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4.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drawings/drawing5.xml" ContentType="application/vnd.openxmlformats-officedocument.drawing+xml"/>
  <Override PartName="/xl/comments12.xml" ContentType="application/vnd.openxmlformats-officedocument.spreadsheetml.comments+xml"/>
  <Override PartName="/xl/drawings/drawing6.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drawings/drawing7.xml" ContentType="application/vnd.openxmlformats-officedocument.drawing+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8.xml" ContentType="application/vnd.openxmlformats-officedocument.drawing+xml"/>
  <Override PartName="/xl/comments18.xml" ContentType="application/vnd.openxmlformats-officedocument.spreadsheetml.comments+xml"/>
  <Override PartName="/xl/drawings/drawing9.xml" ContentType="application/vnd.openxmlformats-officedocument.drawing+xml"/>
  <Override PartName="/xl/comments19.xml" ContentType="application/vnd.openxmlformats-officedocument.spreadsheetml.comments+xml"/>
  <Override PartName="/xl/drawings/drawing10.xml" ContentType="application/vnd.openxmlformats-officedocument.drawing+xml"/>
  <Override PartName="/xl/comments20.xml" ContentType="application/vnd.openxmlformats-officedocument.spreadsheetml.comments+xml"/>
  <Override PartName="/xl/drawings/drawing11.xml" ContentType="application/vnd.openxmlformats-officedocument.drawing+xml"/>
  <Override PartName="/xl/comments21.xml" ContentType="application/vnd.openxmlformats-officedocument.spreadsheetml.comments+xml"/>
  <Override PartName="/xl/drawings/drawing12.xml" ContentType="application/vnd.openxmlformats-officedocument.drawing+xml"/>
  <Override PartName="/xl/comments22.xml" ContentType="application/vnd.openxmlformats-officedocument.spreadsheetml.comments+xml"/>
  <Override PartName="/xl/drawings/drawing13.xml" ContentType="application/vnd.openxmlformats-officedocument.drawing+xml"/>
  <Override PartName="/xl/comments23.xml" ContentType="application/vnd.openxmlformats-officedocument.spreadsheetml.comments+xml"/>
  <Override PartName="/xl/drawings/drawing14.xml" ContentType="application/vnd.openxmlformats-officedocument.drawing+xml"/>
  <Override PartName="/xl/comments24.xml" ContentType="application/vnd.openxmlformats-officedocument.spreadsheetml.comments+xml"/>
  <Override PartName="/xl/drawings/drawing15.xml" ContentType="application/vnd.openxmlformats-officedocument.drawing+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d.docs.live.net/f2bc9a96f5f93228/デスクトップ/Excel2024/"/>
    </mc:Choice>
  </mc:AlternateContent>
  <xr:revisionPtr revIDLastSave="2" documentId="11_24BA00B632C393C414045F4F2F14C77C25CAD1B2" xr6:coauthVersionLast="47" xr6:coauthVersionMax="47" xr10:uidLastSave="{ABEE8525-C4F7-4089-A3CE-FC5AA9DB02CB}"/>
  <bookViews>
    <workbookView xWindow="-120" yWindow="-120" windowWidth="29040" windowHeight="15720" activeTab="4" xr2:uid="{00000000-000D-0000-FFFF-FFFF00000000}"/>
  </bookViews>
  <sheets>
    <sheet name="名前用22-33" sheetId="175" r:id="rId1"/>
    <sheet name="元図リ年用A" sheetId="319" r:id="rId2"/>
    <sheet name="元図リ月用" sheetId="313" r:id="rId3"/>
    <sheet name="元図リ郵ダ紙" sheetId="322" r:id="rId4"/>
    <sheet name="塗手動リ" sheetId="694" r:id="rId5"/>
    <sheet name="年・月6行リ" sheetId="710" r:id="rId6"/>
    <sheet name="B4年・月6行リ" sheetId="689" r:id="rId7"/>
    <sheet name="年壁" sheetId="713" r:id="rId8"/>
    <sheet name="A3年壁" sheetId="714" r:id="rId9"/>
    <sheet name="E折A5S15ヶ月" sheetId="716" r:id="rId10"/>
    <sheet name="E壁8前" sheetId="697" r:id="rId11"/>
    <sheet name="E壁4+リ後" sheetId="698" r:id="rId12"/>
    <sheet name="壁8前" sheetId="616" r:id="rId13"/>
    <sheet name="壁4+リ後" sheetId="617" r:id="rId14"/>
    <sheet name="A3壁12+リ" sheetId="680" r:id="rId15"/>
    <sheet name="壁2ヶ月6" sheetId="681" r:id="rId16"/>
    <sheet name="壁2ヶ月6付リ" sheetId="682" r:id="rId17"/>
    <sheet name="年斜" sheetId="638" r:id="rId18"/>
    <sheet name="3年暦" sheetId="660" r:id="rId19"/>
    <sheet name="3暦A3E郵リ裏" sheetId="696" r:id="rId20"/>
    <sheet name="リ元日出没用" sheetId="703" r:id="rId21"/>
    <sheet name="3暦A3S郵リ前1裏" sheetId="701" r:id="rId22"/>
    <sheet name="3暦A3S3年前2裏" sheetId="702" r:id="rId23"/>
    <sheet name="A3翌2年暦リ裏" sheetId="687" r:id="rId24"/>
    <sheet name="翌2年暦リ裏" sheetId="688" r:id="rId25"/>
    <sheet name="翌1年暦日出入リ裏" sheetId="709" r:id="rId26"/>
    <sheet name="E・2026用特大リ12" sheetId="684" r:id="rId27"/>
    <sheet name="A3E・2026用大リ12" sheetId="711" r:id="rId28"/>
    <sheet name="E・2026用大リ12" sheetId="712" r:id="rId29"/>
    <sheet name="□C栞3・2前" sheetId="678" r:id="rId30"/>
    <sheet name="□C栞3・2後" sheetId="679" r:id="rId31"/>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19" i="703" l="1"/>
  <c r="M19" i="703"/>
  <c r="F19" i="703"/>
  <c r="T18" i="703"/>
  <c r="M18" i="703"/>
  <c r="F18" i="703"/>
  <c r="T17" i="703"/>
  <c r="M17" i="703"/>
  <c r="F17" i="703"/>
  <c r="T16" i="703"/>
  <c r="M16" i="703"/>
  <c r="F16" i="703"/>
  <c r="T15" i="703"/>
  <c r="M15" i="703"/>
  <c r="F15" i="703"/>
  <c r="T14" i="703"/>
  <c r="M14" i="703"/>
  <c r="F14" i="703"/>
  <c r="T13" i="703"/>
  <c r="M13" i="703"/>
  <c r="F13" i="703"/>
  <c r="T12" i="703"/>
  <c r="M12" i="703"/>
  <c r="F12" i="703"/>
  <c r="T11" i="703"/>
  <c r="M11" i="703"/>
  <c r="F11" i="703"/>
  <c r="T10" i="703"/>
  <c r="M10" i="703"/>
  <c r="F10" i="703"/>
  <c r="T9" i="703"/>
  <c r="M9" i="703"/>
  <c r="F9" i="703"/>
  <c r="T8" i="703"/>
  <c r="M8" i="703"/>
  <c r="F8" i="703"/>
  <c r="T7" i="703"/>
  <c r="M7" i="703"/>
  <c r="F7" i="703"/>
  <c r="T6" i="703"/>
  <c r="M6" i="703"/>
  <c r="F6" i="703"/>
  <c r="T5" i="703"/>
  <c r="M5" i="703"/>
  <c r="F5" i="703"/>
  <c r="T4" i="703"/>
  <c r="M4" i="703"/>
  <c r="F4" i="703"/>
  <c r="AD17" i="322" l="1"/>
  <c r="AD16" i="322"/>
  <c r="AD15" i="322"/>
  <c r="AD14" i="322"/>
  <c r="AD13" i="322"/>
  <c r="AD12" i="322"/>
  <c r="AD11" i="322"/>
  <c r="AD10" i="322"/>
  <c r="AD9" i="322"/>
  <c r="AD8" i="322"/>
  <c r="AD7" i="322"/>
  <c r="A40" i="313"/>
  <c r="J4" i="313"/>
  <c r="R4" i="313" s="1"/>
  <c r="G4" i="313"/>
  <c r="D4" i="313"/>
  <c r="D11" i="313" s="1"/>
  <c r="M2" i="313"/>
  <c r="F9" i="319"/>
  <c r="B8" i="319"/>
  <c r="AD7" i="319"/>
  <c r="AM7" i="319" s="1"/>
  <c r="K7" i="319"/>
  <c r="O9" i="319" s="1"/>
  <c r="B6"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D4"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B13" i="313" l="1"/>
  <c r="W4" i="313"/>
  <c r="T4" i="313"/>
  <c r="O4" i="313"/>
  <c r="A44" i="313"/>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2" i="313"/>
  <c r="A41" i="313"/>
  <c r="L4" i="313"/>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R42" i="313"/>
  <c r="AM6" i="319"/>
  <c r="AM8" i="319"/>
  <c r="AD14"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Q9" i="319"/>
  <c r="AM4" i="319"/>
  <c r="K6" i="319"/>
  <c r="K4" i="319"/>
  <c r="T7" i="319"/>
  <c r="K8" i="319"/>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AD6" i="319"/>
  <c r="AD8" i="319"/>
  <c r="AH9" i="319"/>
  <c r="T11" i="313" l="1"/>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L11"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R46" i="313"/>
  <c r="A48"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5" i="313"/>
  <c r="A46" i="313"/>
  <c r="J13" i="313"/>
  <c r="D13" i="313"/>
  <c r="G13" i="313"/>
  <c r="AD15" i="319"/>
  <c r="AM14"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D11" i="319"/>
  <c r="AD13" i="319"/>
  <c r="AH16" i="319"/>
  <c r="T6" i="319"/>
  <c r="X9" i="319"/>
  <c r="B14" i="319"/>
  <c r="T8"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T4" i="319"/>
  <c r="D20" i="313" l="1"/>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L13" i="313"/>
  <c r="R13" i="313"/>
  <c r="O13" i="313"/>
  <c r="A50" i="313"/>
  <c r="A49" i="313"/>
  <c r="A52"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Q16" i="319"/>
  <c r="AM15"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1" i="319"/>
  <c r="AM13" i="319"/>
  <c r="F16" i="319"/>
  <c r="B15"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11" i="319"/>
  <c r="K14" i="319"/>
  <c r="B13" i="319"/>
  <c r="E10" i="716"/>
  <c r="J3" i="716"/>
  <c r="R3" i="716" s="1"/>
  <c r="B12" i="716" s="1"/>
  <c r="E19" i="716" s="1"/>
  <c r="G3" i="716"/>
  <c r="D3" i="716"/>
  <c r="B5" i="716" s="1"/>
  <c r="C5" i="716" s="1"/>
  <c r="D5" i="716" s="1"/>
  <c r="E5" i="716" s="1"/>
  <c r="F5" i="716" s="1"/>
  <c r="G5" i="716" s="1"/>
  <c r="H5" i="716" s="1"/>
  <c r="B6" i="716" s="1"/>
  <c r="C6" i="716" s="1"/>
  <c r="D6" i="716" s="1"/>
  <c r="E6" i="716" s="1"/>
  <c r="F6" i="716" s="1"/>
  <c r="G6" i="716" s="1"/>
  <c r="H6" i="716" s="1"/>
  <c r="B7" i="716" s="1"/>
  <c r="C7" i="716" s="1"/>
  <c r="D7" i="716" s="1"/>
  <c r="E7" i="716" s="1"/>
  <c r="F7" i="716" s="1"/>
  <c r="G7" i="716" s="1"/>
  <c r="H7" i="716" s="1"/>
  <c r="B8" i="716" s="1"/>
  <c r="C8" i="716" s="1"/>
  <c r="D8" i="716" s="1"/>
  <c r="E8" i="716" s="1"/>
  <c r="F8" i="716" s="1"/>
  <c r="G8" i="716" s="1"/>
  <c r="H8" i="716" s="1"/>
  <c r="B9" i="716" s="1"/>
  <c r="C9" i="716" s="1"/>
  <c r="D9" i="716" s="1"/>
  <c r="E9" i="716" s="1"/>
  <c r="F9" i="716" s="1"/>
  <c r="G9" i="716" s="1"/>
  <c r="H9" i="716" s="1"/>
  <c r="B10" i="716" s="1"/>
  <c r="C10" i="716" s="1"/>
  <c r="R54" i="313" l="1"/>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4" i="313"/>
  <c r="A56" i="313"/>
  <c r="A53" i="313"/>
  <c r="W13" i="313"/>
  <c r="B22" i="313"/>
  <c r="T13"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L20" i="313"/>
  <c r="O16" i="319"/>
  <c r="K15" i="319"/>
  <c r="T14"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K13" i="319"/>
  <c r="T3" i="716"/>
  <c r="R5" i="716" s="1"/>
  <c r="S5" i="716" s="1"/>
  <c r="T5" i="716" s="1"/>
  <c r="U5" i="716" s="1"/>
  <c r="V5" i="716" s="1"/>
  <c r="W5" i="716" s="1"/>
  <c r="X5" i="716" s="1"/>
  <c r="R6" i="716" s="1"/>
  <c r="S6" i="716" s="1"/>
  <c r="T6" i="716" s="1"/>
  <c r="U6" i="716" s="1"/>
  <c r="V6" i="716" s="1"/>
  <c r="W6" i="716" s="1"/>
  <c r="X6" i="716" s="1"/>
  <c r="R7" i="716" s="1"/>
  <c r="S7" i="716" s="1"/>
  <c r="T7" i="716" s="1"/>
  <c r="U7" i="716" s="1"/>
  <c r="V7" i="716" s="1"/>
  <c r="W7" i="716" s="1"/>
  <c r="X7" i="716" s="1"/>
  <c r="R8" i="716" s="1"/>
  <c r="S8" i="716" s="1"/>
  <c r="T8" i="716" s="1"/>
  <c r="U8" i="716" s="1"/>
  <c r="V8" i="716" s="1"/>
  <c r="W8" i="716" s="1"/>
  <c r="X8" i="716" s="1"/>
  <c r="R9" i="716" s="1"/>
  <c r="S9" i="716" s="1"/>
  <c r="T9" i="716" s="1"/>
  <c r="U9" i="716" s="1"/>
  <c r="V9" i="716" s="1"/>
  <c r="W9" i="716" s="1"/>
  <c r="X9" i="716" s="1"/>
  <c r="R10" i="716" s="1"/>
  <c r="S10" i="716" s="1"/>
  <c r="W3" i="716"/>
  <c r="U10" i="716"/>
  <c r="D12" i="716"/>
  <c r="B14" i="716" s="1"/>
  <c r="C14" i="716" s="1"/>
  <c r="D14" i="716" s="1"/>
  <c r="E14" i="716" s="1"/>
  <c r="F14" i="716" s="1"/>
  <c r="G14" i="716" s="1"/>
  <c r="H14" i="716" s="1"/>
  <c r="B15" i="716" s="1"/>
  <c r="C15" i="716" s="1"/>
  <c r="D15" i="716" s="1"/>
  <c r="E15" i="716" s="1"/>
  <c r="F15" i="716" s="1"/>
  <c r="G15" i="716" s="1"/>
  <c r="H15" i="716" s="1"/>
  <c r="B16" i="716" s="1"/>
  <c r="C16" i="716" s="1"/>
  <c r="D16" i="716" s="1"/>
  <c r="E16" i="716" s="1"/>
  <c r="F16" i="716" s="1"/>
  <c r="G16" i="716" s="1"/>
  <c r="H16" i="716" s="1"/>
  <c r="B17" i="716" s="1"/>
  <c r="C17" i="716" s="1"/>
  <c r="D17" i="716" s="1"/>
  <c r="E17" i="716" s="1"/>
  <c r="F17" i="716" s="1"/>
  <c r="G17" i="716" s="1"/>
  <c r="H17" i="716" s="1"/>
  <c r="B18" i="716" s="1"/>
  <c r="C18" i="716" s="1"/>
  <c r="D18" i="716" s="1"/>
  <c r="E18" i="716" s="1"/>
  <c r="F18" i="716" s="1"/>
  <c r="G18" i="716" s="1"/>
  <c r="H18" i="716" s="1"/>
  <c r="B19" i="716" s="1"/>
  <c r="C19" i="716" s="1"/>
  <c r="L3" i="716"/>
  <c r="J5" i="716" s="1"/>
  <c r="K5" i="716" s="1"/>
  <c r="L5" i="716" s="1"/>
  <c r="M5" i="716" s="1"/>
  <c r="N5" i="716" s="1"/>
  <c r="O5" i="716" s="1"/>
  <c r="P5" i="716" s="1"/>
  <c r="J6" i="716" s="1"/>
  <c r="K6" i="716" s="1"/>
  <c r="L6" i="716" s="1"/>
  <c r="M6" i="716" s="1"/>
  <c r="N6" i="716" s="1"/>
  <c r="O6" i="716" s="1"/>
  <c r="P6" i="716" s="1"/>
  <c r="J7" i="716" s="1"/>
  <c r="K7" i="716" s="1"/>
  <c r="L7" i="716" s="1"/>
  <c r="M7" i="716" s="1"/>
  <c r="N7" i="716" s="1"/>
  <c r="O7" i="716" s="1"/>
  <c r="P7" i="716" s="1"/>
  <c r="J8" i="716" s="1"/>
  <c r="K8" i="716" s="1"/>
  <c r="L8" i="716" s="1"/>
  <c r="M8" i="716" s="1"/>
  <c r="N8" i="716" s="1"/>
  <c r="O8" i="716" s="1"/>
  <c r="P8" i="716" s="1"/>
  <c r="J9" i="716" s="1"/>
  <c r="K9" i="716" s="1"/>
  <c r="L9" i="716" s="1"/>
  <c r="M9" i="716" s="1"/>
  <c r="N9" i="716" s="1"/>
  <c r="O9" i="716" s="1"/>
  <c r="P9" i="716" s="1"/>
  <c r="J10" i="716" s="1"/>
  <c r="K10" i="716" s="1"/>
  <c r="G12" i="716"/>
  <c r="O3" i="716"/>
  <c r="M10" i="716"/>
  <c r="J12" i="716"/>
  <c r="D22" i="313" l="1"/>
  <c r="J22" i="313"/>
  <c r="G22"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T20" i="313"/>
  <c r="A57" i="313"/>
  <c r="A60" i="313"/>
  <c r="A58"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R58" i="313"/>
  <c r="X16" i="319"/>
  <c r="T15"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B21" i="319"/>
  <c r="T11" i="319"/>
  <c r="T13" i="319"/>
  <c r="L12" i="716"/>
  <c r="J14" i="716" s="1"/>
  <c r="K14" i="716" s="1"/>
  <c r="L14" i="716" s="1"/>
  <c r="M14" i="716" s="1"/>
  <c r="N14" i="716" s="1"/>
  <c r="O14" i="716" s="1"/>
  <c r="P14" i="716" s="1"/>
  <c r="J15" i="716" s="1"/>
  <c r="K15" i="716" s="1"/>
  <c r="L15" i="716" s="1"/>
  <c r="M15" i="716" s="1"/>
  <c r="N15" i="716" s="1"/>
  <c r="O15" i="716" s="1"/>
  <c r="P15" i="716" s="1"/>
  <c r="J16" i="716" s="1"/>
  <c r="K16" i="716" s="1"/>
  <c r="L16" i="716" s="1"/>
  <c r="M16" i="716" s="1"/>
  <c r="N16" i="716" s="1"/>
  <c r="O16" i="716" s="1"/>
  <c r="P16" i="716" s="1"/>
  <c r="J17" i="716" s="1"/>
  <c r="K17" i="716" s="1"/>
  <c r="L17" i="716" s="1"/>
  <c r="M17" i="716" s="1"/>
  <c r="N17" i="716" s="1"/>
  <c r="O17" i="716" s="1"/>
  <c r="P17" i="716" s="1"/>
  <c r="J18" i="716" s="1"/>
  <c r="K18" i="716" s="1"/>
  <c r="L18" i="716" s="1"/>
  <c r="M18" i="716" s="1"/>
  <c r="N18" i="716" s="1"/>
  <c r="O18" i="716" s="1"/>
  <c r="P18" i="716" s="1"/>
  <c r="J19" i="716" s="1"/>
  <c r="K19" i="716" s="1"/>
  <c r="M19" i="716"/>
  <c r="R12" i="716"/>
  <c r="O12" i="716"/>
  <c r="R62" i="313" l="1"/>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O22" i="313"/>
  <c r="L22" i="313"/>
  <c r="R22"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D29" i="313"/>
  <c r="F23"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B22" i="319"/>
  <c r="K21" i="319"/>
  <c r="B20" i="319"/>
  <c r="B21" i="716"/>
  <c r="U19" i="716"/>
  <c r="W12" i="716"/>
  <c r="T12" i="716"/>
  <c r="R14" i="716" s="1"/>
  <c r="S14" i="716" s="1"/>
  <c r="T14" i="716" s="1"/>
  <c r="U14" i="716" s="1"/>
  <c r="V14" i="716" s="1"/>
  <c r="W14" i="716" s="1"/>
  <c r="X14" i="716" s="1"/>
  <c r="R15" i="716" s="1"/>
  <c r="S15" i="716" s="1"/>
  <c r="T15" i="716" s="1"/>
  <c r="U15" i="716" s="1"/>
  <c r="V15" i="716" s="1"/>
  <c r="W15" i="716" s="1"/>
  <c r="X15" i="716" s="1"/>
  <c r="R16" i="716" s="1"/>
  <c r="S16" i="716" s="1"/>
  <c r="T16" i="716" s="1"/>
  <c r="U16" i="716" s="1"/>
  <c r="V16" i="716" s="1"/>
  <c r="W16" i="716" s="1"/>
  <c r="X16" i="716" s="1"/>
  <c r="R17" i="716" s="1"/>
  <c r="S17" i="716" s="1"/>
  <c r="T17" i="716" s="1"/>
  <c r="U17" i="716" s="1"/>
  <c r="V17" i="716" s="1"/>
  <c r="W17" i="716" s="1"/>
  <c r="X17" i="716" s="1"/>
  <c r="R18" i="716" s="1"/>
  <c r="S18" i="716" s="1"/>
  <c r="T18" i="716" s="1"/>
  <c r="U18" i="716" s="1"/>
  <c r="V18" i="716" s="1"/>
  <c r="W18" i="716" s="1"/>
  <c r="X18" i="716" s="1"/>
  <c r="R19" i="716" s="1"/>
  <c r="S19" i="716" s="1"/>
  <c r="W22" i="313" l="1"/>
  <c r="B31" i="313"/>
  <c r="T22"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L29" i="313"/>
  <c r="R66" i="313"/>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Y40" i="313"/>
  <c r="A65" i="313"/>
  <c r="O23"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K20" i="319"/>
  <c r="E28" i="716"/>
  <c r="D21" i="716"/>
  <c r="B23" i="716" s="1"/>
  <c r="C23" i="716" s="1"/>
  <c r="D23" i="716" s="1"/>
  <c r="E23" i="716" s="1"/>
  <c r="F23" i="716" s="1"/>
  <c r="G23" i="716" s="1"/>
  <c r="H23" i="716" s="1"/>
  <c r="B24" i="716" s="1"/>
  <c r="C24" i="716" s="1"/>
  <c r="D24" i="716" s="1"/>
  <c r="E24" i="716" s="1"/>
  <c r="F24" i="716" s="1"/>
  <c r="G24" i="716" s="1"/>
  <c r="H24" i="716" s="1"/>
  <c r="B25" i="716" s="1"/>
  <c r="C25" i="716" s="1"/>
  <c r="D25" i="716" s="1"/>
  <c r="E25" i="716" s="1"/>
  <c r="F25" i="716" s="1"/>
  <c r="G25" i="716" s="1"/>
  <c r="H25" i="716" s="1"/>
  <c r="B26" i="716" s="1"/>
  <c r="C26" i="716" s="1"/>
  <c r="D26" i="716" s="1"/>
  <c r="E26" i="716" s="1"/>
  <c r="F26" i="716" s="1"/>
  <c r="G26" i="716" s="1"/>
  <c r="H26" i="716" s="1"/>
  <c r="B27" i="716" s="1"/>
  <c r="C27" i="716" s="1"/>
  <c r="D27" i="716" s="1"/>
  <c r="E27" i="716" s="1"/>
  <c r="F27" i="716" s="1"/>
  <c r="G27" i="716" s="1"/>
  <c r="H27" i="716" s="1"/>
  <c r="B28" i="716" s="1"/>
  <c r="C28" i="716" s="1"/>
  <c r="J21" i="716"/>
  <c r="G21" i="716"/>
  <c r="AP42" i="313" l="1"/>
  <c r="Y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1" i="313"/>
  <c r="Y44"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G31" i="313"/>
  <c r="D31" i="313"/>
  <c r="J31" i="313"/>
  <c r="B28"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X23" i="319"/>
  <c r="T22" i="319"/>
  <c r="T20" i="319"/>
  <c r="L21" i="716"/>
  <c r="J23" i="716" s="1"/>
  <c r="K23" i="716" s="1"/>
  <c r="L23" i="716" s="1"/>
  <c r="M23" i="716" s="1"/>
  <c r="N23" i="716" s="1"/>
  <c r="O23" i="716" s="1"/>
  <c r="P23" i="716" s="1"/>
  <c r="J24" i="716" s="1"/>
  <c r="K24" i="716" s="1"/>
  <c r="L24" i="716" s="1"/>
  <c r="M24" i="716" s="1"/>
  <c r="N24" i="716" s="1"/>
  <c r="O24" i="716" s="1"/>
  <c r="P24" i="716" s="1"/>
  <c r="J25" i="716" s="1"/>
  <c r="K25" i="716" s="1"/>
  <c r="L25" i="716" s="1"/>
  <c r="M25" i="716" s="1"/>
  <c r="N25" i="716" s="1"/>
  <c r="O25" i="716" s="1"/>
  <c r="P25" i="716" s="1"/>
  <c r="J26" i="716" s="1"/>
  <c r="K26" i="716" s="1"/>
  <c r="L26" i="716" s="1"/>
  <c r="M26" i="716" s="1"/>
  <c r="N26" i="716" s="1"/>
  <c r="O26" i="716" s="1"/>
  <c r="P26" i="716" s="1"/>
  <c r="J27" i="716" s="1"/>
  <c r="K27" i="716" s="1"/>
  <c r="L27" i="716" s="1"/>
  <c r="M27" i="716" s="1"/>
  <c r="N27" i="716" s="1"/>
  <c r="O27" i="716" s="1"/>
  <c r="P27" i="716" s="1"/>
  <c r="J28" i="716" s="1"/>
  <c r="K28" i="716" s="1"/>
  <c r="R21" i="716"/>
  <c r="M28" i="716"/>
  <c r="O21" i="716"/>
  <c r="R31" i="313" l="1"/>
  <c r="O31" i="313"/>
  <c r="L31"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D38" i="313"/>
  <c r="Y46" i="313"/>
  <c r="Y45" i="313"/>
  <c r="Y48"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U28" i="716"/>
  <c r="W21" i="716"/>
  <c r="B30" i="716"/>
  <c r="T21" i="716"/>
  <c r="R23" i="716" s="1"/>
  <c r="S23" i="716" s="1"/>
  <c r="T23" i="716" s="1"/>
  <c r="U23" i="716" s="1"/>
  <c r="V23" i="716" s="1"/>
  <c r="W23" i="716" s="1"/>
  <c r="X23" i="716" s="1"/>
  <c r="R24" i="716" s="1"/>
  <c r="S24" i="716" s="1"/>
  <c r="T24" i="716" s="1"/>
  <c r="U24" i="716" s="1"/>
  <c r="V24" i="716" s="1"/>
  <c r="W24" i="716" s="1"/>
  <c r="X24" i="716" s="1"/>
  <c r="R25" i="716" s="1"/>
  <c r="S25" i="716" s="1"/>
  <c r="T25" i="716" s="1"/>
  <c r="U25" i="716" s="1"/>
  <c r="V25" i="716" s="1"/>
  <c r="W25" i="716" s="1"/>
  <c r="X25" i="716" s="1"/>
  <c r="R26" i="716" s="1"/>
  <c r="S26" i="716" s="1"/>
  <c r="T26" i="716" s="1"/>
  <c r="U26" i="716" s="1"/>
  <c r="V26" i="716" s="1"/>
  <c r="W26" i="716" s="1"/>
  <c r="X26" i="716" s="1"/>
  <c r="R27" i="716" s="1"/>
  <c r="S27" i="716" s="1"/>
  <c r="T27" i="716" s="1"/>
  <c r="U27" i="716" s="1"/>
  <c r="V27" i="716" s="1"/>
  <c r="W27" i="716" s="1"/>
  <c r="X27" i="716" s="1"/>
  <c r="R28" i="716" s="1"/>
  <c r="S28" i="716" s="1"/>
  <c r="J33" i="313" l="1"/>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AP50"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2" i="313"/>
  <c r="Y50" i="313"/>
  <c r="Y49" i="313"/>
  <c r="W31" i="313"/>
  <c r="T31" i="313"/>
  <c r="Z4"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G30" i="716"/>
  <c r="E37" i="716"/>
  <c r="J30" i="716"/>
  <c r="D30" i="716"/>
  <c r="B32" i="716" s="1"/>
  <c r="C32" i="716" s="1"/>
  <c r="D32" i="716" s="1"/>
  <c r="E32" i="716" s="1"/>
  <c r="F32" i="716" s="1"/>
  <c r="G32" i="716" s="1"/>
  <c r="H32" i="716" s="1"/>
  <c r="B33" i="716" s="1"/>
  <c r="C33" i="716" s="1"/>
  <c r="D33" i="716" s="1"/>
  <c r="E33" i="716" s="1"/>
  <c r="F33" i="716" s="1"/>
  <c r="G33" i="716" s="1"/>
  <c r="H33" i="716" s="1"/>
  <c r="B34" i="716" s="1"/>
  <c r="C34" i="716" s="1"/>
  <c r="D34" i="716" s="1"/>
  <c r="E34" i="716" s="1"/>
  <c r="F34" i="716" s="1"/>
  <c r="G34" i="716" s="1"/>
  <c r="H34" i="716" s="1"/>
  <c r="B35" i="716" s="1"/>
  <c r="C35" i="716" s="1"/>
  <c r="D35" i="716" s="1"/>
  <c r="E35" i="716" s="1"/>
  <c r="F35" i="716" s="1"/>
  <c r="G35" i="716" s="1"/>
  <c r="H35" i="716" s="1"/>
  <c r="B36" i="716" s="1"/>
  <c r="C36" i="716" s="1"/>
  <c r="D36" i="716" s="1"/>
  <c r="E36" i="716" s="1"/>
  <c r="F36" i="716" s="1"/>
  <c r="G36" i="716" s="1"/>
  <c r="H36" i="716" s="1"/>
  <c r="B37" i="716" s="1"/>
  <c r="C37" i="716" s="1"/>
  <c r="AB4" i="313" l="1"/>
  <c r="AH4" i="313"/>
  <c r="AE4" i="313"/>
  <c r="T38" i="313"/>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Y56"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Y54" i="313"/>
  <c r="AP54"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R30" i="716"/>
  <c r="M37" i="716"/>
  <c r="O30" i="716"/>
  <c r="L30" i="716"/>
  <c r="J32" i="716" s="1"/>
  <c r="K32" i="716" s="1"/>
  <c r="L32" i="716" s="1"/>
  <c r="M32" i="716" s="1"/>
  <c r="N32" i="716" s="1"/>
  <c r="O32" i="716" s="1"/>
  <c r="P32" i="716" s="1"/>
  <c r="J33" i="716" s="1"/>
  <c r="K33" i="716" s="1"/>
  <c r="L33" i="716" s="1"/>
  <c r="M33" i="716" s="1"/>
  <c r="N33" i="716" s="1"/>
  <c r="O33" i="716" s="1"/>
  <c r="P33" i="716" s="1"/>
  <c r="J34" i="716" s="1"/>
  <c r="K34" i="716" s="1"/>
  <c r="L34" i="716" s="1"/>
  <c r="M34" i="716" s="1"/>
  <c r="N34" i="716" s="1"/>
  <c r="O34" i="716" s="1"/>
  <c r="P34" i="716" s="1"/>
  <c r="J35" i="716" s="1"/>
  <c r="K35" i="716" s="1"/>
  <c r="L35" i="716" s="1"/>
  <c r="M35" i="716" s="1"/>
  <c r="N35" i="716" s="1"/>
  <c r="O35" i="716" s="1"/>
  <c r="P35" i="716" s="1"/>
  <c r="J36" i="716" s="1"/>
  <c r="K36" i="716" s="1"/>
  <c r="L36" i="716" s="1"/>
  <c r="M36" i="716" s="1"/>
  <c r="N36" i="716" s="1"/>
  <c r="O36" i="716" s="1"/>
  <c r="P36" i="716" s="1"/>
  <c r="J37" i="716" s="1"/>
  <c r="K37" i="716" s="1"/>
  <c r="AP58" i="313" l="1"/>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60" i="313"/>
  <c r="Y58" i="313"/>
  <c r="Y57" i="313"/>
  <c r="AM4" i="313"/>
  <c r="AP4" i="313"/>
  <c r="AJ4" i="313"/>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B39" i="716"/>
  <c r="W30" i="716"/>
  <c r="T30" i="716"/>
  <c r="R32" i="716" s="1"/>
  <c r="S32" i="716" s="1"/>
  <c r="T32" i="716" s="1"/>
  <c r="U32" i="716" s="1"/>
  <c r="V32" i="716" s="1"/>
  <c r="W32" i="716" s="1"/>
  <c r="X32" i="716" s="1"/>
  <c r="R33" i="716" s="1"/>
  <c r="S33" i="716" s="1"/>
  <c r="T33" i="716" s="1"/>
  <c r="U33" i="716" s="1"/>
  <c r="V33" i="716" s="1"/>
  <c r="W33" i="716" s="1"/>
  <c r="X33" i="716" s="1"/>
  <c r="R34" i="716" s="1"/>
  <c r="S34" i="716" s="1"/>
  <c r="T34" i="716" s="1"/>
  <c r="U34" i="716" s="1"/>
  <c r="V34" i="716" s="1"/>
  <c r="W34" i="716" s="1"/>
  <c r="X34" i="716" s="1"/>
  <c r="R35" i="716" s="1"/>
  <c r="S35" i="716" s="1"/>
  <c r="T35" i="716" s="1"/>
  <c r="U35" i="716" s="1"/>
  <c r="V35" i="716" s="1"/>
  <c r="W35" i="716" s="1"/>
  <c r="X35" i="716" s="1"/>
  <c r="R36" i="716" s="1"/>
  <c r="S36" i="716" s="1"/>
  <c r="T36" i="716" s="1"/>
  <c r="U36" i="716" s="1"/>
  <c r="V36" i="716" s="1"/>
  <c r="W36" i="716" s="1"/>
  <c r="X36" i="716" s="1"/>
  <c r="R37" i="716" s="1"/>
  <c r="S37" i="716" s="1"/>
  <c r="U37" i="716"/>
  <c r="AJ11" i="313" l="1"/>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R4" i="313"/>
  <c r="AU4" i="313"/>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D39" i="716"/>
  <c r="B41" i="716" s="1"/>
  <c r="C41" i="716" s="1"/>
  <c r="D41" i="716" s="1"/>
  <c r="E41" i="716" s="1"/>
  <c r="F41" i="716" s="1"/>
  <c r="G41" i="716" s="1"/>
  <c r="H41" i="716" s="1"/>
  <c r="B42" i="716" s="1"/>
  <c r="C42" i="716" s="1"/>
  <c r="D42" i="716" s="1"/>
  <c r="E42" i="716" s="1"/>
  <c r="F42" i="716" s="1"/>
  <c r="G42" i="716" s="1"/>
  <c r="H42" i="716" s="1"/>
  <c r="B43" i="716" s="1"/>
  <c r="C43" i="716" s="1"/>
  <c r="D43" i="716" s="1"/>
  <c r="E43" i="716" s="1"/>
  <c r="F43" i="716" s="1"/>
  <c r="G43" i="716" s="1"/>
  <c r="H43" i="716" s="1"/>
  <c r="B44" i="716" s="1"/>
  <c r="C44" i="716" s="1"/>
  <c r="D44" i="716" s="1"/>
  <c r="E44" i="716" s="1"/>
  <c r="F44" i="716" s="1"/>
  <c r="G44" i="716" s="1"/>
  <c r="H44" i="716" s="1"/>
  <c r="B45" i="716" s="1"/>
  <c r="C45" i="716" s="1"/>
  <c r="D45" i="716" s="1"/>
  <c r="E45" i="716" s="1"/>
  <c r="F45" i="716" s="1"/>
  <c r="G45" i="716" s="1"/>
  <c r="H45" i="716" s="1"/>
  <c r="B46" i="716" s="1"/>
  <c r="C46" i="716" s="1"/>
  <c r="E46" i="716"/>
  <c r="G39" i="716"/>
  <c r="AA3" i="716"/>
  <c r="J39" i="716"/>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C3" i="716"/>
  <c r="AA5" i="716" s="1"/>
  <c r="AB5" i="716" s="1"/>
  <c r="AC5" i="716" s="1"/>
  <c r="AD5" i="716" s="1"/>
  <c r="AE5" i="716" s="1"/>
  <c r="AF5" i="716" s="1"/>
  <c r="AG5" i="716" s="1"/>
  <c r="AA6" i="716" s="1"/>
  <c r="AB6" i="716" s="1"/>
  <c r="AC6" i="716" s="1"/>
  <c r="AD6" i="716" s="1"/>
  <c r="AE6" i="716" s="1"/>
  <c r="AF6" i="716" s="1"/>
  <c r="AG6" i="716" s="1"/>
  <c r="AA7" i="716" s="1"/>
  <c r="AB7" i="716" s="1"/>
  <c r="AC7" i="716" s="1"/>
  <c r="AD7" i="716" s="1"/>
  <c r="AE7" i="716" s="1"/>
  <c r="AF7" i="716" s="1"/>
  <c r="AG7" i="716" s="1"/>
  <c r="AA8" i="716" s="1"/>
  <c r="AB8" i="716" s="1"/>
  <c r="AC8" i="716" s="1"/>
  <c r="AD8" i="716" s="1"/>
  <c r="AE8" i="716" s="1"/>
  <c r="AF8" i="716" s="1"/>
  <c r="AG8" i="716" s="1"/>
  <c r="AA9" i="716" s="1"/>
  <c r="AB9" i="716" s="1"/>
  <c r="AC9" i="716" s="1"/>
  <c r="AD9" i="716" s="1"/>
  <c r="AE9" i="716" s="1"/>
  <c r="AF9" i="716" s="1"/>
  <c r="AG9" i="716" s="1"/>
  <c r="AA10" i="716" s="1"/>
  <c r="AB10" i="716" s="1"/>
  <c r="AD10" i="716"/>
  <c r="AF3" i="716"/>
  <c r="AI3" i="716"/>
  <c r="M46" i="716"/>
  <c r="O39" i="716"/>
  <c r="L39" i="716"/>
  <c r="J41" i="716" s="1"/>
  <c r="K41" i="716" s="1"/>
  <c r="L41" i="716" s="1"/>
  <c r="M41" i="716" s="1"/>
  <c r="N41" i="716" s="1"/>
  <c r="O41" i="716" s="1"/>
  <c r="P41" i="716" s="1"/>
  <c r="J42" i="716" s="1"/>
  <c r="K42" i="716" s="1"/>
  <c r="L42" i="716" s="1"/>
  <c r="M42" i="716" s="1"/>
  <c r="N42" i="716" s="1"/>
  <c r="O42" i="716" s="1"/>
  <c r="P42" i="716" s="1"/>
  <c r="J43" i="716" s="1"/>
  <c r="K43" i="716" s="1"/>
  <c r="L43" i="716" s="1"/>
  <c r="M43" i="716" s="1"/>
  <c r="N43" i="716" s="1"/>
  <c r="O43" i="716" s="1"/>
  <c r="P43" i="716" s="1"/>
  <c r="J44" i="716" s="1"/>
  <c r="K44" i="716" s="1"/>
  <c r="L44" i="716" s="1"/>
  <c r="M44" i="716" s="1"/>
  <c r="N44" i="716" s="1"/>
  <c r="O44" i="716" s="1"/>
  <c r="P44" i="716" s="1"/>
  <c r="J45" i="716" s="1"/>
  <c r="K45" i="716" s="1"/>
  <c r="L45" i="716" s="1"/>
  <c r="M45" i="716" s="1"/>
  <c r="N45" i="716" s="1"/>
  <c r="O45" i="716" s="1"/>
  <c r="P45" i="716" s="1"/>
  <c r="J46" i="716" s="1"/>
  <c r="K46" i="716" s="1"/>
  <c r="R39" i="716"/>
  <c r="U46" i="716" l="1"/>
  <c r="W39" i="716"/>
  <c r="T39" i="716"/>
  <c r="R41" i="716" s="1"/>
  <c r="S41" i="716" s="1"/>
  <c r="T41" i="716" s="1"/>
  <c r="U41" i="716" s="1"/>
  <c r="V41" i="716" s="1"/>
  <c r="W41" i="716" s="1"/>
  <c r="X41" i="716" s="1"/>
  <c r="R42" i="716" s="1"/>
  <c r="S42" i="716" s="1"/>
  <c r="T42" i="716" s="1"/>
  <c r="U42" i="716" s="1"/>
  <c r="V42" i="716" s="1"/>
  <c r="W42" i="716" s="1"/>
  <c r="X42" i="716" s="1"/>
  <c r="R43" i="716" s="1"/>
  <c r="S43" i="716" s="1"/>
  <c r="T43" i="716" s="1"/>
  <c r="U43" i="716" s="1"/>
  <c r="V43" i="716" s="1"/>
  <c r="W43" i="716" s="1"/>
  <c r="X43" i="716" s="1"/>
  <c r="R44" i="716" s="1"/>
  <c r="S44" i="716" s="1"/>
  <c r="T44" i="716" s="1"/>
  <c r="U44" i="716" s="1"/>
  <c r="V44" i="716" s="1"/>
  <c r="W44" i="716" s="1"/>
  <c r="X44" i="716" s="1"/>
  <c r="R45" i="716" s="1"/>
  <c r="S45" i="716" s="1"/>
  <c r="T45" i="716" s="1"/>
  <c r="U45" i="716" s="1"/>
  <c r="V45" i="716" s="1"/>
  <c r="W45" i="716" s="1"/>
  <c r="X45" i="716" s="1"/>
  <c r="R46" i="716" s="1"/>
  <c r="S46" i="716" s="1"/>
  <c r="B1" i="716"/>
  <c r="AL10" i="716"/>
  <c r="AN3" i="716"/>
  <c r="AQ3" i="716"/>
  <c r="AK3" i="716"/>
  <c r="AI5" i="716" s="1"/>
  <c r="AJ5" i="716" s="1"/>
  <c r="AK5" i="716" s="1"/>
  <c r="AL5" i="716" s="1"/>
  <c r="AM5" i="716" s="1"/>
  <c r="AN5" i="716" s="1"/>
  <c r="AO5" i="716" s="1"/>
  <c r="AI6" i="716" s="1"/>
  <c r="AJ6" i="716" s="1"/>
  <c r="AK6" i="716" s="1"/>
  <c r="AL6" i="716" s="1"/>
  <c r="AM6" i="716" s="1"/>
  <c r="AN6" i="716" s="1"/>
  <c r="AO6" i="716" s="1"/>
  <c r="AI7" i="716" s="1"/>
  <c r="AJ7" i="716" s="1"/>
  <c r="AK7" i="716" s="1"/>
  <c r="AL7" i="716" s="1"/>
  <c r="AM7" i="716" s="1"/>
  <c r="AN7" i="716" s="1"/>
  <c r="AO7" i="716" s="1"/>
  <c r="AI8" i="716" s="1"/>
  <c r="AJ8" i="716" s="1"/>
  <c r="AK8" i="716" s="1"/>
  <c r="AL8" i="716" s="1"/>
  <c r="AM8" i="716" s="1"/>
  <c r="AN8" i="716" s="1"/>
  <c r="AO8" i="716" s="1"/>
  <c r="AI9" i="716" s="1"/>
  <c r="AJ9" i="716" s="1"/>
  <c r="AK9" i="716" s="1"/>
  <c r="AL9" i="716" s="1"/>
  <c r="AM9" i="716" s="1"/>
  <c r="AN9" i="716" s="1"/>
  <c r="AO9" i="716" s="1"/>
  <c r="AI10" i="716" s="1"/>
  <c r="AJ10" i="716" s="1"/>
  <c r="AA12" i="716" l="1"/>
  <c r="AS3" i="716"/>
  <c r="AQ5" i="716" s="1"/>
  <c r="AR5" i="716" s="1"/>
  <c r="AS5" i="716" s="1"/>
  <c r="AT5" i="716" s="1"/>
  <c r="AU5" i="716" s="1"/>
  <c r="AV5" i="716" s="1"/>
  <c r="AW5" i="716" s="1"/>
  <c r="AQ6" i="716" s="1"/>
  <c r="AR6" i="716" s="1"/>
  <c r="AS6" i="716" s="1"/>
  <c r="AT6" i="716" s="1"/>
  <c r="AU6" i="716" s="1"/>
  <c r="AV6" i="716" s="1"/>
  <c r="AW6" i="716" s="1"/>
  <c r="AQ7" i="716" s="1"/>
  <c r="AR7" i="716" s="1"/>
  <c r="AS7" i="716" s="1"/>
  <c r="AT7" i="716" s="1"/>
  <c r="AU7" i="716" s="1"/>
  <c r="AV7" i="716" s="1"/>
  <c r="AW7" i="716" s="1"/>
  <c r="AQ8" i="716" s="1"/>
  <c r="AR8" i="716" s="1"/>
  <c r="AS8" i="716" s="1"/>
  <c r="AT8" i="716" s="1"/>
  <c r="AU8" i="716" s="1"/>
  <c r="AV8" i="716" s="1"/>
  <c r="AW8" i="716" s="1"/>
  <c r="AQ9" i="716" s="1"/>
  <c r="AR9" i="716" s="1"/>
  <c r="AS9" i="716" s="1"/>
  <c r="AT9" i="716" s="1"/>
  <c r="AU9" i="716" s="1"/>
  <c r="AV9" i="716" s="1"/>
  <c r="AW9" i="716" s="1"/>
  <c r="AQ10" i="716" s="1"/>
  <c r="AR10" i="716" s="1"/>
  <c r="AT10" i="716"/>
  <c r="AV3" i="716"/>
  <c r="AI12" i="716" l="1"/>
  <c r="AF12" i="716"/>
  <c r="AD19" i="716"/>
  <c r="AC12" i="716"/>
  <c r="AA14" i="716" s="1"/>
  <c r="AB14" i="716" s="1"/>
  <c r="AC14" i="716" s="1"/>
  <c r="AD14" i="716" s="1"/>
  <c r="AE14" i="716" s="1"/>
  <c r="AF14" i="716" s="1"/>
  <c r="AG14" i="716" s="1"/>
  <c r="AA15" i="716" s="1"/>
  <c r="AB15" i="716" s="1"/>
  <c r="AC15" i="716" s="1"/>
  <c r="AD15" i="716" s="1"/>
  <c r="AE15" i="716" s="1"/>
  <c r="AF15" i="716" s="1"/>
  <c r="AG15" i="716" s="1"/>
  <c r="AA16" i="716" s="1"/>
  <c r="AB16" i="716" s="1"/>
  <c r="AC16" i="716" s="1"/>
  <c r="AD16" i="716" s="1"/>
  <c r="AE16" i="716" s="1"/>
  <c r="AF16" i="716" s="1"/>
  <c r="AG16" i="716" s="1"/>
  <c r="AA17" i="716" s="1"/>
  <c r="AB17" i="716" s="1"/>
  <c r="AC17" i="716" s="1"/>
  <c r="AD17" i="716" s="1"/>
  <c r="AE17" i="716" s="1"/>
  <c r="AF17" i="716" s="1"/>
  <c r="AG17" i="716" s="1"/>
  <c r="AA18" i="716" s="1"/>
  <c r="AB18" i="716" s="1"/>
  <c r="AC18" i="716" s="1"/>
  <c r="AD18" i="716" s="1"/>
  <c r="AE18" i="716" s="1"/>
  <c r="AF18" i="716" s="1"/>
  <c r="AG18" i="716" s="1"/>
  <c r="AA19" i="716" s="1"/>
  <c r="AB19" i="716" s="1"/>
  <c r="AL19" i="716" l="1"/>
  <c r="AN12" i="716"/>
  <c r="AK12" i="716"/>
  <c r="AI14" i="716" s="1"/>
  <c r="AJ14" i="716" s="1"/>
  <c r="AK14" i="716" s="1"/>
  <c r="AL14" i="716" s="1"/>
  <c r="AM14" i="716" s="1"/>
  <c r="AN14" i="716" s="1"/>
  <c r="AO14" i="716" s="1"/>
  <c r="AI15" i="716" s="1"/>
  <c r="AJ15" i="716" s="1"/>
  <c r="AK15" i="716" s="1"/>
  <c r="AL15" i="716" s="1"/>
  <c r="AM15" i="716" s="1"/>
  <c r="AN15" i="716" s="1"/>
  <c r="AO15" i="716" s="1"/>
  <c r="AI16" i="716" s="1"/>
  <c r="AJ16" i="716" s="1"/>
  <c r="AK16" i="716" s="1"/>
  <c r="AL16" i="716" s="1"/>
  <c r="AM16" i="716" s="1"/>
  <c r="AN16" i="716" s="1"/>
  <c r="AO16" i="716" s="1"/>
  <c r="AI17" i="716" s="1"/>
  <c r="AJ17" i="716" s="1"/>
  <c r="AK17" i="716" s="1"/>
  <c r="AL17" i="716" s="1"/>
  <c r="AM17" i="716" s="1"/>
  <c r="AN17" i="716" s="1"/>
  <c r="AO17" i="716" s="1"/>
  <c r="AI18" i="716" s="1"/>
  <c r="AJ18" i="716" s="1"/>
  <c r="AK18" i="716" s="1"/>
  <c r="AL18" i="716" s="1"/>
  <c r="AM18" i="716" s="1"/>
  <c r="AN18" i="716" s="1"/>
  <c r="AO18" i="716" s="1"/>
  <c r="AI19" i="716" s="1"/>
  <c r="AJ19" i="716" s="1"/>
  <c r="AQ12" i="716"/>
  <c r="AS12" i="716" l="1"/>
  <c r="AQ14" i="716" s="1"/>
  <c r="AR14" i="716" s="1"/>
  <c r="AS14" i="716" s="1"/>
  <c r="AT14" i="716" s="1"/>
  <c r="AU14" i="716" s="1"/>
  <c r="AV14" i="716" s="1"/>
  <c r="AW14" i="716" s="1"/>
  <c r="AQ15" i="716" s="1"/>
  <c r="AR15" i="716" s="1"/>
  <c r="AS15" i="716" s="1"/>
  <c r="AT15" i="716" s="1"/>
  <c r="AU15" i="716" s="1"/>
  <c r="AV15" i="716" s="1"/>
  <c r="AW15" i="716" s="1"/>
  <c r="AQ16" i="716" s="1"/>
  <c r="AR16" i="716" s="1"/>
  <c r="AS16" i="716" s="1"/>
  <c r="AT16" i="716" s="1"/>
  <c r="AU16" i="716" s="1"/>
  <c r="AV16" i="716" s="1"/>
  <c r="AW16" i="716" s="1"/>
  <c r="AQ17" i="716" s="1"/>
  <c r="AR17" i="716" s="1"/>
  <c r="AS17" i="716" s="1"/>
  <c r="AT17" i="716" s="1"/>
  <c r="AU17" i="716" s="1"/>
  <c r="AV17" i="716" s="1"/>
  <c r="AW17" i="716" s="1"/>
  <c r="AQ18" i="716" s="1"/>
  <c r="AR18" i="716" s="1"/>
  <c r="AS18" i="716" s="1"/>
  <c r="AT18" i="716" s="1"/>
  <c r="AU18" i="716" s="1"/>
  <c r="AV18" i="716" s="1"/>
  <c r="AW18" i="716" s="1"/>
  <c r="AQ19" i="716" s="1"/>
  <c r="AR19" i="716" s="1"/>
  <c r="AA21" i="716"/>
  <c r="AV12" i="716"/>
  <c r="AT19" i="716"/>
  <c r="AI21" i="716" l="1"/>
  <c r="AF21" i="716"/>
  <c r="AD28" i="716"/>
  <c r="AC21" i="716"/>
  <c r="AA23" i="716" s="1"/>
  <c r="AB23" i="716" s="1"/>
  <c r="AC23" i="716" s="1"/>
  <c r="AD23" i="716" s="1"/>
  <c r="AE23" i="716" s="1"/>
  <c r="AF23" i="716" s="1"/>
  <c r="AG23" i="716" s="1"/>
  <c r="AA24" i="716" s="1"/>
  <c r="AB24" i="716" s="1"/>
  <c r="AC24" i="716" s="1"/>
  <c r="AD24" i="716" s="1"/>
  <c r="AE24" i="716" s="1"/>
  <c r="AF24" i="716" s="1"/>
  <c r="AG24" i="716" s="1"/>
  <c r="AA25" i="716" s="1"/>
  <c r="AB25" i="716" s="1"/>
  <c r="AC25" i="716" s="1"/>
  <c r="AD25" i="716" s="1"/>
  <c r="AE25" i="716" s="1"/>
  <c r="AF25" i="716" s="1"/>
  <c r="AG25" i="716" s="1"/>
  <c r="AA26" i="716" s="1"/>
  <c r="AB26" i="716" s="1"/>
  <c r="AC26" i="716" s="1"/>
  <c r="AD26" i="716" s="1"/>
  <c r="AE26" i="716" s="1"/>
  <c r="AF26" i="716" s="1"/>
  <c r="AG26" i="716" s="1"/>
  <c r="AA27" i="716" s="1"/>
  <c r="AB27" i="716" s="1"/>
  <c r="AC27" i="716" s="1"/>
  <c r="AD27" i="716" s="1"/>
  <c r="AE27" i="716" s="1"/>
  <c r="AF27" i="716" s="1"/>
  <c r="AG27" i="716" s="1"/>
  <c r="AA28" i="716" s="1"/>
  <c r="AB28" i="716" s="1"/>
  <c r="AK21" i="716" l="1"/>
  <c r="AI23" i="716" s="1"/>
  <c r="AJ23" i="716" s="1"/>
  <c r="AK23" i="716" s="1"/>
  <c r="AL23" i="716" s="1"/>
  <c r="AM23" i="716" s="1"/>
  <c r="AN23" i="716" s="1"/>
  <c r="AO23" i="716" s="1"/>
  <c r="AI24" i="716" s="1"/>
  <c r="AJ24" i="716" s="1"/>
  <c r="AK24" i="716" s="1"/>
  <c r="AL24" i="716" s="1"/>
  <c r="AM24" i="716" s="1"/>
  <c r="AN24" i="716" s="1"/>
  <c r="AO24" i="716" s="1"/>
  <c r="AI25" i="716" s="1"/>
  <c r="AJ25" i="716" s="1"/>
  <c r="AK25" i="716" s="1"/>
  <c r="AL25" i="716" s="1"/>
  <c r="AM25" i="716" s="1"/>
  <c r="AN25" i="716" s="1"/>
  <c r="AO25" i="716" s="1"/>
  <c r="AI26" i="716" s="1"/>
  <c r="AJ26" i="716" s="1"/>
  <c r="AK26" i="716" s="1"/>
  <c r="AL26" i="716" s="1"/>
  <c r="AM26" i="716" s="1"/>
  <c r="AN26" i="716" s="1"/>
  <c r="AO26" i="716" s="1"/>
  <c r="AI27" i="716" s="1"/>
  <c r="AJ27" i="716" s="1"/>
  <c r="AK27" i="716" s="1"/>
  <c r="AL27" i="716" s="1"/>
  <c r="AM27" i="716" s="1"/>
  <c r="AN27" i="716" s="1"/>
  <c r="AO27" i="716" s="1"/>
  <c r="AI28" i="716" s="1"/>
  <c r="AJ28" i="716" s="1"/>
  <c r="AL28" i="716"/>
  <c r="AQ21" i="716"/>
  <c r="AN21" i="716"/>
  <c r="AS21" i="716" l="1"/>
  <c r="AQ23" i="716" s="1"/>
  <c r="AR23" i="716" s="1"/>
  <c r="AS23" i="716" s="1"/>
  <c r="AT23" i="716" s="1"/>
  <c r="AU23" i="716" s="1"/>
  <c r="AV23" i="716" s="1"/>
  <c r="AW23" i="716" s="1"/>
  <c r="AQ24" i="716" s="1"/>
  <c r="AR24" i="716" s="1"/>
  <c r="AS24" i="716" s="1"/>
  <c r="AT24" i="716" s="1"/>
  <c r="AU24" i="716" s="1"/>
  <c r="AV24" i="716" s="1"/>
  <c r="AW24" i="716" s="1"/>
  <c r="AQ25" i="716" s="1"/>
  <c r="AR25" i="716" s="1"/>
  <c r="AS25" i="716" s="1"/>
  <c r="AT25" i="716" s="1"/>
  <c r="AU25" i="716" s="1"/>
  <c r="AV25" i="716" s="1"/>
  <c r="AW25" i="716" s="1"/>
  <c r="AQ26" i="716" s="1"/>
  <c r="AR26" i="716" s="1"/>
  <c r="AS26" i="716" s="1"/>
  <c r="AT26" i="716" s="1"/>
  <c r="AU26" i="716" s="1"/>
  <c r="AV26" i="716" s="1"/>
  <c r="AW26" i="716" s="1"/>
  <c r="AQ27" i="716" s="1"/>
  <c r="AR27" i="716" s="1"/>
  <c r="AS27" i="716" s="1"/>
  <c r="AT27" i="716" s="1"/>
  <c r="AU27" i="716" s="1"/>
  <c r="AV27" i="716" s="1"/>
  <c r="AW27" i="716" s="1"/>
  <c r="AQ28" i="716" s="1"/>
  <c r="AR28" i="716" s="1"/>
  <c r="AV21" i="716"/>
  <c r="AA30" i="716"/>
  <c r="AT28" i="716"/>
  <c r="AD37" i="716" l="1"/>
  <c r="AC30" i="716"/>
  <c r="AA32" i="716" s="1"/>
  <c r="AB32" i="716" s="1"/>
  <c r="AC32" i="716" s="1"/>
  <c r="AD32" i="716" s="1"/>
  <c r="AE32" i="716" s="1"/>
  <c r="AF32" i="716" s="1"/>
  <c r="AG32" i="716" s="1"/>
  <c r="AA33" i="716" s="1"/>
  <c r="AB33" i="716" s="1"/>
  <c r="AC33" i="716" s="1"/>
  <c r="AD33" i="716" s="1"/>
  <c r="AE33" i="716" s="1"/>
  <c r="AF33" i="716" s="1"/>
  <c r="AG33" i="716" s="1"/>
  <c r="AA34" i="716" s="1"/>
  <c r="AB34" i="716" s="1"/>
  <c r="AC34" i="716" s="1"/>
  <c r="AD34" i="716" s="1"/>
  <c r="AE34" i="716" s="1"/>
  <c r="AF34" i="716" s="1"/>
  <c r="AG34" i="716" s="1"/>
  <c r="AA35" i="716" s="1"/>
  <c r="AB35" i="716" s="1"/>
  <c r="AC35" i="716" s="1"/>
  <c r="AD35" i="716" s="1"/>
  <c r="AE35" i="716" s="1"/>
  <c r="AF35" i="716" s="1"/>
  <c r="AG35" i="716" s="1"/>
  <c r="AA36" i="716" s="1"/>
  <c r="AB36" i="716" s="1"/>
  <c r="AC36" i="716" s="1"/>
  <c r="AD36" i="716" s="1"/>
  <c r="AE36" i="716" s="1"/>
  <c r="AF36" i="716" s="1"/>
  <c r="AG36" i="716" s="1"/>
  <c r="AA37" i="716" s="1"/>
  <c r="AB37" i="716" s="1"/>
  <c r="AF30" i="716"/>
  <c r="AI30" i="716"/>
  <c r="AN30" i="716" l="1"/>
  <c r="AQ30" i="716"/>
  <c r="AL37" i="716"/>
  <c r="AK30" i="716"/>
  <c r="AI32" i="716" s="1"/>
  <c r="AJ32" i="716" s="1"/>
  <c r="AK32" i="716" s="1"/>
  <c r="AL32" i="716" s="1"/>
  <c r="AM32" i="716" s="1"/>
  <c r="AN32" i="716" s="1"/>
  <c r="AO32" i="716" s="1"/>
  <c r="AI33" i="716" s="1"/>
  <c r="AJ33" i="716" s="1"/>
  <c r="AK33" i="716" s="1"/>
  <c r="AL33" i="716" s="1"/>
  <c r="AM33" i="716" s="1"/>
  <c r="AN33" i="716" s="1"/>
  <c r="AO33" i="716" s="1"/>
  <c r="AI34" i="716" s="1"/>
  <c r="AJ34" i="716" s="1"/>
  <c r="AK34" i="716" s="1"/>
  <c r="AL34" i="716" s="1"/>
  <c r="AM34" i="716" s="1"/>
  <c r="AN34" i="716" s="1"/>
  <c r="AO34" i="716" s="1"/>
  <c r="AI35" i="716" s="1"/>
  <c r="AJ35" i="716" s="1"/>
  <c r="AK35" i="716" s="1"/>
  <c r="AL35" i="716" s="1"/>
  <c r="AM35" i="716" s="1"/>
  <c r="AN35" i="716" s="1"/>
  <c r="AO35" i="716" s="1"/>
  <c r="AI36" i="716" s="1"/>
  <c r="AJ36" i="716" s="1"/>
  <c r="AK36" i="716" s="1"/>
  <c r="AL36" i="716" s="1"/>
  <c r="AM36" i="716" s="1"/>
  <c r="AN36" i="716" s="1"/>
  <c r="AO36" i="716" s="1"/>
  <c r="AI37" i="716" s="1"/>
  <c r="AJ37" i="716" s="1"/>
  <c r="AA39" i="716" l="1"/>
  <c r="AT37" i="716"/>
  <c r="AS30" i="716"/>
  <c r="AQ32" i="716" s="1"/>
  <c r="AR32" i="716" s="1"/>
  <c r="AS32" i="716" s="1"/>
  <c r="AT32" i="716" s="1"/>
  <c r="AU32" i="716" s="1"/>
  <c r="AV32" i="716" s="1"/>
  <c r="AW32" i="716" s="1"/>
  <c r="AQ33" i="716" s="1"/>
  <c r="AR33" i="716" s="1"/>
  <c r="AS33" i="716" s="1"/>
  <c r="AT33" i="716" s="1"/>
  <c r="AU33" i="716" s="1"/>
  <c r="AV33" i="716" s="1"/>
  <c r="AW33" i="716" s="1"/>
  <c r="AQ34" i="716" s="1"/>
  <c r="AR34" i="716" s="1"/>
  <c r="AS34" i="716" s="1"/>
  <c r="AT34" i="716" s="1"/>
  <c r="AU34" i="716" s="1"/>
  <c r="AV34" i="716" s="1"/>
  <c r="AW34" i="716" s="1"/>
  <c r="AQ35" i="716" s="1"/>
  <c r="AR35" i="716" s="1"/>
  <c r="AS35" i="716" s="1"/>
  <c r="AT35" i="716" s="1"/>
  <c r="AU35" i="716" s="1"/>
  <c r="AV35" i="716" s="1"/>
  <c r="AW35" i="716" s="1"/>
  <c r="AQ36" i="716" s="1"/>
  <c r="AR36" i="716" s="1"/>
  <c r="AS36" i="716" s="1"/>
  <c r="AT36" i="716" s="1"/>
  <c r="AU36" i="716" s="1"/>
  <c r="AV36" i="716" s="1"/>
  <c r="AW36" i="716" s="1"/>
  <c r="AQ37" i="716" s="1"/>
  <c r="AR37" i="716" s="1"/>
  <c r="AV30" i="716"/>
  <c r="AD46" i="716" l="1"/>
  <c r="AC39" i="716"/>
  <c r="AA41" i="716" s="1"/>
  <c r="AB41" i="716" s="1"/>
  <c r="AC41" i="716" s="1"/>
  <c r="AD41" i="716" s="1"/>
  <c r="AE41" i="716" s="1"/>
  <c r="AF41" i="716" s="1"/>
  <c r="AG41" i="716" s="1"/>
  <c r="AA42" i="716" s="1"/>
  <c r="AB42" i="716" s="1"/>
  <c r="AC42" i="716" s="1"/>
  <c r="AD42" i="716" s="1"/>
  <c r="AE42" i="716" s="1"/>
  <c r="AF42" i="716" s="1"/>
  <c r="AG42" i="716" s="1"/>
  <c r="AA43" i="716" s="1"/>
  <c r="AB43" i="716" s="1"/>
  <c r="AC43" i="716" s="1"/>
  <c r="AD43" i="716" s="1"/>
  <c r="AE43" i="716" s="1"/>
  <c r="AF43" i="716" s="1"/>
  <c r="AG43" i="716" s="1"/>
  <c r="AA44" i="716" s="1"/>
  <c r="AB44" i="716" s="1"/>
  <c r="AC44" i="716" s="1"/>
  <c r="AD44" i="716" s="1"/>
  <c r="AE44" i="716" s="1"/>
  <c r="AF44" i="716" s="1"/>
  <c r="AG44" i="716" s="1"/>
  <c r="AA45" i="716" s="1"/>
  <c r="AB45" i="716" s="1"/>
  <c r="AC45" i="716" s="1"/>
  <c r="AD45" i="716" s="1"/>
  <c r="AE45" i="716" s="1"/>
  <c r="AF45" i="716" s="1"/>
  <c r="AG45" i="716" s="1"/>
  <c r="AA46" i="716" s="1"/>
  <c r="AB46" i="716" s="1"/>
  <c r="AI39" i="716"/>
  <c r="AF39" i="716"/>
  <c r="AK39" i="716" l="1"/>
  <c r="AI41" i="716" s="1"/>
  <c r="AJ41" i="716" s="1"/>
  <c r="AK41" i="716" s="1"/>
  <c r="AL41" i="716" s="1"/>
  <c r="AM41" i="716" s="1"/>
  <c r="AN41" i="716" s="1"/>
  <c r="AO41" i="716" s="1"/>
  <c r="AI42" i="716" s="1"/>
  <c r="AJ42" i="716" s="1"/>
  <c r="AK42" i="716" s="1"/>
  <c r="AL42" i="716" s="1"/>
  <c r="AM42" i="716" s="1"/>
  <c r="AN42" i="716" s="1"/>
  <c r="AO42" i="716" s="1"/>
  <c r="AI43" i="716" s="1"/>
  <c r="AJ43" i="716" s="1"/>
  <c r="AK43" i="716" s="1"/>
  <c r="AL43" i="716" s="1"/>
  <c r="AM43" i="716" s="1"/>
  <c r="AN43" i="716" s="1"/>
  <c r="AO43" i="716" s="1"/>
  <c r="AI44" i="716" s="1"/>
  <c r="AJ44" i="716" s="1"/>
  <c r="AK44" i="716" s="1"/>
  <c r="AL44" i="716" s="1"/>
  <c r="AM44" i="716" s="1"/>
  <c r="AN44" i="716" s="1"/>
  <c r="AO44" i="716" s="1"/>
  <c r="AI45" i="716" s="1"/>
  <c r="AJ45" i="716" s="1"/>
  <c r="AK45" i="716" s="1"/>
  <c r="AL45" i="716" s="1"/>
  <c r="AM45" i="716" s="1"/>
  <c r="AN45" i="716" s="1"/>
  <c r="AO45" i="716" s="1"/>
  <c r="AI46" i="716" s="1"/>
  <c r="AJ46" i="716" s="1"/>
  <c r="AQ39" i="716"/>
  <c r="AL46" i="716"/>
  <c r="AN39" i="716"/>
  <c r="AT46" i="716" l="1"/>
  <c r="AV39" i="716"/>
  <c r="AS39" i="716"/>
  <c r="AQ41" i="716" s="1"/>
  <c r="AR41" i="716" s="1"/>
  <c r="AS41" i="716" s="1"/>
  <c r="AT41" i="716" s="1"/>
  <c r="AU41" i="716" s="1"/>
  <c r="AV41" i="716" s="1"/>
  <c r="AW41" i="716" s="1"/>
  <c r="AQ42" i="716" s="1"/>
  <c r="AR42" i="716" s="1"/>
  <c r="AS42" i="716" s="1"/>
  <c r="AT42" i="716" s="1"/>
  <c r="AU42" i="716" s="1"/>
  <c r="AV42" i="716" s="1"/>
  <c r="AW42" i="716" s="1"/>
  <c r="AQ43" i="716" s="1"/>
  <c r="AR43" i="716" s="1"/>
  <c r="AS43" i="716" s="1"/>
  <c r="AT43" i="716" s="1"/>
  <c r="AU43" i="716" s="1"/>
  <c r="AV43" i="716" s="1"/>
  <c r="AW43" i="716" s="1"/>
  <c r="AQ44" i="716" s="1"/>
  <c r="AR44" i="716" s="1"/>
  <c r="AS44" i="716" s="1"/>
  <c r="AT44" i="716" s="1"/>
  <c r="AU44" i="716" s="1"/>
  <c r="AV44" i="716" s="1"/>
  <c r="AW44" i="716" s="1"/>
  <c r="AQ45" i="716" s="1"/>
  <c r="AR45" i="716" s="1"/>
  <c r="AS45" i="716" s="1"/>
  <c r="AT45" i="716" s="1"/>
  <c r="AU45" i="716" s="1"/>
  <c r="AV45" i="716" s="1"/>
  <c r="AW45" i="716" s="1"/>
  <c r="AQ46" i="716" s="1"/>
  <c r="AR46" i="716" s="1"/>
  <c r="AA1" i="716"/>
  <c r="A21" i="714" l="1"/>
  <c r="I27" i="714" s="1"/>
  <c r="N12" i="714"/>
  <c r="I12" i="714"/>
  <c r="A8" i="714"/>
  <c r="A5" i="714"/>
  <c r="A4" i="714"/>
  <c r="A1" i="714" s="1"/>
  <c r="D2" i="714"/>
  <c r="F2" i="714" s="1"/>
  <c r="H2" i="714" s="1"/>
  <c r="J2" i="714" s="1"/>
  <c r="L2" i="714" s="1"/>
  <c r="N2" i="714" s="1"/>
  <c r="P2" i="714" s="1"/>
  <c r="D4" i="714" s="1"/>
  <c r="F4" i="714" s="1"/>
  <c r="H4" i="714" s="1"/>
  <c r="J4" i="714" s="1"/>
  <c r="L4" i="714" s="1"/>
  <c r="N4" i="714" s="1"/>
  <c r="P4" i="714" s="1"/>
  <c r="D6" i="714" s="1"/>
  <c r="F6" i="714" s="1"/>
  <c r="H6" i="714" s="1"/>
  <c r="J6" i="714" s="1"/>
  <c r="L6" i="714" s="1"/>
  <c r="N6" i="714" s="1"/>
  <c r="P6" i="714" s="1"/>
  <c r="D8" i="714" s="1"/>
  <c r="F8" i="714" s="1"/>
  <c r="H8" i="714" s="1"/>
  <c r="J8" i="714" s="1"/>
  <c r="L8" i="714" s="1"/>
  <c r="N8" i="714" s="1"/>
  <c r="P8" i="714" s="1"/>
  <c r="D10" i="714" s="1"/>
  <c r="F10" i="714" s="1"/>
  <c r="H10" i="714" s="1"/>
  <c r="J10" i="714" s="1"/>
  <c r="L10" i="714" s="1"/>
  <c r="N10" i="714" s="1"/>
  <c r="P10" i="714" s="1"/>
  <c r="D12" i="714" s="1"/>
  <c r="F12" i="714" s="1"/>
  <c r="A23" i="713"/>
  <c r="A38" i="713" s="1"/>
  <c r="N44" i="713" s="1"/>
  <c r="N14" i="713"/>
  <c r="I14" i="713"/>
  <c r="A10" i="713"/>
  <c r="A7" i="713"/>
  <c r="A6" i="713"/>
  <c r="A3" i="713" s="1"/>
  <c r="D4" i="713"/>
  <c r="F4" i="713" s="1"/>
  <c r="H4" i="713" s="1"/>
  <c r="J4" i="713" s="1"/>
  <c r="L4" i="713" s="1"/>
  <c r="N4" i="713" s="1"/>
  <c r="P4" i="713" s="1"/>
  <c r="D6" i="713" s="1"/>
  <c r="F6" i="713" s="1"/>
  <c r="H6" i="713" s="1"/>
  <c r="J6" i="713" s="1"/>
  <c r="L6" i="713" s="1"/>
  <c r="N6" i="713" s="1"/>
  <c r="P6" i="713" s="1"/>
  <c r="D8" i="713" s="1"/>
  <c r="F8" i="713" s="1"/>
  <c r="H8" i="713" s="1"/>
  <c r="J8" i="713" s="1"/>
  <c r="L8" i="713" s="1"/>
  <c r="N8" i="713" s="1"/>
  <c r="P8" i="713" s="1"/>
  <c r="D10" i="713" s="1"/>
  <c r="F10" i="713" s="1"/>
  <c r="H10" i="713" s="1"/>
  <c r="J10" i="713" s="1"/>
  <c r="L10" i="713" s="1"/>
  <c r="N10" i="713" s="1"/>
  <c r="P10" i="713" s="1"/>
  <c r="D12" i="713" s="1"/>
  <c r="F12" i="713" s="1"/>
  <c r="H12" i="713" s="1"/>
  <c r="J12" i="713" s="1"/>
  <c r="L12" i="713" s="1"/>
  <c r="N12" i="713" s="1"/>
  <c r="P12" i="713" s="1"/>
  <c r="D14" i="713" s="1"/>
  <c r="F14" i="713" s="1"/>
  <c r="A1" i="713"/>
  <c r="D17" i="714" l="1"/>
  <c r="F17" i="714" s="1"/>
  <c r="H17" i="714" s="1"/>
  <c r="J17" i="714" s="1"/>
  <c r="L17" i="714" s="1"/>
  <c r="N17" i="714" s="1"/>
  <c r="P17" i="714" s="1"/>
  <c r="D19" i="714" s="1"/>
  <c r="F19" i="714" s="1"/>
  <c r="H19" i="714" s="1"/>
  <c r="J19" i="714" s="1"/>
  <c r="L19" i="714" s="1"/>
  <c r="N19" i="714" s="1"/>
  <c r="P19" i="714" s="1"/>
  <c r="D21" i="714" s="1"/>
  <c r="F21" i="714" s="1"/>
  <c r="H21" i="714" s="1"/>
  <c r="J21" i="714" s="1"/>
  <c r="L21" i="714" s="1"/>
  <c r="N21" i="714" s="1"/>
  <c r="P21" i="714" s="1"/>
  <c r="D23" i="714" s="1"/>
  <c r="F23" i="714" s="1"/>
  <c r="H23" i="714" s="1"/>
  <c r="J23" i="714" s="1"/>
  <c r="L23" i="714" s="1"/>
  <c r="N23" i="714" s="1"/>
  <c r="P23" i="714" s="1"/>
  <c r="D25" i="714" s="1"/>
  <c r="F25" i="714" s="1"/>
  <c r="H25" i="714" s="1"/>
  <c r="J25" i="714" s="1"/>
  <c r="L25" i="714" s="1"/>
  <c r="N25" i="714" s="1"/>
  <c r="P25" i="714" s="1"/>
  <c r="D27" i="714" s="1"/>
  <c r="F27" i="714" s="1"/>
  <c r="N27" i="714"/>
  <c r="T8" i="713"/>
  <c r="T10" i="713" s="1"/>
  <c r="A21" i="713"/>
  <c r="A18" i="713" s="1"/>
  <c r="A19" i="714"/>
  <c r="A16" i="714" s="1"/>
  <c r="A20" i="714"/>
  <c r="A36" i="714"/>
  <c r="A38" i="714" s="1"/>
  <c r="A22" i="713"/>
  <c r="D19" i="713"/>
  <c r="F19" i="713" s="1"/>
  <c r="H19" i="713" s="1"/>
  <c r="J19" i="713" s="1"/>
  <c r="L19" i="713" s="1"/>
  <c r="N19" i="713" s="1"/>
  <c r="P19" i="713" s="1"/>
  <c r="D21" i="713" s="1"/>
  <c r="F21" i="713" s="1"/>
  <c r="H21" i="713" s="1"/>
  <c r="J21" i="713" s="1"/>
  <c r="L21" i="713" s="1"/>
  <c r="N21" i="713" s="1"/>
  <c r="P21" i="713" s="1"/>
  <c r="D23" i="713" s="1"/>
  <c r="F23" i="713" s="1"/>
  <c r="H23" i="713" s="1"/>
  <c r="J23" i="713" s="1"/>
  <c r="L23" i="713" s="1"/>
  <c r="N23" i="713" s="1"/>
  <c r="P23" i="713" s="1"/>
  <c r="D25" i="713" s="1"/>
  <c r="F25" i="713" s="1"/>
  <c r="H25" i="713" s="1"/>
  <c r="J25" i="713" s="1"/>
  <c r="L25" i="713" s="1"/>
  <c r="N25" i="713" s="1"/>
  <c r="P25" i="713" s="1"/>
  <c r="D27" i="713" s="1"/>
  <c r="F27" i="713" s="1"/>
  <c r="H27" i="713" s="1"/>
  <c r="J27" i="713" s="1"/>
  <c r="L27" i="713" s="1"/>
  <c r="N27" i="713" s="1"/>
  <c r="P27" i="713" s="1"/>
  <c r="D29" i="713" s="1"/>
  <c r="F29" i="713" s="1"/>
  <c r="A23" i="714"/>
  <c r="T23" i="713"/>
  <c r="I44" i="713"/>
  <c r="A40" i="713"/>
  <c r="A25" i="713"/>
  <c r="I29" i="713"/>
  <c r="D34" i="713"/>
  <c r="F34" i="713" s="1"/>
  <c r="H34" i="713" s="1"/>
  <c r="J34" i="713" s="1"/>
  <c r="L34" i="713" s="1"/>
  <c r="N34" i="713" s="1"/>
  <c r="P34" i="713" s="1"/>
  <c r="D36" i="713" s="1"/>
  <c r="F36" i="713" s="1"/>
  <c r="H36" i="713" s="1"/>
  <c r="J36" i="713" s="1"/>
  <c r="L36" i="713" s="1"/>
  <c r="N36" i="713" s="1"/>
  <c r="P36" i="713" s="1"/>
  <c r="D38" i="713" s="1"/>
  <c r="F38" i="713" s="1"/>
  <c r="H38" i="713" s="1"/>
  <c r="J38" i="713" s="1"/>
  <c r="L38" i="713" s="1"/>
  <c r="N38" i="713" s="1"/>
  <c r="P38" i="713" s="1"/>
  <c r="D40" i="713" s="1"/>
  <c r="F40" i="713" s="1"/>
  <c r="H40" i="713" s="1"/>
  <c r="J40" i="713" s="1"/>
  <c r="L40" i="713" s="1"/>
  <c r="N40" i="713" s="1"/>
  <c r="P40" i="713" s="1"/>
  <c r="D42" i="713" s="1"/>
  <c r="F42" i="713" s="1"/>
  <c r="H42" i="713" s="1"/>
  <c r="J42" i="713" s="1"/>
  <c r="L42" i="713" s="1"/>
  <c r="N42" i="713" s="1"/>
  <c r="P42" i="713" s="1"/>
  <c r="D44" i="713" s="1"/>
  <c r="F44" i="713" s="1"/>
  <c r="N29" i="713"/>
  <c r="A36" i="713"/>
  <c r="A33" i="713" s="1"/>
  <c r="A37" i="713"/>
  <c r="AB14" i="713" l="1"/>
  <c r="T6" i="713"/>
  <c r="T3" i="713" s="1"/>
  <c r="AG14" i="713"/>
  <c r="W4" i="713"/>
  <c r="Y4" i="713" s="1"/>
  <c r="AA4" i="713" s="1"/>
  <c r="AC4" i="713" s="1"/>
  <c r="AE4" i="713" s="1"/>
  <c r="AG4" i="713" s="1"/>
  <c r="AI4" i="713" s="1"/>
  <c r="W6" i="713" s="1"/>
  <c r="Y6" i="713" s="1"/>
  <c r="AA6" i="713" s="1"/>
  <c r="AC6" i="713" s="1"/>
  <c r="AE6" i="713" s="1"/>
  <c r="AG6" i="713" s="1"/>
  <c r="AI6" i="713" s="1"/>
  <c r="W8" i="713" s="1"/>
  <c r="Y8" i="713" s="1"/>
  <c r="AA8" i="713" s="1"/>
  <c r="AC8" i="713" s="1"/>
  <c r="AE8" i="713" s="1"/>
  <c r="AG8" i="713" s="1"/>
  <c r="AI8" i="713" s="1"/>
  <c r="W10" i="713" s="1"/>
  <c r="Y10" i="713" s="1"/>
  <c r="AA10" i="713" s="1"/>
  <c r="AC10" i="713" s="1"/>
  <c r="AE10" i="713" s="1"/>
  <c r="AG10" i="713" s="1"/>
  <c r="AI10" i="713" s="1"/>
  <c r="W12" i="713" s="1"/>
  <c r="Y12" i="713" s="1"/>
  <c r="AA12" i="713" s="1"/>
  <c r="AC12" i="713" s="1"/>
  <c r="AE12" i="713" s="1"/>
  <c r="AG12" i="713" s="1"/>
  <c r="AI12" i="713" s="1"/>
  <c r="W14" i="713" s="1"/>
  <c r="Y14" i="713" s="1"/>
  <c r="T7" i="713"/>
  <c r="T6" i="714"/>
  <c r="AB12" i="714" s="1"/>
  <c r="I42" i="714"/>
  <c r="D32" i="714"/>
  <c r="F32" i="714" s="1"/>
  <c r="H32" i="714" s="1"/>
  <c r="J32" i="714" s="1"/>
  <c r="L32" i="714" s="1"/>
  <c r="N32" i="714" s="1"/>
  <c r="P32" i="714" s="1"/>
  <c r="D34" i="714" s="1"/>
  <c r="F34" i="714" s="1"/>
  <c r="H34" i="714" s="1"/>
  <c r="J34" i="714" s="1"/>
  <c r="L34" i="714" s="1"/>
  <c r="N34" i="714" s="1"/>
  <c r="P34" i="714" s="1"/>
  <c r="D36" i="714" s="1"/>
  <c r="F36" i="714" s="1"/>
  <c r="H36" i="714" s="1"/>
  <c r="J36" i="714" s="1"/>
  <c r="L36" i="714" s="1"/>
  <c r="N36" i="714" s="1"/>
  <c r="P36" i="714" s="1"/>
  <c r="D38" i="714" s="1"/>
  <c r="F38" i="714" s="1"/>
  <c r="H38" i="714" s="1"/>
  <c r="J38" i="714" s="1"/>
  <c r="L38" i="714" s="1"/>
  <c r="N38" i="714" s="1"/>
  <c r="P38" i="714" s="1"/>
  <c r="D40" i="714" s="1"/>
  <c r="F40" i="714" s="1"/>
  <c r="H40" i="714" s="1"/>
  <c r="J40" i="714" s="1"/>
  <c r="L40" i="714" s="1"/>
  <c r="N40" i="714" s="1"/>
  <c r="P40" i="714" s="1"/>
  <c r="D42" i="714" s="1"/>
  <c r="F42" i="714" s="1"/>
  <c r="N42" i="714"/>
  <c r="A35" i="714"/>
  <c r="A34" i="714"/>
  <c r="A31" i="714" s="1"/>
  <c r="T5" i="714"/>
  <c r="T38" i="713"/>
  <c r="AG29" i="713"/>
  <c r="AB29" i="713"/>
  <c r="T25" i="713"/>
  <c r="T22" i="713"/>
  <c r="W19" i="713"/>
  <c r="Y19" i="713" s="1"/>
  <c r="AA19" i="713" s="1"/>
  <c r="AC19" i="713" s="1"/>
  <c r="AE19" i="713" s="1"/>
  <c r="AG19" i="713" s="1"/>
  <c r="AI19" i="713" s="1"/>
  <c r="W21" i="713" s="1"/>
  <c r="Y21" i="713" s="1"/>
  <c r="AA21" i="713" s="1"/>
  <c r="AC21" i="713" s="1"/>
  <c r="AE21" i="713" s="1"/>
  <c r="AG21" i="713" s="1"/>
  <c r="AI21" i="713" s="1"/>
  <c r="W23" i="713" s="1"/>
  <c r="Y23" i="713" s="1"/>
  <c r="AA23" i="713" s="1"/>
  <c r="AC23" i="713" s="1"/>
  <c r="AE23" i="713" s="1"/>
  <c r="AG23" i="713" s="1"/>
  <c r="AI23" i="713" s="1"/>
  <c r="W25" i="713" s="1"/>
  <c r="Y25" i="713" s="1"/>
  <c r="AA25" i="713" s="1"/>
  <c r="AC25" i="713" s="1"/>
  <c r="AE25" i="713" s="1"/>
  <c r="AG25" i="713" s="1"/>
  <c r="AI25" i="713" s="1"/>
  <c r="W27" i="713" s="1"/>
  <c r="Y27" i="713" s="1"/>
  <c r="AA27" i="713" s="1"/>
  <c r="AC27" i="713" s="1"/>
  <c r="AE27" i="713" s="1"/>
  <c r="AG27" i="713" s="1"/>
  <c r="AI27" i="713" s="1"/>
  <c r="W29" i="713" s="1"/>
  <c r="Y29" i="713" s="1"/>
  <c r="T21" i="713"/>
  <c r="T18" i="713" s="1"/>
  <c r="T4" i="714" l="1"/>
  <c r="T1" i="714" s="1"/>
  <c r="T8" i="714"/>
  <c r="AG12" i="714"/>
  <c r="T21" i="714"/>
  <c r="AB27" i="714" s="1"/>
  <c r="W2" i="714"/>
  <c r="Y2" i="714" s="1"/>
  <c r="AA2" i="714" s="1"/>
  <c r="AC2" i="714" s="1"/>
  <c r="AE2" i="714" s="1"/>
  <c r="AG2" i="714" s="1"/>
  <c r="AI2" i="714" s="1"/>
  <c r="W4" i="714" s="1"/>
  <c r="Y4" i="714" s="1"/>
  <c r="AA4" i="714" s="1"/>
  <c r="AC4" i="714" s="1"/>
  <c r="AE4" i="714" s="1"/>
  <c r="AG4" i="714" s="1"/>
  <c r="AI4" i="714" s="1"/>
  <c r="W6" i="714" s="1"/>
  <c r="Y6" i="714" s="1"/>
  <c r="AA6" i="714" s="1"/>
  <c r="AC6" i="714" s="1"/>
  <c r="AE6" i="714" s="1"/>
  <c r="AG6" i="714" s="1"/>
  <c r="AI6" i="714" s="1"/>
  <c r="W8" i="714" s="1"/>
  <c r="Y8" i="714" s="1"/>
  <c r="AA8" i="714" s="1"/>
  <c r="AC8" i="714" s="1"/>
  <c r="AE8" i="714" s="1"/>
  <c r="AG8" i="714" s="1"/>
  <c r="AI8" i="714" s="1"/>
  <c r="W10" i="714" s="1"/>
  <c r="Y10" i="714" s="1"/>
  <c r="AA10" i="714" s="1"/>
  <c r="AC10" i="714" s="1"/>
  <c r="AE10" i="714" s="1"/>
  <c r="AG10" i="714" s="1"/>
  <c r="AI10" i="714" s="1"/>
  <c r="W12" i="714" s="1"/>
  <c r="Y12" i="714" s="1"/>
  <c r="W17" i="714"/>
  <c r="Y17" i="714" s="1"/>
  <c r="AA17" i="714" s="1"/>
  <c r="AC17" i="714" s="1"/>
  <c r="AE17" i="714" s="1"/>
  <c r="AG17" i="714" s="1"/>
  <c r="AI17" i="714" s="1"/>
  <c r="W19" i="714" s="1"/>
  <c r="Y19" i="714" s="1"/>
  <c r="AA19" i="714" s="1"/>
  <c r="AC19" i="714" s="1"/>
  <c r="AE19" i="714" s="1"/>
  <c r="AG19" i="714" s="1"/>
  <c r="AI19" i="714" s="1"/>
  <c r="W21" i="714" s="1"/>
  <c r="Y21" i="714" s="1"/>
  <c r="AA21" i="714" s="1"/>
  <c r="AC21" i="714" s="1"/>
  <c r="AE21" i="714" s="1"/>
  <c r="AG21" i="714" s="1"/>
  <c r="AI21" i="714" s="1"/>
  <c r="W23" i="714" s="1"/>
  <c r="Y23" i="714" s="1"/>
  <c r="AA23" i="714" s="1"/>
  <c r="AC23" i="714" s="1"/>
  <c r="AE23" i="714" s="1"/>
  <c r="AG23" i="714" s="1"/>
  <c r="AI23" i="714" s="1"/>
  <c r="W25" i="714" s="1"/>
  <c r="Y25" i="714" s="1"/>
  <c r="AA25" i="714" s="1"/>
  <c r="AC25" i="714" s="1"/>
  <c r="AE25" i="714" s="1"/>
  <c r="AG25" i="714" s="1"/>
  <c r="AI25" i="714" s="1"/>
  <c r="W27" i="714" s="1"/>
  <c r="Y27" i="714" s="1"/>
  <c r="AG27" i="714"/>
  <c r="T36" i="714"/>
  <c r="A53" i="713"/>
  <c r="AB44" i="713"/>
  <c r="T40" i="713"/>
  <c r="W34" i="713"/>
  <c r="Y34" i="713" s="1"/>
  <c r="AA34" i="713" s="1"/>
  <c r="AC34" i="713" s="1"/>
  <c r="AE34" i="713" s="1"/>
  <c r="AG34" i="713" s="1"/>
  <c r="AI34" i="713" s="1"/>
  <c r="W36" i="713" s="1"/>
  <c r="Y36" i="713" s="1"/>
  <c r="AA36" i="713" s="1"/>
  <c r="AC36" i="713" s="1"/>
  <c r="AE36" i="713" s="1"/>
  <c r="AG36" i="713" s="1"/>
  <c r="AI36" i="713" s="1"/>
  <c r="W38" i="713" s="1"/>
  <c r="Y38" i="713" s="1"/>
  <c r="AA38" i="713" s="1"/>
  <c r="AC38" i="713" s="1"/>
  <c r="AE38" i="713" s="1"/>
  <c r="AG38" i="713" s="1"/>
  <c r="AI38" i="713" s="1"/>
  <c r="W40" i="713" s="1"/>
  <c r="Y40" i="713" s="1"/>
  <c r="AA40" i="713" s="1"/>
  <c r="AC40" i="713" s="1"/>
  <c r="AE40" i="713" s="1"/>
  <c r="AG40" i="713" s="1"/>
  <c r="AI40" i="713" s="1"/>
  <c r="W42" i="713" s="1"/>
  <c r="Y42" i="713" s="1"/>
  <c r="AA42" i="713" s="1"/>
  <c r="AC42" i="713" s="1"/>
  <c r="AE42" i="713" s="1"/>
  <c r="AG42" i="713" s="1"/>
  <c r="AI42" i="713" s="1"/>
  <c r="W44" i="713" s="1"/>
  <c r="Y44" i="713" s="1"/>
  <c r="T36" i="713"/>
  <c r="T33" i="713" s="1"/>
  <c r="AG44" i="713"/>
  <c r="T37" i="713"/>
  <c r="T20" i="714" l="1"/>
  <c r="T23" i="714"/>
  <c r="T19" i="714"/>
  <c r="T16" i="714" s="1"/>
  <c r="AG42" i="714"/>
  <c r="T34" i="714"/>
  <c r="T31" i="714" s="1"/>
  <c r="A51" i="714"/>
  <c r="T38" i="714"/>
  <c r="W32" i="714"/>
  <c r="Y32" i="714" s="1"/>
  <c r="AA32" i="714" s="1"/>
  <c r="AC32" i="714" s="1"/>
  <c r="AE32" i="714" s="1"/>
  <c r="AG32" i="714" s="1"/>
  <c r="AI32" i="714" s="1"/>
  <c r="W34" i="714" s="1"/>
  <c r="Y34" i="714" s="1"/>
  <c r="AA34" i="714" s="1"/>
  <c r="AC34" i="714" s="1"/>
  <c r="AE34" i="714" s="1"/>
  <c r="AG34" i="714" s="1"/>
  <c r="AI34" i="714" s="1"/>
  <c r="W36" i="714" s="1"/>
  <c r="Y36" i="714" s="1"/>
  <c r="AA36" i="714" s="1"/>
  <c r="AC36" i="714" s="1"/>
  <c r="AE36" i="714" s="1"/>
  <c r="AG36" i="714" s="1"/>
  <c r="AI36" i="714" s="1"/>
  <c r="W38" i="714" s="1"/>
  <c r="Y38" i="714" s="1"/>
  <c r="AA38" i="714" s="1"/>
  <c r="AC38" i="714" s="1"/>
  <c r="AE38" i="714" s="1"/>
  <c r="AG38" i="714" s="1"/>
  <c r="AI38" i="714" s="1"/>
  <c r="W40" i="714" s="1"/>
  <c r="Y40" i="714" s="1"/>
  <c r="AA40" i="714" s="1"/>
  <c r="AC40" i="714" s="1"/>
  <c r="AE40" i="714" s="1"/>
  <c r="AG40" i="714" s="1"/>
  <c r="AI40" i="714" s="1"/>
  <c r="W42" i="714" s="1"/>
  <c r="Y42" i="714" s="1"/>
  <c r="AB42" i="714"/>
  <c r="T35" i="714"/>
  <c r="A68" i="713"/>
  <c r="I59" i="713"/>
  <c r="A55" i="713"/>
  <c r="D49" i="713"/>
  <c r="F49" i="713" s="1"/>
  <c r="H49" i="713" s="1"/>
  <c r="J49" i="713" s="1"/>
  <c r="L49" i="713" s="1"/>
  <c r="N49" i="713" s="1"/>
  <c r="P49" i="713" s="1"/>
  <c r="D51" i="713" s="1"/>
  <c r="F51" i="713" s="1"/>
  <c r="H51" i="713" s="1"/>
  <c r="J51" i="713" s="1"/>
  <c r="L51" i="713" s="1"/>
  <c r="N51" i="713" s="1"/>
  <c r="P51" i="713" s="1"/>
  <c r="D53" i="713" s="1"/>
  <c r="F53" i="713" s="1"/>
  <c r="H53" i="713" s="1"/>
  <c r="J53" i="713" s="1"/>
  <c r="L53" i="713" s="1"/>
  <c r="N53" i="713" s="1"/>
  <c r="P53" i="713" s="1"/>
  <c r="D55" i="713" s="1"/>
  <c r="F55" i="713" s="1"/>
  <c r="H55" i="713" s="1"/>
  <c r="J55" i="713" s="1"/>
  <c r="L55" i="713" s="1"/>
  <c r="N55" i="713" s="1"/>
  <c r="P55" i="713" s="1"/>
  <c r="D57" i="713" s="1"/>
  <c r="F57" i="713" s="1"/>
  <c r="H57" i="713" s="1"/>
  <c r="J57" i="713" s="1"/>
  <c r="L57" i="713" s="1"/>
  <c r="N57" i="713" s="1"/>
  <c r="P57" i="713" s="1"/>
  <c r="D59" i="713" s="1"/>
  <c r="F59" i="713" s="1"/>
  <c r="N59" i="713"/>
  <c r="A51" i="713"/>
  <c r="A48" i="713" s="1"/>
  <c r="A52" i="713"/>
  <c r="N57" i="714" l="1"/>
  <c r="A66" i="714"/>
  <c r="A50" i="714"/>
  <c r="A49" i="714"/>
  <c r="A46" i="714" s="1"/>
  <c r="D47" i="714"/>
  <c r="F47" i="714" s="1"/>
  <c r="H47" i="714" s="1"/>
  <c r="J47" i="714" s="1"/>
  <c r="L47" i="714" s="1"/>
  <c r="N47" i="714" s="1"/>
  <c r="P47" i="714" s="1"/>
  <c r="D49" i="714" s="1"/>
  <c r="F49" i="714" s="1"/>
  <c r="H49" i="714" s="1"/>
  <c r="J49" i="714" s="1"/>
  <c r="L49" i="714" s="1"/>
  <c r="N49" i="714" s="1"/>
  <c r="P49" i="714" s="1"/>
  <c r="D51" i="714" s="1"/>
  <c r="F51" i="714" s="1"/>
  <c r="H51" i="714" s="1"/>
  <c r="J51" i="714" s="1"/>
  <c r="L51" i="714" s="1"/>
  <c r="N51" i="714" s="1"/>
  <c r="P51" i="714" s="1"/>
  <c r="D53" i="714" s="1"/>
  <c r="F53" i="714" s="1"/>
  <c r="H53" i="714" s="1"/>
  <c r="J53" i="714" s="1"/>
  <c r="L53" i="714" s="1"/>
  <c r="N53" i="714" s="1"/>
  <c r="P53" i="714" s="1"/>
  <c r="D55" i="714" s="1"/>
  <c r="F55" i="714" s="1"/>
  <c r="H55" i="714" s="1"/>
  <c r="J55" i="714" s="1"/>
  <c r="L55" i="714" s="1"/>
  <c r="N55" i="714" s="1"/>
  <c r="P55" i="714" s="1"/>
  <c r="D57" i="714" s="1"/>
  <c r="F57" i="714" s="1"/>
  <c r="I57" i="714"/>
  <c r="A53" i="714"/>
  <c r="A83" i="713"/>
  <c r="I74" i="713"/>
  <c r="A70" i="713"/>
  <c r="D64" i="713"/>
  <c r="F64" i="713" s="1"/>
  <c r="H64" i="713" s="1"/>
  <c r="J64" i="713" s="1"/>
  <c r="L64" i="713" s="1"/>
  <c r="N64" i="713" s="1"/>
  <c r="P64" i="713" s="1"/>
  <c r="D66" i="713" s="1"/>
  <c r="F66" i="713" s="1"/>
  <c r="H66" i="713" s="1"/>
  <c r="J66" i="713" s="1"/>
  <c r="L66" i="713" s="1"/>
  <c r="N66" i="713" s="1"/>
  <c r="P66" i="713" s="1"/>
  <c r="D68" i="713" s="1"/>
  <c r="F68" i="713" s="1"/>
  <c r="H68" i="713" s="1"/>
  <c r="J68" i="713" s="1"/>
  <c r="L68" i="713" s="1"/>
  <c r="N68" i="713" s="1"/>
  <c r="P68" i="713" s="1"/>
  <c r="D70" i="713" s="1"/>
  <c r="F70" i="713" s="1"/>
  <c r="H70" i="713" s="1"/>
  <c r="J70" i="713" s="1"/>
  <c r="L70" i="713" s="1"/>
  <c r="N70" i="713" s="1"/>
  <c r="P70" i="713" s="1"/>
  <c r="D72" i="713" s="1"/>
  <c r="F72" i="713" s="1"/>
  <c r="H72" i="713" s="1"/>
  <c r="J72" i="713" s="1"/>
  <c r="L72" i="713" s="1"/>
  <c r="N72" i="713" s="1"/>
  <c r="P72" i="713" s="1"/>
  <c r="D74" i="713" s="1"/>
  <c r="F74" i="713" s="1"/>
  <c r="A67" i="713"/>
  <c r="A66" i="713"/>
  <c r="A63" i="713" s="1"/>
  <c r="N74" i="713"/>
  <c r="N72" i="714" l="1"/>
  <c r="I72" i="714"/>
  <c r="A68" i="714"/>
  <c r="D62" i="714"/>
  <c r="F62" i="714" s="1"/>
  <c r="H62" i="714" s="1"/>
  <c r="J62" i="714" s="1"/>
  <c r="L62" i="714" s="1"/>
  <c r="N62" i="714" s="1"/>
  <c r="P62" i="714" s="1"/>
  <c r="D64" i="714" s="1"/>
  <c r="F64" i="714" s="1"/>
  <c r="H64" i="714" s="1"/>
  <c r="J64" i="714" s="1"/>
  <c r="L64" i="714" s="1"/>
  <c r="N64" i="714" s="1"/>
  <c r="P64" i="714" s="1"/>
  <c r="D66" i="714" s="1"/>
  <c r="F66" i="714" s="1"/>
  <c r="H66" i="714" s="1"/>
  <c r="J66" i="714" s="1"/>
  <c r="L66" i="714" s="1"/>
  <c r="N66" i="714" s="1"/>
  <c r="P66" i="714" s="1"/>
  <c r="D68" i="714" s="1"/>
  <c r="F68" i="714" s="1"/>
  <c r="H68" i="714" s="1"/>
  <c r="J68" i="714" s="1"/>
  <c r="L68" i="714" s="1"/>
  <c r="N68" i="714" s="1"/>
  <c r="P68" i="714" s="1"/>
  <c r="D70" i="714" s="1"/>
  <c r="F70" i="714" s="1"/>
  <c r="H70" i="714" s="1"/>
  <c r="J70" i="714" s="1"/>
  <c r="L70" i="714" s="1"/>
  <c r="N70" i="714" s="1"/>
  <c r="P70" i="714" s="1"/>
  <c r="D72" i="714" s="1"/>
  <c r="F72" i="714" s="1"/>
  <c r="A65" i="714"/>
  <c r="A81" i="714"/>
  <c r="A64" i="714"/>
  <c r="A61" i="714" s="1"/>
  <c r="N89" i="713"/>
  <c r="I89" i="713"/>
  <c r="A85" i="713"/>
  <c r="D79" i="713"/>
  <c r="F79" i="713" s="1"/>
  <c r="H79" i="713" s="1"/>
  <c r="J79" i="713" s="1"/>
  <c r="L79" i="713" s="1"/>
  <c r="N79" i="713" s="1"/>
  <c r="P79" i="713" s="1"/>
  <c r="D81" i="713" s="1"/>
  <c r="F81" i="713" s="1"/>
  <c r="H81" i="713" s="1"/>
  <c r="J81" i="713" s="1"/>
  <c r="L81" i="713" s="1"/>
  <c r="N81" i="713" s="1"/>
  <c r="P81" i="713" s="1"/>
  <c r="D83" i="713" s="1"/>
  <c r="F83" i="713" s="1"/>
  <c r="H83" i="713" s="1"/>
  <c r="J83" i="713" s="1"/>
  <c r="L83" i="713" s="1"/>
  <c r="N83" i="713" s="1"/>
  <c r="P83" i="713" s="1"/>
  <c r="D85" i="713" s="1"/>
  <c r="F85" i="713" s="1"/>
  <c r="H85" i="713" s="1"/>
  <c r="J85" i="713" s="1"/>
  <c r="L85" i="713" s="1"/>
  <c r="N85" i="713" s="1"/>
  <c r="P85" i="713" s="1"/>
  <c r="D87" i="713" s="1"/>
  <c r="F87" i="713" s="1"/>
  <c r="H87" i="713" s="1"/>
  <c r="J87" i="713" s="1"/>
  <c r="L87" i="713" s="1"/>
  <c r="N87" i="713" s="1"/>
  <c r="P87" i="713" s="1"/>
  <c r="D89" i="713" s="1"/>
  <c r="F89" i="713" s="1"/>
  <c r="T53" i="713"/>
  <c r="A82" i="713"/>
  <c r="A81" i="713"/>
  <c r="A78" i="713" s="1"/>
  <c r="N87" i="714" l="1"/>
  <c r="A80" i="714"/>
  <c r="A79" i="714"/>
  <c r="A76" i="714" s="1"/>
  <c r="T51" i="714"/>
  <c r="I87" i="714"/>
  <c r="A83" i="714"/>
  <c r="D77" i="714"/>
  <c r="F77" i="714" s="1"/>
  <c r="H77" i="714" s="1"/>
  <c r="J77" i="714" s="1"/>
  <c r="L77" i="714" s="1"/>
  <c r="N77" i="714" s="1"/>
  <c r="P77" i="714" s="1"/>
  <c r="D79" i="714" s="1"/>
  <c r="F79" i="714" s="1"/>
  <c r="H79" i="714" s="1"/>
  <c r="J79" i="714" s="1"/>
  <c r="L79" i="714" s="1"/>
  <c r="N79" i="714" s="1"/>
  <c r="P79" i="714" s="1"/>
  <c r="D81" i="714" s="1"/>
  <c r="F81" i="714" s="1"/>
  <c r="H81" i="714" s="1"/>
  <c r="J81" i="714" s="1"/>
  <c r="L81" i="714" s="1"/>
  <c r="N81" i="714" s="1"/>
  <c r="P81" i="714" s="1"/>
  <c r="D83" i="714" s="1"/>
  <c r="F83" i="714" s="1"/>
  <c r="H83" i="714" s="1"/>
  <c r="J83" i="714" s="1"/>
  <c r="L83" i="714" s="1"/>
  <c r="N83" i="714" s="1"/>
  <c r="P83" i="714" s="1"/>
  <c r="D85" i="714" s="1"/>
  <c r="F85" i="714" s="1"/>
  <c r="H85" i="714" s="1"/>
  <c r="J85" i="714" s="1"/>
  <c r="L85" i="714" s="1"/>
  <c r="N85" i="714" s="1"/>
  <c r="P85" i="714" s="1"/>
  <c r="D87" i="714" s="1"/>
  <c r="F87" i="714" s="1"/>
  <c r="T68" i="713"/>
  <c r="AB59" i="713"/>
  <c r="T55" i="713"/>
  <c r="T51" i="713"/>
  <c r="T48" i="713" s="1"/>
  <c r="AG59" i="713"/>
  <c r="T52" i="713"/>
  <c r="W49" i="713"/>
  <c r="Y49" i="713" s="1"/>
  <c r="AA49" i="713" s="1"/>
  <c r="AC49" i="713" s="1"/>
  <c r="AE49" i="713" s="1"/>
  <c r="AG49" i="713" s="1"/>
  <c r="AI49" i="713" s="1"/>
  <c r="W51" i="713" s="1"/>
  <c r="Y51" i="713" s="1"/>
  <c r="AA51" i="713" s="1"/>
  <c r="AC51" i="713" s="1"/>
  <c r="AE51" i="713" s="1"/>
  <c r="AG51" i="713" s="1"/>
  <c r="AI51" i="713" s="1"/>
  <c r="W53" i="713" s="1"/>
  <c r="Y53" i="713" s="1"/>
  <c r="AA53" i="713" s="1"/>
  <c r="AC53" i="713" s="1"/>
  <c r="AE53" i="713" s="1"/>
  <c r="AG53" i="713" s="1"/>
  <c r="AI53" i="713" s="1"/>
  <c r="W55" i="713" s="1"/>
  <c r="Y55" i="713" s="1"/>
  <c r="AA55" i="713" s="1"/>
  <c r="AC55" i="713" s="1"/>
  <c r="AE55" i="713" s="1"/>
  <c r="AG55" i="713" s="1"/>
  <c r="AI55" i="713" s="1"/>
  <c r="W57" i="713" s="1"/>
  <c r="Y57" i="713" s="1"/>
  <c r="AA57" i="713" s="1"/>
  <c r="AC57" i="713" s="1"/>
  <c r="AE57" i="713" s="1"/>
  <c r="AG57" i="713" s="1"/>
  <c r="AI57" i="713" s="1"/>
  <c r="W59" i="713" s="1"/>
  <c r="Y59" i="713" s="1"/>
  <c r="AG57" i="714" l="1"/>
  <c r="AB57" i="714"/>
  <c r="T50" i="714"/>
  <c r="T53" i="714"/>
  <c r="T66" i="714"/>
  <c r="T49" i="714"/>
  <c r="T46" i="714" s="1"/>
  <c r="W47" i="714"/>
  <c r="Y47" i="714" s="1"/>
  <c r="AA47" i="714" s="1"/>
  <c r="AC47" i="714" s="1"/>
  <c r="AE47" i="714" s="1"/>
  <c r="AG47" i="714" s="1"/>
  <c r="AI47" i="714" s="1"/>
  <c r="W49" i="714" s="1"/>
  <c r="Y49" i="714" s="1"/>
  <c r="AA49" i="714" s="1"/>
  <c r="AC49" i="714" s="1"/>
  <c r="AE49" i="714" s="1"/>
  <c r="AG49" i="714" s="1"/>
  <c r="AI49" i="714" s="1"/>
  <c r="W51" i="714" s="1"/>
  <c r="Y51" i="714" s="1"/>
  <c r="AA51" i="714" s="1"/>
  <c r="AC51" i="714" s="1"/>
  <c r="AE51" i="714" s="1"/>
  <c r="AG51" i="714" s="1"/>
  <c r="AI51" i="714" s="1"/>
  <c r="W53" i="714" s="1"/>
  <c r="Y53" i="714" s="1"/>
  <c r="AA53" i="714" s="1"/>
  <c r="AC53" i="714" s="1"/>
  <c r="AE53" i="714" s="1"/>
  <c r="AG53" i="714" s="1"/>
  <c r="AI53" i="714" s="1"/>
  <c r="W55" i="714" s="1"/>
  <c r="Y55" i="714" s="1"/>
  <c r="AA55" i="714" s="1"/>
  <c r="AC55" i="714" s="1"/>
  <c r="AE55" i="714" s="1"/>
  <c r="AG55" i="714" s="1"/>
  <c r="AI55" i="714" s="1"/>
  <c r="W57" i="714" s="1"/>
  <c r="Y57" i="714" s="1"/>
  <c r="AG74" i="713"/>
  <c r="T83" i="713"/>
  <c r="AB74" i="713"/>
  <c r="T70" i="713"/>
  <c r="W64" i="713"/>
  <c r="Y64" i="713" s="1"/>
  <c r="AA64" i="713" s="1"/>
  <c r="AC64" i="713" s="1"/>
  <c r="AE64" i="713" s="1"/>
  <c r="AG64" i="713" s="1"/>
  <c r="AI64" i="713" s="1"/>
  <c r="W66" i="713" s="1"/>
  <c r="Y66" i="713" s="1"/>
  <c r="AA66" i="713" s="1"/>
  <c r="AC66" i="713" s="1"/>
  <c r="AE66" i="713" s="1"/>
  <c r="AG66" i="713" s="1"/>
  <c r="AI66" i="713" s="1"/>
  <c r="W68" i="713" s="1"/>
  <c r="Y68" i="713" s="1"/>
  <c r="AA68" i="713" s="1"/>
  <c r="AC68" i="713" s="1"/>
  <c r="AE68" i="713" s="1"/>
  <c r="AG68" i="713" s="1"/>
  <c r="AI68" i="713" s="1"/>
  <c r="W70" i="713" s="1"/>
  <c r="Y70" i="713" s="1"/>
  <c r="AA70" i="713" s="1"/>
  <c r="AC70" i="713" s="1"/>
  <c r="AE70" i="713" s="1"/>
  <c r="AG70" i="713" s="1"/>
  <c r="AI70" i="713" s="1"/>
  <c r="W72" i="713" s="1"/>
  <c r="Y72" i="713" s="1"/>
  <c r="AA72" i="713" s="1"/>
  <c r="AC72" i="713" s="1"/>
  <c r="AE72" i="713" s="1"/>
  <c r="AG72" i="713" s="1"/>
  <c r="AI72" i="713" s="1"/>
  <c r="W74" i="713" s="1"/>
  <c r="Y74" i="713" s="1"/>
  <c r="T66" i="713"/>
  <c r="T63" i="713" s="1"/>
  <c r="T67" i="713"/>
  <c r="AG72" i="714" l="1"/>
  <c r="W62" i="714"/>
  <c r="Y62" i="714" s="1"/>
  <c r="AA62" i="714" s="1"/>
  <c r="AC62" i="714" s="1"/>
  <c r="AE62" i="714" s="1"/>
  <c r="AG62" i="714" s="1"/>
  <c r="AI62" i="714" s="1"/>
  <c r="W64" i="714" s="1"/>
  <c r="Y64" i="714" s="1"/>
  <c r="AA64" i="714" s="1"/>
  <c r="AC64" i="714" s="1"/>
  <c r="AE64" i="714" s="1"/>
  <c r="AG64" i="714" s="1"/>
  <c r="AI64" i="714" s="1"/>
  <c r="W66" i="714" s="1"/>
  <c r="Y66" i="714" s="1"/>
  <c r="AA66" i="714" s="1"/>
  <c r="AC66" i="714" s="1"/>
  <c r="AE66" i="714" s="1"/>
  <c r="AG66" i="714" s="1"/>
  <c r="AI66" i="714" s="1"/>
  <c r="W68" i="714" s="1"/>
  <c r="Y68" i="714" s="1"/>
  <c r="AA68" i="714" s="1"/>
  <c r="AC68" i="714" s="1"/>
  <c r="AE68" i="714" s="1"/>
  <c r="AG68" i="714" s="1"/>
  <c r="AI68" i="714" s="1"/>
  <c r="W70" i="714" s="1"/>
  <c r="Y70" i="714" s="1"/>
  <c r="AA70" i="714" s="1"/>
  <c r="AC70" i="714" s="1"/>
  <c r="AE70" i="714" s="1"/>
  <c r="AG70" i="714" s="1"/>
  <c r="AI70" i="714" s="1"/>
  <c r="W72" i="714" s="1"/>
  <c r="Y72" i="714" s="1"/>
  <c r="T81" i="714"/>
  <c r="T64" i="714"/>
  <c r="T61" i="714" s="1"/>
  <c r="AB72" i="714"/>
  <c r="T65" i="714"/>
  <c r="T68" i="714"/>
  <c r="AG89" i="713"/>
  <c r="AB89" i="713"/>
  <c r="T85" i="713"/>
  <c r="T82" i="713"/>
  <c r="W79" i="713"/>
  <c r="Y79" i="713" s="1"/>
  <c r="AA79" i="713" s="1"/>
  <c r="AC79" i="713" s="1"/>
  <c r="AE79" i="713" s="1"/>
  <c r="AG79" i="713" s="1"/>
  <c r="AI79" i="713" s="1"/>
  <c r="W81" i="713" s="1"/>
  <c r="Y81" i="713" s="1"/>
  <c r="AA81" i="713" s="1"/>
  <c r="AC81" i="713" s="1"/>
  <c r="AE81" i="713" s="1"/>
  <c r="AG81" i="713" s="1"/>
  <c r="AI81" i="713" s="1"/>
  <c r="W83" i="713" s="1"/>
  <c r="Y83" i="713" s="1"/>
  <c r="AA83" i="713" s="1"/>
  <c r="AC83" i="713" s="1"/>
  <c r="AE83" i="713" s="1"/>
  <c r="AG83" i="713" s="1"/>
  <c r="AI83" i="713" s="1"/>
  <c r="W85" i="713" s="1"/>
  <c r="Y85" i="713" s="1"/>
  <c r="AA85" i="713" s="1"/>
  <c r="AC85" i="713" s="1"/>
  <c r="AE85" i="713" s="1"/>
  <c r="AG85" i="713" s="1"/>
  <c r="AI85" i="713" s="1"/>
  <c r="W87" i="713" s="1"/>
  <c r="Y87" i="713" s="1"/>
  <c r="AA87" i="713" s="1"/>
  <c r="AC87" i="713" s="1"/>
  <c r="AE87" i="713" s="1"/>
  <c r="AG87" i="713" s="1"/>
  <c r="AI87" i="713" s="1"/>
  <c r="W89" i="713" s="1"/>
  <c r="Y89" i="713" s="1"/>
  <c r="T81" i="713"/>
  <c r="T78" i="713" s="1"/>
  <c r="AG87" i="714" l="1"/>
  <c r="AB87" i="714"/>
  <c r="T80" i="714"/>
  <c r="T83" i="714"/>
  <c r="W77" i="714"/>
  <c r="Y77" i="714" s="1"/>
  <c r="AA77" i="714" s="1"/>
  <c r="AC77" i="714" s="1"/>
  <c r="AE77" i="714" s="1"/>
  <c r="AG77" i="714" s="1"/>
  <c r="AI77" i="714" s="1"/>
  <c r="W79" i="714" s="1"/>
  <c r="Y79" i="714" s="1"/>
  <c r="AA79" i="714" s="1"/>
  <c r="AC79" i="714" s="1"/>
  <c r="AE79" i="714" s="1"/>
  <c r="AG79" i="714" s="1"/>
  <c r="AI79" i="714" s="1"/>
  <c r="W81" i="714" s="1"/>
  <c r="Y81" i="714" s="1"/>
  <c r="AA81" i="714" s="1"/>
  <c r="AC81" i="714" s="1"/>
  <c r="AE81" i="714" s="1"/>
  <c r="AG81" i="714" s="1"/>
  <c r="AI81" i="714" s="1"/>
  <c r="W83" i="714" s="1"/>
  <c r="Y83" i="714" s="1"/>
  <c r="AA83" i="714" s="1"/>
  <c r="AC83" i="714" s="1"/>
  <c r="AE83" i="714" s="1"/>
  <c r="AG83" i="714" s="1"/>
  <c r="AI83" i="714" s="1"/>
  <c r="W85" i="714" s="1"/>
  <c r="Y85" i="714" s="1"/>
  <c r="AA85" i="714" s="1"/>
  <c r="AC85" i="714" s="1"/>
  <c r="AE85" i="714" s="1"/>
  <c r="AG85" i="714" s="1"/>
  <c r="AI85" i="714" s="1"/>
  <c r="W87" i="714" s="1"/>
  <c r="Y87" i="714" s="1"/>
  <c r="T79" i="714"/>
  <c r="T76" i="714" s="1"/>
  <c r="B1" i="712" l="1"/>
  <c r="H2" i="712"/>
  <c r="N2" i="712" s="1"/>
  <c r="T2" i="712" s="1"/>
  <c r="Z2" i="712" s="1"/>
  <c r="AF2" i="712" s="1"/>
  <c r="AL2" i="712" s="1"/>
  <c r="AR2" i="712" s="1"/>
  <c r="H10" i="712" s="1"/>
  <c r="N10" i="712" s="1"/>
  <c r="T10" i="712" s="1"/>
  <c r="Z10" i="712" s="1"/>
  <c r="AF10" i="712" s="1"/>
  <c r="AL10" i="712" s="1"/>
  <c r="AR10" i="712" s="1"/>
  <c r="H18" i="712" s="1"/>
  <c r="N18" i="712" s="1"/>
  <c r="T18" i="712" s="1"/>
  <c r="Z18" i="712" s="1"/>
  <c r="AF18" i="712" s="1"/>
  <c r="AL18" i="712" s="1"/>
  <c r="AR18" i="712" s="1"/>
  <c r="H26" i="712" s="1"/>
  <c r="N26" i="712" s="1"/>
  <c r="T26" i="712" s="1"/>
  <c r="Z26" i="712" s="1"/>
  <c r="AF26" i="712" s="1"/>
  <c r="AL26" i="712" s="1"/>
  <c r="AR26" i="712" s="1"/>
  <c r="H34" i="712" s="1"/>
  <c r="N34" i="712" s="1"/>
  <c r="T34" i="712" s="1"/>
  <c r="Z34" i="712" s="1"/>
  <c r="AF34" i="712" s="1"/>
  <c r="AL34" i="712" s="1"/>
  <c r="AR34" i="712" s="1"/>
  <c r="B27" i="712" s="1"/>
  <c r="B35" i="712" s="1"/>
  <c r="B7" i="712"/>
  <c r="AZ8" i="712"/>
  <c r="AZ13" i="712" s="1"/>
  <c r="B10" i="712"/>
  <c r="B13" i="712"/>
  <c r="B16" i="712"/>
  <c r="B1" i="711"/>
  <c r="H2" i="711"/>
  <c r="N2" i="711" s="1"/>
  <c r="T2" i="711" s="1"/>
  <c r="Z2" i="711" s="1"/>
  <c r="AF2" i="711" s="1"/>
  <c r="AL2" i="711" s="1"/>
  <c r="AR2" i="711" s="1"/>
  <c r="H10" i="711" s="1"/>
  <c r="N10" i="711" s="1"/>
  <c r="T10" i="711" s="1"/>
  <c r="Z10" i="711" s="1"/>
  <c r="AF10" i="711" s="1"/>
  <c r="AL10" i="711" s="1"/>
  <c r="AR10" i="711" s="1"/>
  <c r="H18" i="711" s="1"/>
  <c r="N18" i="711" s="1"/>
  <c r="T18" i="711" s="1"/>
  <c r="Z18" i="711" s="1"/>
  <c r="AF18" i="711" s="1"/>
  <c r="AL18" i="711" s="1"/>
  <c r="AR18" i="711" s="1"/>
  <c r="H26" i="711" s="1"/>
  <c r="N26" i="711" s="1"/>
  <c r="T26" i="711" s="1"/>
  <c r="Z26" i="711" s="1"/>
  <c r="AF26" i="711" s="1"/>
  <c r="AL26" i="711" s="1"/>
  <c r="AR26" i="711" s="1"/>
  <c r="H34" i="711" s="1"/>
  <c r="N34" i="711" s="1"/>
  <c r="T34" i="711" s="1"/>
  <c r="Z34" i="711" s="1"/>
  <c r="AF34" i="711" s="1"/>
  <c r="AL34" i="711" s="1"/>
  <c r="AR34" i="711" s="1"/>
  <c r="B27" i="711" s="1"/>
  <c r="B35" i="711" s="1"/>
  <c r="B7" i="711"/>
  <c r="AY8" i="711"/>
  <c r="AY13" i="711" s="1"/>
  <c r="B10" i="711"/>
  <c r="B13" i="711"/>
  <c r="B16" i="711"/>
  <c r="CX8" i="712" l="1"/>
  <c r="AZ1" i="712"/>
  <c r="AZ7" i="712"/>
  <c r="AZ10" i="712"/>
  <c r="AZ16" i="712"/>
  <c r="BF2" i="712"/>
  <c r="BL2" i="712" s="1"/>
  <c r="BR2" i="712" s="1"/>
  <c r="BX2" i="712" s="1"/>
  <c r="CD2" i="712" s="1"/>
  <c r="CJ2" i="712" s="1"/>
  <c r="CP2" i="712" s="1"/>
  <c r="BF10" i="712" s="1"/>
  <c r="BL10" i="712" s="1"/>
  <c r="BR10" i="712" s="1"/>
  <c r="BX10" i="712" s="1"/>
  <c r="CD10" i="712" s="1"/>
  <c r="CJ10" i="712" s="1"/>
  <c r="CP10" i="712" s="1"/>
  <c r="BF18" i="712" s="1"/>
  <c r="BL18" i="712" s="1"/>
  <c r="BR18" i="712" s="1"/>
  <c r="BX18" i="712" s="1"/>
  <c r="CD18" i="712" s="1"/>
  <c r="CJ18" i="712" s="1"/>
  <c r="CP18" i="712" s="1"/>
  <c r="BF26" i="712" s="1"/>
  <c r="BL26" i="712" s="1"/>
  <c r="BR26" i="712" s="1"/>
  <c r="BX26" i="712" s="1"/>
  <c r="CD26" i="712" s="1"/>
  <c r="CJ26" i="712" s="1"/>
  <c r="CP26" i="712" s="1"/>
  <c r="BF34" i="712" s="1"/>
  <c r="BL34" i="712" s="1"/>
  <c r="BR34" i="712" s="1"/>
  <c r="BX34" i="712" s="1"/>
  <c r="CD34" i="712" s="1"/>
  <c r="CJ34" i="712" s="1"/>
  <c r="CP34" i="712" s="1"/>
  <c r="AZ27" i="712" s="1"/>
  <c r="AZ35" i="712" s="1"/>
  <c r="CV8" i="711"/>
  <c r="AY1" i="711"/>
  <c r="AY7" i="711"/>
  <c r="AY10" i="711"/>
  <c r="AY16" i="711"/>
  <c r="BE2" i="711"/>
  <c r="BK2" i="711" s="1"/>
  <c r="BQ2" i="711" s="1"/>
  <c r="BW2" i="711" s="1"/>
  <c r="CC2" i="711" s="1"/>
  <c r="CI2" i="711" s="1"/>
  <c r="CO2" i="711" s="1"/>
  <c r="BE10" i="711" s="1"/>
  <c r="BK10" i="711" s="1"/>
  <c r="BQ10" i="711" s="1"/>
  <c r="BW10" i="711" s="1"/>
  <c r="CC10" i="711" s="1"/>
  <c r="CI10" i="711" s="1"/>
  <c r="CO10" i="711" s="1"/>
  <c r="BE18" i="711" s="1"/>
  <c r="BK18" i="711" s="1"/>
  <c r="BQ18" i="711" s="1"/>
  <c r="BW18" i="711" s="1"/>
  <c r="CC18" i="711" s="1"/>
  <c r="CI18" i="711" s="1"/>
  <c r="CO18" i="711" s="1"/>
  <c r="BE26" i="711" s="1"/>
  <c r="BK26" i="711" s="1"/>
  <c r="BQ26" i="711" s="1"/>
  <c r="BW26" i="711" s="1"/>
  <c r="CC26" i="711" s="1"/>
  <c r="CI26" i="711" s="1"/>
  <c r="CO26" i="711" s="1"/>
  <c r="BE34" i="711" s="1"/>
  <c r="BK34" i="711" s="1"/>
  <c r="BQ34" i="711" s="1"/>
  <c r="BW34" i="711" s="1"/>
  <c r="CC34" i="711" s="1"/>
  <c r="CI34" i="711" s="1"/>
  <c r="CO34" i="711" s="1"/>
  <c r="AY27" i="711" s="1"/>
  <c r="AY35" i="711" s="1"/>
  <c r="B15" i="710"/>
  <c r="I16" i="710" s="1"/>
  <c r="N10" i="710"/>
  <c r="I10" i="710"/>
  <c r="B10" i="710"/>
  <c r="B8" i="710"/>
  <c r="B7" i="710"/>
  <c r="D5" i="710"/>
  <c r="F5" i="710" s="1"/>
  <c r="H5" i="710" s="1"/>
  <c r="J5" i="710" s="1"/>
  <c r="L5" i="710" s="1"/>
  <c r="N5" i="710" s="1"/>
  <c r="P5" i="710" s="1"/>
  <c r="D6" i="710" s="1"/>
  <c r="F6" i="710" s="1"/>
  <c r="H6" i="710" s="1"/>
  <c r="J6" i="710" s="1"/>
  <c r="L6" i="710" s="1"/>
  <c r="N6" i="710" s="1"/>
  <c r="P6" i="710" s="1"/>
  <c r="D7" i="710" s="1"/>
  <c r="F7" i="710" s="1"/>
  <c r="H7" i="710" s="1"/>
  <c r="J7" i="710" s="1"/>
  <c r="L7" i="710" s="1"/>
  <c r="N7" i="710" s="1"/>
  <c r="P7" i="710" s="1"/>
  <c r="D8" i="710" s="1"/>
  <c r="F8" i="710" s="1"/>
  <c r="H8" i="710" s="1"/>
  <c r="J8" i="710" s="1"/>
  <c r="L8" i="710" s="1"/>
  <c r="N8" i="710" s="1"/>
  <c r="P8" i="710" s="1"/>
  <c r="D9" i="710" s="1"/>
  <c r="F9" i="710" s="1"/>
  <c r="H9" i="710" s="1"/>
  <c r="J9" i="710" s="1"/>
  <c r="L9" i="710" s="1"/>
  <c r="N9" i="710" s="1"/>
  <c r="P9" i="710" s="1"/>
  <c r="D10" i="710" s="1"/>
  <c r="F10" i="710" s="1"/>
  <c r="B5" i="710"/>
  <c r="B2" i="710"/>
  <c r="DD2" i="712" l="1"/>
  <c r="DJ2" i="712" s="1"/>
  <c r="DP2" i="712" s="1"/>
  <c r="DV2" i="712" s="1"/>
  <c r="EB2" i="712" s="1"/>
  <c r="EH2" i="712" s="1"/>
  <c r="EN2" i="712" s="1"/>
  <c r="DD10" i="712" s="1"/>
  <c r="DJ10" i="712" s="1"/>
  <c r="DP10" i="712" s="1"/>
  <c r="DV10" i="712" s="1"/>
  <c r="EB10" i="712" s="1"/>
  <c r="EH10" i="712" s="1"/>
  <c r="EN10" i="712" s="1"/>
  <c r="DD18" i="712" s="1"/>
  <c r="DJ18" i="712" s="1"/>
  <c r="DP18" i="712" s="1"/>
  <c r="DV18" i="712" s="1"/>
  <c r="EB18" i="712" s="1"/>
  <c r="EH18" i="712" s="1"/>
  <c r="EN18" i="712" s="1"/>
  <c r="DD26" i="712" s="1"/>
  <c r="DJ26" i="712" s="1"/>
  <c r="DP26" i="712" s="1"/>
  <c r="DV26" i="712" s="1"/>
  <c r="EB26" i="712" s="1"/>
  <c r="EH26" i="712" s="1"/>
  <c r="EN26" i="712" s="1"/>
  <c r="DD34" i="712" s="1"/>
  <c r="DJ34" i="712" s="1"/>
  <c r="DP34" i="712" s="1"/>
  <c r="DV34" i="712" s="1"/>
  <c r="EB34" i="712" s="1"/>
  <c r="EH34" i="712" s="1"/>
  <c r="EN34" i="712" s="1"/>
  <c r="CX27" i="712" s="1"/>
  <c r="CX35" i="712" s="1"/>
  <c r="CX10" i="712"/>
  <c r="CX1" i="712"/>
  <c r="CX16" i="712"/>
  <c r="CX7" i="712"/>
  <c r="B49" i="712"/>
  <c r="CX13" i="712"/>
  <c r="DB2" i="711"/>
  <c r="DH2" i="711" s="1"/>
  <c r="DN2" i="711" s="1"/>
  <c r="DT2" i="711" s="1"/>
  <c r="DZ2" i="711" s="1"/>
  <c r="EF2" i="711" s="1"/>
  <c r="EL2" i="711" s="1"/>
  <c r="DB10" i="711" s="1"/>
  <c r="DH10" i="711" s="1"/>
  <c r="DN10" i="711" s="1"/>
  <c r="DT10" i="711" s="1"/>
  <c r="DZ10" i="711" s="1"/>
  <c r="EF10" i="711" s="1"/>
  <c r="EL10" i="711" s="1"/>
  <c r="DB18" i="711" s="1"/>
  <c r="DH18" i="711" s="1"/>
  <c r="DN18" i="711" s="1"/>
  <c r="DT18" i="711" s="1"/>
  <c r="DZ18" i="711" s="1"/>
  <c r="EF18" i="711" s="1"/>
  <c r="EL18" i="711" s="1"/>
  <c r="DB26" i="711" s="1"/>
  <c r="DH26" i="711" s="1"/>
  <c r="DN26" i="711" s="1"/>
  <c r="DT26" i="711" s="1"/>
  <c r="DZ26" i="711" s="1"/>
  <c r="EF26" i="711" s="1"/>
  <c r="EL26" i="711" s="1"/>
  <c r="DB34" i="711" s="1"/>
  <c r="DH34" i="711" s="1"/>
  <c r="DN34" i="711" s="1"/>
  <c r="DT34" i="711" s="1"/>
  <c r="DZ34" i="711" s="1"/>
  <c r="EF34" i="711" s="1"/>
  <c r="EL34" i="711" s="1"/>
  <c r="CV27" i="711" s="1"/>
  <c r="CV35" i="711" s="1"/>
  <c r="CV10" i="711"/>
  <c r="CV1" i="711"/>
  <c r="CV16" i="711"/>
  <c r="CV7" i="711"/>
  <c r="B49" i="711"/>
  <c r="CV13" i="711"/>
  <c r="B13" i="710"/>
  <c r="B14" i="710"/>
  <c r="B21" i="710"/>
  <c r="B11" i="710"/>
  <c r="B16" i="710"/>
  <c r="D11" i="710"/>
  <c r="F11" i="710" s="1"/>
  <c r="H11" i="710" s="1"/>
  <c r="J11" i="710" s="1"/>
  <c r="L11" i="710" s="1"/>
  <c r="N11" i="710" s="1"/>
  <c r="P11" i="710" s="1"/>
  <c r="D12" i="710" s="1"/>
  <c r="F12" i="710" s="1"/>
  <c r="H12" i="710" s="1"/>
  <c r="J12" i="710" s="1"/>
  <c r="L12" i="710" s="1"/>
  <c r="N12" i="710" s="1"/>
  <c r="P12" i="710" s="1"/>
  <c r="D13" i="710" s="1"/>
  <c r="F13" i="710" s="1"/>
  <c r="H13" i="710" s="1"/>
  <c r="J13" i="710" s="1"/>
  <c r="L13" i="710" s="1"/>
  <c r="N13" i="710" s="1"/>
  <c r="P13" i="710" s="1"/>
  <c r="D14" i="710" s="1"/>
  <c r="F14" i="710" s="1"/>
  <c r="H14" i="710" s="1"/>
  <c r="J14" i="710" s="1"/>
  <c r="L14" i="710" s="1"/>
  <c r="N14" i="710" s="1"/>
  <c r="P14" i="710" s="1"/>
  <c r="D15" i="710" s="1"/>
  <c r="F15" i="710" s="1"/>
  <c r="H15" i="710" s="1"/>
  <c r="J15" i="710" s="1"/>
  <c r="L15" i="710" s="1"/>
  <c r="N15" i="710" s="1"/>
  <c r="P15" i="710" s="1"/>
  <c r="D16" i="710" s="1"/>
  <c r="F16" i="710" s="1"/>
  <c r="N16" i="710"/>
  <c r="B57" i="712" l="1"/>
  <c r="H43" i="712"/>
  <c r="N43" i="712" s="1"/>
  <c r="T43" i="712" s="1"/>
  <c r="Z43" i="712" s="1"/>
  <c r="AF43" i="712" s="1"/>
  <c r="AL43" i="712" s="1"/>
  <c r="AR43" i="712" s="1"/>
  <c r="H51" i="712" s="1"/>
  <c r="N51" i="712" s="1"/>
  <c r="T51" i="712" s="1"/>
  <c r="Z51" i="712" s="1"/>
  <c r="AF51" i="712" s="1"/>
  <c r="AL51" i="712" s="1"/>
  <c r="AR51" i="712" s="1"/>
  <c r="H59" i="712" s="1"/>
  <c r="N59" i="712" s="1"/>
  <c r="T59" i="712" s="1"/>
  <c r="Z59" i="712" s="1"/>
  <c r="AF59" i="712" s="1"/>
  <c r="AL59" i="712" s="1"/>
  <c r="AR59" i="712" s="1"/>
  <c r="H67" i="712" s="1"/>
  <c r="N67" i="712" s="1"/>
  <c r="T67" i="712" s="1"/>
  <c r="Z67" i="712" s="1"/>
  <c r="AF67" i="712" s="1"/>
  <c r="AL67" i="712" s="1"/>
  <c r="AR67" i="712" s="1"/>
  <c r="H75" i="712" s="1"/>
  <c r="N75" i="712" s="1"/>
  <c r="T75" i="712" s="1"/>
  <c r="Z75" i="712" s="1"/>
  <c r="AF75" i="712" s="1"/>
  <c r="AL75" i="712" s="1"/>
  <c r="AR75" i="712" s="1"/>
  <c r="B68" i="712" s="1"/>
  <c r="B76" i="712" s="1"/>
  <c r="B48" i="712"/>
  <c r="B51" i="712"/>
  <c r="B54" i="712"/>
  <c r="AZ49" i="712"/>
  <c r="B42" i="712"/>
  <c r="B42" i="711"/>
  <c r="B48" i="711"/>
  <c r="AY49" i="711"/>
  <c r="B57" i="711"/>
  <c r="B54" i="711"/>
  <c r="B51" i="711"/>
  <c r="H43" i="711"/>
  <c r="N43" i="711" s="1"/>
  <c r="T43" i="711" s="1"/>
  <c r="Z43" i="711" s="1"/>
  <c r="AF43" i="711" s="1"/>
  <c r="AL43" i="711" s="1"/>
  <c r="AR43" i="711" s="1"/>
  <c r="H51" i="711" s="1"/>
  <c r="N51" i="711" s="1"/>
  <c r="T51" i="711" s="1"/>
  <c r="Z51" i="711" s="1"/>
  <c r="AF51" i="711" s="1"/>
  <c r="AL51" i="711" s="1"/>
  <c r="AR51" i="711" s="1"/>
  <c r="H59" i="711" s="1"/>
  <c r="N59" i="711" s="1"/>
  <c r="T59" i="711" s="1"/>
  <c r="Z59" i="711" s="1"/>
  <c r="AF59" i="711" s="1"/>
  <c r="AL59" i="711" s="1"/>
  <c r="AR59" i="711" s="1"/>
  <c r="H67" i="711" s="1"/>
  <c r="N67" i="711" s="1"/>
  <c r="T67" i="711" s="1"/>
  <c r="Z67" i="711" s="1"/>
  <c r="AF67" i="711" s="1"/>
  <c r="AL67" i="711" s="1"/>
  <c r="AR67" i="711" s="1"/>
  <c r="H75" i="711" s="1"/>
  <c r="N75" i="711" s="1"/>
  <c r="T75" i="711" s="1"/>
  <c r="Z75" i="711" s="1"/>
  <c r="AF75" i="711" s="1"/>
  <c r="AL75" i="711" s="1"/>
  <c r="AR75" i="711" s="1"/>
  <c r="B68" i="711" s="1"/>
  <c r="B76" i="711" s="1"/>
  <c r="N22" i="710"/>
  <c r="B22" i="710"/>
  <c r="B20" i="710"/>
  <c r="B19" i="710"/>
  <c r="B17" i="710"/>
  <c r="D17" i="710"/>
  <c r="F17" i="710" s="1"/>
  <c r="H17" i="710" s="1"/>
  <c r="J17" i="710" s="1"/>
  <c r="L17" i="710" s="1"/>
  <c r="N17" i="710" s="1"/>
  <c r="P17" i="710" s="1"/>
  <c r="D18" i="710" s="1"/>
  <c r="F18" i="710" s="1"/>
  <c r="H18" i="710" s="1"/>
  <c r="J18" i="710" s="1"/>
  <c r="L18" i="710" s="1"/>
  <c r="N18" i="710" s="1"/>
  <c r="P18" i="710" s="1"/>
  <c r="D19" i="710" s="1"/>
  <c r="F19" i="710" s="1"/>
  <c r="H19" i="710" s="1"/>
  <c r="J19" i="710" s="1"/>
  <c r="L19" i="710" s="1"/>
  <c r="N19" i="710" s="1"/>
  <c r="P19" i="710" s="1"/>
  <c r="D20" i="710" s="1"/>
  <c r="F20" i="710" s="1"/>
  <c r="H20" i="710" s="1"/>
  <c r="J20" i="710" s="1"/>
  <c r="L20" i="710" s="1"/>
  <c r="N20" i="710" s="1"/>
  <c r="P20" i="710" s="1"/>
  <c r="D21" i="710" s="1"/>
  <c r="F21" i="710" s="1"/>
  <c r="H21" i="710" s="1"/>
  <c r="J21" i="710" s="1"/>
  <c r="L21" i="710" s="1"/>
  <c r="N21" i="710" s="1"/>
  <c r="P21" i="710" s="1"/>
  <c r="D22" i="710" s="1"/>
  <c r="F22" i="710" s="1"/>
  <c r="R9" i="710"/>
  <c r="I22" i="710"/>
  <c r="AZ42" i="712" l="1"/>
  <c r="AZ48" i="712"/>
  <c r="CX49" i="712"/>
  <c r="BF43" i="712"/>
  <c r="BL43" i="712" s="1"/>
  <c r="BR43" i="712" s="1"/>
  <c r="BX43" i="712" s="1"/>
  <c r="CD43" i="712" s="1"/>
  <c r="CJ43" i="712" s="1"/>
  <c r="CP43" i="712" s="1"/>
  <c r="BF51" i="712" s="1"/>
  <c r="BL51" i="712" s="1"/>
  <c r="BR51" i="712" s="1"/>
  <c r="BX51" i="712" s="1"/>
  <c r="CD51" i="712" s="1"/>
  <c r="CJ51" i="712" s="1"/>
  <c r="CP51" i="712" s="1"/>
  <c r="BF59" i="712" s="1"/>
  <c r="BL59" i="712" s="1"/>
  <c r="BR59" i="712" s="1"/>
  <c r="BX59" i="712" s="1"/>
  <c r="CD59" i="712" s="1"/>
  <c r="CJ59" i="712" s="1"/>
  <c r="CP59" i="712" s="1"/>
  <c r="BF67" i="712" s="1"/>
  <c r="BL67" i="712" s="1"/>
  <c r="BR67" i="712" s="1"/>
  <c r="BX67" i="712" s="1"/>
  <c r="CD67" i="712" s="1"/>
  <c r="CJ67" i="712" s="1"/>
  <c r="CP67" i="712" s="1"/>
  <c r="BF75" i="712" s="1"/>
  <c r="BL75" i="712" s="1"/>
  <c r="BR75" i="712" s="1"/>
  <c r="BX75" i="712" s="1"/>
  <c r="CD75" i="712" s="1"/>
  <c r="CJ75" i="712" s="1"/>
  <c r="CP75" i="712" s="1"/>
  <c r="AZ68" i="712" s="1"/>
  <c r="AZ76" i="712" s="1"/>
  <c r="AZ57" i="712"/>
  <c r="AZ54" i="712"/>
  <c r="AZ51" i="712"/>
  <c r="AY42" i="711"/>
  <c r="AY48" i="711"/>
  <c r="CV49" i="711"/>
  <c r="AY54" i="711"/>
  <c r="BE43" i="711"/>
  <c r="BK43" i="711" s="1"/>
  <c r="BQ43" i="711" s="1"/>
  <c r="BW43" i="711" s="1"/>
  <c r="CC43" i="711" s="1"/>
  <c r="CI43" i="711" s="1"/>
  <c r="CO43" i="711" s="1"/>
  <c r="BE51" i="711" s="1"/>
  <c r="BK51" i="711" s="1"/>
  <c r="BQ51" i="711" s="1"/>
  <c r="BW51" i="711" s="1"/>
  <c r="CC51" i="711" s="1"/>
  <c r="CI51" i="711" s="1"/>
  <c r="CO51" i="711" s="1"/>
  <c r="BE59" i="711" s="1"/>
  <c r="BK59" i="711" s="1"/>
  <c r="BQ59" i="711" s="1"/>
  <c r="BW59" i="711" s="1"/>
  <c r="CC59" i="711" s="1"/>
  <c r="CI59" i="711" s="1"/>
  <c r="CO59" i="711" s="1"/>
  <c r="BE67" i="711" s="1"/>
  <c r="BK67" i="711" s="1"/>
  <c r="BQ67" i="711" s="1"/>
  <c r="BW67" i="711" s="1"/>
  <c r="CC67" i="711" s="1"/>
  <c r="CI67" i="711" s="1"/>
  <c r="CO67" i="711" s="1"/>
  <c r="BE75" i="711" s="1"/>
  <c r="BK75" i="711" s="1"/>
  <c r="BQ75" i="711" s="1"/>
  <c r="BW75" i="711" s="1"/>
  <c r="CC75" i="711" s="1"/>
  <c r="CI75" i="711" s="1"/>
  <c r="CO75" i="711" s="1"/>
  <c r="AY68" i="711" s="1"/>
  <c r="AY76" i="711" s="1"/>
  <c r="AY57" i="711"/>
  <c r="AY51" i="711"/>
  <c r="R15" i="710"/>
  <c r="R10" i="710"/>
  <c r="AD10" i="710"/>
  <c r="R8" i="710"/>
  <c r="R7" i="710"/>
  <c r="T5" i="710"/>
  <c r="V5" i="710" s="1"/>
  <c r="X5" i="710" s="1"/>
  <c r="Z5" i="710" s="1"/>
  <c r="AB5" i="710" s="1"/>
  <c r="AD5" i="710" s="1"/>
  <c r="AF5" i="710" s="1"/>
  <c r="T6" i="710" s="1"/>
  <c r="V6" i="710" s="1"/>
  <c r="X6" i="710" s="1"/>
  <c r="Z6" i="710" s="1"/>
  <c r="AB6" i="710" s="1"/>
  <c r="AD6" i="710" s="1"/>
  <c r="AF6" i="710" s="1"/>
  <c r="T7" i="710" s="1"/>
  <c r="V7" i="710" s="1"/>
  <c r="X7" i="710" s="1"/>
  <c r="Z7" i="710" s="1"/>
  <c r="AB7" i="710" s="1"/>
  <c r="AD7" i="710" s="1"/>
  <c r="AF7" i="710" s="1"/>
  <c r="T8" i="710" s="1"/>
  <c r="V8" i="710" s="1"/>
  <c r="X8" i="710" s="1"/>
  <c r="Z8" i="710" s="1"/>
  <c r="AB8" i="710" s="1"/>
  <c r="AD8" i="710" s="1"/>
  <c r="AF8" i="710" s="1"/>
  <c r="T9" i="710" s="1"/>
  <c r="V9" i="710" s="1"/>
  <c r="X9" i="710" s="1"/>
  <c r="Z9" i="710" s="1"/>
  <c r="AB9" i="710" s="1"/>
  <c r="AD9" i="710" s="1"/>
  <c r="AF9" i="710" s="1"/>
  <c r="T10" i="710" s="1"/>
  <c r="V10" i="710" s="1"/>
  <c r="Y10" i="710"/>
  <c r="R5" i="710"/>
  <c r="F58" i="709"/>
  <c r="B58" i="709"/>
  <c r="B57" i="709"/>
  <c r="K56" i="709"/>
  <c r="K58" i="709" s="1"/>
  <c r="K55" i="709"/>
  <c r="B55" i="709"/>
  <c r="D53" i="709"/>
  <c r="E53" i="709" s="1"/>
  <c r="F53" i="709" s="1"/>
  <c r="G53" i="709" s="1"/>
  <c r="H53" i="709" s="1"/>
  <c r="I53" i="709" s="1"/>
  <c r="J53" i="709" s="1"/>
  <c r="D54" i="709" s="1"/>
  <c r="E54" i="709" s="1"/>
  <c r="F54" i="709" s="1"/>
  <c r="G54" i="709" s="1"/>
  <c r="H54" i="709" s="1"/>
  <c r="I54" i="709" s="1"/>
  <c r="J54" i="709" s="1"/>
  <c r="D55" i="709" s="1"/>
  <c r="E55" i="709" s="1"/>
  <c r="F55" i="709" s="1"/>
  <c r="G55" i="709" s="1"/>
  <c r="H55" i="709" s="1"/>
  <c r="I55" i="709" s="1"/>
  <c r="J55" i="709" s="1"/>
  <c r="D56" i="709" s="1"/>
  <c r="E56" i="709" s="1"/>
  <c r="F56" i="709" s="1"/>
  <c r="G56" i="709" s="1"/>
  <c r="H56" i="709" s="1"/>
  <c r="I56" i="709" s="1"/>
  <c r="J56" i="709" s="1"/>
  <c r="D57" i="709" s="1"/>
  <c r="E57" i="709" s="1"/>
  <c r="F57" i="709" s="1"/>
  <c r="G57" i="709" s="1"/>
  <c r="H57" i="709" s="1"/>
  <c r="I57" i="709" s="1"/>
  <c r="J57" i="709" s="1"/>
  <c r="D58" i="709" s="1"/>
  <c r="E58" i="709" s="1"/>
  <c r="B53" i="709"/>
  <c r="K53" i="709" l="1"/>
  <c r="DD43" i="712"/>
  <c r="DJ43" i="712" s="1"/>
  <c r="DP43" i="712" s="1"/>
  <c r="DV43" i="712" s="1"/>
  <c r="EB43" i="712" s="1"/>
  <c r="EH43" i="712" s="1"/>
  <c r="EN43" i="712" s="1"/>
  <c r="DD51" i="712" s="1"/>
  <c r="DJ51" i="712" s="1"/>
  <c r="DP51" i="712" s="1"/>
  <c r="DV51" i="712" s="1"/>
  <c r="EB51" i="712" s="1"/>
  <c r="EH51" i="712" s="1"/>
  <c r="EN51" i="712" s="1"/>
  <c r="DD59" i="712" s="1"/>
  <c r="DJ59" i="712" s="1"/>
  <c r="DP59" i="712" s="1"/>
  <c r="DV59" i="712" s="1"/>
  <c r="EB59" i="712" s="1"/>
  <c r="EH59" i="712" s="1"/>
  <c r="EN59" i="712" s="1"/>
  <c r="DD67" i="712" s="1"/>
  <c r="DJ67" i="712" s="1"/>
  <c r="DP67" i="712" s="1"/>
  <c r="DV67" i="712" s="1"/>
  <c r="EB67" i="712" s="1"/>
  <c r="EH67" i="712" s="1"/>
  <c r="EN67" i="712" s="1"/>
  <c r="DD75" i="712" s="1"/>
  <c r="DJ75" i="712" s="1"/>
  <c r="DP75" i="712" s="1"/>
  <c r="DV75" i="712" s="1"/>
  <c r="EB75" i="712" s="1"/>
  <c r="EH75" i="712" s="1"/>
  <c r="EN75" i="712" s="1"/>
  <c r="CX68" i="712" s="1"/>
  <c r="CX76" i="712" s="1"/>
  <c r="CX51" i="712"/>
  <c r="CX54" i="712"/>
  <c r="CX48" i="712"/>
  <c r="CX42" i="712"/>
  <c r="CX57" i="712"/>
  <c r="B90" i="712"/>
  <c r="CV54" i="711"/>
  <c r="B90" i="711"/>
  <c r="DB43" i="711"/>
  <c r="DH43" i="711" s="1"/>
  <c r="DN43" i="711" s="1"/>
  <c r="DT43" i="711" s="1"/>
  <c r="DZ43" i="711" s="1"/>
  <c r="EF43" i="711" s="1"/>
  <c r="EL43" i="711" s="1"/>
  <c r="DB51" i="711" s="1"/>
  <c r="DH51" i="711" s="1"/>
  <c r="DN51" i="711" s="1"/>
  <c r="DT51" i="711" s="1"/>
  <c r="DZ51" i="711" s="1"/>
  <c r="EF51" i="711" s="1"/>
  <c r="EL51" i="711" s="1"/>
  <c r="DB59" i="711" s="1"/>
  <c r="DH59" i="711" s="1"/>
  <c r="DN59" i="711" s="1"/>
  <c r="DT59" i="711" s="1"/>
  <c r="DZ59" i="711" s="1"/>
  <c r="EF59" i="711" s="1"/>
  <c r="EL59" i="711" s="1"/>
  <c r="DB67" i="711" s="1"/>
  <c r="DH67" i="711" s="1"/>
  <c r="DN67" i="711" s="1"/>
  <c r="DT67" i="711" s="1"/>
  <c r="DZ67" i="711" s="1"/>
  <c r="EF67" i="711" s="1"/>
  <c r="EL67" i="711" s="1"/>
  <c r="DB75" i="711" s="1"/>
  <c r="DH75" i="711" s="1"/>
  <c r="DN75" i="711" s="1"/>
  <c r="DT75" i="711" s="1"/>
  <c r="DZ75" i="711" s="1"/>
  <c r="EF75" i="711" s="1"/>
  <c r="EL75" i="711" s="1"/>
  <c r="CV68" i="711" s="1"/>
  <c r="CV76" i="711" s="1"/>
  <c r="CV42" i="711"/>
  <c r="CV48" i="711"/>
  <c r="CV57" i="711"/>
  <c r="CV51" i="711"/>
  <c r="R21" i="710"/>
  <c r="R11" i="710"/>
  <c r="AD16" i="710"/>
  <c r="Y16" i="710"/>
  <c r="R14" i="710"/>
  <c r="R13" i="710"/>
  <c r="R16" i="710"/>
  <c r="T11" i="710"/>
  <c r="V11" i="710" s="1"/>
  <c r="X11" i="710" s="1"/>
  <c r="Z11" i="710" s="1"/>
  <c r="AB11" i="710" s="1"/>
  <c r="AD11" i="710" s="1"/>
  <c r="AF11" i="710" s="1"/>
  <c r="T12" i="710" s="1"/>
  <c r="V12" i="710" s="1"/>
  <c r="X12" i="710" s="1"/>
  <c r="Z12" i="710" s="1"/>
  <c r="AB12" i="710" s="1"/>
  <c r="AD12" i="710" s="1"/>
  <c r="AF12" i="710" s="1"/>
  <c r="T13" i="710" s="1"/>
  <c r="V13" i="710" s="1"/>
  <c r="X13" i="710" s="1"/>
  <c r="Z13" i="710" s="1"/>
  <c r="AB13" i="710" s="1"/>
  <c r="AD13" i="710" s="1"/>
  <c r="AF13" i="710" s="1"/>
  <c r="T14" i="710" s="1"/>
  <c r="V14" i="710" s="1"/>
  <c r="X14" i="710" s="1"/>
  <c r="Z14" i="710" s="1"/>
  <c r="AB14" i="710" s="1"/>
  <c r="AD14" i="710" s="1"/>
  <c r="AF14" i="710" s="1"/>
  <c r="T15" i="710" s="1"/>
  <c r="V15" i="710" s="1"/>
  <c r="X15" i="710" s="1"/>
  <c r="Z15" i="710" s="1"/>
  <c r="AB15" i="710" s="1"/>
  <c r="AD15" i="710" s="1"/>
  <c r="AF15" i="710" s="1"/>
  <c r="T16" i="710" s="1"/>
  <c r="V16" i="710" s="1"/>
  <c r="M53" i="709"/>
  <c r="N53" i="709" s="1"/>
  <c r="O53" i="709" s="1"/>
  <c r="P53" i="709" s="1"/>
  <c r="Q53" i="709" s="1"/>
  <c r="R53" i="709" s="1"/>
  <c r="S53" i="709" s="1"/>
  <c r="M54" i="709" s="1"/>
  <c r="N54" i="709" s="1"/>
  <c r="O54" i="709" s="1"/>
  <c r="P54" i="709" s="1"/>
  <c r="Q54" i="709" s="1"/>
  <c r="R54" i="709" s="1"/>
  <c r="S54" i="709" s="1"/>
  <c r="M55" i="709" s="1"/>
  <c r="N55" i="709" s="1"/>
  <c r="O55" i="709" s="1"/>
  <c r="P55" i="709" s="1"/>
  <c r="Q55" i="709" s="1"/>
  <c r="R55" i="709" s="1"/>
  <c r="S55" i="709" s="1"/>
  <c r="M56" i="709" s="1"/>
  <c r="N56" i="709" s="1"/>
  <c r="O56" i="709" s="1"/>
  <c r="P56" i="709" s="1"/>
  <c r="Q56" i="709" s="1"/>
  <c r="R56" i="709" s="1"/>
  <c r="S56" i="709" s="1"/>
  <c r="M57" i="709" s="1"/>
  <c r="N57" i="709" s="1"/>
  <c r="O57" i="709" s="1"/>
  <c r="P57" i="709" s="1"/>
  <c r="Q57" i="709" s="1"/>
  <c r="R57" i="709" s="1"/>
  <c r="S57" i="709" s="1"/>
  <c r="M58" i="709" s="1"/>
  <c r="N58" i="709" s="1"/>
  <c r="O58" i="709"/>
  <c r="T56" i="709"/>
  <c r="K57" i="709"/>
  <c r="B83" i="712" l="1"/>
  <c r="B89" i="712"/>
  <c r="AZ90" i="712"/>
  <c r="H84" i="712"/>
  <c r="N84" i="712" s="1"/>
  <c r="T84" i="712" s="1"/>
  <c r="Z84" i="712" s="1"/>
  <c r="AF84" i="712" s="1"/>
  <c r="AL84" i="712" s="1"/>
  <c r="AR84" i="712" s="1"/>
  <c r="H92" i="712" s="1"/>
  <c r="N92" i="712" s="1"/>
  <c r="T92" i="712" s="1"/>
  <c r="Z92" i="712" s="1"/>
  <c r="AF92" i="712" s="1"/>
  <c r="AL92" i="712" s="1"/>
  <c r="AR92" i="712" s="1"/>
  <c r="H100" i="712" s="1"/>
  <c r="N100" i="712" s="1"/>
  <c r="T100" i="712" s="1"/>
  <c r="Z100" i="712" s="1"/>
  <c r="AF100" i="712" s="1"/>
  <c r="AL100" i="712" s="1"/>
  <c r="AR100" i="712" s="1"/>
  <c r="H108" i="712" s="1"/>
  <c r="N108" i="712" s="1"/>
  <c r="T108" i="712" s="1"/>
  <c r="Z108" i="712" s="1"/>
  <c r="AF108" i="712" s="1"/>
  <c r="AL108" i="712" s="1"/>
  <c r="AR108" i="712" s="1"/>
  <c r="H116" i="712" s="1"/>
  <c r="N116" i="712" s="1"/>
  <c r="T116" i="712" s="1"/>
  <c r="Z116" i="712" s="1"/>
  <c r="AF116" i="712" s="1"/>
  <c r="AL116" i="712" s="1"/>
  <c r="AR116" i="712" s="1"/>
  <c r="B109" i="712" s="1"/>
  <c r="B117" i="712" s="1"/>
  <c r="B92" i="712"/>
  <c r="B98" i="712"/>
  <c r="B95" i="712"/>
  <c r="H84" i="711"/>
  <c r="N84" i="711" s="1"/>
  <c r="T84" i="711" s="1"/>
  <c r="Z84" i="711" s="1"/>
  <c r="AF84" i="711" s="1"/>
  <c r="AL84" i="711" s="1"/>
  <c r="AR84" i="711" s="1"/>
  <c r="H92" i="711" s="1"/>
  <c r="N92" i="711" s="1"/>
  <c r="T92" i="711" s="1"/>
  <c r="Z92" i="711" s="1"/>
  <c r="AF92" i="711" s="1"/>
  <c r="AL92" i="711" s="1"/>
  <c r="AR92" i="711" s="1"/>
  <c r="H100" i="711" s="1"/>
  <c r="N100" i="711" s="1"/>
  <c r="T100" i="711" s="1"/>
  <c r="Z100" i="711" s="1"/>
  <c r="AF100" i="711" s="1"/>
  <c r="AL100" i="711" s="1"/>
  <c r="AR100" i="711" s="1"/>
  <c r="H108" i="711" s="1"/>
  <c r="N108" i="711" s="1"/>
  <c r="T108" i="711" s="1"/>
  <c r="Z108" i="711" s="1"/>
  <c r="AF108" i="711" s="1"/>
  <c r="AL108" i="711" s="1"/>
  <c r="AR108" i="711" s="1"/>
  <c r="H116" i="711" s="1"/>
  <c r="N116" i="711" s="1"/>
  <c r="T116" i="711" s="1"/>
  <c r="Z116" i="711" s="1"/>
  <c r="AF116" i="711" s="1"/>
  <c r="AL116" i="711" s="1"/>
  <c r="AR116" i="711" s="1"/>
  <c r="B109" i="711" s="1"/>
  <c r="B117" i="711" s="1"/>
  <c r="B83" i="711"/>
  <c r="B89" i="711"/>
  <c r="AY90" i="711"/>
  <c r="B92" i="711"/>
  <c r="B98" i="711"/>
  <c r="B95" i="711"/>
  <c r="AD22" i="710"/>
  <c r="R22" i="710"/>
  <c r="B28" i="710"/>
  <c r="Y22" i="710"/>
  <c r="R20" i="710"/>
  <c r="R19" i="710"/>
  <c r="R17" i="710"/>
  <c r="T17" i="710"/>
  <c r="V17" i="710" s="1"/>
  <c r="X17" i="710" s="1"/>
  <c r="Z17" i="710" s="1"/>
  <c r="AB17" i="710" s="1"/>
  <c r="AD17" i="710" s="1"/>
  <c r="AF17" i="710" s="1"/>
  <c r="T18" i="710" s="1"/>
  <c r="V18" i="710" s="1"/>
  <c r="X18" i="710" s="1"/>
  <c r="Z18" i="710" s="1"/>
  <c r="AB18" i="710" s="1"/>
  <c r="AD18" i="710" s="1"/>
  <c r="AF18" i="710" s="1"/>
  <c r="T19" i="710" s="1"/>
  <c r="V19" i="710" s="1"/>
  <c r="X19" i="710" s="1"/>
  <c r="Z19" i="710" s="1"/>
  <c r="AB19" i="710" s="1"/>
  <c r="AD19" i="710" s="1"/>
  <c r="AF19" i="710" s="1"/>
  <c r="T20" i="710" s="1"/>
  <c r="V20" i="710" s="1"/>
  <c r="X20" i="710" s="1"/>
  <c r="Z20" i="710" s="1"/>
  <c r="AB20" i="710" s="1"/>
  <c r="AD20" i="710" s="1"/>
  <c r="AF20" i="710" s="1"/>
  <c r="T21" i="710" s="1"/>
  <c r="V21" i="710" s="1"/>
  <c r="X21" i="710" s="1"/>
  <c r="Z21" i="710" s="1"/>
  <c r="AB21" i="710" s="1"/>
  <c r="AD21" i="710" s="1"/>
  <c r="AF21" i="710" s="1"/>
  <c r="T22" i="710" s="1"/>
  <c r="V22" i="710" s="1"/>
  <c r="T58" i="709"/>
  <c r="T57" i="709"/>
  <c r="AC56" i="709"/>
  <c r="X58" i="709"/>
  <c r="V53" i="709"/>
  <c r="W53" i="709" s="1"/>
  <c r="X53" i="709" s="1"/>
  <c r="Y53" i="709" s="1"/>
  <c r="Z53" i="709" s="1"/>
  <c r="AA53" i="709" s="1"/>
  <c r="AB53" i="709" s="1"/>
  <c r="V54" i="709" s="1"/>
  <c r="W54" i="709" s="1"/>
  <c r="X54" i="709" s="1"/>
  <c r="Y54" i="709" s="1"/>
  <c r="Z54" i="709" s="1"/>
  <c r="AA54" i="709" s="1"/>
  <c r="AB54" i="709" s="1"/>
  <c r="V55" i="709" s="1"/>
  <c r="W55" i="709" s="1"/>
  <c r="X55" i="709" s="1"/>
  <c r="Y55" i="709" s="1"/>
  <c r="Z55" i="709" s="1"/>
  <c r="AA55" i="709" s="1"/>
  <c r="AB55" i="709" s="1"/>
  <c r="V56" i="709" s="1"/>
  <c r="W56" i="709" s="1"/>
  <c r="X56" i="709" s="1"/>
  <c r="Y56" i="709" s="1"/>
  <c r="Z56" i="709" s="1"/>
  <c r="AA56" i="709" s="1"/>
  <c r="AB56" i="709" s="1"/>
  <c r="V57" i="709" s="1"/>
  <c r="W57" i="709" s="1"/>
  <c r="X57" i="709" s="1"/>
  <c r="Y57" i="709" s="1"/>
  <c r="Z57" i="709" s="1"/>
  <c r="AA57" i="709" s="1"/>
  <c r="AB57" i="709" s="1"/>
  <c r="V58" i="709" s="1"/>
  <c r="W58" i="709" s="1"/>
  <c r="T53" i="709"/>
  <c r="T55" i="709"/>
  <c r="CX90" i="712" l="1"/>
  <c r="AZ95" i="712"/>
  <c r="AZ89" i="712"/>
  <c r="AZ83" i="712"/>
  <c r="AZ98" i="712"/>
  <c r="BF84" i="712"/>
  <c r="BL84" i="712" s="1"/>
  <c r="BR84" i="712" s="1"/>
  <c r="BX84" i="712" s="1"/>
  <c r="CD84" i="712" s="1"/>
  <c r="CJ84" i="712" s="1"/>
  <c r="CP84" i="712" s="1"/>
  <c r="BF92" i="712" s="1"/>
  <c r="BL92" i="712" s="1"/>
  <c r="BR92" i="712" s="1"/>
  <c r="BX92" i="712" s="1"/>
  <c r="CD92" i="712" s="1"/>
  <c r="CJ92" i="712" s="1"/>
  <c r="CP92" i="712" s="1"/>
  <c r="BF100" i="712" s="1"/>
  <c r="BL100" i="712" s="1"/>
  <c r="BR100" i="712" s="1"/>
  <c r="BX100" i="712" s="1"/>
  <c r="CD100" i="712" s="1"/>
  <c r="CJ100" i="712" s="1"/>
  <c r="CP100" i="712" s="1"/>
  <c r="BF108" i="712" s="1"/>
  <c r="BL108" i="712" s="1"/>
  <c r="BR108" i="712" s="1"/>
  <c r="BX108" i="712" s="1"/>
  <c r="CD108" i="712" s="1"/>
  <c r="CJ108" i="712" s="1"/>
  <c r="CP108" i="712" s="1"/>
  <c r="BF116" i="712" s="1"/>
  <c r="BL116" i="712" s="1"/>
  <c r="BR116" i="712" s="1"/>
  <c r="BX116" i="712" s="1"/>
  <c r="CD116" i="712" s="1"/>
  <c r="CJ116" i="712" s="1"/>
  <c r="CP116" i="712" s="1"/>
  <c r="AZ109" i="712" s="1"/>
  <c r="AZ117" i="712" s="1"/>
  <c r="AZ92" i="712"/>
  <c r="AY95" i="711"/>
  <c r="AY83" i="711"/>
  <c r="AY89" i="711"/>
  <c r="AY98" i="711"/>
  <c r="BE84" i="711"/>
  <c r="BK84" i="711" s="1"/>
  <c r="BQ84" i="711" s="1"/>
  <c r="BW84" i="711" s="1"/>
  <c r="CC84" i="711" s="1"/>
  <c r="CI84" i="711" s="1"/>
  <c r="CO84" i="711" s="1"/>
  <c r="BE92" i="711" s="1"/>
  <c r="BK92" i="711" s="1"/>
  <c r="BQ92" i="711" s="1"/>
  <c r="BW92" i="711" s="1"/>
  <c r="CC92" i="711" s="1"/>
  <c r="CI92" i="711" s="1"/>
  <c r="CO92" i="711" s="1"/>
  <c r="BE100" i="711" s="1"/>
  <c r="BK100" i="711" s="1"/>
  <c r="BQ100" i="711" s="1"/>
  <c r="BW100" i="711" s="1"/>
  <c r="CC100" i="711" s="1"/>
  <c r="CI100" i="711" s="1"/>
  <c r="CO100" i="711" s="1"/>
  <c r="BE108" i="711" s="1"/>
  <c r="BK108" i="711" s="1"/>
  <c r="BQ108" i="711" s="1"/>
  <c r="BW108" i="711" s="1"/>
  <c r="CC108" i="711" s="1"/>
  <c r="CI108" i="711" s="1"/>
  <c r="CO108" i="711" s="1"/>
  <c r="BE116" i="711" s="1"/>
  <c r="BK116" i="711" s="1"/>
  <c r="BQ116" i="711" s="1"/>
  <c r="BW116" i="711" s="1"/>
  <c r="CC116" i="711" s="1"/>
  <c r="CI116" i="711" s="1"/>
  <c r="CO116" i="711" s="1"/>
  <c r="AY109" i="711" s="1"/>
  <c r="AY117" i="711" s="1"/>
  <c r="AY92" i="711"/>
  <c r="CV90" i="711"/>
  <c r="B34" i="710"/>
  <c r="N29" i="710"/>
  <c r="B29" i="710"/>
  <c r="B27" i="710"/>
  <c r="B26" i="710"/>
  <c r="I29" i="710"/>
  <c r="D24" i="710"/>
  <c r="F24" i="710" s="1"/>
  <c r="H24" i="710" s="1"/>
  <c r="J24" i="710" s="1"/>
  <c r="L24" i="710" s="1"/>
  <c r="N24" i="710" s="1"/>
  <c r="P24" i="710" s="1"/>
  <c r="D25" i="710" s="1"/>
  <c r="F25" i="710" s="1"/>
  <c r="H25" i="710" s="1"/>
  <c r="J25" i="710" s="1"/>
  <c r="L25" i="710" s="1"/>
  <c r="N25" i="710" s="1"/>
  <c r="P25" i="710" s="1"/>
  <c r="D26" i="710" s="1"/>
  <c r="F26" i="710" s="1"/>
  <c r="H26" i="710" s="1"/>
  <c r="J26" i="710" s="1"/>
  <c r="L26" i="710" s="1"/>
  <c r="N26" i="710" s="1"/>
  <c r="P26" i="710" s="1"/>
  <c r="D27" i="710" s="1"/>
  <c r="F27" i="710" s="1"/>
  <c r="H27" i="710" s="1"/>
  <c r="J27" i="710" s="1"/>
  <c r="L27" i="710" s="1"/>
  <c r="N27" i="710" s="1"/>
  <c r="P27" i="710" s="1"/>
  <c r="D28" i="710" s="1"/>
  <c r="F28" i="710" s="1"/>
  <c r="H28" i="710" s="1"/>
  <c r="J28" i="710" s="1"/>
  <c r="L28" i="710" s="1"/>
  <c r="N28" i="710" s="1"/>
  <c r="P28" i="710" s="1"/>
  <c r="D29" i="710" s="1"/>
  <c r="F29" i="710" s="1"/>
  <c r="B24" i="710"/>
  <c r="B63" i="709"/>
  <c r="AC58" i="709"/>
  <c r="AC57" i="709"/>
  <c r="AG58" i="709"/>
  <c r="AE53" i="709"/>
  <c r="AF53" i="709" s="1"/>
  <c r="AG53" i="709" s="1"/>
  <c r="AH53" i="709" s="1"/>
  <c r="AI53" i="709" s="1"/>
  <c r="AJ53" i="709" s="1"/>
  <c r="AK53" i="709" s="1"/>
  <c r="AE54" i="709" s="1"/>
  <c r="AF54" i="709" s="1"/>
  <c r="AG54" i="709" s="1"/>
  <c r="AH54" i="709" s="1"/>
  <c r="AI54" i="709" s="1"/>
  <c r="AJ54" i="709" s="1"/>
  <c r="AK54" i="709" s="1"/>
  <c r="AE55" i="709" s="1"/>
  <c r="AF55" i="709" s="1"/>
  <c r="AG55" i="709" s="1"/>
  <c r="AH55" i="709" s="1"/>
  <c r="AI55" i="709" s="1"/>
  <c r="AJ55" i="709" s="1"/>
  <c r="AK55" i="709" s="1"/>
  <c r="AE56" i="709" s="1"/>
  <c r="AF56" i="709" s="1"/>
  <c r="AG56" i="709" s="1"/>
  <c r="AH56" i="709" s="1"/>
  <c r="AI56" i="709" s="1"/>
  <c r="AJ56" i="709" s="1"/>
  <c r="AK56" i="709" s="1"/>
  <c r="AE57" i="709" s="1"/>
  <c r="AF57" i="709" s="1"/>
  <c r="AG57" i="709" s="1"/>
  <c r="AH57" i="709" s="1"/>
  <c r="AI57" i="709" s="1"/>
  <c r="AJ57" i="709" s="1"/>
  <c r="AK57" i="709" s="1"/>
  <c r="AE58" i="709" s="1"/>
  <c r="AF58" i="709" s="1"/>
  <c r="AC53" i="709"/>
  <c r="AC55" i="709"/>
  <c r="CX95" i="712" l="1"/>
  <c r="CX83" i="712"/>
  <c r="B131" i="712"/>
  <c r="CX92" i="712"/>
  <c r="CX89" i="712"/>
  <c r="DD84" i="712"/>
  <c r="DJ84" i="712" s="1"/>
  <c r="DP84" i="712" s="1"/>
  <c r="DV84" i="712" s="1"/>
  <c r="EB84" i="712" s="1"/>
  <c r="EH84" i="712" s="1"/>
  <c r="EN84" i="712" s="1"/>
  <c r="DD92" i="712" s="1"/>
  <c r="DJ92" i="712" s="1"/>
  <c r="DP92" i="712" s="1"/>
  <c r="DV92" i="712" s="1"/>
  <c r="EB92" i="712" s="1"/>
  <c r="EH92" i="712" s="1"/>
  <c r="EN92" i="712" s="1"/>
  <c r="DD100" i="712" s="1"/>
  <c r="DJ100" i="712" s="1"/>
  <c r="DP100" i="712" s="1"/>
  <c r="DV100" i="712" s="1"/>
  <c r="EB100" i="712" s="1"/>
  <c r="EH100" i="712" s="1"/>
  <c r="EN100" i="712" s="1"/>
  <c r="DD108" i="712" s="1"/>
  <c r="DJ108" i="712" s="1"/>
  <c r="DP108" i="712" s="1"/>
  <c r="DV108" i="712" s="1"/>
  <c r="EB108" i="712" s="1"/>
  <c r="EH108" i="712" s="1"/>
  <c r="EN108" i="712" s="1"/>
  <c r="DD116" i="712" s="1"/>
  <c r="DJ116" i="712" s="1"/>
  <c r="DP116" i="712" s="1"/>
  <c r="DV116" i="712" s="1"/>
  <c r="EB116" i="712" s="1"/>
  <c r="EH116" i="712" s="1"/>
  <c r="EN116" i="712" s="1"/>
  <c r="CX109" i="712" s="1"/>
  <c r="CX117" i="712" s="1"/>
  <c r="CX98" i="712"/>
  <c r="CV98" i="711"/>
  <c r="CV92" i="711"/>
  <c r="DB84" i="711"/>
  <c r="DH84" i="711" s="1"/>
  <c r="DN84" i="711" s="1"/>
  <c r="DT84" i="711" s="1"/>
  <c r="DZ84" i="711" s="1"/>
  <c r="EF84" i="711" s="1"/>
  <c r="EL84" i="711" s="1"/>
  <c r="DB92" i="711" s="1"/>
  <c r="DH92" i="711" s="1"/>
  <c r="DN92" i="711" s="1"/>
  <c r="DT92" i="711" s="1"/>
  <c r="DZ92" i="711" s="1"/>
  <c r="EF92" i="711" s="1"/>
  <c r="EL92" i="711" s="1"/>
  <c r="DB100" i="711" s="1"/>
  <c r="DH100" i="711" s="1"/>
  <c r="DN100" i="711" s="1"/>
  <c r="DT100" i="711" s="1"/>
  <c r="DZ100" i="711" s="1"/>
  <c r="EF100" i="711" s="1"/>
  <c r="EL100" i="711" s="1"/>
  <c r="DB108" i="711" s="1"/>
  <c r="DH108" i="711" s="1"/>
  <c r="DN108" i="711" s="1"/>
  <c r="DT108" i="711" s="1"/>
  <c r="DZ108" i="711" s="1"/>
  <c r="EF108" i="711" s="1"/>
  <c r="EL108" i="711" s="1"/>
  <c r="DB116" i="711" s="1"/>
  <c r="DH116" i="711" s="1"/>
  <c r="DN116" i="711" s="1"/>
  <c r="DT116" i="711" s="1"/>
  <c r="DZ116" i="711" s="1"/>
  <c r="EF116" i="711" s="1"/>
  <c r="EL116" i="711" s="1"/>
  <c r="CV109" i="711" s="1"/>
  <c r="CV117" i="711" s="1"/>
  <c r="CV95" i="711"/>
  <c r="CV89" i="711"/>
  <c r="B131" i="711"/>
  <c r="H125" i="711" s="1"/>
  <c r="N125" i="711" s="1"/>
  <c r="T125" i="711" s="1"/>
  <c r="Z125" i="711" s="1"/>
  <c r="AF125" i="711" s="1"/>
  <c r="AL125" i="711" s="1"/>
  <c r="AR125" i="711" s="1"/>
  <c r="H133" i="711" s="1"/>
  <c r="N133" i="711" s="1"/>
  <c r="T133" i="711" s="1"/>
  <c r="Z133" i="711" s="1"/>
  <c r="AF133" i="711" s="1"/>
  <c r="AL133" i="711" s="1"/>
  <c r="AR133" i="711" s="1"/>
  <c r="H141" i="711" s="1"/>
  <c r="N141" i="711" s="1"/>
  <c r="T141" i="711" s="1"/>
  <c r="Z141" i="711" s="1"/>
  <c r="AF141" i="711" s="1"/>
  <c r="AL141" i="711" s="1"/>
  <c r="AR141" i="711" s="1"/>
  <c r="H149" i="711" s="1"/>
  <c r="N149" i="711" s="1"/>
  <c r="T149" i="711" s="1"/>
  <c r="Z149" i="711" s="1"/>
  <c r="AF149" i="711" s="1"/>
  <c r="AL149" i="711" s="1"/>
  <c r="AR149" i="711" s="1"/>
  <c r="H157" i="711" s="1"/>
  <c r="N157" i="711" s="1"/>
  <c r="T157" i="711" s="1"/>
  <c r="Z157" i="711" s="1"/>
  <c r="AF157" i="711" s="1"/>
  <c r="AL157" i="711" s="1"/>
  <c r="AR157" i="711" s="1"/>
  <c r="CV83" i="711"/>
  <c r="B40" i="710"/>
  <c r="N35" i="710"/>
  <c r="B35" i="710"/>
  <c r="B33" i="710"/>
  <c r="B32" i="710"/>
  <c r="B30" i="710"/>
  <c r="D30" i="710"/>
  <c r="F30" i="710" s="1"/>
  <c r="H30" i="710" s="1"/>
  <c r="J30" i="710" s="1"/>
  <c r="L30" i="710" s="1"/>
  <c r="N30" i="710" s="1"/>
  <c r="P30" i="710" s="1"/>
  <c r="D31" i="710" s="1"/>
  <c r="F31" i="710" s="1"/>
  <c r="H31" i="710" s="1"/>
  <c r="J31" i="710" s="1"/>
  <c r="L31" i="710" s="1"/>
  <c r="N31" i="710" s="1"/>
  <c r="P31" i="710" s="1"/>
  <c r="D32" i="710" s="1"/>
  <c r="F32" i="710" s="1"/>
  <c r="H32" i="710" s="1"/>
  <c r="J32" i="710" s="1"/>
  <c r="L32" i="710" s="1"/>
  <c r="N32" i="710" s="1"/>
  <c r="P32" i="710" s="1"/>
  <c r="D33" i="710" s="1"/>
  <c r="F33" i="710" s="1"/>
  <c r="H33" i="710" s="1"/>
  <c r="J33" i="710" s="1"/>
  <c r="L33" i="710" s="1"/>
  <c r="N33" i="710" s="1"/>
  <c r="P33" i="710" s="1"/>
  <c r="D34" i="710" s="1"/>
  <c r="F34" i="710" s="1"/>
  <c r="H34" i="710" s="1"/>
  <c r="J34" i="710" s="1"/>
  <c r="L34" i="710" s="1"/>
  <c r="N34" i="710" s="1"/>
  <c r="P34" i="710" s="1"/>
  <c r="D35" i="710" s="1"/>
  <c r="F35" i="710" s="1"/>
  <c r="I35" i="710"/>
  <c r="F65" i="709"/>
  <c r="B65" i="709"/>
  <c r="B64" i="709"/>
  <c r="K63" i="709"/>
  <c r="B62" i="709"/>
  <c r="B60" i="709"/>
  <c r="D60" i="709"/>
  <c r="E60" i="709" s="1"/>
  <c r="F60" i="709" s="1"/>
  <c r="G60" i="709" s="1"/>
  <c r="H60" i="709" s="1"/>
  <c r="I60" i="709" s="1"/>
  <c r="J60" i="709" s="1"/>
  <c r="D61" i="709" s="1"/>
  <c r="E61" i="709" s="1"/>
  <c r="F61" i="709" s="1"/>
  <c r="G61" i="709" s="1"/>
  <c r="H61" i="709" s="1"/>
  <c r="I61" i="709" s="1"/>
  <c r="J61" i="709" s="1"/>
  <c r="D62" i="709" s="1"/>
  <c r="E62" i="709" s="1"/>
  <c r="F62" i="709" s="1"/>
  <c r="G62" i="709" s="1"/>
  <c r="H62" i="709" s="1"/>
  <c r="I62" i="709" s="1"/>
  <c r="J62" i="709" s="1"/>
  <c r="D63" i="709" s="1"/>
  <c r="E63" i="709" s="1"/>
  <c r="F63" i="709" s="1"/>
  <c r="G63" i="709" s="1"/>
  <c r="H63" i="709" s="1"/>
  <c r="I63" i="709" s="1"/>
  <c r="J63" i="709" s="1"/>
  <c r="D64" i="709" s="1"/>
  <c r="E64" i="709" s="1"/>
  <c r="F64" i="709" s="1"/>
  <c r="G64" i="709" s="1"/>
  <c r="H64" i="709" s="1"/>
  <c r="I64" i="709" s="1"/>
  <c r="J64" i="709" s="1"/>
  <c r="D65" i="709" s="1"/>
  <c r="E65" i="709" s="1"/>
  <c r="H125" i="712" l="1"/>
  <c r="N125" i="712" s="1"/>
  <c r="T125" i="712" s="1"/>
  <c r="Z125" i="712" s="1"/>
  <c r="AF125" i="712" s="1"/>
  <c r="AL125" i="712" s="1"/>
  <c r="AR125" i="712" s="1"/>
  <c r="H133" i="712" s="1"/>
  <c r="N133" i="712" s="1"/>
  <c r="T133" i="712" s="1"/>
  <c r="Z133" i="712" s="1"/>
  <c r="AF133" i="712" s="1"/>
  <c r="AL133" i="712" s="1"/>
  <c r="AR133" i="712" s="1"/>
  <c r="H141" i="712" s="1"/>
  <c r="N141" i="712" s="1"/>
  <c r="T141" i="712" s="1"/>
  <c r="Z141" i="712" s="1"/>
  <c r="AF141" i="712" s="1"/>
  <c r="AL141" i="712" s="1"/>
  <c r="AR141" i="712" s="1"/>
  <c r="H149" i="712" s="1"/>
  <c r="N149" i="712" s="1"/>
  <c r="T149" i="712" s="1"/>
  <c r="Z149" i="712" s="1"/>
  <c r="AF149" i="712" s="1"/>
  <c r="AL149" i="712" s="1"/>
  <c r="AR149" i="712" s="1"/>
  <c r="H157" i="712" s="1"/>
  <c r="N157" i="712" s="1"/>
  <c r="T157" i="712" s="1"/>
  <c r="Z157" i="712" s="1"/>
  <c r="AF157" i="712" s="1"/>
  <c r="AL157" i="712" s="1"/>
  <c r="AR157" i="712" s="1"/>
  <c r="B150" i="712" s="1"/>
  <c r="B158" i="712" s="1"/>
  <c r="B124" i="712"/>
  <c r="AZ131" i="712"/>
  <c r="B136" i="712"/>
  <c r="B139" i="712"/>
  <c r="B130" i="712"/>
  <c r="B133" i="712"/>
  <c r="B139" i="711"/>
  <c r="B133" i="711"/>
  <c r="B136" i="711"/>
  <c r="B124" i="711"/>
  <c r="B130" i="711"/>
  <c r="B150" i="711"/>
  <c r="B158" i="711" s="1"/>
  <c r="AY131" i="711"/>
  <c r="N41" i="710"/>
  <c r="B41" i="710"/>
  <c r="B39" i="710"/>
  <c r="B38" i="710"/>
  <c r="R28" i="710"/>
  <c r="I41" i="710"/>
  <c r="D36" i="710"/>
  <c r="F36" i="710" s="1"/>
  <c r="H36" i="710" s="1"/>
  <c r="J36" i="710" s="1"/>
  <c r="L36" i="710" s="1"/>
  <c r="N36" i="710" s="1"/>
  <c r="P36" i="710" s="1"/>
  <c r="D37" i="710" s="1"/>
  <c r="F37" i="710" s="1"/>
  <c r="H37" i="710" s="1"/>
  <c r="J37" i="710" s="1"/>
  <c r="L37" i="710" s="1"/>
  <c r="N37" i="710" s="1"/>
  <c r="P37" i="710" s="1"/>
  <c r="D38" i="710" s="1"/>
  <c r="F38" i="710" s="1"/>
  <c r="H38" i="710" s="1"/>
  <c r="J38" i="710" s="1"/>
  <c r="L38" i="710" s="1"/>
  <c r="N38" i="710" s="1"/>
  <c r="P38" i="710" s="1"/>
  <c r="D39" i="710" s="1"/>
  <c r="F39" i="710" s="1"/>
  <c r="H39" i="710" s="1"/>
  <c r="J39" i="710" s="1"/>
  <c r="L39" i="710" s="1"/>
  <c r="N39" i="710" s="1"/>
  <c r="P39" i="710" s="1"/>
  <c r="D40" i="710" s="1"/>
  <c r="F40" i="710" s="1"/>
  <c r="H40" i="710" s="1"/>
  <c r="J40" i="710" s="1"/>
  <c r="L40" i="710" s="1"/>
  <c r="N40" i="710" s="1"/>
  <c r="P40" i="710" s="1"/>
  <c r="D41" i="710" s="1"/>
  <c r="F41" i="710" s="1"/>
  <c r="B36" i="710"/>
  <c r="O65" i="709"/>
  <c r="K64" i="709"/>
  <c r="T63" i="709"/>
  <c r="K62" i="709"/>
  <c r="M60" i="709"/>
  <c r="N60" i="709" s="1"/>
  <c r="O60" i="709" s="1"/>
  <c r="P60" i="709" s="1"/>
  <c r="Q60" i="709" s="1"/>
  <c r="R60" i="709" s="1"/>
  <c r="S60" i="709" s="1"/>
  <c r="M61" i="709" s="1"/>
  <c r="N61" i="709" s="1"/>
  <c r="O61" i="709" s="1"/>
  <c r="P61" i="709" s="1"/>
  <c r="Q61" i="709" s="1"/>
  <c r="R61" i="709" s="1"/>
  <c r="S61" i="709" s="1"/>
  <c r="M62" i="709" s="1"/>
  <c r="N62" i="709" s="1"/>
  <c r="O62" i="709" s="1"/>
  <c r="P62" i="709" s="1"/>
  <c r="Q62" i="709" s="1"/>
  <c r="R62" i="709" s="1"/>
  <c r="S62" i="709" s="1"/>
  <c r="M63" i="709" s="1"/>
  <c r="N63" i="709" s="1"/>
  <c r="O63" i="709" s="1"/>
  <c r="P63" i="709" s="1"/>
  <c r="Q63" i="709" s="1"/>
  <c r="R63" i="709" s="1"/>
  <c r="S63" i="709" s="1"/>
  <c r="M64" i="709" s="1"/>
  <c r="N64" i="709" s="1"/>
  <c r="O64" i="709" s="1"/>
  <c r="P64" i="709" s="1"/>
  <c r="Q64" i="709" s="1"/>
  <c r="R64" i="709" s="1"/>
  <c r="S64" i="709" s="1"/>
  <c r="M65" i="709" s="1"/>
  <c r="N65" i="709" s="1"/>
  <c r="K65" i="709"/>
  <c r="K60" i="709"/>
  <c r="AZ136" i="712" l="1"/>
  <c r="BF125" i="712"/>
  <c r="BL125" i="712" s="1"/>
  <c r="BR125" i="712" s="1"/>
  <c r="BX125" i="712" s="1"/>
  <c r="CD125" i="712" s="1"/>
  <c r="CJ125" i="712" s="1"/>
  <c r="CP125" i="712" s="1"/>
  <c r="BF133" i="712" s="1"/>
  <c r="BL133" i="712" s="1"/>
  <c r="BR133" i="712" s="1"/>
  <c r="BX133" i="712" s="1"/>
  <c r="CD133" i="712" s="1"/>
  <c r="CJ133" i="712" s="1"/>
  <c r="CP133" i="712" s="1"/>
  <c r="BF141" i="712" s="1"/>
  <c r="BL141" i="712" s="1"/>
  <c r="BR141" i="712" s="1"/>
  <c r="BX141" i="712" s="1"/>
  <c r="CD141" i="712" s="1"/>
  <c r="CJ141" i="712" s="1"/>
  <c r="CP141" i="712" s="1"/>
  <c r="BF149" i="712" s="1"/>
  <c r="BL149" i="712" s="1"/>
  <c r="BR149" i="712" s="1"/>
  <c r="BX149" i="712" s="1"/>
  <c r="CD149" i="712" s="1"/>
  <c r="CJ149" i="712" s="1"/>
  <c r="CP149" i="712" s="1"/>
  <c r="BF157" i="712" s="1"/>
  <c r="BL157" i="712" s="1"/>
  <c r="BR157" i="712" s="1"/>
  <c r="BX157" i="712" s="1"/>
  <c r="CD157" i="712" s="1"/>
  <c r="CJ157" i="712" s="1"/>
  <c r="CP157" i="712" s="1"/>
  <c r="AZ150" i="712" s="1"/>
  <c r="AZ158" i="712" s="1"/>
  <c r="AZ139" i="712"/>
  <c r="AZ124" i="712"/>
  <c r="AZ133" i="712"/>
  <c r="AZ130" i="712"/>
  <c r="CX131" i="712"/>
  <c r="AY124" i="711"/>
  <c r="AY130" i="711"/>
  <c r="CV131" i="711"/>
  <c r="BE125" i="711"/>
  <c r="BK125" i="711" s="1"/>
  <c r="BQ125" i="711" s="1"/>
  <c r="BW125" i="711" s="1"/>
  <c r="CC125" i="711" s="1"/>
  <c r="CI125" i="711" s="1"/>
  <c r="CO125" i="711" s="1"/>
  <c r="BE133" i="711" s="1"/>
  <c r="BK133" i="711" s="1"/>
  <c r="BQ133" i="711" s="1"/>
  <c r="BW133" i="711" s="1"/>
  <c r="CC133" i="711" s="1"/>
  <c r="CI133" i="711" s="1"/>
  <c r="CO133" i="711" s="1"/>
  <c r="BE141" i="711" s="1"/>
  <c r="BK141" i="711" s="1"/>
  <c r="BQ141" i="711" s="1"/>
  <c r="BW141" i="711" s="1"/>
  <c r="CC141" i="711" s="1"/>
  <c r="CI141" i="711" s="1"/>
  <c r="CO141" i="711" s="1"/>
  <c r="BE149" i="711" s="1"/>
  <c r="BK149" i="711" s="1"/>
  <c r="BQ149" i="711" s="1"/>
  <c r="BW149" i="711" s="1"/>
  <c r="CC149" i="711" s="1"/>
  <c r="CI149" i="711" s="1"/>
  <c r="CO149" i="711" s="1"/>
  <c r="BE157" i="711" s="1"/>
  <c r="BK157" i="711" s="1"/>
  <c r="BQ157" i="711" s="1"/>
  <c r="BW157" i="711" s="1"/>
  <c r="CC157" i="711" s="1"/>
  <c r="CI157" i="711" s="1"/>
  <c r="CO157" i="711" s="1"/>
  <c r="AY150" i="711" s="1"/>
  <c r="AY158" i="711" s="1"/>
  <c r="AY133" i="711"/>
  <c r="AY139" i="711"/>
  <c r="AY136" i="711"/>
  <c r="AD29" i="710"/>
  <c r="R29" i="710"/>
  <c r="R34" i="710"/>
  <c r="Y29" i="710"/>
  <c r="R27" i="710"/>
  <c r="R26" i="710"/>
  <c r="R24" i="710"/>
  <c r="T24" i="710"/>
  <c r="V24" i="710" s="1"/>
  <c r="X24" i="710" s="1"/>
  <c r="Z24" i="710" s="1"/>
  <c r="AB24" i="710" s="1"/>
  <c r="AD24" i="710" s="1"/>
  <c r="AF24" i="710" s="1"/>
  <c r="T25" i="710" s="1"/>
  <c r="V25" i="710" s="1"/>
  <c r="X25" i="710" s="1"/>
  <c r="Z25" i="710" s="1"/>
  <c r="AB25" i="710" s="1"/>
  <c r="AD25" i="710" s="1"/>
  <c r="AF25" i="710" s="1"/>
  <c r="T26" i="710" s="1"/>
  <c r="V26" i="710" s="1"/>
  <c r="X26" i="710" s="1"/>
  <c r="Z26" i="710" s="1"/>
  <c r="AB26" i="710" s="1"/>
  <c r="AD26" i="710" s="1"/>
  <c r="AF26" i="710" s="1"/>
  <c r="T27" i="710" s="1"/>
  <c r="V27" i="710" s="1"/>
  <c r="X27" i="710" s="1"/>
  <c r="Z27" i="710" s="1"/>
  <c r="AB27" i="710" s="1"/>
  <c r="AD27" i="710" s="1"/>
  <c r="AF27" i="710" s="1"/>
  <c r="T28" i="710" s="1"/>
  <c r="V28" i="710" s="1"/>
  <c r="X28" i="710" s="1"/>
  <c r="Z28" i="710" s="1"/>
  <c r="AB28" i="710" s="1"/>
  <c r="AD28" i="710" s="1"/>
  <c r="AF28" i="710" s="1"/>
  <c r="T29" i="710" s="1"/>
  <c r="V29" i="710" s="1"/>
  <c r="X65" i="709"/>
  <c r="T65" i="709"/>
  <c r="T64" i="709"/>
  <c r="AC63" i="709"/>
  <c r="T62" i="709"/>
  <c r="V60" i="709"/>
  <c r="W60" i="709" s="1"/>
  <c r="X60" i="709" s="1"/>
  <c r="Y60" i="709" s="1"/>
  <c r="Z60" i="709" s="1"/>
  <c r="AA60" i="709" s="1"/>
  <c r="AB60" i="709" s="1"/>
  <c r="V61" i="709" s="1"/>
  <c r="W61" i="709" s="1"/>
  <c r="X61" i="709" s="1"/>
  <c r="Y61" i="709" s="1"/>
  <c r="Z61" i="709" s="1"/>
  <c r="AA61" i="709" s="1"/>
  <c r="AB61" i="709" s="1"/>
  <c r="V62" i="709" s="1"/>
  <c r="W62" i="709" s="1"/>
  <c r="X62" i="709" s="1"/>
  <c r="Y62" i="709" s="1"/>
  <c r="Z62" i="709" s="1"/>
  <c r="AA62" i="709" s="1"/>
  <c r="AB62" i="709" s="1"/>
  <c r="V63" i="709" s="1"/>
  <c r="W63" i="709" s="1"/>
  <c r="X63" i="709" s="1"/>
  <c r="Y63" i="709" s="1"/>
  <c r="Z63" i="709" s="1"/>
  <c r="AA63" i="709" s="1"/>
  <c r="AB63" i="709" s="1"/>
  <c r="V64" i="709" s="1"/>
  <c r="W64" i="709" s="1"/>
  <c r="X64" i="709" s="1"/>
  <c r="Y64" i="709" s="1"/>
  <c r="Z64" i="709" s="1"/>
  <c r="AA64" i="709" s="1"/>
  <c r="AB64" i="709" s="1"/>
  <c r="V65" i="709" s="1"/>
  <c r="W65" i="709" s="1"/>
  <c r="T60" i="709"/>
  <c r="CX139" i="712" l="1"/>
  <c r="CX130" i="712"/>
  <c r="DD125" i="712"/>
  <c r="DJ125" i="712" s="1"/>
  <c r="DP125" i="712" s="1"/>
  <c r="DV125" i="712" s="1"/>
  <c r="EB125" i="712" s="1"/>
  <c r="EH125" i="712" s="1"/>
  <c r="EN125" i="712" s="1"/>
  <c r="DD133" i="712" s="1"/>
  <c r="DJ133" i="712" s="1"/>
  <c r="DP133" i="712" s="1"/>
  <c r="DV133" i="712" s="1"/>
  <c r="EB133" i="712" s="1"/>
  <c r="EH133" i="712" s="1"/>
  <c r="EN133" i="712" s="1"/>
  <c r="DD141" i="712" s="1"/>
  <c r="DJ141" i="712" s="1"/>
  <c r="DP141" i="712" s="1"/>
  <c r="DV141" i="712" s="1"/>
  <c r="EB141" i="712" s="1"/>
  <c r="EH141" i="712" s="1"/>
  <c r="EN141" i="712" s="1"/>
  <c r="DD149" i="712" s="1"/>
  <c r="DJ149" i="712" s="1"/>
  <c r="DP149" i="712" s="1"/>
  <c r="DV149" i="712" s="1"/>
  <c r="EB149" i="712" s="1"/>
  <c r="EH149" i="712" s="1"/>
  <c r="EN149" i="712" s="1"/>
  <c r="DD157" i="712" s="1"/>
  <c r="DJ157" i="712" s="1"/>
  <c r="DP157" i="712" s="1"/>
  <c r="DV157" i="712" s="1"/>
  <c r="EB157" i="712" s="1"/>
  <c r="EH157" i="712" s="1"/>
  <c r="EN157" i="712" s="1"/>
  <c r="CX150" i="712" s="1"/>
  <c r="CX158" i="712" s="1"/>
  <c r="CX133" i="712"/>
  <c r="CX124" i="712"/>
  <c r="CX136" i="712"/>
  <c r="DB125" i="711"/>
  <c r="DH125" i="711" s="1"/>
  <c r="DN125" i="711" s="1"/>
  <c r="DT125" i="711" s="1"/>
  <c r="DZ125" i="711" s="1"/>
  <c r="EF125" i="711" s="1"/>
  <c r="EL125" i="711" s="1"/>
  <c r="DB133" i="711" s="1"/>
  <c r="DH133" i="711" s="1"/>
  <c r="DN133" i="711" s="1"/>
  <c r="DT133" i="711" s="1"/>
  <c r="DZ133" i="711" s="1"/>
  <c r="EF133" i="711" s="1"/>
  <c r="EL133" i="711" s="1"/>
  <c r="DB141" i="711" s="1"/>
  <c r="DH141" i="711" s="1"/>
  <c r="DN141" i="711" s="1"/>
  <c r="DT141" i="711" s="1"/>
  <c r="DZ141" i="711" s="1"/>
  <c r="EF141" i="711" s="1"/>
  <c r="EL141" i="711" s="1"/>
  <c r="DB149" i="711" s="1"/>
  <c r="DH149" i="711" s="1"/>
  <c r="DN149" i="711" s="1"/>
  <c r="DT149" i="711" s="1"/>
  <c r="DZ149" i="711" s="1"/>
  <c r="EF149" i="711" s="1"/>
  <c r="EL149" i="711" s="1"/>
  <c r="DB157" i="711" s="1"/>
  <c r="DH157" i="711" s="1"/>
  <c r="DN157" i="711" s="1"/>
  <c r="DT157" i="711" s="1"/>
  <c r="DZ157" i="711" s="1"/>
  <c r="EF157" i="711" s="1"/>
  <c r="EL157" i="711" s="1"/>
  <c r="CV150" i="711" s="1"/>
  <c r="CV158" i="711" s="1"/>
  <c r="CV124" i="711"/>
  <c r="CV130" i="711"/>
  <c r="CV133" i="711"/>
  <c r="CV136" i="711"/>
  <c r="CV139" i="711"/>
  <c r="AD35" i="710"/>
  <c r="R35" i="710"/>
  <c r="R40" i="710"/>
  <c r="Y35" i="710"/>
  <c r="R33" i="710"/>
  <c r="R32" i="710"/>
  <c r="T30" i="710"/>
  <c r="V30" i="710" s="1"/>
  <c r="X30" i="710" s="1"/>
  <c r="Z30" i="710" s="1"/>
  <c r="AB30" i="710" s="1"/>
  <c r="AD30" i="710" s="1"/>
  <c r="AF30" i="710" s="1"/>
  <c r="T31" i="710" s="1"/>
  <c r="V31" i="710" s="1"/>
  <c r="X31" i="710" s="1"/>
  <c r="Z31" i="710" s="1"/>
  <c r="AB31" i="710" s="1"/>
  <c r="AD31" i="710" s="1"/>
  <c r="AF31" i="710" s="1"/>
  <c r="T32" i="710" s="1"/>
  <c r="V32" i="710" s="1"/>
  <c r="X32" i="710" s="1"/>
  <c r="Z32" i="710" s="1"/>
  <c r="AB32" i="710" s="1"/>
  <c r="AD32" i="710" s="1"/>
  <c r="AF32" i="710" s="1"/>
  <c r="T33" i="710" s="1"/>
  <c r="V33" i="710" s="1"/>
  <c r="X33" i="710" s="1"/>
  <c r="Z33" i="710" s="1"/>
  <c r="AB33" i="710" s="1"/>
  <c r="AD33" i="710" s="1"/>
  <c r="AF33" i="710" s="1"/>
  <c r="T34" i="710" s="1"/>
  <c r="V34" i="710" s="1"/>
  <c r="X34" i="710" s="1"/>
  <c r="Z34" i="710" s="1"/>
  <c r="AB34" i="710" s="1"/>
  <c r="AD34" i="710" s="1"/>
  <c r="AF34" i="710" s="1"/>
  <c r="T35" i="710" s="1"/>
  <c r="V35" i="710" s="1"/>
  <c r="R30" i="710"/>
  <c r="AG65" i="709"/>
  <c r="B70" i="709"/>
  <c r="AC64" i="709"/>
  <c r="AC62" i="709"/>
  <c r="AE60" i="709"/>
  <c r="AF60" i="709" s="1"/>
  <c r="AG60" i="709" s="1"/>
  <c r="AH60" i="709" s="1"/>
  <c r="AI60" i="709" s="1"/>
  <c r="AJ60" i="709" s="1"/>
  <c r="AK60" i="709" s="1"/>
  <c r="AE61" i="709" s="1"/>
  <c r="AF61" i="709" s="1"/>
  <c r="AG61" i="709" s="1"/>
  <c r="AH61" i="709" s="1"/>
  <c r="AI61" i="709" s="1"/>
  <c r="AJ61" i="709" s="1"/>
  <c r="AK61" i="709" s="1"/>
  <c r="AE62" i="709" s="1"/>
  <c r="AF62" i="709" s="1"/>
  <c r="AG62" i="709" s="1"/>
  <c r="AH62" i="709" s="1"/>
  <c r="AI62" i="709" s="1"/>
  <c r="AJ62" i="709" s="1"/>
  <c r="AK62" i="709" s="1"/>
  <c r="AE63" i="709" s="1"/>
  <c r="AF63" i="709" s="1"/>
  <c r="AG63" i="709" s="1"/>
  <c r="AH63" i="709" s="1"/>
  <c r="AI63" i="709" s="1"/>
  <c r="AJ63" i="709" s="1"/>
  <c r="AK63" i="709" s="1"/>
  <c r="AE64" i="709" s="1"/>
  <c r="AF64" i="709" s="1"/>
  <c r="AG64" i="709" s="1"/>
  <c r="AH64" i="709" s="1"/>
  <c r="AI64" i="709" s="1"/>
  <c r="AJ64" i="709" s="1"/>
  <c r="AK64" i="709" s="1"/>
  <c r="AE65" i="709" s="1"/>
  <c r="AF65" i="709" s="1"/>
  <c r="AC65" i="709"/>
  <c r="AC60" i="709"/>
  <c r="AD41" i="710" l="1"/>
  <c r="R41" i="710"/>
  <c r="Y41" i="710"/>
  <c r="R39" i="710"/>
  <c r="R38" i="710"/>
  <c r="R36" i="710"/>
  <c r="T36" i="710"/>
  <c r="V36" i="710" s="1"/>
  <c r="X36" i="710" s="1"/>
  <c r="Z36" i="710" s="1"/>
  <c r="AB36" i="710" s="1"/>
  <c r="AD36" i="710" s="1"/>
  <c r="AF36" i="710" s="1"/>
  <c r="T37" i="710" s="1"/>
  <c r="V37" i="710" s="1"/>
  <c r="X37" i="710" s="1"/>
  <c r="Z37" i="710" s="1"/>
  <c r="AB37" i="710" s="1"/>
  <c r="AD37" i="710" s="1"/>
  <c r="AF37" i="710" s="1"/>
  <c r="T38" i="710" s="1"/>
  <c r="V38" i="710" s="1"/>
  <c r="X38" i="710" s="1"/>
  <c r="Z38" i="710" s="1"/>
  <c r="AB38" i="710" s="1"/>
  <c r="AD38" i="710" s="1"/>
  <c r="AF38" i="710" s="1"/>
  <c r="T39" i="710" s="1"/>
  <c r="V39" i="710" s="1"/>
  <c r="X39" i="710" s="1"/>
  <c r="Z39" i="710" s="1"/>
  <c r="AB39" i="710" s="1"/>
  <c r="AD39" i="710" s="1"/>
  <c r="AF39" i="710" s="1"/>
  <c r="T40" i="710" s="1"/>
  <c r="V40" i="710" s="1"/>
  <c r="X40" i="710" s="1"/>
  <c r="Z40" i="710" s="1"/>
  <c r="AB40" i="710" s="1"/>
  <c r="AD40" i="710" s="1"/>
  <c r="AF40" i="710" s="1"/>
  <c r="T41" i="710" s="1"/>
  <c r="V41" i="710" s="1"/>
  <c r="F72" i="709"/>
  <c r="B72" i="709"/>
  <c r="B71" i="709"/>
  <c r="K70" i="709"/>
  <c r="B69" i="709"/>
  <c r="B67" i="709"/>
  <c r="D67" i="709"/>
  <c r="E67" i="709" s="1"/>
  <c r="F67" i="709" s="1"/>
  <c r="G67" i="709" s="1"/>
  <c r="H67" i="709" s="1"/>
  <c r="I67" i="709" s="1"/>
  <c r="J67" i="709" s="1"/>
  <c r="D68" i="709" s="1"/>
  <c r="E68" i="709" s="1"/>
  <c r="F68" i="709" s="1"/>
  <c r="G68" i="709" s="1"/>
  <c r="H68" i="709" s="1"/>
  <c r="I68" i="709" s="1"/>
  <c r="J68" i="709" s="1"/>
  <c r="D69" i="709" s="1"/>
  <c r="E69" i="709" s="1"/>
  <c r="F69" i="709" s="1"/>
  <c r="G69" i="709" s="1"/>
  <c r="H69" i="709" s="1"/>
  <c r="I69" i="709" s="1"/>
  <c r="J69" i="709" s="1"/>
  <c r="D70" i="709" s="1"/>
  <c r="E70" i="709" s="1"/>
  <c r="F70" i="709" s="1"/>
  <c r="G70" i="709" s="1"/>
  <c r="H70" i="709" s="1"/>
  <c r="I70" i="709" s="1"/>
  <c r="J70" i="709" s="1"/>
  <c r="D71" i="709" s="1"/>
  <c r="E71" i="709" s="1"/>
  <c r="F71" i="709" s="1"/>
  <c r="G71" i="709" s="1"/>
  <c r="H71" i="709" s="1"/>
  <c r="I71" i="709" s="1"/>
  <c r="J71" i="709" s="1"/>
  <c r="D72" i="709" s="1"/>
  <c r="E72" i="709" s="1"/>
  <c r="O72" i="709" l="1"/>
  <c r="K72" i="709"/>
  <c r="K71" i="709"/>
  <c r="T70" i="709"/>
  <c r="K69" i="709"/>
  <c r="K67" i="709"/>
  <c r="M67" i="709"/>
  <c r="N67" i="709" s="1"/>
  <c r="O67" i="709" s="1"/>
  <c r="P67" i="709" s="1"/>
  <c r="Q67" i="709" s="1"/>
  <c r="R67" i="709" s="1"/>
  <c r="S67" i="709" s="1"/>
  <c r="M68" i="709" s="1"/>
  <c r="N68" i="709" s="1"/>
  <c r="O68" i="709" s="1"/>
  <c r="P68" i="709" s="1"/>
  <c r="Q68" i="709" s="1"/>
  <c r="R68" i="709" s="1"/>
  <c r="S68" i="709" s="1"/>
  <c r="M69" i="709" s="1"/>
  <c r="N69" i="709" s="1"/>
  <c r="O69" i="709" s="1"/>
  <c r="P69" i="709" s="1"/>
  <c r="Q69" i="709" s="1"/>
  <c r="R69" i="709" s="1"/>
  <c r="S69" i="709" s="1"/>
  <c r="M70" i="709" s="1"/>
  <c r="N70" i="709" s="1"/>
  <c r="O70" i="709" s="1"/>
  <c r="P70" i="709" s="1"/>
  <c r="Q70" i="709" s="1"/>
  <c r="R70" i="709" s="1"/>
  <c r="S70" i="709" s="1"/>
  <c r="M71" i="709" s="1"/>
  <c r="N71" i="709" s="1"/>
  <c r="O71" i="709" s="1"/>
  <c r="P71" i="709" s="1"/>
  <c r="Q71" i="709" s="1"/>
  <c r="R71" i="709" s="1"/>
  <c r="S71" i="709" s="1"/>
  <c r="M72" i="709" s="1"/>
  <c r="N72" i="709" s="1"/>
  <c r="X72" i="709" l="1"/>
  <c r="T72" i="709"/>
  <c r="T71" i="709"/>
  <c r="AC70" i="709"/>
  <c r="T69" i="709"/>
  <c r="T67" i="709"/>
  <c r="V67" i="709"/>
  <c r="W67" i="709" s="1"/>
  <c r="X67" i="709" s="1"/>
  <c r="Y67" i="709" s="1"/>
  <c r="Z67" i="709" s="1"/>
  <c r="AA67" i="709" s="1"/>
  <c r="AB67" i="709" s="1"/>
  <c r="V68" i="709" s="1"/>
  <c r="W68" i="709" s="1"/>
  <c r="X68" i="709" s="1"/>
  <c r="Y68" i="709" s="1"/>
  <c r="Z68" i="709" s="1"/>
  <c r="AA68" i="709" s="1"/>
  <c r="AB68" i="709" s="1"/>
  <c r="V69" i="709" s="1"/>
  <c r="W69" i="709" s="1"/>
  <c r="X69" i="709" s="1"/>
  <c r="Y69" i="709" s="1"/>
  <c r="Z69" i="709" s="1"/>
  <c r="AA69" i="709" s="1"/>
  <c r="AB69" i="709" s="1"/>
  <c r="V70" i="709" s="1"/>
  <c r="W70" i="709" s="1"/>
  <c r="X70" i="709" s="1"/>
  <c r="Y70" i="709" s="1"/>
  <c r="Z70" i="709" s="1"/>
  <c r="AA70" i="709" s="1"/>
  <c r="AB70" i="709" s="1"/>
  <c r="V71" i="709" s="1"/>
  <c r="W71" i="709" s="1"/>
  <c r="X71" i="709" s="1"/>
  <c r="Y71" i="709" s="1"/>
  <c r="Z71" i="709" s="1"/>
  <c r="AA71" i="709" s="1"/>
  <c r="AB71" i="709" s="1"/>
  <c r="V72" i="709" s="1"/>
  <c r="W72" i="709" s="1"/>
  <c r="AG72" i="709" l="1"/>
  <c r="AC72" i="709"/>
  <c r="AC71" i="709"/>
  <c r="AC69" i="709"/>
  <c r="AC67" i="709"/>
  <c r="AE67" i="709"/>
  <c r="AF67" i="709" s="1"/>
  <c r="AG67" i="709" s="1"/>
  <c r="AH67" i="709" s="1"/>
  <c r="AI67" i="709" s="1"/>
  <c r="AJ67" i="709" s="1"/>
  <c r="AK67" i="709" s="1"/>
  <c r="AE68" i="709" s="1"/>
  <c r="AF68" i="709" s="1"/>
  <c r="AG68" i="709" s="1"/>
  <c r="AH68" i="709" s="1"/>
  <c r="AI68" i="709" s="1"/>
  <c r="AJ68" i="709" s="1"/>
  <c r="AK68" i="709" s="1"/>
  <c r="AE69" i="709" s="1"/>
  <c r="AF69" i="709" s="1"/>
  <c r="AG69" i="709" s="1"/>
  <c r="AH69" i="709" s="1"/>
  <c r="AI69" i="709" s="1"/>
  <c r="AJ69" i="709" s="1"/>
  <c r="AK69" i="709" s="1"/>
  <c r="AE70" i="709" s="1"/>
  <c r="AF70" i="709" s="1"/>
  <c r="AG70" i="709" s="1"/>
  <c r="AH70" i="709" s="1"/>
  <c r="AI70" i="709" s="1"/>
  <c r="AJ70" i="709" s="1"/>
  <c r="AK70" i="709" s="1"/>
  <c r="AE71" i="709" s="1"/>
  <c r="AF71" i="709" s="1"/>
  <c r="AG71" i="709" s="1"/>
  <c r="AH71" i="709" s="1"/>
  <c r="AI71" i="709" s="1"/>
  <c r="AJ71" i="709" s="1"/>
  <c r="AK71" i="709" s="1"/>
  <c r="AE72" i="709" s="1"/>
  <c r="AF72" i="709" s="1"/>
  <c r="S50" i="709"/>
  <c r="F10" i="702" l="1"/>
  <c r="B10" i="702"/>
  <c r="B9" i="702"/>
  <c r="K8" i="702"/>
  <c r="K10" i="702" s="1"/>
  <c r="B7" i="702"/>
  <c r="D5" i="702"/>
  <c r="E5" i="702" s="1"/>
  <c r="F5" i="702" s="1"/>
  <c r="G5" i="702" s="1"/>
  <c r="H5" i="702" s="1"/>
  <c r="I5" i="702" s="1"/>
  <c r="J5" i="702" s="1"/>
  <c r="D6" i="702" s="1"/>
  <c r="E6" i="702" s="1"/>
  <c r="F6" i="702" s="1"/>
  <c r="G6" i="702" s="1"/>
  <c r="H6" i="702" s="1"/>
  <c r="I6" i="702" s="1"/>
  <c r="J6" i="702" s="1"/>
  <c r="D7" i="702" s="1"/>
  <c r="E7" i="702" s="1"/>
  <c r="F7" i="702" s="1"/>
  <c r="G7" i="702" s="1"/>
  <c r="H7" i="702" s="1"/>
  <c r="I7" i="702" s="1"/>
  <c r="J7" i="702" s="1"/>
  <c r="D8" i="702" s="1"/>
  <c r="E8" i="702" s="1"/>
  <c r="F8" i="702" s="1"/>
  <c r="G8" i="702" s="1"/>
  <c r="H8" i="702" s="1"/>
  <c r="I8" i="702" s="1"/>
  <c r="J8" i="702" s="1"/>
  <c r="D9" i="702" s="1"/>
  <c r="E9" i="702" s="1"/>
  <c r="F9" i="702" s="1"/>
  <c r="G9" i="702" s="1"/>
  <c r="H9" i="702" s="1"/>
  <c r="I9" i="702" s="1"/>
  <c r="J9" i="702" s="1"/>
  <c r="D10" i="702" s="1"/>
  <c r="E10" i="702" s="1"/>
  <c r="B5" i="702"/>
  <c r="F10" i="696"/>
  <c r="B10" i="696"/>
  <c r="B9" i="696"/>
  <c r="K8" i="696"/>
  <c r="K10" i="696" s="1"/>
  <c r="B7" i="696"/>
  <c r="D5" i="696"/>
  <c r="E5" i="696" s="1"/>
  <c r="F5" i="696" s="1"/>
  <c r="G5" i="696" s="1"/>
  <c r="H5" i="696" s="1"/>
  <c r="I5" i="696" s="1"/>
  <c r="J5" i="696" s="1"/>
  <c r="D6" i="696" s="1"/>
  <c r="E6" i="696" s="1"/>
  <c r="F6" i="696" s="1"/>
  <c r="G6" i="696" s="1"/>
  <c r="H6" i="696" s="1"/>
  <c r="I6" i="696" s="1"/>
  <c r="J6" i="696" s="1"/>
  <c r="D7" i="696" s="1"/>
  <c r="E7" i="696" s="1"/>
  <c r="F7" i="696" s="1"/>
  <c r="G7" i="696" s="1"/>
  <c r="H7" i="696" s="1"/>
  <c r="I7" i="696" s="1"/>
  <c r="J7" i="696" s="1"/>
  <c r="D8" i="696" s="1"/>
  <c r="E8" i="696" s="1"/>
  <c r="F8" i="696" s="1"/>
  <c r="G8" i="696" s="1"/>
  <c r="H8" i="696" s="1"/>
  <c r="I8" i="696" s="1"/>
  <c r="J8" i="696" s="1"/>
  <c r="D9" i="696" s="1"/>
  <c r="E9" i="696" s="1"/>
  <c r="F9" i="696" s="1"/>
  <c r="G9" i="696" s="1"/>
  <c r="H9" i="696" s="1"/>
  <c r="I9" i="696" s="1"/>
  <c r="J9" i="696" s="1"/>
  <c r="D10" i="696" s="1"/>
  <c r="E10" i="696" s="1"/>
  <c r="B5" i="696"/>
  <c r="F10" i="660"/>
  <c r="B10" i="660"/>
  <c r="B9" i="660"/>
  <c r="K8" i="660"/>
  <c r="T8" i="660" s="1"/>
  <c r="B7" i="660"/>
  <c r="D5" i="660"/>
  <c r="E5" i="660" s="1"/>
  <c r="F5" i="660" s="1"/>
  <c r="G5" i="660" s="1"/>
  <c r="H5" i="660" s="1"/>
  <c r="I5" i="660" s="1"/>
  <c r="J5" i="660" s="1"/>
  <c r="D6" i="660" s="1"/>
  <c r="E6" i="660" s="1"/>
  <c r="F6" i="660" s="1"/>
  <c r="G6" i="660" s="1"/>
  <c r="H6" i="660" s="1"/>
  <c r="I6" i="660" s="1"/>
  <c r="J6" i="660" s="1"/>
  <c r="D7" i="660" s="1"/>
  <c r="E7" i="660" s="1"/>
  <c r="F7" i="660" s="1"/>
  <c r="G7" i="660" s="1"/>
  <c r="H7" i="660" s="1"/>
  <c r="I7" i="660" s="1"/>
  <c r="J7" i="660" s="1"/>
  <c r="D8" i="660" s="1"/>
  <c r="E8" i="660" s="1"/>
  <c r="F8" i="660" s="1"/>
  <c r="G8" i="660" s="1"/>
  <c r="H8" i="660" s="1"/>
  <c r="I8" i="660" s="1"/>
  <c r="J8" i="660" s="1"/>
  <c r="D9" i="660" s="1"/>
  <c r="E9" i="660" s="1"/>
  <c r="F9" i="660" s="1"/>
  <c r="G9" i="660" s="1"/>
  <c r="H9" i="660" s="1"/>
  <c r="I9" i="660" s="1"/>
  <c r="J9" i="660" s="1"/>
  <c r="D10" i="660" s="1"/>
  <c r="E10" i="660" s="1"/>
  <c r="B5" i="660"/>
  <c r="K5" i="702" l="1"/>
  <c r="K7" i="702"/>
  <c r="M5" i="702"/>
  <c r="N5" i="702" s="1"/>
  <c r="O5" i="702" s="1"/>
  <c r="P5" i="702" s="1"/>
  <c r="Q5" i="702" s="1"/>
  <c r="R5" i="702" s="1"/>
  <c r="S5" i="702" s="1"/>
  <c r="M6" i="702" s="1"/>
  <c r="N6" i="702" s="1"/>
  <c r="O6" i="702" s="1"/>
  <c r="P6" i="702" s="1"/>
  <c r="Q6" i="702" s="1"/>
  <c r="R6" i="702" s="1"/>
  <c r="S6" i="702" s="1"/>
  <c r="M7" i="702" s="1"/>
  <c r="N7" i="702" s="1"/>
  <c r="O7" i="702" s="1"/>
  <c r="P7" i="702" s="1"/>
  <c r="Q7" i="702" s="1"/>
  <c r="R7" i="702" s="1"/>
  <c r="S7" i="702" s="1"/>
  <c r="M8" i="702" s="1"/>
  <c r="N8" i="702" s="1"/>
  <c r="O8" i="702" s="1"/>
  <c r="P8" i="702" s="1"/>
  <c r="Q8" i="702" s="1"/>
  <c r="R8" i="702" s="1"/>
  <c r="S8" i="702" s="1"/>
  <c r="M9" i="702" s="1"/>
  <c r="N9" i="702" s="1"/>
  <c r="O9" i="702" s="1"/>
  <c r="P9" i="702" s="1"/>
  <c r="Q9" i="702" s="1"/>
  <c r="R9" i="702" s="1"/>
  <c r="S9" i="702" s="1"/>
  <c r="M10" i="702" s="1"/>
  <c r="N10" i="702" s="1"/>
  <c r="AC8" i="660"/>
  <c r="AG10" i="660" s="1"/>
  <c r="X10" i="660"/>
  <c r="T9" i="660"/>
  <c r="O10" i="702"/>
  <c r="T8" i="702"/>
  <c r="K9" i="702"/>
  <c r="T8" i="696"/>
  <c r="K9" i="696"/>
  <c r="K5" i="696"/>
  <c r="K7" i="696"/>
  <c r="M5" i="696"/>
  <c r="N5" i="696" s="1"/>
  <c r="O5" i="696" s="1"/>
  <c r="P5" i="696" s="1"/>
  <c r="Q5" i="696" s="1"/>
  <c r="R5" i="696" s="1"/>
  <c r="S5" i="696" s="1"/>
  <c r="M6" i="696" s="1"/>
  <c r="N6" i="696" s="1"/>
  <c r="O6" i="696" s="1"/>
  <c r="P6" i="696" s="1"/>
  <c r="Q6" i="696" s="1"/>
  <c r="R6" i="696" s="1"/>
  <c r="S6" i="696" s="1"/>
  <c r="M7" i="696" s="1"/>
  <c r="N7" i="696" s="1"/>
  <c r="O7" i="696" s="1"/>
  <c r="P7" i="696" s="1"/>
  <c r="Q7" i="696" s="1"/>
  <c r="R7" i="696" s="1"/>
  <c r="S7" i="696" s="1"/>
  <c r="M8" i="696" s="1"/>
  <c r="N8" i="696" s="1"/>
  <c r="O8" i="696" s="1"/>
  <c r="P8" i="696" s="1"/>
  <c r="Q8" i="696" s="1"/>
  <c r="R8" i="696" s="1"/>
  <c r="S8" i="696" s="1"/>
  <c r="M9" i="696" s="1"/>
  <c r="N9" i="696" s="1"/>
  <c r="O9" i="696" s="1"/>
  <c r="P9" i="696" s="1"/>
  <c r="Q9" i="696" s="1"/>
  <c r="R9" i="696" s="1"/>
  <c r="S9" i="696" s="1"/>
  <c r="M10" i="696" s="1"/>
  <c r="N10" i="696" s="1"/>
  <c r="O10" i="696"/>
  <c r="V5" i="660"/>
  <c r="W5" i="660" s="1"/>
  <c r="X5" i="660" s="1"/>
  <c r="Y5" i="660" s="1"/>
  <c r="Z5" i="660" s="1"/>
  <c r="AA5" i="660" s="1"/>
  <c r="AB5" i="660" s="1"/>
  <c r="V6" i="660" s="1"/>
  <c r="W6" i="660" s="1"/>
  <c r="X6" i="660" s="1"/>
  <c r="Y6" i="660" s="1"/>
  <c r="Z6" i="660" s="1"/>
  <c r="AA6" i="660" s="1"/>
  <c r="AB6" i="660" s="1"/>
  <c r="V7" i="660" s="1"/>
  <c r="W7" i="660" s="1"/>
  <c r="X7" i="660" s="1"/>
  <c r="Y7" i="660" s="1"/>
  <c r="Z7" i="660" s="1"/>
  <c r="AA7" i="660" s="1"/>
  <c r="AB7" i="660" s="1"/>
  <c r="V8" i="660" s="1"/>
  <c r="W8" i="660" s="1"/>
  <c r="X8" i="660" s="1"/>
  <c r="Y8" i="660" s="1"/>
  <c r="Z8" i="660" s="1"/>
  <c r="AA8" i="660" s="1"/>
  <c r="AB8" i="660" s="1"/>
  <c r="V9" i="660" s="1"/>
  <c r="W9" i="660" s="1"/>
  <c r="X9" i="660" s="1"/>
  <c r="Y9" i="660" s="1"/>
  <c r="Z9" i="660" s="1"/>
  <c r="AA9" i="660" s="1"/>
  <c r="AB9" i="660" s="1"/>
  <c r="V10" i="660" s="1"/>
  <c r="W10" i="660" s="1"/>
  <c r="T7" i="660"/>
  <c r="T5" i="660"/>
  <c r="M5" i="660"/>
  <c r="N5" i="660" s="1"/>
  <c r="O5" i="660" s="1"/>
  <c r="P5" i="660" s="1"/>
  <c r="Q5" i="660" s="1"/>
  <c r="R5" i="660" s="1"/>
  <c r="S5" i="660" s="1"/>
  <c r="M6" i="660" s="1"/>
  <c r="N6" i="660" s="1"/>
  <c r="O6" i="660" s="1"/>
  <c r="P6" i="660" s="1"/>
  <c r="Q6" i="660" s="1"/>
  <c r="R6" i="660" s="1"/>
  <c r="S6" i="660" s="1"/>
  <c r="M7" i="660" s="1"/>
  <c r="N7" i="660" s="1"/>
  <c r="O7" i="660" s="1"/>
  <c r="P7" i="660" s="1"/>
  <c r="Q7" i="660" s="1"/>
  <c r="R7" i="660" s="1"/>
  <c r="S7" i="660" s="1"/>
  <c r="M8" i="660" s="1"/>
  <c r="N8" i="660" s="1"/>
  <c r="O8" i="660" s="1"/>
  <c r="P8" i="660" s="1"/>
  <c r="Q8" i="660" s="1"/>
  <c r="R8" i="660" s="1"/>
  <c r="S8" i="660" s="1"/>
  <c r="M9" i="660" s="1"/>
  <c r="N9" i="660" s="1"/>
  <c r="O9" i="660" s="1"/>
  <c r="P9" i="660" s="1"/>
  <c r="Q9" i="660" s="1"/>
  <c r="R9" i="660" s="1"/>
  <c r="S9" i="660" s="1"/>
  <c r="M10" i="660" s="1"/>
  <c r="N10" i="660" s="1"/>
  <c r="K7" i="660"/>
  <c r="K5" i="660"/>
  <c r="O10" i="660"/>
  <c r="K10" i="660"/>
  <c r="K9" i="660"/>
  <c r="T10" i="660"/>
  <c r="AC7" i="660" l="1"/>
  <c r="AC10" i="660"/>
  <c r="B15" i="660"/>
  <c r="D12" i="660" s="1"/>
  <c r="E12" i="660" s="1"/>
  <c r="F12" i="660" s="1"/>
  <c r="G12" i="660" s="1"/>
  <c r="H12" i="660" s="1"/>
  <c r="I12" i="660" s="1"/>
  <c r="J12" i="660" s="1"/>
  <c r="D13" i="660" s="1"/>
  <c r="E13" i="660" s="1"/>
  <c r="F13" i="660" s="1"/>
  <c r="G13" i="660" s="1"/>
  <c r="H13" i="660" s="1"/>
  <c r="I13" i="660" s="1"/>
  <c r="J13" i="660" s="1"/>
  <c r="D14" i="660" s="1"/>
  <c r="E14" i="660" s="1"/>
  <c r="F14" i="660" s="1"/>
  <c r="G14" i="660" s="1"/>
  <c r="H14" i="660" s="1"/>
  <c r="I14" i="660" s="1"/>
  <c r="J14" i="660" s="1"/>
  <c r="D15" i="660" s="1"/>
  <c r="E15" i="660" s="1"/>
  <c r="F15" i="660" s="1"/>
  <c r="G15" i="660" s="1"/>
  <c r="H15" i="660" s="1"/>
  <c r="I15" i="660" s="1"/>
  <c r="J15" i="660" s="1"/>
  <c r="D16" i="660" s="1"/>
  <c r="E16" i="660" s="1"/>
  <c r="F16" i="660" s="1"/>
  <c r="G16" i="660" s="1"/>
  <c r="H16" i="660" s="1"/>
  <c r="I16" i="660" s="1"/>
  <c r="J16" i="660" s="1"/>
  <c r="D17" i="660" s="1"/>
  <c r="E17" i="660" s="1"/>
  <c r="AC5" i="660"/>
  <c r="AE5" i="660"/>
  <c r="AF5" i="660" s="1"/>
  <c r="AG5" i="660" s="1"/>
  <c r="AH5" i="660" s="1"/>
  <c r="AI5" i="660" s="1"/>
  <c r="AJ5" i="660" s="1"/>
  <c r="AK5" i="660" s="1"/>
  <c r="AE6" i="660" s="1"/>
  <c r="AF6" i="660" s="1"/>
  <c r="AG6" i="660" s="1"/>
  <c r="AH6" i="660" s="1"/>
  <c r="AI6" i="660" s="1"/>
  <c r="AJ6" i="660" s="1"/>
  <c r="AK6" i="660" s="1"/>
  <c r="AE7" i="660" s="1"/>
  <c r="AF7" i="660" s="1"/>
  <c r="AG7" i="660" s="1"/>
  <c r="AH7" i="660" s="1"/>
  <c r="AI7" i="660" s="1"/>
  <c r="AJ7" i="660" s="1"/>
  <c r="AK7" i="660" s="1"/>
  <c r="AE8" i="660" s="1"/>
  <c r="AF8" i="660" s="1"/>
  <c r="AG8" i="660" s="1"/>
  <c r="AH8" i="660" s="1"/>
  <c r="AI8" i="660" s="1"/>
  <c r="AJ8" i="660" s="1"/>
  <c r="AK8" i="660" s="1"/>
  <c r="AE9" i="660" s="1"/>
  <c r="AF9" i="660" s="1"/>
  <c r="AG9" i="660" s="1"/>
  <c r="AH9" i="660" s="1"/>
  <c r="AI9" i="660" s="1"/>
  <c r="AJ9" i="660" s="1"/>
  <c r="AK9" i="660" s="1"/>
  <c r="AE10" i="660" s="1"/>
  <c r="AF10" i="660" s="1"/>
  <c r="AC9" i="660"/>
  <c r="T10" i="702"/>
  <c r="T9" i="702"/>
  <c r="AC8" i="702"/>
  <c r="X10" i="702"/>
  <c r="V5" i="702"/>
  <c r="W5" i="702" s="1"/>
  <c r="X5" i="702" s="1"/>
  <c r="Y5" i="702" s="1"/>
  <c r="Z5" i="702" s="1"/>
  <c r="AA5" i="702" s="1"/>
  <c r="AB5" i="702" s="1"/>
  <c r="V6" i="702" s="1"/>
  <c r="W6" i="702" s="1"/>
  <c r="X6" i="702" s="1"/>
  <c r="Y6" i="702" s="1"/>
  <c r="Z6" i="702" s="1"/>
  <c r="AA6" i="702" s="1"/>
  <c r="AB6" i="702" s="1"/>
  <c r="V7" i="702" s="1"/>
  <c r="W7" i="702" s="1"/>
  <c r="X7" i="702" s="1"/>
  <c r="Y7" i="702" s="1"/>
  <c r="Z7" i="702" s="1"/>
  <c r="AA7" i="702" s="1"/>
  <c r="AB7" i="702" s="1"/>
  <c r="V8" i="702" s="1"/>
  <c r="W8" i="702" s="1"/>
  <c r="X8" i="702" s="1"/>
  <c r="Y8" i="702" s="1"/>
  <c r="Z8" i="702" s="1"/>
  <c r="AA8" i="702" s="1"/>
  <c r="AB8" i="702" s="1"/>
  <c r="V9" i="702" s="1"/>
  <c r="W9" i="702" s="1"/>
  <c r="X9" i="702" s="1"/>
  <c r="Y9" i="702" s="1"/>
  <c r="Z9" i="702" s="1"/>
  <c r="AA9" i="702" s="1"/>
  <c r="AB9" i="702" s="1"/>
  <c r="V10" i="702" s="1"/>
  <c r="W10" i="702" s="1"/>
  <c r="T7" i="702"/>
  <c r="T5" i="702"/>
  <c r="T10" i="696"/>
  <c r="X10" i="696"/>
  <c r="V5" i="696"/>
  <c r="W5" i="696" s="1"/>
  <c r="X5" i="696" s="1"/>
  <c r="Y5" i="696" s="1"/>
  <c r="Z5" i="696" s="1"/>
  <c r="AA5" i="696" s="1"/>
  <c r="AB5" i="696" s="1"/>
  <c r="V6" i="696" s="1"/>
  <c r="W6" i="696" s="1"/>
  <c r="X6" i="696" s="1"/>
  <c r="Y6" i="696" s="1"/>
  <c r="Z6" i="696" s="1"/>
  <c r="AA6" i="696" s="1"/>
  <c r="AB6" i="696" s="1"/>
  <c r="V7" i="696" s="1"/>
  <c r="W7" i="696" s="1"/>
  <c r="X7" i="696" s="1"/>
  <c r="Y7" i="696" s="1"/>
  <c r="Z7" i="696" s="1"/>
  <c r="AA7" i="696" s="1"/>
  <c r="AB7" i="696" s="1"/>
  <c r="V8" i="696" s="1"/>
  <c r="W8" i="696" s="1"/>
  <c r="X8" i="696" s="1"/>
  <c r="Y8" i="696" s="1"/>
  <c r="Z8" i="696" s="1"/>
  <c r="AA8" i="696" s="1"/>
  <c r="AB8" i="696" s="1"/>
  <c r="V9" i="696" s="1"/>
  <c r="W9" i="696" s="1"/>
  <c r="X9" i="696" s="1"/>
  <c r="Y9" i="696" s="1"/>
  <c r="Z9" i="696" s="1"/>
  <c r="AA9" i="696" s="1"/>
  <c r="AB9" i="696" s="1"/>
  <c r="V10" i="696" s="1"/>
  <c r="W10" i="696" s="1"/>
  <c r="T7" i="696"/>
  <c r="T5" i="696"/>
  <c r="T9" i="696"/>
  <c r="AC8" i="696"/>
  <c r="F17" i="660" l="1"/>
  <c r="B17" i="660"/>
  <c r="B14" i="660"/>
  <c r="K15" i="660"/>
  <c r="O17" i="660" s="1"/>
  <c r="B16" i="660"/>
  <c r="B12" i="660"/>
  <c r="B15" i="702"/>
  <c r="AC10" i="702"/>
  <c r="AC9" i="702"/>
  <c r="AG10" i="702"/>
  <c r="AE5" i="702"/>
  <c r="AF5" i="702" s="1"/>
  <c r="AG5" i="702" s="1"/>
  <c r="AH5" i="702" s="1"/>
  <c r="AI5" i="702" s="1"/>
  <c r="AJ5" i="702" s="1"/>
  <c r="AK5" i="702" s="1"/>
  <c r="AE6" i="702" s="1"/>
  <c r="AF6" i="702" s="1"/>
  <c r="AG6" i="702" s="1"/>
  <c r="AH6" i="702" s="1"/>
  <c r="AI6" i="702" s="1"/>
  <c r="AJ6" i="702" s="1"/>
  <c r="AK6" i="702" s="1"/>
  <c r="AE7" i="702" s="1"/>
  <c r="AF7" i="702" s="1"/>
  <c r="AG7" i="702" s="1"/>
  <c r="AH7" i="702" s="1"/>
  <c r="AI7" i="702" s="1"/>
  <c r="AJ7" i="702" s="1"/>
  <c r="AK7" i="702" s="1"/>
  <c r="AE8" i="702" s="1"/>
  <c r="AF8" i="702" s="1"/>
  <c r="AG8" i="702" s="1"/>
  <c r="AH8" i="702" s="1"/>
  <c r="AI8" i="702" s="1"/>
  <c r="AJ8" i="702" s="1"/>
  <c r="AK8" i="702" s="1"/>
  <c r="AE9" i="702" s="1"/>
  <c r="AF9" i="702" s="1"/>
  <c r="AG9" i="702" s="1"/>
  <c r="AH9" i="702" s="1"/>
  <c r="AI9" i="702" s="1"/>
  <c r="AJ9" i="702" s="1"/>
  <c r="AK9" i="702" s="1"/>
  <c r="AE10" i="702" s="1"/>
  <c r="AF10" i="702" s="1"/>
  <c r="AC7" i="702"/>
  <c r="AC5" i="702"/>
  <c r="B15" i="696"/>
  <c r="AC10" i="696"/>
  <c r="AG10" i="696"/>
  <c r="AE5" i="696"/>
  <c r="AF5" i="696" s="1"/>
  <c r="AG5" i="696" s="1"/>
  <c r="AH5" i="696" s="1"/>
  <c r="AI5" i="696" s="1"/>
  <c r="AJ5" i="696" s="1"/>
  <c r="AK5" i="696" s="1"/>
  <c r="AE6" i="696" s="1"/>
  <c r="AF6" i="696" s="1"/>
  <c r="AG6" i="696" s="1"/>
  <c r="AH6" i="696" s="1"/>
  <c r="AI6" i="696" s="1"/>
  <c r="AJ6" i="696" s="1"/>
  <c r="AK6" i="696" s="1"/>
  <c r="AE7" i="696" s="1"/>
  <c r="AF7" i="696" s="1"/>
  <c r="AG7" i="696" s="1"/>
  <c r="AH7" i="696" s="1"/>
  <c r="AI7" i="696" s="1"/>
  <c r="AJ7" i="696" s="1"/>
  <c r="AK7" i="696" s="1"/>
  <c r="AE8" i="696" s="1"/>
  <c r="AF8" i="696" s="1"/>
  <c r="AG8" i="696" s="1"/>
  <c r="AH8" i="696" s="1"/>
  <c r="AI8" i="696" s="1"/>
  <c r="AJ8" i="696" s="1"/>
  <c r="AK8" i="696" s="1"/>
  <c r="AE9" i="696" s="1"/>
  <c r="AF9" i="696" s="1"/>
  <c r="AG9" i="696" s="1"/>
  <c r="AH9" i="696" s="1"/>
  <c r="AI9" i="696" s="1"/>
  <c r="AJ9" i="696" s="1"/>
  <c r="AK9" i="696" s="1"/>
  <c r="AE10" i="696" s="1"/>
  <c r="AF10" i="696" s="1"/>
  <c r="AC7" i="696"/>
  <c r="AC5" i="696"/>
  <c r="AC9" i="696"/>
  <c r="T15" i="660" l="1"/>
  <c r="K16" i="660"/>
  <c r="K12" i="660"/>
  <c r="K17" i="660"/>
  <c r="K14" i="660"/>
  <c r="M12" i="660"/>
  <c r="N12" i="660" s="1"/>
  <c r="O12" i="660" s="1"/>
  <c r="P12" i="660" s="1"/>
  <c r="Q12" i="660" s="1"/>
  <c r="R12" i="660" s="1"/>
  <c r="S12" i="660" s="1"/>
  <c r="M13" i="660" s="1"/>
  <c r="N13" i="660" s="1"/>
  <c r="O13" i="660" s="1"/>
  <c r="P13" i="660" s="1"/>
  <c r="Q13" i="660" s="1"/>
  <c r="R13" i="660" s="1"/>
  <c r="S13" i="660" s="1"/>
  <c r="M14" i="660" s="1"/>
  <c r="N14" i="660" s="1"/>
  <c r="O14" i="660" s="1"/>
  <c r="P14" i="660" s="1"/>
  <c r="Q14" i="660" s="1"/>
  <c r="R14" i="660" s="1"/>
  <c r="S14" i="660" s="1"/>
  <c r="M15" i="660" s="1"/>
  <c r="N15" i="660" s="1"/>
  <c r="O15" i="660" s="1"/>
  <c r="P15" i="660" s="1"/>
  <c r="Q15" i="660" s="1"/>
  <c r="R15" i="660" s="1"/>
  <c r="S15" i="660" s="1"/>
  <c r="M16" i="660" s="1"/>
  <c r="N16" i="660" s="1"/>
  <c r="O16" i="660" s="1"/>
  <c r="P16" i="660" s="1"/>
  <c r="Q16" i="660" s="1"/>
  <c r="R16" i="660" s="1"/>
  <c r="S16" i="660" s="1"/>
  <c r="M17" i="660" s="1"/>
  <c r="N17" i="660" s="1"/>
  <c r="B17" i="702"/>
  <c r="B16" i="702"/>
  <c r="K15" i="702"/>
  <c r="B14" i="702"/>
  <c r="B12" i="702"/>
  <c r="F17" i="702"/>
  <c r="D12" i="702"/>
  <c r="E12" i="702" s="1"/>
  <c r="F12" i="702" s="1"/>
  <c r="G12" i="702" s="1"/>
  <c r="H12" i="702" s="1"/>
  <c r="I12" i="702" s="1"/>
  <c r="J12" i="702" s="1"/>
  <c r="D13" i="702" s="1"/>
  <c r="E13" i="702" s="1"/>
  <c r="F13" i="702" s="1"/>
  <c r="G13" i="702" s="1"/>
  <c r="H13" i="702" s="1"/>
  <c r="I13" i="702" s="1"/>
  <c r="J13" i="702" s="1"/>
  <c r="D14" i="702" s="1"/>
  <c r="E14" i="702" s="1"/>
  <c r="F14" i="702" s="1"/>
  <c r="G14" i="702" s="1"/>
  <c r="H14" i="702" s="1"/>
  <c r="I14" i="702" s="1"/>
  <c r="J14" i="702" s="1"/>
  <c r="D15" i="702" s="1"/>
  <c r="E15" i="702" s="1"/>
  <c r="F15" i="702" s="1"/>
  <c r="G15" i="702" s="1"/>
  <c r="H15" i="702" s="1"/>
  <c r="I15" i="702" s="1"/>
  <c r="J15" i="702" s="1"/>
  <c r="D16" i="702" s="1"/>
  <c r="E16" i="702" s="1"/>
  <c r="F16" i="702" s="1"/>
  <c r="G16" i="702" s="1"/>
  <c r="H16" i="702" s="1"/>
  <c r="I16" i="702" s="1"/>
  <c r="J16" i="702" s="1"/>
  <c r="D17" i="702" s="1"/>
  <c r="E17" i="702" s="1"/>
  <c r="B17" i="696"/>
  <c r="B16" i="696"/>
  <c r="K15" i="696"/>
  <c r="F17" i="696"/>
  <c r="B14" i="696"/>
  <c r="B12" i="696"/>
  <c r="D12" i="696"/>
  <c r="E12" i="696" s="1"/>
  <c r="F12" i="696" s="1"/>
  <c r="G12" i="696" s="1"/>
  <c r="H12" i="696" s="1"/>
  <c r="I12" i="696" s="1"/>
  <c r="J12" i="696" s="1"/>
  <c r="D13" i="696" s="1"/>
  <c r="E13" i="696" s="1"/>
  <c r="F13" i="696" s="1"/>
  <c r="G13" i="696" s="1"/>
  <c r="H13" i="696" s="1"/>
  <c r="I13" i="696" s="1"/>
  <c r="J13" i="696" s="1"/>
  <c r="D14" i="696" s="1"/>
  <c r="E14" i="696" s="1"/>
  <c r="F14" i="696" s="1"/>
  <c r="G14" i="696" s="1"/>
  <c r="H14" i="696" s="1"/>
  <c r="I14" i="696" s="1"/>
  <c r="J14" i="696" s="1"/>
  <c r="D15" i="696" s="1"/>
  <c r="E15" i="696" s="1"/>
  <c r="F15" i="696" s="1"/>
  <c r="G15" i="696" s="1"/>
  <c r="H15" i="696" s="1"/>
  <c r="I15" i="696" s="1"/>
  <c r="J15" i="696" s="1"/>
  <c r="D16" i="696" s="1"/>
  <c r="E16" i="696" s="1"/>
  <c r="F16" i="696" s="1"/>
  <c r="G16" i="696" s="1"/>
  <c r="H16" i="696" s="1"/>
  <c r="I16" i="696" s="1"/>
  <c r="J16" i="696" s="1"/>
  <c r="D17" i="696" s="1"/>
  <c r="E17" i="696" s="1"/>
  <c r="X17" i="660"/>
  <c r="V12" i="660"/>
  <c r="W12" i="660" s="1"/>
  <c r="X12" i="660" s="1"/>
  <c r="Y12" i="660" s="1"/>
  <c r="Z12" i="660" s="1"/>
  <c r="AA12" i="660" s="1"/>
  <c r="AB12" i="660" s="1"/>
  <c r="V13" i="660" s="1"/>
  <c r="W13" i="660" s="1"/>
  <c r="X13" i="660" s="1"/>
  <c r="Y13" i="660" s="1"/>
  <c r="Z13" i="660" s="1"/>
  <c r="AA13" i="660" s="1"/>
  <c r="AB13" i="660" s="1"/>
  <c r="V14" i="660" s="1"/>
  <c r="W14" i="660" s="1"/>
  <c r="X14" i="660" s="1"/>
  <c r="Y14" i="660" s="1"/>
  <c r="Z14" i="660" s="1"/>
  <c r="AA14" i="660" s="1"/>
  <c r="AB14" i="660" s="1"/>
  <c r="V15" i="660" s="1"/>
  <c r="W15" i="660" s="1"/>
  <c r="X15" i="660" s="1"/>
  <c r="Y15" i="660" s="1"/>
  <c r="Z15" i="660" s="1"/>
  <c r="AA15" i="660" s="1"/>
  <c r="AB15" i="660" s="1"/>
  <c r="V16" i="660" s="1"/>
  <c r="W16" i="660" s="1"/>
  <c r="X16" i="660" s="1"/>
  <c r="Y16" i="660" s="1"/>
  <c r="Z16" i="660" s="1"/>
  <c r="AA16" i="660" s="1"/>
  <c r="AB16" i="660" s="1"/>
  <c r="V17" i="660" s="1"/>
  <c r="W17" i="660" s="1"/>
  <c r="T17" i="660"/>
  <c r="T16" i="660"/>
  <c r="AC15" i="660"/>
  <c r="T14" i="660"/>
  <c r="T12" i="660"/>
  <c r="K17" i="702" l="1"/>
  <c r="K16" i="702"/>
  <c r="T15" i="702"/>
  <c r="K14" i="702"/>
  <c r="K12" i="702"/>
  <c r="M12" i="702"/>
  <c r="N12" i="702" s="1"/>
  <c r="O12" i="702" s="1"/>
  <c r="P12" i="702" s="1"/>
  <c r="Q12" i="702" s="1"/>
  <c r="R12" i="702" s="1"/>
  <c r="S12" i="702" s="1"/>
  <c r="M13" i="702" s="1"/>
  <c r="N13" i="702" s="1"/>
  <c r="O13" i="702" s="1"/>
  <c r="P13" i="702" s="1"/>
  <c r="Q13" i="702" s="1"/>
  <c r="R13" i="702" s="1"/>
  <c r="S13" i="702" s="1"/>
  <c r="M14" i="702" s="1"/>
  <c r="N14" i="702" s="1"/>
  <c r="O14" i="702" s="1"/>
  <c r="P14" i="702" s="1"/>
  <c r="Q14" i="702" s="1"/>
  <c r="R14" i="702" s="1"/>
  <c r="S14" i="702" s="1"/>
  <c r="M15" i="702" s="1"/>
  <c r="N15" i="702" s="1"/>
  <c r="O15" i="702" s="1"/>
  <c r="P15" i="702" s="1"/>
  <c r="Q15" i="702" s="1"/>
  <c r="R15" i="702" s="1"/>
  <c r="S15" i="702" s="1"/>
  <c r="M16" i="702" s="1"/>
  <c r="N16" i="702" s="1"/>
  <c r="O16" i="702" s="1"/>
  <c r="P16" i="702" s="1"/>
  <c r="Q16" i="702" s="1"/>
  <c r="R16" i="702" s="1"/>
  <c r="S16" i="702" s="1"/>
  <c r="M17" i="702" s="1"/>
  <c r="N17" i="702" s="1"/>
  <c r="O17" i="702"/>
  <c r="K17" i="696"/>
  <c r="K16" i="696"/>
  <c r="T15" i="696"/>
  <c r="O17" i="696"/>
  <c r="K14" i="696"/>
  <c r="K12" i="696"/>
  <c r="M12" i="696"/>
  <c r="N12" i="696" s="1"/>
  <c r="O12" i="696" s="1"/>
  <c r="P12" i="696" s="1"/>
  <c r="Q12" i="696" s="1"/>
  <c r="R12" i="696" s="1"/>
  <c r="S12" i="696" s="1"/>
  <c r="M13" i="696" s="1"/>
  <c r="N13" i="696" s="1"/>
  <c r="O13" i="696" s="1"/>
  <c r="P13" i="696" s="1"/>
  <c r="Q13" i="696" s="1"/>
  <c r="R13" i="696" s="1"/>
  <c r="S13" i="696" s="1"/>
  <c r="M14" i="696" s="1"/>
  <c r="N14" i="696" s="1"/>
  <c r="O14" i="696" s="1"/>
  <c r="P14" i="696" s="1"/>
  <c r="Q14" i="696" s="1"/>
  <c r="R14" i="696" s="1"/>
  <c r="S14" i="696" s="1"/>
  <c r="M15" i="696" s="1"/>
  <c r="N15" i="696" s="1"/>
  <c r="O15" i="696" s="1"/>
  <c r="P15" i="696" s="1"/>
  <c r="Q15" i="696" s="1"/>
  <c r="R15" i="696" s="1"/>
  <c r="S15" i="696" s="1"/>
  <c r="M16" i="696" s="1"/>
  <c r="N16" i="696" s="1"/>
  <c r="O16" i="696" s="1"/>
  <c r="P16" i="696" s="1"/>
  <c r="Q16" i="696" s="1"/>
  <c r="R16" i="696" s="1"/>
  <c r="S16" i="696" s="1"/>
  <c r="M17" i="696" s="1"/>
  <c r="N17" i="696" s="1"/>
  <c r="B22" i="660"/>
  <c r="AC17" i="660"/>
  <c r="AE12" i="660"/>
  <c r="AF12" i="660" s="1"/>
  <c r="AG12" i="660" s="1"/>
  <c r="AH12" i="660" s="1"/>
  <c r="AI12" i="660" s="1"/>
  <c r="AJ12" i="660" s="1"/>
  <c r="AK12" i="660" s="1"/>
  <c r="AE13" i="660" s="1"/>
  <c r="AF13" i="660" s="1"/>
  <c r="AG13" i="660" s="1"/>
  <c r="AH13" i="660" s="1"/>
  <c r="AI13" i="660" s="1"/>
  <c r="AJ13" i="660" s="1"/>
  <c r="AK13" i="660" s="1"/>
  <c r="AE14" i="660" s="1"/>
  <c r="AF14" i="660" s="1"/>
  <c r="AG14" i="660" s="1"/>
  <c r="AH14" i="660" s="1"/>
  <c r="AI14" i="660" s="1"/>
  <c r="AJ14" i="660" s="1"/>
  <c r="AK14" i="660" s="1"/>
  <c r="AE15" i="660" s="1"/>
  <c r="AF15" i="660" s="1"/>
  <c r="AG15" i="660" s="1"/>
  <c r="AH15" i="660" s="1"/>
  <c r="AI15" i="660" s="1"/>
  <c r="AJ15" i="660" s="1"/>
  <c r="AK15" i="660" s="1"/>
  <c r="AE16" i="660" s="1"/>
  <c r="AF16" i="660" s="1"/>
  <c r="AG16" i="660" s="1"/>
  <c r="AH16" i="660" s="1"/>
  <c r="AI16" i="660" s="1"/>
  <c r="AJ16" i="660" s="1"/>
  <c r="AK16" i="660" s="1"/>
  <c r="AE17" i="660" s="1"/>
  <c r="AF17" i="660" s="1"/>
  <c r="AG17" i="660"/>
  <c r="AC14" i="660"/>
  <c r="AC12" i="660"/>
  <c r="AC16" i="660"/>
  <c r="T17" i="702" l="1"/>
  <c r="T16" i="702"/>
  <c r="AC15" i="702"/>
  <c r="T14" i="702"/>
  <c r="T12" i="702"/>
  <c r="V12" i="702"/>
  <c r="W12" i="702" s="1"/>
  <c r="X12" i="702" s="1"/>
  <c r="Y12" i="702" s="1"/>
  <c r="Z12" i="702" s="1"/>
  <c r="AA12" i="702" s="1"/>
  <c r="AB12" i="702" s="1"/>
  <c r="V13" i="702" s="1"/>
  <c r="W13" i="702" s="1"/>
  <c r="X13" i="702" s="1"/>
  <c r="Y13" i="702" s="1"/>
  <c r="Z13" i="702" s="1"/>
  <c r="AA13" i="702" s="1"/>
  <c r="AB13" i="702" s="1"/>
  <c r="V14" i="702" s="1"/>
  <c r="W14" i="702" s="1"/>
  <c r="X14" i="702" s="1"/>
  <c r="Y14" i="702" s="1"/>
  <c r="Z14" i="702" s="1"/>
  <c r="AA14" i="702" s="1"/>
  <c r="AB14" i="702" s="1"/>
  <c r="V15" i="702" s="1"/>
  <c r="W15" i="702" s="1"/>
  <c r="X15" i="702" s="1"/>
  <c r="Y15" i="702" s="1"/>
  <c r="Z15" i="702" s="1"/>
  <c r="AA15" i="702" s="1"/>
  <c r="AB15" i="702" s="1"/>
  <c r="V16" i="702" s="1"/>
  <c r="W16" i="702" s="1"/>
  <c r="X16" i="702" s="1"/>
  <c r="Y16" i="702" s="1"/>
  <c r="Z16" i="702" s="1"/>
  <c r="AA16" i="702" s="1"/>
  <c r="AB16" i="702" s="1"/>
  <c r="V17" i="702" s="1"/>
  <c r="W17" i="702" s="1"/>
  <c r="X17" i="702"/>
  <c r="T17" i="696"/>
  <c r="T16" i="696"/>
  <c r="AC15" i="696"/>
  <c r="X17" i="696"/>
  <c r="T14" i="696"/>
  <c r="T12" i="696"/>
  <c r="V12" i="696"/>
  <c r="W12" i="696" s="1"/>
  <c r="X12" i="696" s="1"/>
  <c r="Y12" i="696" s="1"/>
  <c r="Z12" i="696" s="1"/>
  <c r="AA12" i="696" s="1"/>
  <c r="AB12" i="696" s="1"/>
  <c r="V13" i="696" s="1"/>
  <c r="W13" i="696" s="1"/>
  <c r="X13" i="696" s="1"/>
  <c r="Y13" i="696" s="1"/>
  <c r="Z13" i="696" s="1"/>
  <c r="AA13" i="696" s="1"/>
  <c r="AB13" i="696" s="1"/>
  <c r="V14" i="696" s="1"/>
  <c r="W14" i="696" s="1"/>
  <c r="X14" i="696" s="1"/>
  <c r="Y14" i="696" s="1"/>
  <c r="Z14" i="696" s="1"/>
  <c r="AA14" i="696" s="1"/>
  <c r="AB14" i="696" s="1"/>
  <c r="V15" i="696" s="1"/>
  <c r="W15" i="696" s="1"/>
  <c r="X15" i="696" s="1"/>
  <c r="Y15" i="696" s="1"/>
  <c r="Z15" i="696" s="1"/>
  <c r="AA15" i="696" s="1"/>
  <c r="AB15" i="696" s="1"/>
  <c r="V16" i="696" s="1"/>
  <c r="W16" i="696" s="1"/>
  <c r="X16" i="696" s="1"/>
  <c r="Y16" i="696" s="1"/>
  <c r="Z16" i="696" s="1"/>
  <c r="AA16" i="696" s="1"/>
  <c r="AB16" i="696" s="1"/>
  <c r="V17" i="696" s="1"/>
  <c r="W17" i="696" s="1"/>
  <c r="D19" i="660"/>
  <c r="E19" i="660" s="1"/>
  <c r="F19" i="660" s="1"/>
  <c r="G19" i="660" s="1"/>
  <c r="H19" i="660" s="1"/>
  <c r="I19" i="660" s="1"/>
  <c r="J19" i="660" s="1"/>
  <c r="D20" i="660" s="1"/>
  <c r="E20" i="660" s="1"/>
  <c r="F20" i="660" s="1"/>
  <c r="G20" i="660" s="1"/>
  <c r="H20" i="660" s="1"/>
  <c r="I20" i="660" s="1"/>
  <c r="J20" i="660" s="1"/>
  <c r="D21" i="660" s="1"/>
  <c r="E21" i="660" s="1"/>
  <c r="F21" i="660" s="1"/>
  <c r="G21" i="660" s="1"/>
  <c r="H21" i="660" s="1"/>
  <c r="I21" i="660" s="1"/>
  <c r="J21" i="660" s="1"/>
  <c r="D22" i="660" s="1"/>
  <c r="E22" i="660" s="1"/>
  <c r="F22" i="660" s="1"/>
  <c r="G22" i="660" s="1"/>
  <c r="H22" i="660" s="1"/>
  <c r="I22" i="660" s="1"/>
  <c r="J22" i="660" s="1"/>
  <c r="D23" i="660" s="1"/>
  <c r="E23" i="660" s="1"/>
  <c r="F23" i="660" s="1"/>
  <c r="G23" i="660" s="1"/>
  <c r="H23" i="660" s="1"/>
  <c r="I23" i="660" s="1"/>
  <c r="J23" i="660" s="1"/>
  <c r="D24" i="660" s="1"/>
  <c r="E24" i="660" s="1"/>
  <c r="B24" i="660"/>
  <c r="B23" i="660"/>
  <c r="K22" i="660"/>
  <c r="B21" i="660"/>
  <c r="B19" i="660"/>
  <c r="F24" i="660"/>
  <c r="AC17" i="702" l="1"/>
  <c r="AC16" i="702"/>
  <c r="AC14" i="702"/>
  <c r="AC12" i="702"/>
  <c r="AE12" i="702"/>
  <c r="AF12" i="702" s="1"/>
  <c r="AG12" i="702" s="1"/>
  <c r="AH12" i="702" s="1"/>
  <c r="AI12" i="702" s="1"/>
  <c r="AJ12" i="702" s="1"/>
  <c r="AK12" i="702" s="1"/>
  <c r="AE13" i="702" s="1"/>
  <c r="AF13" i="702" s="1"/>
  <c r="AG13" i="702" s="1"/>
  <c r="AH13" i="702" s="1"/>
  <c r="AI13" i="702" s="1"/>
  <c r="AJ13" i="702" s="1"/>
  <c r="AK13" i="702" s="1"/>
  <c r="AE14" i="702" s="1"/>
  <c r="AF14" i="702" s="1"/>
  <c r="AG14" i="702" s="1"/>
  <c r="AH14" i="702" s="1"/>
  <c r="AI14" i="702" s="1"/>
  <c r="AJ14" i="702" s="1"/>
  <c r="AK14" i="702" s="1"/>
  <c r="AE15" i="702" s="1"/>
  <c r="AF15" i="702" s="1"/>
  <c r="AG15" i="702" s="1"/>
  <c r="AH15" i="702" s="1"/>
  <c r="AI15" i="702" s="1"/>
  <c r="AJ15" i="702" s="1"/>
  <c r="AK15" i="702" s="1"/>
  <c r="AE16" i="702" s="1"/>
  <c r="AF16" i="702" s="1"/>
  <c r="AG16" i="702" s="1"/>
  <c r="AH16" i="702" s="1"/>
  <c r="AI16" i="702" s="1"/>
  <c r="AJ16" i="702" s="1"/>
  <c r="AK16" i="702" s="1"/>
  <c r="AE17" i="702" s="1"/>
  <c r="AF17" i="702" s="1"/>
  <c r="AG17" i="702"/>
  <c r="B22" i="702"/>
  <c r="B22" i="696"/>
  <c r="AC17" i="696"/>
  <c r="AC16" i="696"/>
  <c r="AG17" i="696"/>
  <c r="AC14" i="696"/>
  <c r="AC12" i="696"/>
  <c r="AE12" i="696"/>
  <c r="AF12" i="696" s="1"/>
  <c r="AG12" i="696" s="1"/>
  <c r="AH12" i="696" s="1"/>
  <c r="AI12" i="696" s="1"/>
  <c r="AJ12" i="696" s="1"/>
  <c r="AK12" i="696" s="1"/>
  <c r="AE13" i="696" s="1"/>
  <c r="AF13" i="696" s="1"/>
  <c r="AG13" i="696" s="1"/>
  <c r="AH13" i="696" s="1"/>
  <c r="AI13" i="696" s="1"/>
  <c r="AJ13" i="696" s="1"/>
  <c r="AK13" i="696" s="1"/>
  <c r="AE14" i="696" s="1"/>
  <c r="AF14" i="696" s="1"/>
  <c r="AG14" i="696" s="1"/>
  <c r="AH14" i="696" s="1"/>
  <c r="AI14" i="696" s="1"/>
  <c r="AJ14" i="696" s="1"/>
  <c r="AK14" i="696" s="1"/>
  <c r="AE15" i="696" s="1"/>
  <c r="AF15" i="696" s="1"/>
  <c r="AG15" i="696" s="1"/>
  <c r="AH15" i="696" s="1"/>
  <c r="AI15" i="696" s="1"/>
  <c r="AJ15" i="696" s="1"/>
  <c r="AK15" i="696" s="1"/>
  <c r="AE16" i="696" s="1"/>
  <c r="AF16" i="696" s="1"/>
  <c r="AG16" i="696" s="1"/>
  <c r="AH16" i="696" s="1"/>
  <c r="AI16" i="696" s="1"/>
  <c r="AJ16" i="696" s="1"/>
  <c r="AK16" i="696" s="1"/>
  <c r="AE17" i="696" s="1"/>
  <c r="AF17" i="696" s="1"/>
  <c r="M19" i="660"/>
  <c r="N19" i="660" s="1"/>
  <c r="O19" i="660" s="1"/>
  <c r="P19" i="660" s="1"/>
  <c r="Q19" i="660" s="1"/>
  <c r="R19" i="660" s="1"/>
  <c r="S19" i="660" s="1"/>
  <c r="M20" i="660" s="1"/>
  <c r="N20" i="660" s="1"/>
  <c r="O20" i="660" s="1"/>
  <c r="P20" i="660" s="1"/>
  <c r="Q20" i="660" s="1"/>
  <c r="R20" i="660" s="1"/>
  <c r="S20" i="660" s="1"/>
  <c r="M21" i="660" s="1"/>
  <c r="N21" i="660" s="1"/>
  <c r="O21" i="660" s="1"/>
  <c r="P21" i="660" s="1"/>
  <c r="Q21" i="660" s="1"/>
  <c r="R21" i="660" s="1"/>
  <c r="S21" i="660" s="1"/>
  <c r="M22" i="660" s="1"/>
  <c r="N22" i="660" s="1"/>
  <c r="O22" i="660" s="1"/>
  <c r="P22" i="660" s="1"/>
  <c r="Q22" i="660" s="1"/>
  <c r="R22" i="660" s="1"/>
  <c r="S22" i="660" s="1"/>
  <c r="M23" i="660" s="1"/>
  <c r="N23" i="660" s="1"/>
  <c r="O23" i="660" s="1"/>
  <c r="P23" i="660" s="1"/>
  <c r="Q23" i="660" s="1"/>
  <c r="R23" i="660" s="1"/>
  <c r="S23" i="660" s="1"/>
  <c r="M24" i="660" s="1"/>
  <c r="N24" i="660" s="1"/>
  <c r="K24" i="660"/>
  <c r="K23" i="660"/>
  <c r="T22" i="660"/>
  <c r="O24" i="660"/>
  <c r="K21" i="660"/>
  <c r="K19" i="660"/>
  <c r="F24" i="702" l="1"/>
  <c r="B19" i="702"/>
  <c r="B24" i="702"/>
  <c r="K22" i="702"/>
  <c r="D19" i="702"/>
  <c r="E19" i="702" s="1"/>
  <c r="F19" i="702" s="1"/>
  <c r="G19" i="702" s="1"/>
  <c r="H19" i="702" s="1"/>
  <c r="I19" i="702" s="1"/>
  <c r="J19" i="702" s="1"/>
  <c r="D20" i="702" s="1"/>
  <c r="E20" i="702" s="1"/>
  <c r="F20" i="702" s="1"/>
  <c r="G20" i="702" s="1"/>
  <c r="H20" i="702" s="1"/>
  <c r="I20" i="702" s="1"/>
  <c r="J20" i="702" s="1"/>
  <c r="D21" i="702" s="1"/>
  <c r="E21" i="702" s="1"/>
  <c r="F21" i="702" s="1"/>
  <c r="G21" i="702" s="1"/>
  <c r="H21" i="702" s="1"/>
  <c r="I21" i="702" s="1"/>
  <c r="J21" i="702" s="1"/>
  <c r="D22" i="702" s="1"/>
  <c r="E22" i="702" s="1"/>
  <c r="F22" i="702" s="1"/>
  <c r="G22" i="702" s="1"/>
  <c r="H22" i="702" s="1"/>
  <c r="I22" i="702" s="1"/>
  <c r="J22" i="702" s="1"/>
  <c r="D23" i="702" s="1"/>
  <c r="E23" i="702" s="1"/>
  <c r="F23" i="702" s="1"/>
  <c r="G23" i="702" s="1"/>
  <c r="H23" i="702" s="1"/>
  <c r="I23" i="702" s="1"/>
  <c r="J23" i="702" s="1"/>
  <c r="D24" i="702" s="1"/>
  <c r="E24" i="702" s="1"/>
  <c r="B23" i="702"/>
  <c r="B21" i="702"/>
  <c r="B24" i="696"/>
  <c r="B23" i="696"/>
  <c r="K22" i="696"/>
  <c r="B21" i="696"/>
  <c r="B19" i="696"/>
  <c r="F24" i="696"/>
  <c r="D19" i="696"/>
  <c r="E19" i="696" s="1"/>
  <c r="F19" i="696" s="1"/>
  <c r="G19" i="696" s="1"/>
  <c r="H19" i="696" s="1"/>
  <c r="I19" i="696" s="1"/>
  <c r="J19" i="696" s="1"/>
  <c r="D20" i="696" s="1"/>
  <c r="E20" i="696" s="1"/>
  <c r="F20" i="696" s="1"/>
  <c r="G20" i="696" s="1"/>
  <c r="H20" i="696" s="1"/>
  <c r="I20" i="696" s="1"/>
  <c r="J20" i="696" s="1"/>
  <c r="D21" i="696" s="1"/>
  <c r="E21" i="696" s="1"/>
  <c r="F21" i="696" s="1"/>
  <c r="G21" i="696" s="1"/>
  <c r="H21" i="696" s="1"/>
  <c r="I21" i="696" s="1"/>
  <c r="J21" i="696" s="1"/>
  <c r="D22" i="696" s="1"/>
  <c r="E22" i="696" s="1"/>
  <c r="F22" i="696" s="1"/>
  <c r="G22" i="696" s="1"/>
  <c r="H22" i="696" s="1"/>
  <c r="I22" i="696" s="1"/>
  <c r="J22" i="696" s="1"/>
  <c r="D23" i="696" s="1"/>
  <c r="E23" i="696" s="1"/>
  <c r="F23" i="696" s="1"/>
  <c r="G23" i="696" s="1"/>
  <c r="H23" i="696" s="1"/>
  <c r="I23" i="696" s="1"/>
  <c r="J23" i="696" s="1"/>
  <c r="D24" i="696" s="1"/>
  <c r="E24" i="696" s="1"/>
  <c r="V19" i="660"/>
  <c r="W19" i="660" s="1"/>
  <c r="X19" i="660" s="1"/>
  <c r="Y19" i="660" s="1"/>
  <c r="Z19" i="660" s="1"/>
  <c r="AA19" i="660" s="1"/>
  <c r="AB19" i="660" s="1"/>
  <c r="V20" i="660" s="1"/>
  <c r="W20" i="660" s="1"/>
  <c r="X20" i="660" s="1"/>
  <c r="Y20" i="660" s="1"/>
  <c r="Z20" i="660" s="1"/>
  <c r="AA20" i="660" s="1"/>
  <c r="AB20" i="660" s="1"/>
  <c r="V21" i="660" s="1"/>
  <c r="W21" i="660" s="1"/>
  <c r="X21" i="660" s="1"/>
  <c r="Y21" i="660" s="1"/>
  <c r="Z21" i="660" s="1"/>
  <c r="AA21" i="660" s="1"/>
  <c r="AB21" i="660" s="1"/>
  <c r="V22" i="660" s="1"/>
  <c r="W22" i="660" s="1"/>
  <c r="X22" i="660" s="1"/>
  <c r="Y22" i="660" s="1"/>
  <c r="Z22" i="660" s="1"/>
  <c r="AA22" i="660" s="1"/>
  <c r="AB22" i="660" s="1"/>
  <c r="V23" i="660" s="1"/>
  <c r="W23" i="660" s="1"/>
  <c r="X23" i="660" s="1"/>
  <c r="Y23" i="660" s="1"/>
  <c r="Z23" i="660" s="1"/>
  <c r="AA23" i="660" s="1"/>
  <c r="AB23" i="660" s="1"/>
  <c r="V24" i="660" s="1"/>
  <c r="W24" i="660" s="1"/>
  <c r="T24" i="660"/>
  <c r="T23" i="660"/>
  <c r="AC22" i="660"/>
  <c r="T21" i="660"/>
  <c r="T19" i="660"/>
  <c r="X24" i="660"/>
  <c r="O24" i="702" l="1"/>
  <c r="K19" i="702"/>
  <c r="K23" i="702"/>
  <c r="K21" i="702"/>
  <c r="M19" i="702"/>
  <c r="N19" i="702" s="1"/>
  <c r="O19" i="702" s="1"/>
  <c r="P19" i="702" s="1"/>
  <c r="Q19" i="702" s="1"/>
  <c r="R19" i="702" s="1"/>
  <c r="S19" i="702" s="1"/>
  <c r="M20" i="702" s="1"/>
  <c r="N20" i="702" s="1"/>
  <c r="O20" i="702" s="1"/>
  <c r="P20" i="702" s="1"/>
  <c r="Q20" i="702" s="1"/>
  <c r="R20" i="702" s="1"/>
  <c r="S20" i="702" s="1"/>
  <c r="M21" i="702" s="1"/>
  <c r="N21" i="702" s="1"/>
  <c r="O21" i="702" s="1"/>
  <c r="P21" i="702" s="1"/>
  <c r="Q21" i="702" s="1"/>
  <c r="R21" i="702" s="1"/>
  <c r="S21" i="702" s="1"/>
  <c r="M22" i="702" s="1"/>
  <c r="N22" i="702" s="1"/>
  <c r="O22" i="702" s="1"/>
  <c r="P22" i="702" s="1"/>
  <c r="Q22" i="702" s="1"/>
  <c r="R22" i="702" s="1"/>
  <c r="S22" i="702" s="1"/>
  <c r="M23" i="702" s="1"/>
  <c r="N23" i="702" s="1"/>
  <c r="O23" i="702" s="1"/>
  <c r="P23" i="702" s="1"/>
  <c r="Q23" i="702" s="1"/>
  <c r="R23" i="702" s="1"/>
  <c r="S23" i="702" s="1"/>
  <c r="M24" i="702" s="1"/>
  <c r="N24" i="702" s="1"/>
  <c r="K24" i="702"/>
  <c r="T22" i="702"/>
  <c r="K24" i="696"/>
  <c r="K23" i="696"/>
  <c r="T22" i="696"/>
  <c r="K21" i="696"/>
  <c r="K19" i="696"/>
  <c r="O24" i="696"/>
  <c r="M19" i="696"/>
  <c r="N19" i="696" s="1"/>
  <c r="O19" i="696" s="1"/>
  <c r="P19" i="696" s="1"/>
  <c r="Q19" i="696" s="1"/>
  <c r="R19" i="696" s="1"/>
  <c r="S19" i="696" s="1"/>
  <c r="M20" i="696" s="1"/>
  <c r="N20" i="696" s="1"/>
  <c r="O20" i="696" s="1"/>
  <c r="P20" i="696" s="1"/>
  <c r="Q20" i="696" s="1"/>
  <c r="R20" i="696" s="1"/>
  <c r="S20" i="696" s="1"/>
  <c r="M21" i="696" s="1"/>
  <c r="N21" i="696" s="1"/>
  <c r="O21" i="696" s="1"/>
  <c r="P21" i="696" s="1"/>
  <c r="Q21" i="696" s="1"/>
  <c r="R21" i="696" s="1"/>
  <c r="S21" i="696" s="1"/>
  <c r="M22" i="696" s="1"/>
  <c r="N22" i="696" s="1"/>
  <c r="O22" i="696" s="1"/>
  <c r="P22" i="696" s="1"/>
  <c r="Q22" i="696" s="1"/>
  <c r="R22" i="696" s="1"/>
  <c r="S22" i="696" s="1"/>
  <c r="M23" i="696" s="1"/>
  <c r="N23" i="696" s="1"/>
  <c r="O23" i="696" s="1"/>
  <c r="P23" i="696" s="1"/>
  <c r="Q23" i="696" s="1"/>
  <c r="R23" i="696" s="1"/>
  <c r="S23" i="696" s="1"/>
  <c r="M24" i="696" s="1"/>
  <c r="N24" i="696" s="1"/>
  <c r="B32" i="660"/>
  <c r="AE19" i="660"/>
  <c r="AF19" i="660" s="1"/>
  <c r="AG19" i="660" s="1"/>
  <c r="AH19" i="660" s="1"/>
  <c r="AI19" i="660" s="1"/>
  <c r="AJ19" i="660" s="1"/>
  <c r="AK19" i="660" s="1"/>
  <c r="AE20" i="660" s="1"/>
  <c r="AF20" i="660" s="1"/>
  <c r="AG20" i="660" s="1"/>
  <c r="AH20" i="660" s="1"/>
  <c r="AI20" i="660" s="1"/>
  <c r="AJ20" i="660" s="1"/>
  <c r="AK20" i="660" s="1"/>
  <c r="AE21" i="660" s="1"/>
  <c r="AF21" i="660" s="1"/>
  <c r="AG21" i="660" s="1"/>
  <c r="AH21" i="660" s="1"/>
  <c r="AI21" i="660" s="1"/>
  <c r="AJ21" i="660" s="1"/>
  <c r="AK21" i="660" s="1"/>
  <c r="AE22" i="660" s="1"/>
  <c r="AF22" i="660" s="1"/>
  <c r="AG22" i="660" s="1"/>
  <c r="AH22" i="660" s="1"/>
  <c r="AI22" i="660" s="1"/>
  <c r="AJ22" i="660" s="1"/>
  <c r="AK22" i="660" s="1"/>
  <c r="AE23" i="660" s="1"/>
  <c r="AF23" i="660" s="1"/>
  <c r="AG23" i="660" s="1"/>
  <c r="AH23" i="660" s="1"/>
  <c r="AI23" i="660" s="1"/>
  <c r="AJ23" i="660" s="1"/>
  <c r="AK23" i="660" s="1"/>
  <c r="AE24" i="660" s="1"/>
  <c r="AF24" i="660" s="1"/>
  <c r="AC24" i="660"/>
  <c r="AC23" i="660"/>
  <c r="AG24" i="660"/>
  <c r="AC19" i="660"/>
  <c r="AC21" i="660"/>
  <c r="S2" i="660"/>
  <c r="X24" i="702" l="1"/>
  <c r="T19" i="702"/>
  <c r="AC22" i="702"/>
  <c r="V19" i="702"/>
  <c r="W19" i="702" s="1"/>
  <c r="X19" i="702" s="1"/>
  <c r="Y19" i="702" s="1"/>
  <c r="Z19" i="702" s="1"/>
  <c r="AA19" i="702" s="1"/>
  <c r="AB19" i="702" s="1"/>
  <c r="V20" i="702" s="1"/>
  <c r="W20" i="702" s="1"/>
  <c r="X20" i="702" s="1"/>
  <c r="Y20" i="702" s="1"/>
  <c r="Z20" i="702" s="1"/>
  <c r="AA20" i="702" s="1"/>
  <c r="AB20" i="702" s="1"/>
  <c r="V21" i="702" s="1"/>
  <c r="W21" i="702" s="1"/>
  <c r="X21" i="702" s="1"/>
  <c r="Y21" i="702" s="1"/>
  <c r="Z21" i="702" s="1"/>
  <c r="AA21" i="702" s="1"/>
  <c r="AB21" i="702" s="1"/>
  <c r="V22" i="702" s="1"/>
  <c r="W22" i="702" s="1"/>
  <c r="X22" i="702" s="1"/>
  <c r="Y22" i="702" s="1"/>
  <c r="Z22" i="702" s="1"/>
  <c r="AA22" i="702" s="1"/>
  <c r="AB22" i="702" s="1"/>
  <c r="V23" i="702" s="1"/>
  <c r="W23" i="702" s="1"/>
  <c r="X23" i="702" s="1"/>
  <c r="Y23" i="702" s="1"/>
  <c r="Z23" i="702" s="1"/>
  <c r="AA23" i="702" s="1"/>
  <c r="AB23" i="702" s="1"/>
  <c r="V24" i="702" s="1"/>
  <c r="W24" i="702" s="1"/>
  <c r="T24" i="702"/>
  <c r="T23" i="702"/>
  <c r="T21" i="702"/>
  <c r="T24" i="696"/>
  <c r="T23" i="696"/>
  <c r="AC22" i="696"/>
  <c r="T21" i="696"/>
  <c r="T19" i="696"/>
  <c r="X24" i="696"/>
  <c r="V19" i="696"/>
  <c r="W19" i="696" s="1"/>
  <c r="X19" i="696" s="1"/>
  <c r="Y19" i="696" s="1"/>
  <c r="Z19" i="696" s="1"/>
  <c r="AA19" i="696" s="1"/>
  <c r="AB19" i="696" s="1"/>
  <c r="V20" i="696" s="1"/>
  <c r="W20" i="696" s="1"/>
  <c r="X20" i="696" s="1"/>
  <c r="Y20" i="696" s="1"/>
  <c r="Z20" i="696" s="1"/>
  <c r="AA20" i="696" s="1"/>
  <c r="AB20" i="696" s="1"/>
  <c r="V21" i="696" s="1"/>
  <c r="W21" i="696" s="1"/>
  <c r="X21" i="696" s="1"/>
  <c r="Y21" i="696" s="1"/>
  <c r="Z21" i="696" s="1"/>
  <c r="AA21" i="696" s="1"/>
  <c r="AB21" i="696" s="1"/>
  <c r="V22" i="696" s="1"/>
  <c r="W22" i="696" s="1"/>
  <c r="X22" i="696" s="1"/>
  <c r="Y22" i="696" s="1"/>
  <c r="Z22" i="696" s="1"/>
  <c r="AA22" i="696" s="1"/>
  <c r="AB22" i="696" s="1"/>
  <c r="V23" i="696" s="1"/>
  <c r="W23" i="696" s="1"/>
  <c r="X23" i="696" s="1"/>
  <c r="Y23" i="696" s="1"/>
  <c r="Z23" i="696" s="1"/>
  <c r="AA23" i="696" s="1"/>
  <c r="AB23" i="696" s="1"/>
  <c r="V24" i="696" s="1"/>
  <c r="W24" i="696" s="1"/>
  <c r="B34" i="660"/>
  <c r="B33" i="660"/>
  <c r="K32" i="660"/>
  <c r="B31" i="660"/>
  <c r="B29" i="660"/>
  <c r="F34" i="660"/>
  <c r="D29" i="660"/>
  <c r="E29" i="660" s="1"/>
  <c r="F29" i="660" s="1"/>
  <c r="G29" i="660" s="1"/>
  <c r="H29" i="660" s="1"/>
  <c r="I29" i="660" s="1"/>
  <c r="J29" i="660" s="1"/>
  <c r="D30" i="660" s="1"/>
  <c r="E30" i="660" s="1"/>
  <c r="F30" i="660" s="1"/>
  <c r="G30" i="660" s="1"/>
  <c r="H30" i="660" s="1"/>
  <c r="I30" i="660" s="1"/>
  <c r="J30" i="660" s="1"/>
  <c r="D31" i="660" s="1"/>
  <c r="E31" i="660" s="1"/>
  <c r="F31" i="660" s="1"/>
  <c r="G31" i="660" s="1"/>
  <c r="H31" i="660" s="1"/>
  <c r="I31" i="660" s="1"/>
  <c r="J31" i="660" s="1"/>
  <c r="D32" i="660" s="1"/>
  <c r="E32" i="660" s="1"/>
  <c r="F32" i="660" s="1"/>
  <c r="G32" i="660" s="1"/>
  <c r="H32" i="660" s="1"/>
  <c r="I32" i="660" s="1"/>
  <c r="J32" i="660" s="1"/>
  <c r="D33" i="660" s="1"/>
  <c r="E33" i="660" s="1"/>
  <c r="F33" i="660" s="1"/>
  <c r="G33" i="660" s="1"/>
  <c r="H33" i="660" s="1"/>
  <c r="I33" i="660" s="1"/>
  <c r="J33" i="660" s="1"/>
  <c r="D34" i="660" s="1"/>
  <c r="E34" i="660" s="1"/>
  <c r="AG24" i="702" l="1"/>
  <c r="B32" i="702"/>
  <c r="S2" i="702"/>
  <c r="AC23" i="702"/>
  <c r="AC21" i="702"/>
  <c r="AC24" i="702"/>
  <c r="AE19" i="702"/>
  <c r="AF19" i="702" s="1"/>
  <c r="AG19" i="702" s="1"/>
  <c r="AH19" i="702" s="1"/>
  <c r="AI19" i="702" s="1"/>
  <c r="AJ19" i="702" s="1"/>
  <c r="AK19" i="702" s="1"/>
  <c r="AE20" i="702" s="1"/>
  <c r="AF20" i="702" s="1"/>
  <c r="AG20" i="702" s="1"/>
  <c r="AH20" i="702" s="1"/>
  <c r="AI20" i="702" s="1"/>
  <c r="AJ20" i="702" s="1"/>
  <c r="AK20" i="702" s="1"/>
  <c r="AE21" i="702" s="1"/>
  <c r="AF21" i="702" s="1"/>
  <c r="AG21" i="702" s="1"/>
  <c r="AH21" i="702" s="1"/>
  <c r="AI21" i="702" s="1"/>
  <c r="AJ21" i="702" s="1"/>
  <c r="AK21" i="702" s="1"/>
  <c r="AE22" i="702" s="1"/>
  <c r="AF22" i="702" s="1"/>
  <c r="AG22" i="702" s="1"/>
  <c r="AH22" i="702" s="1"/>
  <c r="AI22" i="702" s="1"/>
  <c r="AJ22" i="702" s="1"/>
  <c r="AK22" i="702" s="1"/>
  <c r="AE23" i="702" s="1"/>
  <c r="AF23" i="702" s="1"/>
  <c r="AG23" i="702" s="1"/>
  <c r="AH23" i="702" s="1"/>
  <c r="AI23" i="702" s="1"/>
  <c r="AJ23" i="702" s="1"/>
  <c r="AK23" i="702" s="1"/>
  <c r="AE24" i="702" s="1"/>
  <c r="AF24" i="702" s="1"/>
  <c r="AC19" i="702"/>
  <c r="AC24" i="696"/>
  <c r="AC23" i="696"/>
  <c r="AC21" i="696"/>
  <c r="AC19" i="696"/>
  <c r="AG24" i="696"/>
  <c r="B32" i="696"/>
  <c r="AE19" i="696"/>
  <c r="AF19" i="696" s="1"/>
  <c r="AG19" i="696" s="1"/>
  <c r="AH19" i="696" s="1"/>
  <c r="AI19" i="696" s="1"/>
  <c r="AJ19" i="696" s="1"/>
  <c r="AK19" i="696" s="1"/>
  <c r="AE20" i="696" s="1"/>
  <c r="AF20" i="696" s="1"/>
  <c r="AG20" i="696" s="1"/>
  <c r="AH20" i="696" s="1"/>
  <c r="AI20" i="696" s="1"/>
  <c r="AJ20" i="696" s="1"/>
  <c r="AK20" i="696" s="1"/>
  <c r="AE21" i="696" s="1"/>
  <c r="AF21" i="696" s="1"/>
  <c r="AG21" i="696" s="1"/>
  <c r="AH21" i="696" s="1"/>
  <c r="AI21" i="696" s="1"/>
  <c r="AJ21" i="696" s="1"/>
  <c r="AK21" i="696" s="1"/>
  <c r="AE22" i="696" s="1"/>
  <c r="AF22" i="696" s="1"/>
  <c r="AG22" i="696" s="1"/>
  <c r="AH22" i="696" s="1"/>
  <c r="AI22" i="696" s="1"/>
  <c r="AJ22" i="696" s="1"/>
  <c r="AK22" i="696" s="1"/>
  <c r="AE23" i="696" s="1"/>
  <c r="AF23" i="696" s="1"/>
  <c r="AG23" i="696" s="1"/>
  <c r="AH23" i="696" s="1"/>
  <c r="AI23" i="696" s="1"/>
  <c r="AJ23" i="696" s="1"/>
  <c r="AK23" i="696" s="1"/>
  <c r="AE24" i="696" s="1"/>
  <c r="AF24" i="696" s="1"/>
  <c r="S2" i="696"/>
  <c r="K34" i="660"/>
  <c r="K33" i="660"/>
  <c r="T32" i="660"/>
  <c r="K31" i="660"/>
  <c r="K29" i="660"/>
  <c r="O34" i="660"/>
  <c r="M29" i="660"/>
  <c r="N29" i="660" s="1"/>
  <c r="O29" i="660" s="1"/>
  <c r="P29" i="660" s="1"/>
  <c r="Q29" i="660" s="1"/>
  <c r="R29" i="660" s="1"/>
  <c r="S29" i="660" s="1"/>
  <c r="M30" i="660" s="1"/>
  <c r="N30" i="660" s="1"/>
  <c r="O30" i="660" s="1"/>
  <c r="P30" i="660" s="1"/>
  <c r="Q30" i="660" s="1"/>
  <c r="R30" i="660" s="1"/>
  <c r="S30" i="660" s="1"/>
  <c r="M31" i="660" s="1"/>
  <c r="N31" i="660" s="1"/>
  <c r="O31" i="660" s="1"/>
  <c r="P31" i="660" s="1"/>
  <c r="Q31" i="660" s="1"/>
  <c r="R31" i="660" s="1"/>
  <c r="S31" i="660" s="1"/>
  <c r="M32" i="660" s="1"/>
  <c r="N32" i="660" s="1"/>
  <c r="O32" i="660" s="1"/>
  <c r="P32" i="660" s="1"/>
  <c r="Q32" i="660" s="1"/>
  <c r="R32" i="660" s="1"/>
  <c r="S32" i="660" s="1"/>
  <c r="M33" i="660" s="1"/>
  <c r="N33" i="660" s="1"/>
  <c r="O33" i="660" s="1"/>
  <c r="P33" i="660" s="1"/>
  <c r="Q33" i="660" s="1"/>
  <c r="R33" i="660" s="1"/>
  <c r="S33" i="660" s="1"/>
  <c r="M34" i="660" s="1"/>
  <c r="N34" i="660" s="1"/>
  <c r="D29" i="702" l="1"/>
  <c r="E29" i="702" s="1"/>
  <c r="F29" i="702" s="1"/>
  <c r="G29" i="702" s="1"/>
  <c r="H29" i="702" s="1"/>
  <c r="I29" i="702" s="1"/>
  <c r="J29" i="702" s="1"/>
  <c r="D30" i="702" s="1"/>
  <c r="E30" i="702" s="1"/>
  <c r="F30" i="702" s="1"/>
  <c r="G30" i="702" s="1"/>
  <c r="H30" i="702" s="1"/>
  <c r="I30" i="702" s="1"/>
  <c r="J30" i="702" s="1"/>
  <c r="D31" i="702" s="1"/>
  <c r="E31" i="702" s="1"/>
  <c r="F31" i="702" s="1"/>
  <c r="G31" i="702" s="1"/>
  <c r="H31" i="702" s="1"/>
  <c r="I31" i="702" s="1"/>
  <c r="J31" i="702" s="1"/>
  <c r="D32" i="702" s="1"/>
  <c r="E32" i="702" s="1"/>
  <c r="F32" i="702" s="1"/>
  <c r="G32" i="702" s="1"/>
  <c r="H32" i="702" s="1"/>
  <c r="I32" i="702" s="1"/>
  <c r="J32" i="702" s="1"/>
  <c r="D33" i="702" s="1"/>
  <c r="E33" i="702" s="1"/>
  <c r="F33" i="702" s="1"/>
  <c r="G33" i="702" s="1"/>
  <c r="H33" i="702" s="1"/>
  <c r="I33" i="702" s="1"/>
  <c r="J33" i="702" s="1"/>
  <c r="D34" i="702" s="1"/>
  <c r="E34" i="702" s="1"/>
  <c r="B34" i="702"/>
  <c r="B33" i="702"/>
  <c r="K32" i="702"/>
  <c r="B31" i="702"/>
  <c r="F34" i="702"/>
  <c r="B29" i="702"/>
  <c r="B34" i="696"/>
  <c r="F34" i="696"/>
  <c r="D29" i="696"/>
  <c r="E29" i="696" s="1"/>
  <c r="F29" i="696" s="1"/>
  <c r="G29" i="696" s="1"/>
  <c r="H29" i="696" s="1"/>
  <c r="I29" i="696" s="1"/>
  <c r="J29" i="696" s="1"/>
  <c r="D30" i="696" s="1"/>
  <c r="E30" i="696" s="1"/>
  <c r="F30" i="696" s="1"/>
  <c r="G30" i="696" s="1"/>
  <c r="H30" i="696" s="1"/>
  <c r="I30" i="696" s="1"/>
  <c r="J30" i="696" s="1"/>
  <c r="D31" i="696" s="1"/>
  <c r="E31" i="696" s="1"/>
  <c r="F31" i="696" s="1"/>
  <c r="G31" i="696" s="1"/>
  <c r="H31" i="696" s="1"/>
  <c r="I31" i="696" s="1"/>
  <c r="J31" i="696" s="1"/>
  <c r="D32" i="696" s="1"/>
  <c r="E32" i="696" s="1"/>
  <c r="F32" i="696" s="1"/>
  <c r="G32" i="696" s="1"/>
  <c r="H32" i="696" s="1"/>
  <c r="I32" i="696" s="1"/>
  <c r="J32" i="696" s="1"/>
  <c r="D33" i="696" s="1"/>
  <c r="E33" i="696" s="1"/>
  <c r="F33" i="696" s="1"/>
  <c r="G33" i="696" s="1"/>
  <c r="H33" i="696" s="1"/>
  <c r="I33" i="696" s="1"/>
  <c r="J33" i="696" s="1"/>
  <c r="D34" i="696" s="1"/>
  <c r="E34" i="696" s="1"/>
  <c r="B33" i="696"/>
  <c r="K32" i="696"/>
  <c r="B31" i="696"/>
  <c r="B29" i="696"/>
  <c r="T34" i="660"/>
  <c r="T33" i="660"/>
  <c r="AC32" i="660"/>
  <c r="T31" i="660"/>
  <c r="T29" i="660"/>
  <c r="X34" i="660"/>
  <c r="V29" i="660"/>
  <c r="W29" i="660" s="1"/>
  <c r="X29" i="660" s="1"/>
  <c r="Y29" i="660" s="1"/>
  <c r="Z29" i="660" s="1"/>
  <c r="AA29" i="660" s="1"/>
  <c r="AB29" i="660" s="1"/>
  <c r="V30" i="660" s="1"/>
  <c r="W30" i="660" s="1"/>
  <c r="X30" i="660" s="1"/>
  <c r="Y30" i="660" s="1"/>
  <c r="Z30" i="660" s="1"/>
  <c r="AA30" i="660" s="1"/>
  <c r="AB30" i="660" s="1"/>
  <c r="V31" i="660" s="1"/>
  <c r="W31" i="660" s="1"/>
  <c r="X31" i="660" s="1"/>
  <c r="Y31" i="660" s="1"/>
  <c r="Z31" i="660" s="1"/>
  <c r="AA31" i="660" s="1"/>
  <c r="AB31" i="660" s="1"/>
  <c r="V32" i="660" s="1"/>
  <c r="W32" i="660" s="1"/>
  <c r="X32" i="660" s="1"/>
  <c r="Y32" i="660" s="1"/>
  <c r="Z32" i="660" s="1"/>
  <c r="AA32" i="660" s="1"/>
  <c r="AB32" i="660" s="1"/>
  <c r="V33" i="660" s="1"/>
  <c r="W33" i="660" s="1"/>
  <c r="X33" i="660" s="1"/>
  <c r="Y33" i="660" s="1"/>
  <c r="Z33" i="660" s="1"/>
  <c r="AA33" i="660" s="1"/>
  <c r="AB33" i="660" s="1"/>
  <c r="V34" i="660" s="1"/>
  <c r="W34" i="660" s="1"/>
  <c r="M29" i="702" l="1"/>
  <c r="N29" i="702" s="1"/>
  <c r="O29" i="702" s="1"/>
  <c r="P29" i="702" s="1"/>
  <c r="Q29" i="702" s="1"/>
  <c r="R29" i="702" s="1"/>
  <c r="S29" i="702" s="1"/>
  <c r="M30" i="702" s="1"/>
  <c r="N30" i="702" s="1"/>
  <c r="O30" i="702" s="1"/>
  <c r="P30" i="702" s="1"/>
  <c r="Q30" i="702" s="1"/>
  <c r="R30" i="702" s="1"/>
  <c r="S30" i="702" s="1"/>
  <c r="M31" i="702" s="1"/>
  <c r="N31" i="702" s="1"/>
  <c r="O31" i="702" s="1"/>
  <c r="P31" i="702" s="1"/>
  <c r="Q31" i="702" s="1"/>
  <c r="R31" i="702" s="1"/>
  <c r="S31" i="702" s="1"/>
  <c r="M32" i="702" s="1"/>
  <c r="N32" i="702" s="1"/>
  <c r="O32" i="702" s="1"/>
  <c r="P32" i="702" s="1"/>
  <c r="Q32" i="702" s="1"/>
  <c r="R32" i="702" s="1"/>
  <c r="S32" i="702" s="1"/>
  <c r="M33" i="702" s="1"/>
  <c r="N33" i="702" s="1"/>
  <c r="O33" i="702" s="1"/>
  <c r="P33" i="702" s="1"/>
  <c r="Q33" i="702" s="1"/>
  <c r="R33" i="702" s="1"/>
  <c r="S33" i="702" s="1"/>
  <c r="M34" i="702" s="1"/>
  <c r="N34" i="702" s="1"/>
  <c r="K33" i="702"/>
  <c r="T32" i="702"/>
  <c r="K31" i="702"/>
  <c r="K29" i="702"/>
  <c r="O34" i="702"/>
  <c r="K34" i="702"/>
  <c r="K34" i="696"/>
  <c r="O34" i="696"/>
  <c r="M29" i="696"/>
  <c r="N29" i="696" s="1"/>
  <c r="O29" i="696" s="1"/>
  <c r="P29" i="696" s="1"/>
  <c r="Q29" i="696" s="1"/>
  <c r="R29" i="696" s="1"/>
  <c r="S29" i="696" s="1"/>
  <c r="M30" i="696" s="1"/>
  <c r="N30" i="696" s="1"/>
  <c r="O30" i="696" s="1"/>
  <c r="P30" i="696" s="1"/>
  <c r="Q30" i="696" s="1"/>
  <c r="R30" i="696" s="1"/>
  <c r="S30" i="696" s="1"/>
  <c r="M31" i="696" s="1"/>
  <c r="N31" i="696" s="1"/>
  <c r="O31" i="696" s="1"/>
  <c r="P31" i="696" s="1"/>
  <c r="Q31" i="696" s="1"/>
  <c r="R31" i="696" s="1"/>
  <c r="S31" i="696" s="1"/>
  <c r="M32" i="696" s="1"/>
  <c r="N32" i="696" s="1"/>
  <c r="O32" i="696" s="1"/>
  <c r="P32" i="696" s="1"/>
  <c r="Q32" i="696" s="1"/>
  <c r="R32" i="696" s="1"/>
  <c r="S32" i="696" s="1"/>
  <c r="M33" i="696" s="1"/>
  <c r="N33" i="696" s="1"/>
  <c r="O33" i="696" s="1"/>
  <c r="P33" i="696" s="1"/>
  <c r="Q33" i="696" s="1"/>
  <c r="R33" i="696" s="1"/>
  <c r="S33" i="696" s="1"/>
  <c r="M34" i="696" s="1"/>
  <c r="N34" i="696" s="1"/>
  <c r="K33" i="696"/>
  <c r="T32" i="696"/>
  <c r="K31" i="696"/>
  <c r="K29" i="696"/>
  <c r="B39" i="660"/>
  <c r="AC34" i="660"/>
  <c r="AC33" i="660"/>
  <c r="AC31" i="660"/>
  <c r="AC29" i="660"/>
  <c r="AG34" i="660"/>
  <c r="AE29" i="660"/>
  <c r="AF29" i="660" s="1"/>
  <c r="AG29" i="660" s="1"/>
  <c r="AH29" i="660" s="1"/>
  <c r="AI29" i="660" s="1"/>
  <c r="AJ29" i="660" s="1"/>
  <c r="AK29" i="660" s="1"/>
  <c r="AE30" i="660" s="1"/>
  <c r="AF30" i="660" s="1"/>
  <c r="AG30" i="660" s="1"/>
  <c r="AH30" i="660" s="1"/>
  <c r="AI30" i="660" s="1"/>
  <c r="AJ30" i="660" s="1"/>
  <c r="AK30" i="660" s="1"/>
  <c r="AE31" i="660" s="1"/>
  <c r="AF31" i="660" s="1"/>
  <c r="AG31" i="660" s="1"/>
  <c r="AH31" i="660" s="1"/>
  <c r="AI31" i="660" s="1"/>
  <c r="AJ31" i="660" s="1"/>
  <c r="AK31" i="660" s="1"/>
  <c r="AE32" i="660" s="1"/>
  <c r="AF32" i="660" s="1"/>
  <c r="AG32" i="660" s="1"/>
  <c r="AH32" i="660" s="1"/>
  <c r="AI32" i="660" s="1"/>
  <c r="AJ32" i="660" s="1"/>
  <c r="AK32" i="660" s="1"/>
  <c r="AE33" i="660" s="1"/>
  <c r="AF33" i="660" s="1"/>
  <c r="AG33" i="660" s="1"/>
  <c r="AH33" i="660" s="1"/>
  <c r="AI33" i="660" s="1"/>
  <c r="AJ33" i="660" s="1"/>
  <c r="AK33" i="660" s="1"/>
  <c r="AE34" i="660" s="1"/>
  <c r="AF34" i="660" s="1"/>
  <c r="V29" i="702" l="1"/>
  <c r="W29" i="702" s="1"/>
  <c r="X29" i="702" s="1"/>
  <c r="Y29" i="702" s="1"/>
  <c r="Z29" i="702" s="1"/>
  <c r="AA29" i="702" s="1"/>
  <c r="AB29" i="702" s="1"/>
  <c r="V30" i="702" s="1"/>
  <c r="W30" i="702" s="1"/>
  <c r="X30" i="702" s="1"/>
  <c r="Y30" i="702" s="1"/>
  <c r="Z30" i="702" s="1"/>
  <c r="AA30" i="702" s="1"/>
  <c r="AB30" i="702" s="1"/>
  <c r="V31" i="702" s="1"/>
  <c r="W31" i="702" s="1"/>
  <c r="X31" i="702" s="1"/>
  <c r="Y31" i="702" s="1"/>
  <c r="Z31" i="702" s="1"/>
  <c r="AA31" i="702" s="1"/>
  <c r="AB31" i="702" s="1"/>
  <c r="V32" i="702" s="1"/>
  <c r="W32" i="702" s="1"/>
  <c r="X32" i="702" s="1"/>
  <c r="Y32" i="702" s="1"/>
  <c r="Z32" i="702" s="1"/>
  <c r="AA32" i="702" s="1"/>
  <c r="AB32" i="702" s="1"/>
  <c r="V33" i="702" s="1"/>
  <c r="W33" i="702" s="1"/>
  <c r="X33" i="702" s="1"/>
  <c r="Y33" i="702" s="1"/>
  <c r="Z33" i="702" s="1"/>
  <c r="AA33" i="702" s="1"/>
  <c r="AB33" i="702" s="1"/>
  <c r="V34" i="702" s="1"/>
  <c r="W34" i="702" s="1"/>
  <c r="T34" i="702"/>
  <c r="T33" i="702"/>
  <c r="AC32" i="702"/>
  <c r="T31" i="702"/>
  <c r="T29" i="702"/>
  <c r="X34" i="702"/>
  <c r="T34" i="696"/>
  <c r="X34" i="696"/>
  <c r="V29" i="696"/>
  <c r="W29" i="696" s="1"/>
  <c r="X29" i="696" s="1"/>
  <c r="Y29" i="696" s="1"/>
  <c r="Z29" i="696" s="1"/>
  <c r="AA29" i="696" s="1"/>
  <c r="AB29" i="696" s="1"/>
  <c r="V30" i="696" s="1"/>
  <c r="W30" i="696" s="1"/>
  <c r="X30" i="696" s="1"/>
  <c r="Y30" i="696" s="1"/>
  <c r="Z30" i="696" s="1"/>
  <c r="AA30" i="696" s="1"/>
  <c r="AB30" i="696" s="1"/>
  <c r="V31" i="696" s="1"/>
  <c r="W31" i="696" s="1"/>
  <c r="X31" i="696" s="1"/>
  <c r="Y31" i="696" s="1"/>
  <c r="Z31" i="696" s="1"/>
  <c r="AA31" i="696" s="1"/>
  <c r="AB31" i="696" s="1"/>
  <c r="V32" i="696" s="1"/>
  <c r="W32" i="696" s="1"/>
  <c r="X32" i="696" s="1"/>
  <c r="Y32" i="696" s="1"/>
  <c r="Z32" i="696" s="1"/>
  <c r="AA32" i="696" s="1"/>
  <c r="AB32" i="696" s="1"/>
  <c r="V33" i="696" s="1"/>
  <c r="W33" i="696" s="1"/>
  <c r="X33" i="696" s="1"/>
  <c r="Y33" i="696" s="1"/>
  <c r="Z33" i="696" s="1"/>
  <c r="AA33" i="696" s="1"/>
  <c r="AB33" i="696" s="1"/>
  <c r="V34" i="696" s="1"/>
  <c r="W34" i="696" s="1"/>
  <c r="T33" i="696"/>
  <c r="AC32" i="696"/>
  <c r="T31" i="696"/>
  <c r="T29" i="696"/>
  <c r="B41" i="660"/>
  <c r="B40" i="660"/>
  <c r="B38" i="660"/>
  <c r="B36" i="660"/>
  <c r="F41" i="660"/>
  <c r="D36" i="660"/>
  <c r="E36" i="660" s="1"/>
  <c r="F36" i="660" s="1"/>
  <c r="G36" i="660" s="1"/>
  <c r="H36" i="660" s="1"/>
  <c r="I36" i="660" s="1"/>
  <c r="J36" i="660" s="1"/>
  <c r="D37" i="660" s="1"/>
  <c r="E37" i="660" s="1"/>
  <c r="F37" i="660" s="1"/>
  <c r="G37" i="660" s="1"/>
  <c r="H37" i="660" s="1"/>
  <c r="I37" i="660" s="1"/>
  <c r="J37" i="660" s="1"/>
  <c r="D38" i="660" s="1"/>
  <c r="E38" i="660" s="1"/>
  <c r="F38" i="660" s="1"/>
  <c r="G38" i="660" s="1"/>
  <c r="H38" i="660" s="1"/>
  <c r="I38" i="660" s="1"/>
  <c r="J38" i="660" s="1"/>
  <c r="D39" i="660" s="1"/>
  <c r="E39" i="660" s="1"/>
  <c r="F39" i="660" s="1"/>
  <c r="G39" i="660" s="1"/>
  <c r="H39" i="660" s="1"/>
  <c r="I39" i="660" s="1"/>
  <c r="J39" i="660" s="1"/>
  <c r="D40" i="660" s="1"/>
  <c r="E40" i="660" s="1"/>
  <c r="F40" i="660" s="1"/>
  <c r="G40" i="660" s="1"/>
  <c r="H40" i="660" s="1"/>
  <c r="I40" i="660" s="1"/>
  <c r="J40" i="660" s="1"/>
  <c r="D41" i="660" s="1"/>
  <c r="E41" i="660" s="1"/>
  <c r="K39" i="660"/>
  <c r="B39" i="702" l="1"/>
  <c r="AE29" i="702"/>
  <c r="AF29" i="702" s="1"/>
  <c r="AG29" i="702" s="1"/>
  <c r="AH29" i="702" s="1"/>
  <c r="AI29" i="702" s="1"/>
  <c r="AJ29" i="702" s="1"/>
  <c r="AK29" i="702" s="1"/>
  <c r="AE30" i="702" s="1"/>
  <c r="AF30" i="702" s="1"/>
  <c r="AG30" i="702" s="1"/>
  <c r="AH30" i="702" s="1"/>
  <c r="AI30" i="702" s="1"/>
  <c r="AJ30" i="702" s="1"/>
  <c r="AK30" i="702" s="1"/>
  <c r="AE31" i="702" s="1"/>
  <c r="AF31" i="702" s="1"/>
  <c r="AG31" i="702" s="1"/>
  <c r="AH31" i="702" s="1"/>
  <c r="AI31" i="702" s="1"/>
  <c r="AJ31" i="702" s="1"/>
  <c r="AK31" i="702" s="1"/>
  <c r="AE32" i="702" s="1"/>
  <c r="AF32" i="702" s="1"/>
  <c r="AG32" i="702" s="1"/>
  <c r="AH32" i="702" s="1"/>
  <c r="AI32" i="702" s="1"/>
  <c r="AJ32" i="702" s="1"/>
  <c r="AK32" i="702" s="1"/>
  <c r="AE33" i="702" s="1"/>
  <c r="AF33" i="702" s="1"/>
  <c r="AG33" i="702" s="1"/>
  <c r="AH33" i="702" s="1"/>
  <c r="AI33" i="702" s="1"/>
  <c r="AJ33" i="702" s="1"/>
  <c r="AK33" i="702" s="1"/>
  <c r="AE34" i="702" s="1"/>
  <c r="AF34" i="702" s="1"/>
  <c r="AC33" i="702"/>
  <c r="AC31" i="702"/>
  <c r="AC34" i="702"/>
  <c r="AC29" i="702"/>
  <c r="AG34" i="702"/>
  <c r="B39" i="696"/>
  <c r="AC34" i="696"/>
  <c r="AG34" i="696"/>
  <c r="AE29" i="696"/>
  <c r="AF29" i="696" s="1"/>
  <c r="AG29" i="696" s="1"/>
  <c r="AH29" i="696" s="1"/>
  <c r="AI29" i="696" s="1"/>
  <c r="AJ29" i="696" s="1"/>
  <c r="AK29" i="696" s="1"/>
  <c r="AE30" i="696" s="1"/>
  <c r="AF30" i="696" s="1"/>
  <c r="AG30" i="696" s="1"/>
  <c r="AH30" i="696" s="1"/>
  <c r="AI30" i="696" s="1"/>
  <c r="AJ30" i="696" s="1"/>
  <c r="AK30" i="696" s="1"/>
  <c r="AE31" i="696" s="1"/>
  <c r="AF31" i="696" s="1"/>
  <c r="AG31" i="696" s="1"/>
  <c r="AH31" i="696" s="1"/>
  <c r="AI31" i="696" s="1"/>
  <c r="AJ31" i="696" s="1"/>
  <c r="AK31" i="696" s="1"/>
  <c r="AE32" i="696" s="1"/>
  <c r="AF32" i="696" s="1"/>
  <c r="AG32" i="696" s="1"/>
  <c r="AH32" i="696" s="1"/>
  <c r="AI32" i="696" s="1"/>
  <c r="AJ32" i="696" s="1"/>
  <c r="AK32" i="696" s="1"/>
  <c r="AE33" i="696" s="1"/>
  <c r="AF33" i="696" s="1"/>
  <c r="AG33" i="696" s="1"/>
  <c r="AH33" i="696" s="1"/>
  <c r="AI33" i="696" s="1"/>
  <c r="AJ33" i="696" s="1"/>
  <c r="AK33" i="696" s="1"/>
  <c r="AE34" i="696" s="1"/>
  <c r="AF34" i="696" s="1"/>
  <c r="AC33" i="696"/>
  <c r="AC31" i="696"/>
  <c r="AC29" i="696"/>
  <c r="T39" i="660"/>
  <c r="K36" i="660"/>
  <c r="K41" i="660"/>
  <c r="M36" i="660"/>
  <c r="N36" i="660" s="1"/>
  <c r="O36" i="660" s="1"/>
  <c r="P36" i="660" s="1"/>
  <c r="Q36" i="660" s="1"/>
  <c r="R36" i="660" s="1"/>
  <c r="S36" i="660" s="1"/>
  <c r="M37" i="660" s="1"/>
  <c r="N37" i="660" s="1"/>
  <c r="O37" i="660" s="1"/>
  <c r="P37" i="660" s="1"/>
  <c r="Q37" i="660" s="1"/>
  <c r="R37" i="660" s="1"/>
  <c r="S37" i="660" s="1"/>
  <c r="M38" i="660" s="1"/>
  <c r="N38" i="660" s="1"/>
  <c r="O38" i="660" s="1"/>
  <c r="P38" i="660" s="1"/>
  <c r="Q38" i="660" s="1"/>
  <c r="R38" i="660" s="1"/>
  <c r="S38" i="660" s="1"/>
  <c r="M39" i="660" s="1"/>
  <c r="N39" i="660" s="1"/>
  <c r="O39" i="660" s="1"/>
  <c r="P39" i="660" s="1"/>
  <c r="Q39" i="660" s="1"/>
  <c r="R39" i="660" s="1"/>
  <c r="S39" i="660" s="1"/>
  <c r="M40" i="660" s="1"/>
  <c r="N40" i="660" s="1"/>
  <c r="O40" i="660" s="1"/>
  <c r="P40" i="660" s="1"/>
  <c r="Q40" i="660" s="1"/>
  <c r="R40" i="660" s="1"/>
  <c r="S40" i="660" s="1"/>
  <c r="M41" i="660" s="1"/>
  <c r="N41" i="660" s="1"/>
  <c r="O41" i="660"/>
  <c r="K40" i="660"/>
  <c r="K38" i="660"/>
  <c r="B41" i="702" l="1"/>
  <c r="B40" i="702"/>
  <c r="K39" i="702"/>
  <c r="B38" i="702"/>
  <c r="F41" i="702"/>
  <c r="D36" i="702"/>
  <c r="E36" i="702" s="1"/>
  <c r="F36" i="702" s="1"/>
  <c r="G36" i="702" s="1"/>
  <c r="H36" i="702" s="1"/>
  <c r="I36" i="702" s="1"/>
  <c r="J36" i="702" s="1"/>
  <c r="D37" i="702" s="1"/>
  <c r="E37" i="702" s="1"/>
  <c r="F37" i="702" s="1"/>
  <c r="G37" i="702" s="1"/>
  <c r="H37" i="702" s="1"/>
  <c r="I37" i="702" s="1"/>
  <c r="J37" i="702" s="1"/>
  <c r="D38" i="702" s="1"/>
  <c r="E38" i="702" s="1"/>
  <c r="F38" i="702" s="1"/>
  <c r="G38" i="702" s="1"/>
  <c r="H38" i="702" s="1"/>
  <c r="I38" i="702" s="1"/>
  <c r="J38" i="702" s="1"/>
  <c r="D39" i="702" s="1"/>
  <c r="E39" i="702" s="1"/>
  <c r="F39" i="702" s="1"/>
  <c r="G39" i="702" s="1"/>
  <c r="H39" i="702" s="1"/>
  <c r="I39" i="702" s="1"/>
  <c r="J39" i="702" s="1"/>
  <c r="D40" i="702" s="1"/>
  <c r="E40" i="702" s="1"/>
  <c r="F40" i="702" s="1"/>
  <c r="G40" i="702" s="1"/>
  <c r="H40" i="702" s="1"/>
  <c r="I40" i="702" s="1"/>
  <c r="J40" i="702" s="1"/>
  <c r="D41" i="702" s="1"/>
  <c r="E41" i="702" s="1"/>
  <c r="B36" i="702"/>
  <c r="B41" i="696"/>
  <c r="B40" i="696"/>
  <c r="K39" i="696"/>
  <c r="B38" i="696"/>
  <c r="B36" i="696"/>
  <c r="F41" i="696"/>
  <c r="D36" i="696"/>
  <c r="E36" i="696" s="1"/>
  <c r="F36" i="696" s="1"/>
  <c r="G36" i="696" s="1"/>
  <c r="H36" i="696" s="1"/>
  <c r="I36" i="696" s="1"/>
  <c r="J36" i="696" s="1"/>
  <c r="D37" i="696" s="1"/>
  <c r="E37" i="696" s="1"/>
  <c r="F37" i="696" s="1"/>
  <c r="G37" i="696" s="1"/>
  <c r="H37" i="696" s="1"/>
  <c r="I37" i="696" s="1"/>
  <c r="J37" i="696" s="1"/>
  <c r="D38" i="696" s="1"/>
  <c r="E38" i="696" s="1"/>
  <c r="F38" i="696" s="1"/>
  <c r="G38" i="696" s="1"/>
  <c r="H38" i="696" s="1"/>
  <c r="I38" i="696" s="1"/>
  <c r="J38" i="696" s="1"/>
  <c r="D39" i="696" s="1"/>
  <c r="E39" i="696" s="1"/>
  <c r="F39" i="696" s="1"/>
  <c r="G39" i="696" s="1"/>
  <c r="H39" i="696" s="1"/>
  <c r="I39" i="696" s="1"/>
  <c r="J39" i="696" s="1"/>
  <c r="D40" i="696" s="1"/>
  <c r="E40" i="696" s="1"/>
  <c r="F40" i="696" s="1"/>
  <c r="G40" i="696" s="1"/>
  <c r="H40" i="696" s="1"/>
  <c r="I40" i="696" s="1"/>
  <c r="J40" i="696" s="1"/>
  <c r="D41" i="696" s="1"/>
  <c r="E41" i="696" s="1"/>
  <c r="X41" i="660"/>
  <c r="T40" i="660"/>
  <c r="T38" i="660"/>
  <c r="V36" i="660"/>
  <c r="W36" i="660" s="1"/>
  <c r="X36" i="660" s="1"/>
  <c r="Y36" i="660" s="1"/>
  <c r="Z36" i="660" s="1"/>
  <c r="AA36" i="660" s="1"/>
  <c r="AB36" i="660" s="1"/>
  <c r="V37" i="660" s="1"/>
  <c r="W37" i="660" s="1"/>
  <c r="X37" i="660" s="1"/>
  <c r="Y37" i="660" s="1"/>
  <c r="Z37" i="660" s="1"/>
  <c r="AA37" i="660" s="1"/>
  <c r="AB37" i="660" s="1"/>
  <c r="V38" i="660" s="1"/>
  <c r="W38" i="660" s="1"/>
  <c r="X38" i="660" s="1"/>
  <c r="Y38" i="660" s="1"/>
  <c r="Z38" i="660" s="1"/>
  <c r="AA38" i="660" s="1"/>
  <c r="AB38" i="660" s="1"/>
  <c r="V39" i="660" s="1"/>
  <c r="W39" i="660" s="1"/>
  <c r="X39" i="660" s="1"/>
  <c r="Y39" i="660" s="1"/>
  <c r="Z39" i="660" s="1"/>
  <c r="AA39" i="660" s="1"/>
  <c r="AB39" i="660" s="1"/>
  <c r="V40" i="660" s="1"/>
  <c r="W40" i="660" s="1"/>
  <c r="X40" i="660" s="1"/>
  <c r="Y40" i="660" s="1"/>
  <c r="Z40" i="660" s="1"/>
  <c r="AA40" i="660" s="1"/>
  <c r="AB40" i="660" s="1"/>
  <c r="V41" i="660" s="1"/>
  <c r="W41" i="660" s="1"/>
  <c r="T36" i="660"/>
  <c r="AC39" i="660"/>
  <c r="T41" i="660"/>
  <c r="K41" i="702" l="1"/>
  <c r="K40" i="702"/>
  <c r="T39" i="702"/>
  <c r="K38" i="702"/>
  <c r="O41" i="702"/>
  <c r="M36" i="702"/>
  <c r="N36" i="702" s="1"/>
  <c r="O36" i="702" s="1"/>
  <c r="P36" i="702" s="1"/>
  <c r="Q36" i="702" s="1"/>
  <c r="R36" i="702" s="1"/>
  <c r="S36" i="702" s="1"/>
  <c r="M37" i="702" s="1"/>
  <c r="N37" i="702" s="1"/>
  <c r="O37" i="702" s="1"/>
  <c r="P37" i="702" s="1"/>
  <c r="Q37" i="702" s="1"/>
  <c r="R37" i="702" s="1"/>
  <c r="S37" i="702" s="1"/>
  <c r="M38" i="702" s="1"/>
  <c r="N38" i="702" s="1"/>
  <c r="O38" i="702" s="1"/>
  <c r="P38" i="702" s="1"/>
  <c r="Q38" i="702" s="1"/>
  <c r="R38" i="702" s="1"/>
  <c r="S38" i="702" s="1"/>
  <c r="M39" i="702" s="1"/>
  <c r="N39" i="702" s="1"/>
  <c r="O39" i="702" s="1"/>
  <c r="P39" i="702" s="1"/>
  <c r="Q39" i="702" s="1"/>
  <c r="R39" i="702" s="1"/>
  <c r="S39" i="702" s="1"/>
  <c r="M40" i="702" s="1"/>
  <c r="N40" i="702" s="1"/>
  <c r="O40" i="702" s="1"/>
  <c r="P40" i="702" s="1"/>
  <c r="Q40" i="702" s="1"/>
  <c r="R40" i="702" s="1"/>
  <c r="S40" i="702" s="1"/>
  <c r="M41" i="702" s="1"/>
  <c r="N41" i="702" s="1"/>
  <c r="K36" i="702"/>
  <c r="K41" i="696"/>
  <c r="K40" i="696"/>
  <c r="T39" i="696"/>
  <c r="K38" i="696"/>
  <c r="K36" i="696"/>
  <c r="O41" i="696"/>
  <c r="M36" i="696"/>
  <c r="N36" i="696" s="1"/>
  <c r="O36" i="696" s="1"/>
  <c r="P36" i="696" s="1"/>
  <c r="Q36" i="696" s="1"/>
  <c r="R36" i="696" s="1"/>
  <c r="S36" i="696" s="1"/>
  <c r="M37" i="696" s="1"/>
  <c r="N37" i="696" s="1"/>
  <c r="O37" i="696" s="1"/>
  <c r="P37" i="696" s="1"/>
  <c r="Q37" i="696" s="1"/>
  <c r="R37" i="696" s="1"/>
  <c r="S37" i="696" s="1"/>
  <c r="M38" i="696" s="1"/>
  <c r="N38" i="696" s="1"/>
  <c r="O38" i="696" s="1"/>
  <c r="P38" i="696" s="1"/>
  <c r="Q38" i="696" s="1"/>
  <c r="R38" i="696" s="1"/>
  <c r="S38" i="696" s="1"/>
  <c r="M39" i="696" s="1"/>
  <c r="N39" i="696" s="1"/>
  <c r="O39" i="696" s="1"/>
  <c r="P39" i="696" s="1"/>
  <c r="Q39" i="696" s="1"/>
  <c r="R39" i="696" s="1"/>
  <c r="S39" i="696" s="1"/>
  <c r="M40" i="696" s="1"/>
  <c r="N40" i="696" s="1"/>
  <c r="O40" i="696" s="1"/>
  <c r="P40" i="696" s="1"/>
  <c r="Q40" i="696" s="1"/>
  <c r="R40" i="696" s="1"/>
  <c r="S40" i="696" s="1"/>
  <c r="M41" i="696" s="1"/>
  <c r="N41" i="696" s="1"/>
  <c r="AG41" i="660"/>
  <c r="AC40" i="660"/>
  <c r="AC38" i="660"/>
  <c r="B46" i="660"/>
  <c r="AC41" i="660"/>
  <c r="AE36" i="660"/>
  <c r="AF36" i="660" s="1"/>
  <c r="AG36" i="660" s="1"/>
  <c r="AH36" i="660" s="1"/>
  <c r="AI36" i="660" s="1"/>
  <c r="AJ36" i="660" s="1"/>
  <c r="AK36" i="660" s="1"/>
  <c r="AE37" i="660" s="1"/>
  <c r="AF37" i="660" s="1"/>
  <c r="AG37" i="660" s="1"/>
  <c r="AH37" i="660" s="1"/>
  <c r="AI37" i="660" s="1"/>
  <c r="AJ37" i="660" s="1"/>
  <c r="AK37" i="660" s="1"/>
  <c r="AE38" i="660" s="1"/>
  <c r="AF38" i="660" s="1"/>
  <c r="AG38" i="660" s="1"/>
  <c r="AH38" i="660" s="1"/>
  <c r="AI38" i="660" s="1"/>
  <c r="AJ38" i="660" s="1"/>
  <c r="AK38" i="660" s="1"/>
  <c r="AE39" i="660" s="1"/>
  <c r="AF39" i="660" s="1"/>
  <c r="AG39" i="660" s="1"/>
  <c r="AH39" i="660" s="1"/>
  <c r="AI39" i="660" s="1"/>
  <c r="AJ39" i="660" s="1"/>
  <c r="AK39" i="660" s="1"/>
  <c r="AE40" i="660" s="1"/>
  <c r="AF40" i="660" s="1"/>
  <c r="AG40" i="660" s="1"/>
  <c r="AH40" i="660" s="1"/>
  <c r="AI40" i="660" s="1"/>
  <c r="AJ40" i="660" s="1"/>
  <c r="AK40" i="660" s="1"/>
  <c r="AE41" i="660" s="1"/>
  <c r="AF41" i="660" s="1"/>
  <c r="AC36" i="660"/>
  <c r="T41" i="702" l="1"/>
  <c r="T40" i="702"/>
  <c r="AC39" i="702"/>
  <c r="T38" i="702"/>
  <c r="T36" i="702"/>
  <c r="X41" i="702"/>
  <c r="V36" i="702"/>
  <c r="W36" i="702" s="1"/>
  <c r="X36" i="702" s="1"/>
  <c r="Y36" i="702" s="1"/>
  <c r="Z36" i="702" s="1"/>
  <c r="AA36" i="702" s="1"/>
  <c r="AB36" i="702" s="1"/>
  <c r="V37" i="702" s="1"/>
  <c r="W37" i="702" s="1"/>
  <c r="X37" i="702" s="1"/>
  <c r="Y37" i="702" s="1"/>
  <c r="Z37" i="702" s="1"/>
  <c r="AA37" i="702" s="1"/>
  <c r="AB37" i="702" s="1"/>
  <c r="V38" i="702" s="1"/>
  <c r="W38" i="702" s="1"/>
  <c r="X38" i="702" s="1"/>
  <c r="Y38" i="702" s="1"/>
  <c r="Z38" i="702" s="1"/>
  <c r="AA38" i="702" s="1"/>
  <c r="AB38" i="702" s="1"/>
  <c r="V39" i="702" s="1"/>
  <c r="W39" i="702" s="1"/>
  <c r="X39" i="702" s="1"/>
  <c r="Y39" i="702" s="1"/>
  <c r="Z39" i="702" s="1"/>
  <c r="AA39" i="702" s="1"/>
  <c r="AB39" i="702" s="1"/>
  <c r="V40" i="702" s="1"/>
  <c r="W40" i="702" s="1"/>
  <c r="X40" i="702" s="1"/>
  <c r="Y40" i="702" s="1"/>
  <c r="Z40" i="702" s="1"/>
  <c r="AA40" i="702" s="1"/>
  <c r="AB40" i="702" s="1"/>
  <c r="V41" i="702" s="1"/>
  <c r="W41" i="702" s="1"/>
  <c r="T41" i="696"/>
  <c r="T40" i="696"/>
  <c r="AC39" i="696"/>
  <c r="T38" i="696"/>
  <c r="T36" i="696"/>
  <c r="X41" i="696"/>
  <c r="V36" i="696"/>
  <c r="W36" i="696" s="1"/>
  <c r="X36" i="696" s="1"/>
  <c r="Y36" i="696" s="1"/>
  <c r="Z36" i="696" s="1"/>
  <c r="AA36" i="696" s="1"/>
  <c r="AB36" i="696" s="1"/>
  <c r="V37" i="696" s="1"/>
  <c r="W37" i="696" s="1"/>
  <c r="X37" i="696" s="1"/>
  <c r="Y37" i="696" s="1"/>
  <c r="Z37" i="696" s="1"/>
  <c r="AA37" i="696" s="1"/>
  <c r="AB37" i="696" s="1"/>
  <c r="V38" i="696" s="1"/>
  <c r="W38" i="696" s="1"/>
  <c r="X38" i="696" s="1"/>
  <c r="Y38" i="696" s="1"/>
  <c r="Z38" i="696" s="1"/>
  <c r="AA38" i="696" s="1"/>
  <c r="AB38" i="696" s="1"/>
  <c r="V39" i="696" s="1"/>
  <c r="W39" i="696" s="1"/>
  <c r="X39" i="696" s="1"/>
  <c r="Y39" i="696" s="1"/>
  <c r="Z39" i="696" s="1"/>
  <c r="AA39" i="696" s="1"/>
  <c r="AB39" i="696" s="1"/>
  <c r="V40" i="696" s="1"/>
  <c r="W40" i="696" s="1"/>
  <c r="X40" i="696" s="1"/>
  <c r="Y40" i="696" s="1"/>
  <c r="Z40" i="696" s="1"/>
  <c r="AA40" i="696" s="1"/>
  <c r="AB40" i="696" s="1"/>
  <c r="V41" i="696" s="1"/>
  <c r="W41" i="696" s="1"/>
  <c r="B48" i="660"/>
  <c r="B43" i="660"/>
  <c r="K46" i="660"/>
  <c r="F48" i="660"/>
  <c r="B47" i="660"/>
  <c r="B45" i="660"/>
  <c r="D43" i="660"/>
  <c r="E43" i="660" s="1"/>
  <c r="F43" i="660" s="1"/>
  <c r="G43" i="660" s="1"/>
  <c r="H43" i="660" s="1"/>
  <c r="I43" i="660" s="1"/>
  <c r="J43" i="660" s="1"/>
  <c r="D44" i="660" s="1"/>
  <c r="E44" i="660" s="1"/>
  <c r="F44" i="660" s="1"/>
  <c r="G44" i="660" s="1"/>
  <c r="H44" i="660" s="1"/>
  <c r="I44" i="660" s="1"/>
  <c r="J44" i="660" s="1"/>
  <c r="D45" i="660" s="1"/>
  <c r="E45" i="660" s="1"/>
  <c r="F45" i="660" s="1"/>
  <c r="G45" i="660" s="1"/>
  <c r="H45" i="660" s="1"/>
  <c r="I45" i="660" s="1"/>
  <c r="J45" i="660" s="1"/>
  <c r="D46" i="660" s="1"/>
  <c r="E46" i="660" s="1"/>
  <c r="F46" i="660" s="1"/>
  <c r="G46" i="660" s="1"/>
  <c r="H46" i="660" s="1"/>
  <c r="I46" i="660" s="1"/>
  <c r="J46" i="660" s="1"/>
  <c r="D47" i="660" s="1"/>
  <c r="E47" i="660" s="1"/>
  <c r="F47" i="660" s="1"/>
  <c r="G47" i="660" s="1"/>
  <c r="H47" i="660" s="1"/>
  <c r="I47" i="660" s="1"/>
  <c r="J47" i="660" s="1"/>
  <c r="D48" i="660" s="1"/>
  <c r="E48" i="660" s="1"/>
  <c r="B46" i="702" l="1"/>
  <c r="AC41" i="702"/>
  <c r="AC40" i="702"/>
  <c r="AC38" i="702"/>
  <c r="AC36" i="702"/>
  <c r="AG41" i="702"/>
  <c r="AE36" i="702"/>
  <c r="AF36" i="702" s="1"/>
  <c r="AG36" i="702" s="1"/>
  <c r="AH36" i="702" s="1"/>
  <c r="AI36" i="702" s="1"/>
  <c r="AJ36" i="702" s="1"/>
  <c r="AK36" i="702" s="1"/>
  <c r="AE37" i="702" s="1"/>
  <c r="AF37" i="702" s="1"/>
  <c r="AG37" i="702" s="1"/>
  <c r="AH37" i="702" s="1"/>
  <c r="AI37" i="702" s="1"/>
  <c r="AJ37" i="702" s="1"/>
  <c r="AK37" i="702" s="1"/>
  <c r="AE38" i="702" s="1"/>
  <c r="AF38" i="702" s="1"/>
  <c r="AG38" i="702" s="1"/>
  <c r="AH38" i="702" s="1"/>
  <c r="AI38" i="702" s="1"/>
  <c r="AJ38" i="702" s="1"/>
  <c r="AK38" i="702" s="1"/>
  <c r="AE39" i="702" s="1"/>
  <c r="AF39" i="702" s="1"/>
  <c r="AG39" i="702" s="1"/>
  <c r="AH39" i="702" s="1"/>
  <c r="AI39" i="702" s="1"/>
  <c r="AJ39" i="702" s="1"/>
  <c r="AK39" i="702" s="1"/>
  <c r="AE40" i="702" s="1"/>
  <c r="AF40" i="702" s="1"/>
  <c r="AG40" i="702" s="1"/>
  <c r="AH40" i="702" s="1"/>
  <c r="AI40" i="702" s="1"/>
  <c r="AJ40" i="702" s="1"/>
  <c r="AK40" i="702" s="1"/>
  <c r="AE41" i="702" s="1"/>
  <c r="AF41" i="702" s="1"/>
  <c r="B46" i="696"/>
  <c r="AC41" i="696"/>
  <c r="AC40" i="696"/>
  <c r="AC38" i="696"/>
  <c r="AC36" i="696"/>
  <c r="AG41" i="696"/>
  <c r="AE36" i="696"/>
  <c r="AF36" i="696" s="1"/>
  <c r="AG36" i="696" s="1"/>
  <c r="AH36" i="696" s="1"/>
  <c r="AI36" i="696" s="1"/>
  <c r="AJ36" i="696" s="1"/>
  <c r="AK36" i="696" s="1"/>
  <c r="AE37" i="696" s="1"/>
  <c r="AF37" i="696" s="1"/>
  <c r="AG37" i="696" s="1"/>
  <c r="AH37" i="696" s="1"/>
  <c r="AI37" i="696" s="1"/>
  <c r="AJ37" i="696" s="1"/>
  <c r="AK37" i="696" s="1"/>
  <c r="AE38" i="696" s="1"/>
  <c r="AF38" i="696" s="1"/>
  <c r="AG38" i="696" s="1"/>
  <c r="AH38" i="696" s="1"/>
  <c r="AI38" i="696" s="1"/>
  <c r="AJ38" i="696" s="1"/>
  <c r="AK38" i="696" s="1"/>
  <c r="AE39" i="696" s="1"/>
  <c r="AF39" i="696" s="1"/>
  <c r="AG39" i="696" s="1"/>
  <c r="AH39" i="696" s="1"/>
  <c r="AI39" i="696" s="1"/>
  <c r="AJ39" i="696" s="1"/>
  <c r="AK39" i="696" s="1"/>
  <c r="AE40" i="696" s="1"/>
  <c r="AF40" i="696" s="1"/>
  <c r="AG40" i="696" s="1"/>
  <c r="AH40" i="696" s="1"/>
  <c r="AI40" i="696" s="1"/>
  <c r="AJ40" i="696" s="1"/>
  <c r="AK40" i="696" s="1"/>
  <c r="AE41" i="696" s="1"/>
  <c r="AF41" i="696" s="1"/>
  <c r="O48" i="660"/>
  <c r="K47" i="660"/>
  <c r="K45" i="660"/>
  <c r="M43" i="660"/>
  <c r="N43" i="660" s="1"/>
  <c r="O43" i="660" s="1"/>
  <c r="P43" i="660" s="1"/>
  <c r="Q43" i="660" s="1"/>
  <c r="R43" i="660" s="1"/>
  <c r="S43" i="660" s="1"/>
  <c r="M44" i="660" s="1"/>
  <c r="N44" i="660" s="1"/>
  <c r="O44" i="660" s="1"/>
  <c r="P44" i="660" s="1"/>
  <c r="Q44" i="660" s="1"/>
  <c r="R44" i="660" s="1"/>
  <c r="S44" i="660" s="1"/>
  <c r="M45" i="660" s="1"/>
  <c r="N45" i="660" s="1"/>
  <c r="O45" i="660" s="1"/>
  <c r="P45" i="660" s="1"/>
  <c r="Q45" i="660" s="1"/>
  <c r="R45" i="660" s="1"/>
  <c r="S45" i="660" s="1"/>
  <c r="M46" i="660" s="1"/>
  <c r="N46" i="660" s="1"/>
  <c r="O46" i="660" s="1"/>
  <c r="P46" i="660" s="1"/>
  <c r="Q46" i="660" s="1"/>
  <c r="R46" i="660" s="1"/>
  <c r="S46" i="660" s="1"/>
  <c r="M47" i="660" s="1"/>
  <c r="N47" i="660" s="1"/>
  <c r="O47" i="660" s="1"/>
  <c r="P47" i="660" s="1"/>
  <c r="Q47" i="660" s="1"/>
  <c r="R47" i="660" s="1"/>
  <c r="S47" i="660" s="1"/>
  <c r="M48" i="660" s="1"/>
  <c r="N48" i="660" s="1"/>
  <c r="K48" i="660"/>
  <c r="K43" i="660"/>
  <c r="T46" i="660"/>
  <c r="B48" i="702" l="1"/>
  <c r="B47" i="702"/>
  <c r="K46" i="702"/>
  <c r="B45" i="702"/>
  <c r="B43" i="702"/>
  <c r="F48" i="702"/>
  <c r="D43" i="702"/>
  <c r="E43" i="702" s="1"/>
  <c r="F43" i="702" s="1"/>
  <c r="G43" i="702" s="1"/>
  <c r="H43" i="702" s="1"/>
  <c r="I43" i="702" s="1"/>
  <c r="J43" i="702" s="1"/>
  <c r="D44" i="702" s="1"/>
  <c r="E44" i="702" s="1"/>
  <c r="F44" i="702" s="1"/>
  <c r="G44" i="702" s="1"/>
  <c r="H44" i="702" s="1"/>
  <c r="I44" i="702" s="1"/>
  <c r="J44" i="702" s="1"/>
  <c r="D45" i="702" s="1"/>
  <c r="E45" i="702" s="1"/>
  <c r="F45" i="702" s="1"/>
  <c r="G45" i="702" s="1"/>
  <c r="H45" i="702" s="1"/>
  <c r="I45" i="702" s="1"/>
  <c r="J45" i="702" s="1"/>
  <c r="D46" i="702" s="1"/>
  <c r="E46" i="702" s="1"/>
  <c r="F46" i="702" s="1"/>
  <c r="G46" i="702" s="1"/>
  <c r="H46" i="702" s="1"/>
  <c r="I46" i="702" s="1"/>
  <c r="J46" i="702" s="1"/>
  <c r="D47" i="702" s="1"/>
  <c r="E47" i="702" s="1"/>
  <c r="F47" i="702" s="1"/>
  <c r="G47" i="702" s="1"/>
  <c r="H47" i="702" s="1"/>
  <c r="I47" i="702" s="1"/>
  <c r="J47" i="702" s="1"/>
  <c r="D48" i="702" s="1"/>
  <c r="E48" i="702" s="1"/>
  <c r="F48" i="696"/>
  <c r="B48" i="696"/>
  <c r="B47" i="696"/>
  <c r="K46" i="696"/>
  <c r="B45" i="696"/>
  <c r="B43" i="696"/>
  <c r="D43" i="696"/>
  <c r="E43" i="696" s="1"/>
  <c r="F43" i="696" s="1"/>
  <c r="G43" i="696" s="1"/>
  <c r="H43" i="696" s="1"/>
  <c r="I43" i="696" s="1"/>
  <c r="J43" i="696" s="1"/>
  <c r="D44" i="696" s="1"/>
  <c r="E44" i="696" s="1"/>
  <c r="F44" i="696" s="1"/>
  <c r="G44" i="696" s="1"/>
  <c r="H44" i="696" s="1"/>
  <c r="I44" i="696" s="1"/>
  <c r="J44" i="696" s="1"/>
  <c r="D45" i="696" s="1"/>
  <c r="E45" i="696" s="1"/>
  <c r="F45" i="696" s="1"/>
  <c r="G45" i="696" s="1"/>
  <c r="H45" i="696" s="1"/>
  <c r="I45" i="696" s="1"/>
  <c r="J45" i="696" s="1"/>
  <c r="D46" i="696" s="1"/>
  <c r="E46" i="696" s="1"/>
  <c r="F46" i="696" s="1"/>
  <c r="G46" i="696" s="1"/>
  <c r="H46" i="696" s="1"/>
  <c r="I46" i="696" s="1"/>
  <c r="J46" i="696" s="1"/>
  <c r="D47" i="696" s="1"/>
  <c r="E47" i="696" s="1"/>
  <c r="F47" i="696" s="1"/>
  <c r="G47" i="696" s="1"/>
  <c r="H47" i="696" s="1"/>
  <c r="I47" i="696" s="1"/>
  <c r="J47" i="696" s="1"/>
  <c r="D48" i="696" s="1"/>
  <c r="E48" i="696" s="1"/>
  <c r="T48" i="660"/>
  <c r="T43" i="660"/>
  <c r="AC46" i="660"/>
  <c r="V43" i="660"/>
  <c r="W43" i="660" s="1"/>
  <c r="X43" i="660" s="1"/>
  <c r="Y43" i="660" s="1"/>
  <c r="Z43" i="660" s="1"/>
  <c r="AA43" i="660" s="1"/>
  <c r="AB43" i="660" s="1"/>
  <c r="V44" i="660" s="1"/>
  <c r="W44" i="660" s="1"/>
  <c r="X44" i="660" s="1"/>
  <c r="Y44" i="660" s="1"/>
  <c r="Z44" i="660" s="1"/>
  <c r="AA44" i="660" s="1"/>
  <c r="AB44" i="660" s="1"/>
  <c r="V45" i="660" s="1"/>
  <c r="W45" i="660" s="1"/>
  <c r="X45" i="660" s="1"/>
  <c r="Y45" i="660" s="1"/>
  <c r="Z45" i="660" s="1"/>
  <c r="AA45" i="660" s="1"/>
  <c r="AB45" i="660" s="1"/>
  <c r="V46" i="660" s="1"/>
  <c r="W46" i="660" s="1"/>
  <c r="X46" i="660" s="1"/>
  <c r="Y46" i="660" s="1"/>
  <c r="Z46" i="660" s="1"/>
  <c r="AA46" i="660" s="1"/>
  <c r="AB46" i="660" s="1"/>
  <c r="V47" i="660" s="1"/>
  <c r="W47" i="660" s="1"/>
  <c r="X47" i="660" s="1"/>
  <c r="Y47" i="660" s="1"/>
  <c r="Z47" i="660" s="1"/>
  <c r="AA47" i="660" s="1"/>
  <c r="AB47" i="660" s="1"/>
  <c r="V48" i="660" s="1"/>
  <c r="W48" i="660" s="1"/>
  <c r="X48" i="660"/>
  <c r="T45" i="660"/>
  <c r="T47" i="660"/>
  <c r="K48" i="702" l="1"/>
  <c r="K47" i="702"/>
  <c r="T46" i="702"/>
  <c r="K45" i="702"/>
  <c r="K43" i="702"/>
  <c r="O48" i="702"/>
  <c r="M43" i="702"/>
  <c r="N43" i="702" s="1"/>
  <c r="O43" i="702" s="1"/>
  <c r="P43" i="702" s="1"/>
  <c r="Q43" i="702" s="1"/>
  <c r="R43" i="702" s="1"/>
  <c r="S43" i="702" s="1"/>
  <c r="M44" i="702" s="1"/>
  <c r="N44" i="702" s="1"/>
  <c r="O44" i="702" s="1"/>
  <c r="P44" i="702" s="1"/>
  <c r="Q44" i="702" s="1"/>
  <c r="R44" i="702" s="1"/>
  <c r="S44" i="702" s="1"/>
  <c r="M45" i="702" s="1"/>
  <c r="N45" i="702" s="1"/>
  <c r="O45" i="702" s="1"/>
  <c r="P45" i="702" s="1"/>
  <c r="Q45" i="702" s="1"/>
  <c r="R45" i="702" s="1"/>
  <c r="S45" i="702" s="1"/>
  <c r="M46" i="702" s="1"/>
  <c r="N46" i="702" s="1"/>
  <c r="O46" i="702" s="1"/>
  <c r="P46" i="702" s="1"/>
  <c r="Q46" i="702" s="1"/>
  <c r="R46" i="702" s="1"/>
  <c r="S46" i="702" s="1"/>
  <c r="M47" i="702" s="1"/>
  <c r="N47" i="702" s="1"/>
  <c r="O47" i="702" s="1"/>
  <c r="P47" i="702" s="1"/>
  <c r="Q47" i="702" s="1"/>
  <c r="R47" i="702" s="1"/>
  <c r="S47" i="702" s="1"/>
  <c r="M48" i="702" s="1"/>
  <c r="N48" i="702" s="1"/>
  <c r="O48" i="696"/>
  <c r="K47" i="696"/>
  <c r="K45" i="696"/>
  <c r="K43" i="696"/>
  <c r="T46" i="696"/>
  <c r="K48" i="696"/>
  <c r="M43" i="696"/>
  <c r="N43" i="696" s="1"/>
  <c r="O43" i="696" s="1"/>
  <c r="P43" i="696" s="1"/>
  <c r="Q43" i="696" s="1"/>
  <c r="R43" i="696" s="1"/>
  <c r="S43" i="696" s="1"/>
  <c r="M44" i="696" s="1"/>
  <c r="N44" i="696" s="1"/>
  <c r="O44" i="696" s="1"/>
  <c r="P44" i="696" s="1"/>
  <c r="Q44" i="696" s="1"/>
  <c r="R44" i="696" s="1"/>
  <c r="S44" i="696" s="1"/>
  <c r="M45" i="696" s="1"/>
  <c r="N45" i="696" s="1"/>
  <c r="O45" i="696" s="1"/>
  <c r="P45" i="696" s="1"/>
  <c r="Q45" i="696" s="1"/>
  <c r="R45" i="696" s="1"/>
  <c r="S45" i="696" s="1"/>
  <c r="M46" i="696" s="1"/>
  <c r="N46" i="696" s="1"/>
  <c r="O46" i="696" s="1"/>
  <c r="P46" i="696" s="1"/>
  <c r="Q46" i="696" s="1"/>
  <c r="R46" i="696" s="1"/>
  <c r="S46" i="696" s="1"/>
  <c r="M47" i="696" s="1"/>
  <c r="N47" i="696" s="1"/>
  <c r="O47" i="696" s="1"/>
  <c r="P47" i="696" s="1"/>
  <c r="Q47" i="696" s="1"/>
  <c r="R47" i="696" s="1"/>
  <c r="S47" i="696" s="1"/>
  <c r="M48" i="696" s="1"/>
  <c r="N48" i="696" s="1"/>
  <c r="B56" i="660"/>
  <c r="AG48" i="660"/>
  <c r="AC47" i="660"/>
  <c r="AC45" i="660"/>
  <c r="AE43" i="660"/>
  <c r="AF43" i="660" s="1"/>
  <c r="AG43" i="660" s="1"/>
  <c r="AH43" i="660" s="1"/>
  <c r="AI43" i="660" s="1"/>
  <c r="AJ43" i="660" s="1"/>
  <c r="AK43" i="660" s="1"/>
  <c r="AE44" i="660" s="1"/>
  <c r="AF44" i="660" s="1"/>
  <c r="AG44" i="660" s="1"/>
  <c r="AH44" i="660" s="1"/>
  <c r="AI44" i="660" s="1"/>
  <c r="AJ44" i="660" s="1"/>
  <c r="AK44" i="660" s="1"/>
  <c r="AE45" i="660" s="1"/>
  <c r="AF45" i="660" s="1"/>
  <c r="AG45" i="660" s="1"/>
  <c r="AH45" i="660" s="1"/>
  <c r="AI45" i="660" s="1"/>
  <c r="AJ45" i="660" s="1"/>
  <c r="AK45" i="660" s="1"/>
  <c r="AE46" i="660" s="1"/>
  <c r="AF46" i="660" s="1"/>
  <c r="AG46" i="660" s="1"/>
  <c r="AH46" i="660" s="1"/>
  <c r="AI46" i="660" s="1"/>
  <c r="AJ46" i="660" s="1"/>
  <c r="AK46" i="660" s="1"/>
  <c r="AE47" i="660" s="1"/>
  <c r="AF47" i="660" s="1"/>
  <c r="AG47" i="660" s="1"/>
  <c r="AH47" i="660" s="1"/>
  <c r="AI47" i="660" s="1"/>
  <c r="AJ47" i="660" s="1"/>
  <c r="AK47" i="660" s="1"/>
  <c r="AE48" i="660" s="1"/>
  <c r="AF48" i="660" s="1"/>
  <c r="AC48" i="660"/>
  <c r="AC43" i="660"/>
  <c r="S26" i="660"/>
  <c r="T48" i="702" l="1"/>
  <c r="T47" i="702"/>
  <c r="AC46" i="702"/>
  <c r="T45" i="702"/>
  <c r="T43" i="702"/>
  <c r="X48" i="702"/>
  <c r="V43" i="702"/>
  <c r="W43" i="702" s="1"/>
  <c r="X43" i="702" s="1"/>
  <c r="Y43" i="702" s="1"/>
  <c r="Z43" i="702" s="1"/>
  <c r="AA43" i="702" s="1"/>
  <c r="AB43" i="702" s="1"/>
  <c r="V44" i="702" s="1"/>
  <c r="W44" i="702" s="1"/>
  <c r="X44" i="702" s="1"/>
  <c r="Y44" i="702" s="1"/>
  <c r="Z44" i="702" s="1"/>
  <c r="AA44" i="702" s="1"/>
  <c r="AB44" i="702" s="1"/>
  <c r="V45" i="702" s="1"/>
  <c r="W45" i="702" s="1"/>
  <c r="X45" i="702" s="1"/>
  <c r="Y45" i="702" s="1"/>
  <c r="Z45" i="702" s="1"/>
  <c r="AA45" i="702" s="1"/>
  <c r="AB45" i="702" s="1"/>
  <c r="V46" i="702" s="1"/>
  <c r="W46" i="702" s="1"/>
  <c r="X46" i="702" s="1"/>
  <c r="Y46" i="702" s="1"/>
  <c r="Z46" i="702" s="1"/>
  <c r="AA46" i="702" s="1"/>
  <c r="AB46" i="702" s="1"/>
  <c r="V47" i="702" s="1"/>
  <c r="W47" i="702" s="1"/>
  <c r="X47" i="702" s="1"/>
  <c r="Y47" i="702" s="1"/>
  <c r="Z47" i="702" s="1"/>
  <c r="AA47" i="702" s="1"/>
  <c r="AB47" i="702" s="1"/>
  <c r="V48" i="702" s="1"/>
  <c r="W48" i="702" s="1"/>
  <c r="X48" i="696"/>
  <c r="T48" i="696"/>
  <c r="T47" i="696"/>
  <c r="AC46" i="696"/>
  <c r="T45" i="696"/>
  <c r="T43" i="696"/>
  <c r="V43" i="696"/>
  <c r="W43" i="696" s="1"/>
  <c r="X43" i="696" s="1"/>
  <c r="Y43" i="696" s="1"/>
  <c r="Z43" i="696" s="1"/>
  <c r="AA43" i="696" s="1"/>
  <c r="AB43" i="696" s="1"/>
  <c r="V44" i="696" s="1"/>
  <c r="W44" i="696" s="1"/>
  <c r="X44" i="696" s="1"/>
  <c r="Y44" i="696" s="1"/>
  <c r="Z44" i="696" s="1"/>
  <c r="AA44" i="696" s="1"/>
  <c r="AB44" i="696" s="1"/>
  <c r="V45" i="696" s="1"/>
  <c r="W45" i="696" s="1"/>
  <c r="X45" i="696" s="1"/>
  <c r="Y45" i="696" s="1"/>
  <c r="Z45" i="696" s="1"/>
  <c r="AA45" i="696" s="1"/>
  <c r="AB45" i="696" s="1"/>
  <c r="V46" i="696" s="1"/>
  <c r="W46" i="696" s="1"/>
  <c r="X46" i="696" s="1"/>
  <c r="Y46" i="696" s="1"/>
  <c r="Z46" i="696" s="1"/>
  <c r="AA46" i="696" s="1"/>
  <c r="AB46" i="696" s="1"/>
  <c r="V47" i="696" s="1"/>
  <c r="W47" i="696" s="1"/>
  <c r="X47" i="696" s="1"/>
  <c r="Y47" i="696" s="1"/>
  <c r="Z47" i="696" s="1"/>
  <c r="AA47" i="696" s="1"/>
  <c r="AB47" i="696" s="1"/>
  <c r="V48" i="696" s="1"/>
  <c r="W48" i="696" s="1"/>
  <c r="D53" i="660"/>
  <c r="E53" i="660" s="1"/>
  <c r="F53" i="660" s="1"/>
  <c r="G53" i="660" s="1"/>
  <c r="H53" i="660" s="1"/>
  <c r="I53" i="660" s="1"/>
  <c r="J53" i="660" s="1"/>
  <c r="D54" i="660" s="1"/>
  <c r="E54" i="660" s="1"/>
  <c r="F54" i="660" s="1"/>
  <c r="G54" i="660" s="1"/>
  <c r="H54" i="660" s="1"/>
  <c r="I54" i="660" s="1"/>
  <c r="J54" i="660" s="1"/>
  <c r="D55" i="660" s="1"/>
  <c r="E55" i="660" s="1"/>
  <c r="F55" i="660" s="1"/>
  <c r="G55" i="660" s="1"/>
  <c r="H55" i="660" s="1"/>
  <c r="I55" i="660" s="1"/>
  <c r="J55" i="660" s="1"/>
  <c r="D56" i="660" s="1"/>
  <c r="E56" i="660" s="1"/>
  <c r="F56" i="660" s="1"/>
  <c r="G56" i="660" s="1"/>
  <c r="H56" i="660" s="1"/>
  <c r="I56" i="660" s="1"/>
  <c r="J56" i="660" s="1"/>
  <c r="D57" i="660" s="1"/>
  <c r="E57" i="660" s="1"/>
  <c r="F57" i="660" s="1"/>
  <c r="G57" i="660" s="1"/>
  <c r="H57" i="660" s="1"/>
  <c r="I57" i="660" s="1"/>
  <c r="J57" i="660" s="1"/>
  <c r="D58" i="660" s="1"/>
  <c r="E58" i="660" s="1"/>
  <c r="B58" i="660"/>
  <c r="B57" i="660"/>
  <c r="B55" i="660"/>
  <c r="B53" i="660"/>
  <c r="F58" i="660"/>
  <c r="K56" i="660"/>
  <c r="AC48" i="702" l="1"/>
  <c r="AC47" i="702"/>
  <c r="AC45" i="702"/>
  <c r="AC43" i="702"/>
  <c r="AG48" i="702"/>
  <c r="B56" i="702"/>
  <c r="AE43" i="702"/>
  <c r="AF43" i="702" s="1"/>
  <c r="AG43" i="702" s="1"/>
  <c r="AH43" i="702" s="1"/>
  <c r="AI43" i="702" s="1"/>
  <c r="AJ43" i="702" s="1"/>
  <c r="AK43" i="702" s="1"/>
  <c r="AE44" i="702" s="1"/>
  <c r="AF44" i="702" s="1"/>
  <c r="AG44" i="702" s="1"/>
  <c r="AH44" i="702" s="1"/>
  <c r="AI44" i="702" s="1"/>
  <c r="AJ44" i="702" s="1"/>
  <c r="AK44" i="702" s="1"/>
  <c r="AE45" i="702" s="1"/>
  <c r="AF45" i="702" s="1"/>
  <c r="AG45" i="702" s="1"/>
  <c r="AH45" i="702" s="1"/>
  <c r="AI45" i="702" s="1"/>
  <c r="AJ45" i="702" s="1"/>
  <c r="AK45" i="702" s="1"/>
  <c r="AE46" i="702" s="1"/>
  <c r="AF46" i="702" s="1"/>
  <c r="AG46" i="702" s="1"/>
  <c r="AH46" i="702" s="1"/>
  <c r="AI46" i="702" s="1"/>
  <c r="AJ46" i="702" s="1"/>
  <c r="AK46" i="702" s="1"/>
  <c r="AE47" i="702" s="1"/>
  <c r="AF47" i="702" s="1"/>
  <c r="AG47" i="702" s="1"/>
  <c r="AH47" i="702" s="1"/>
  <c r="AI47" i="702" s="1"/>
  <c r="AJ47" i="702" s="1"/>
  <c r="AK47" i="702" s="1"/>
  <c r="AE48" i="702" s="1"/>
  <c r="AF48" i="702" s="1"/>
  <c r="S26" i="702"/>
  <c r="B56" i="696"/>
  <c r="AG48" i="696"/>
  <c r="AC47" i="696"/>
  <c r="AC45" i="696"/>
  <c r="AC43" i="696"/>
  <c r="AC48" i="696"/>
  <c r="AE43" i="696"/>
  <c r="AF43" i="696" s="1"/>
  <c r="AG43" i="696" s="1"/>
  <c r="AH43" i="696" s="1"/>
  <c r="AI43" i="696" s="1"/>
  <c r="AJ43" i="696" s="1"/>
  <c r="AK43" i="696" s="1"/>
  <c r="AE44" i="696" s="1"/>
  <c r="AF44" i="696" s="1"/>
  <c r="AG44" i="696" s="1"/>
  <c r="AH44" i="696" s="1"/>
  <c r="AI44" i="696" s="1"/>
  <c r="AJ44" i="696" s="1"/>
  <c r="AK44" i="696" s="1"/>
  <c r="AE45" i="696" s="1"/>
  <c r="AF45" i="696" s="1"/>
  <c r="AG45" i="696" s="1"/>
  <c r="AH45" i="696" s="1"/>
  <c r="AI45" i="696" s="1"/>
  <c r="AJ45" i="696" s="1"/>
  <c r="AK45" i="696" s="1"/>
  <c r="AE46" i="696" s="1"/>
  <c r="AF46" i="696" s="1"/>
  <c r="AG46" i="696" s="1"/>
  <c r="AH46" i="696" s="1"/>
  <c r="AI46" i="696" s="1"/>
  <c r="AJ46" i="696" s="1"/>
  <c r="AK46" i="696" s="1"/>
  <c r="AE47" i="696" s="1"/>
  <c r="AF47" i="696" s="1"/>
  <c r="AG47" i="696" s="1"/>
  <c r="AH47" i="696" s="1"/>
  <c r="AI47" i="696" s="1"/>
  <c r="AJ47" i="696" s="1"/>
  <c r="AK47" i="696" s="1"/>
  <c r="AE48" i="696" s="1"/>
  <c r="AF48" i="696" s="1"/>
  <c r="S26" i="696"/>
  <c r="O58" i="660"/>
  <c r="M53" i="660"/>
  <c r="N53" i="660" s="1"/>
  <c r="O53" i="660" s="1"/>
  <c r="P53" i="660" s="1"/>
  <c r="Q53" i="660" s="1"/>
  <c r="R53" i="660" s="1"/>
  <c r="S53" i="660" s="1"/>
  <c r="M54" i="660" s="1"/>
  <c r="N54" i="660" s="1"/>
  <c r="O54" i="660" s="1"/>
  <c r="P54" i="660" s="1"/>
  <c r="Q54" i="660" s="1"/>
  <c r="R54" i="660" s="1"/>
  <c r="S54" i="660" s="1"/>
  <c r="M55" i="660" s="1"/>
  <c r="N55" i="660" s="1"/>
  <c r="O55" i="660" s="1"/>
  <c r="P55" i="660" s="1"/>
  <c r="Q55" i="660" s="1"/>
  <c r="R55" i="660" s="1"/>
  <c r="S55" i="660" s="1"/>
  <c r="M56" i="660" s="1"/>
  <c r="N56" i="660" s="1"/>
  <c r="O56" i="660" s="1"/>
  <c r="P56" i="660" s="1"/>
  <c r="Q56" i="660" s="1"/>
  <c r="R56" i="660" s="1"/>
  <c r="S56" i="660" s="1"/>
  <c r="M57" i="660" s="1"/>
  <c r="N57" i="660" s="1"/>
  <c r="O57" i="660" s="1"/>
  <c r="P57" i="660" s="1"/>
  <c r="Q57" i="660" s="1"/>
  <c r="R57" i="660" s="1"/>
  <c r="S57" i="660" s="1"/>
  <c r="M58" i="660" s="1"/>
  <c r="N58" i="660" s="1"/>
  <c r="T56" i="660"/>
  <c r="K55" i="660"/>
  <c r="K53" i="660"/>
  <c r="K58" i="660"/>
  <c r="K57" i="660"/>
  <c r="F58" i="702" l="1"/>
  <c r="B58" i="702"/>
  <c r="B57" i="702"/>
  <c r="K56" i="702"/>
  <c r="B55" i="702"/>
  <c r="D53" i="702"/>
  <c r="E53" i="702" s="1"/>
  <c r="F53" i="702" s="1"/>
  <c r="G53" i="702" s="1"/>
  <c r="H53" i="702" s="1"/>
  <c r="I53" i="702" s="1"/>
  <c r="J53" i="702" s="1"/>
  <c r="D54" i="702" s="1"/>
  <c r="E54" i="702" s="1"/>
  <c r="F54" i="702" s="1"/>
  <c r="G54" i="702" s="1"/>
  <c r="H54" i="702" s="1"/>
  <c r="I54" i="702" s="1"/>
  <c r="J54" i="702" s="1"/>
  <c r="D55" i="702" s="1"/>
  <c r="E55" i="702" s="1"/>
  <c r="F55" i="702" s="1"/>
  <c r="G55" i="702" s="1"/>
  <c r="H55" i="702" s="1"/>
  <c r="I55" i="702" s="1"/>
  <c r="J55" i="702" s="1"/>
  <c r="D56" i="702" s="1"/>
  <c r="E56" i="702" s="1"/>
  <c r="F56" i="702" s="1"/>
  <c r="G56" i="702" s="1"/>
  <c r="H56" i="702" s="1"/>
  <c r="I56" i="702" s="1"/>
  <c r="J56" i="702" s="1"/>
  <c r="D57" i="702" s="1"/>
  <c r="E57" i="702" s="1"/>
  <c r="F57" i="702" s="1"/>
  <c r="G57" i="702" s="1"/>
  <c r="H57" i="702" s="1"/>
  <c r="I57" i="702" s="1"/>
  <c r="J57" i="702" s="1"/>
  <c r="D58" i="702" s="1"/>
  <c r="E58" i="702" s="1"/>
  <c r="B53" i="702"/>
  <c r="B58" i="696"/>
  <c r="B57" i="696"/>
  <c r="K56" i="696"/>
  <c r="B55" i="696"/>
  <c r="F58" i="696"/>
  <c r="D53" i="696"/>
  <c r="E53" i="696" s="1"/>
  <c r="F53" i="696" s="1"/>
  <c r="G53" i="696" s="1"/>
  <c r="H53" i="696" s="1"/>
  <c r="I53" i="696" s="1"/>
  <c r="J53" i="696" s="1"/>
  <c r="D54" i="696" s="1"/>
  <c r="E54" i="696" s="1"/>
  <c r="F54" i="696" s="1"/>
  <c r="G54" i="696" s="1"/>
  <c r="H54" i="696" s="1"/>
  <c r="I54" i="696" s="1"/>
  <c r="J54" i="696" s="1"/>
  <c r="D55" i="696" s="1"/>
  <c r="E55" i="696" s="1"/>
  <c r="F55" i="696" s="1"/>
  <c r="G55" i="696" s="1"/>
  <c r="H55" i="696" s="1"/>
  <c r="I55" i="696" s="1"/>
  <c r="J55" i="696" s="1"/>
  <c r="D56" i="696" s="1"/>
  <c r="E56" i="696" s="1"/>
  <c r="F56" i="696" s="1"/>
  <c r="G56" i="696" s="1"/>
  <c r="H56" i="696" s="1"/>
  <c r="I56" i="696" s="1"/>
  <c r="J56" i="696" s="1"/>
  <c r="D57" i="696" s="1"/>
  <c r="E57" i="696" s="1"/>
  <c r="F57" i="696" s="1"/>
  <c r="G57" i="696" s="1"/>
  <c r="H57" i="696" s="1"/>
  <c r="I57" i="696" s="1"/>
  <c r="J57" i="696" s="1"/>
  <c r="D58" i="696" s="1"/>
  <c r="E58" i="696" s="1"/>
  <c r="B53" i="696"/>
  <c r="V53" i="660"/>
  <c r="W53" i="660" s="1"/>
  <c r="X53" i="660" s="1"/>
  <c r="Y53" i="660" s="1"/>
  <c r="Z53" i="660" s="1"/>
  <c r="AA53" i="660" s="1"/>
  <c r="AB53" i="660" s="1"/>
  <c r="V54" i="660" s="1"/>
  <c r="W54" i="660" s="1"/>
  <c r="X54" i="660" s="1"/>
  <c r="Y54" i="660" s="1"/>
  <c r="Z54" i="660" s="1"/>
  <c r="AA54" i="660" s="1"/>
  <c r="AB54" i="660" s="1"/>
  <c r="V55" i="660" s="1"/>
  <c r="W55" i="660" s="1"/>
  <c r="X55" i="660" s="1"/>
  <c r="Y55" i="660" s="1"/>
  <c r="Z55" i="660" s="1"/>
  <c r="AA55" i="660" s="1"/>
  <c r="AB55" i="660" s="1"/>
  <c r="V56" i="660" s="1"/>
  <c r="W56" i="660" s="1"/>
  <c r="X56" i="660" s="1"/>
  <c r="Y56" i="660" s="1"/>
  <c r="Z56" i="660" s="1"/>
  <c r="AA56" i="660" s="1"/>
  <c r="AB56" i="660" s="1"/>
  <c r="V57" i="660" s="1"/>
  <c r="W57" i="660" s="1"/>
  <c r="X57" i="660" s="1"/>
  <c r="Y57" i="660" s="1"/>
  <c r="Z57" i="660" s="1"/>
  <c r="AA57" i="660" s="1"/>
  <c r="AB57" i="660" s="1"/>
  <c r="V58" i="660" s="1"/>
  <c r="W58" i="660" s="1"/>
  <c r="X58" i="660"/>
  <c r="T57" i="660"/>
  <c r="T55" i="660"/>
  <c r="T53" i="660"/>
  <c r="AC56" i="660"/>
  <c r="T58" i="660"/>
  <c r="O58" i="702" l="1"/>
  <c r="K57" i="702"/>
  <c r="T56" i="702"/>
  <c r="K55" i="702"/>
  <c r="M53" i="702"/>
  <c r="N53" i="702" s="1"/>
  <c r="O53" i="702" s="1"/>
  <c r="P53" i="702" s="1"/>
  <c r="Q53" i="702" s="1"/>
  <c r="R53" i="702" s="1"/>
  <c r="S53" i="702" s="1"/>
  <c r="M54" i="702" s="1"/>
  <c r="N54" i="702" s="1"/>
  <c r="O54" i="702" s="1"/>
  <c r="P54" i="702" s="1"/>
  <c r="Q54" i="702" s="1"/>
  <c r="R54" i="702" s="1"/>
  <c r="S54" i="702" s="1"/>
  <c r="M55" i="702" s="1"/>
  <c r="N55" i="702" s="1"/>
  <c r="O55" i="702" s="1"/>
  <c r="P55" i="702" s="1"/>
  <c r="Q55" i="702" s="1"/>
  <c r="R55" i="702" s="1"/>
  <c r="S55" i="702" s="1"/>
  <c r="M56" i="702" s="1"/>
  <c r="N56" i="702" s="1"/>
  <c r="O56" i="702" s="1"/>
  <c r="P56" i="702" s="1"/>
  <c r="Q56" i="702" s="1"/>
  <c r="R56" i="702" s="1"/>
  <c r="S56" i="702" s="1"/>
  <c r="M57" i="702" s="1"/>
  <c r="N57" i="702" s="1"/>
  <c r="O57" i="702" s="1"/>
  <c r="P57" i="702" s="1"/>
  <c r="Q57" i="702" s="1"/>
  <c r="R57" i="702" s="1"/>
  <c r="S57" i="702" s="1"/>
  <c r="M58" i="702" s="1"/>
  <c r="N58" i="702" s="1"/>
  <c r="K58" i="702"/>
  <c r="K53" i="702"/>
  <c r="K58" i="696"/>
  <c r="K57" i="696"/>
  <c r="T56" i="696"/>
  <c r="K55" i="696"/>
  <c r="K53" i="696"/>
  <c r="O58" i="696"/>
  <c r="M53" i="696"/>
  <c r="N53" i="696" s="1"/>
  <c r="O53" i="696" s="1"/>
  <c r="P53" i="696" s="1"/>
  <c r="Q53" i="696" s="1"/>
  <c r="R53" i="696" s="1"/>
  <c r="S53" i="696" s="1"/>
  <c r="M54" i="696" s="1"/>
  <c r="N54" i="696" s="1"/>
  <c r="O54" i="696" s="1"/>
  <c r="P54" i="696" s="1"/>
  <c r="Q54" i="696" s="1"/>
  <c r="R54" i="696" s="1"/>
  <c r="S54" i="696" s="1"/>
  <c r="M55" i="696" s="1"/>
  <c r="N55" i="696" s="1"/>
  <c r="O55" i="696" s="1"/>
  <c r="P55" i="696" s="1"/>
  <c r="Q55" i="696" s="1"/>
  <c r="R55" i="696" s="1"/>
  <c r="S55" i="696" s="1"/>
  <c r="M56" i="696" s="1"/>
  <c r="N56" i="696" s="1"/>
  <c r="O56" i="696" s="1"/>
  <c r="P56" i="696" s="1"/>
  <c r="Q56" i="696" s="1"/>
  <c r="R56" i="696" s="1"/>
  <c r="S56" i="696" s="1"/>
  <c r="M57" i="696" s="1"/>
  <c r="N57" i="696" s="1"/>
  <c r="O57" i="696" s="1"/>
  <c r="P57" i="696" s="1"/>
  <c r="Q57" i="696" s="1"/>
  <c r="R57" i="696" s="1"/>
  <c r="S57" i="696" s="1"/>
  <c r="M58" i="696" s="1"/>
  <c r="N58" i="696" s="1"/>
  <c r="B63" i="660"/>
  <c r="AC58" i="660"/>
  <c r="AE53" i="660"/>
  <c r="AF53" i="660" s="1"/>
  <c r="AG53" i="660" s="1"/>
  <c r="AH53" i="660" s="1"/>
  <c r="AI53" i="660" s="1"/>
  <c r="AJ53" i="660" s="1"/>
  <c r="AK53" i="660" s="1"/>
  <c r="AE54" i="660" s="1"/>
  <c r="AF54" i="660" s="1"/>
  <c r="AG54" i="660" s="1"/>
  <c r="AH54" i="660" s="1"/>
  <c r="AI54" i="660" s="1"/>
  <c r="AJ54" i="660" s="1"/>
  <c r="AK54" i="660" s="1"/>
  <c r="AE55" i="660" s="1"/>
  <c r="AF55" i="660" s="1"/>
  <c r="AG55" i="660" s="1"/>
  <c r="AH55" i="660" s="1"/>
  <c r="AI55" i="660" s="1"/>
  <c r="AJ55" i="660" s="1"/>
  <c r="AK55" i="660" s="1"/>
  <c r="AE56" i="660" s="1"/>
  <c r="AF56" i="660" s="1"/>
  <c r="AG56" i="660" s="1"/>
  <c r="AH56" i="660" s="1"/>
  <c r="AI56" i="660" s="1"/>
  <c r="AJ56" i="660" s="1"/>
  <c r="AK56" i="660" s="1"/>
  <c r="AE57" i="660" s="1"/>
  <c r="AF57" i="660" s="1"/>
  <c r="AG57" i="660" s="1"/>
  <c r="AH57" i="660" s="1"/>
  <c r="AI57" i="660" s="1"/>
  <c r="AJ57" i="660" s="1"/>
  <c r="AK57" i="660" s="1"/>
  <c r="AE58" i="660" s="1"/>
  <c r="AF58" i="660" s="1"/>
  <c r="AC55" i="660"/>
  <c r="AC53" i="660"/>
  <c r="AG58" i="660"/>
  <c r="AC57" i="660"/>
  <c r="X58" i="702" l="1"/>
  <c r="T58" i="702"/>
  <c r="T57" i="702"/>
  <c r="AC56" i="702"/>
  <c r="T55" i="702"/>
  <c r="V53" i="702"/>
  <c r="W53" i="702" s="1"/>
  <c r="X53" i="702" s="1"/>
  <c r="Y53" i="702" s="1"/>
  <c r="Z53" i="702" s="1"/>
  <c r="AA53" i="702" s="1"/>
  <c r="AB53" i="702" s="1"/>
  <c r="V54" i="702" s="1"/>
  <c r="W54" i="702" s="1"/>
  <c r="X54" i="702" s="1"/>
  <c r="Y54" i="702" s="1"/>
  <c r="Z54" i="702" s="1"/>
  <c r="AA54" i="702" s="1"/>
  <c r="AB54" i="702" s="1"/>
  <c r="V55" i="702" s="1"/>
  <c r="W55" i="702" s="1"/>
  <c r="X55" i="702" s="1"/>
  <c r="Y55" i="702" s="1"/>
  <c r="Z55" i="702" s="1"/>
  <c r="AA55" i="702" s="1"/>
  <c r="AB55" i="702" s="1"/>
  <c r="V56" i="702" s="1"/>
  <c r="W56" i="702" s="1"/>
  <c r="X56" i="702" s="1"/>
  <c r="Y56" i="702" s="1"/>
  <c r="Z56" i="702" s="1"/>
  <c r="AA56" i="702" s="1"/>
  <c r="AB56" i="702" s="1"/>
  <c r="V57" i="702" s="1"/>
  <c r="W57" i="702" s="1"/>
  <c r="X57" i="702" s="1"/>
  <c r="Y57" i="702" s="1"/>
  <c r="Z57" i="702" s="1"/>
  <c r="AA57" i="702" s="1"/>
  <c r="AB57" i="702" s="1"/>
  <c r="V58" i="702" s="1"/>
  <c r="W58" i="702" s="1"/>
  <c r="T53" i="702"/>
  <c r="T58" i="696"/>
  <c r="T57" i="696"/>
  <c r="AC56" i="696"/>
  <c r="T55" i="696"/>
  <c r="T53" i="696"/>
  <c r="X58" i="696"/>
  <c r="V53" i="696"/>
  <c r="W53" i="696" s="1"/>
  <c r="X53" i="696" s="1"/>
  <c r="Y53" i="696" s="1"/>
  <c r="Z53" i="696" s="1"/>
  <c r="AA53" i="696" s="1"/>
  <c r="AB53" i="696" s="1"/>
  <c r="V54" i="696" s="1"/>
  <c r="W54" i="696" s="1"/>
  <c r="X54" i="696" s="1"/>
  <c r="Y54" i="696" s="1"/>
  <c r="Z54" i="696" s="1"/>
  <c r="AA54" i="696" s="1"/>
  <c r="AB54" i="696" s="1"/>
  <c r="V55" i="696" s="1"/>
  <c r="W55" i="696" s="1"/>
  <c r="X55" i="696" s="1"/>
  <c r="Y55" i="696" s="1"/>
  <c r="Z55" i="696" s="1"/>
  <c r="AA55" i="696" s="1"/>
  <c r="AB55" i="696" s="1"/>
  <c r="V56" i="696" s="1"/>
  <c r="W56" i="696" s="1"/>
  <c r="X56" i="696" s="1"/>
  <c r="Y56" i="696" s="1"/>
  <c r="Z56" i="696" s="1"/>
  <c r="AA56" i="696" s="1"/>
  <c r="AB56" i="696" s="1"/>
  <c r="V57" i="696" s="1"/>
  <c r="W57" i="696" s="1"/>
  <c r="X57" i="696" s="1"/>
  <c r="Y57" i="696" s="1"/>
  <c r="Z57" i="696" s="1"/>
  <c r="AA57" i="696" s="1"/>
  <c r="AB57" i="696" s="1"/>
  <c r="V58" i="696" s="1"/>
  <c r="W58" i="696" s="1"/>
  <c r="B65" i="660"/>
  <c r="B64" i="660"/>
  <c r="B62" i="660"/>
  <c r="K63" i="660"/>
  <c r="D60" i="660"/>
  <c r="E60" i="660" s="1"/>
  <c r="F60" i="660" s="1"/>
  <c r="G60" i="660" s="1"/>
  <c r="H60" i="660" s="1"/>
  <c r="I60" i="660" s="1"/>
  <c r="J60" i="660" s="1"/>
  <c r="D61" i="660" s="1"/>
  <c r="E61" i="660" s="1"/>
  <c r="F61" i="660" s="1"/>
  <c r="G61" i="660" s="1"/>
  <c r="H61" i="660" s="1"/>
  <c r="I61" i="660" s="1"/>
  <c r="J61" i="660" s="1"/>
  <c r="D62" i="660" s="1"/>
  <c r="E62" i="660" s="1"/>
  <c r="F62" i="660" s="1"/>
  <c r="G62" i="660" s="1"/>
  <c r="H62" i="660" s="1"/>
  <c r="I62" i="660" s="1"/>
  <c r="J62" i="660" s="1"/>
  <c r="D63" i="660" s="1"/>
  <c r="E63" i="660" s="1"/>
  <c r="F63" i="660" s="1"/>
  <c r="G63" i="660" s="1"/>
  <c r="H63" i="660" s="1"/>
  <c r="I63" i="660" s="1"/>
  <c r="J63" i="660" s="1"/>
  <c r="D64" i="660" s="1"/>
  <c r="E64" i="660" s="1"/>
  <c r="F64" i="660" s="1"/>
  <c r="G64" i="660" s="1"/>
  <c r="H64" i="660" s="1"/>
  <c r="I64" i="660" s="1"/>
  <c r="J64" i="660" s="1"/>
  <c r="D65" i="660" s="1"/>
  <c r="E65" i="660" s="1"/>
  <c r="B60" i="660"/>
  <c r="F65" i="660"/>
  <c r="AG58" i="702" l="1"/>
  <c r="B63" i="702"/>
  <c r="AC57" i="702"/>
  <c r="AC55" i="702"/>
  <c r="AC58" i="702"/>
  <c r="AC53" i="702"/>
  <c r="AE53" i="702"/>
  <c r="AF53" i="702" s="1"/>
  <c r="AG53" i="702" s="1"/>
  <c r="AH53" i="702" s="1"/>
  <c r="AI53" i="702" s="1"/>
  <c r="AJ53" i="702" s="1"/>
  <c r="AK53" i="702" s="1"/>
  <c r="AE54" i="702" s="1"/>
  <c r="AF54" i="702" s="1"/>
  <c r="AG54" i="702" s="1"/>
  <c r="AH54" i="702" s="1"/>
  <c r="AI54" i="702" s="1"/>
  <c r="AJ54" i="702" s="1"/>
  <c r="AK54" i="702" s="1"/>
  <c r="AE55" i="702" s="1"/>
  <c r="AF55" i="702" s="1"/>
  <c r="AG55" i="702" s="1"/>
  <c r="AH55" i="702" s="1"/>
  <c r="AI55" i="702" s="1"/>
  <c r="AJ55" i="702" s="1"/>
  <c r="AK55" i="702" s="1"/>
  <c r="AE56" i="702" s="1"/>
  <c r="AF56" i="702" s="1"/>
  <c r="AG56" i="702" s="1"/>
  <c r="AH56" i="702" s="1"/>
  <c r="AI56" i="702" s="1"/>
  <c r="AJ56" i="702" s="1"/>
  <c r="AK56" i="702" s="1"/>
  <c r="AE57" i="702" s="1"/>
  <c r="AF57" i="702" s="1"/>
  <c r="AG57" i="702" s="1"/>
  <c r="AH57" i="702" s="1"/>
  <c r="AI57" i="702" s="1"/>
  <c r="AJ57" i="702" s="1"/>
  <c r="AK57" i="702" s="1"/>
  <c r="AE58" i="702" s="1"/>
  <c r="AF58" i="702" s="1"/>
  <c r="AC58" i="696"/>
  <c r="AC57" i="696"/>
  <c r="AC55" i="696"/>
  <c r="AC53" i="696"/>
  <c r="AG58" i="696"/>
  <c r="B63" i="696"/>
  <c r="AE53" i="696"/>
  <c r="AF53" i="696" s="1"/>
  <c r="AG53" i="696" s="1"/>
  <c r="AH53" i="696" s="1"/>
  <c r="AI53" i="696" s="1"/>
  <c r="AJ53" i="696" s="1"/>
  <c r="AK53" i="696" s="1"/>
  <c r="AE54" i="696" s="1"/>
  <c r="AF54" i="696" s="1"/>
  <c r="AG54" i="696" s="1"/>
  <c r="AH54" i="696" s="1"/>
  <c r="AI54" i="696" s="1"/>
  <c r="AJ54" i="696" s="1"/>
  <c r="AK54" i="696" s="1"/>
  <c r="AE55" i="696" s="1"/>
  <c r="AF55" i="696" s="1"/>
  <c r="AG55" i="696" s="1"/>
  <c r="AH55" i="696" s="1"/>
  <c r="AI55" i="696" s="1"/>
  <c r="AJ55" i="696" s="1"/>
  <c r="AK55" i="696" s="1"/>
  <c r="AE56" i="696" s="1"/>
  <c r="AF56" i="696" s="1"/>
  <c r="AG56" i="696" s="1"/>
  <c r="AH56" i="696" s="1"/>
  <c r="AI56" i="696" s="1"/>
  <c r="AJ56" i="696" s="1"/>
  <c r="AK56" i="696" s="1"/>
  <c r="AE57" i="696" s="1"/>
  <c r="AF57" i="696" s="1"/>
  <c r="AG57" i="696" s="1"/>
  <c r="AH57" i="696" s="1"/>
  <c r="AI57" i="696" s="1"/>
  <c r="AJ57" i="696" s="1"/>
  <c r="AK57" i="696" s="1"/>
  <c r="AE58" i="696" s="1"/>
  <c r="AF58" i="696" s="1"/>
  <c r="T63" i="660"/>
  <c r="K60" i="660"/>
  <c r="O65" i="660"/>
  <c r="K62" i="660"/>
  <c r="M60" i="660"/>
  <c r="N60" i="660" s="1"/>
  <c r="O60" i="660" s="1"/>
  <c r="P60" i="660" s="1"/>
  <c r="Q60" i="660" s="1"/>
  <c r="R60" i="660" s="1"/>
  <c r="S60" i="660" s="1"/>
  <c r="M61" i="660" s="1"/>
  <c r="N61" i="660" s="1"/>
  <c r="O61" i="660" s="1"/>
  <c r="P61" i="660" s="1"/>
  <c r="Q61" i="660" s="1"/>
  <c r="R61" i="660" s="1"/>
  <c r="S61" i="660" s="1"/>
  <c r="M62" i="660" s="1"/>
  <c r="N62" i="660" s="1"/>
  <c r="O62" i="660" s="1"/>
  <c r="P62" i="660" s="1"/>
  <c r="Q62" i="660" s="1"/>
  <c r="R62" i="660" s="1"/>
  <c r="S62" i="660" s="1"/>
  <c r="M63" i="660" s="1"/>
  <c r="N63" i="660" s="1"/>
  <c r="O63" i="660" s="1"/>
  <c r="P63" i="660" s="1"/>
  <c r="Q63" i="660" s="1"/>
  <c r="R63" i="660" s="1"/>
  <c r="S63" i="660" s="1"/>
  <c r="M64" i="660" s="1"/>
  <c r="N64" i="660" s="1"/>
  <c r="O64" i="660" s="1"/>
  <c r="P64" i="660" s="1"/>
  <c r="Q64" i="660" s="1"/>
  <c r="R64" i="660" s="1"/>
  <c r="S64" i="660" s="1"/>
  <c r="M65" i="660" s="1"/>
  <c r="N65" i="660" s="1"/>
  <c r="K65" i="660"/>
  <c r="K64" i="660"/>
  <c r="F65" i="702" l="1"/>
  <c r="B60" i="702"/>
  <c r="B65" i="702"/>
  <c r="B64" i="702"/>
  <c r="K63" i="702"/>
  <c r="B62" i="702"/>
  <c r="D60" i="702"/>
  <c r="E60" i="702" s="1"/>
  <c r="F60" i="702" s="1"/>
  <c r="G60" i="702" s="1"/>
  <c r="H60" i="702" s="1"/>
  <c r="I60" i="702" s="1"/>
  <c r="J60" i="702" s="1"/>
  <c r="D61" i="702" s="1"/>
  <c r="E61" i="702" s="1"/>
  <c r="F61" i="702" s="1"/>
  <c r="G61" i="702" s="1"/>
  <c r="H61" i="702" s="1"/>
  <c r="I61" i="702" s="1"/>
  <c r="J61" i="702" s="1"/>
  <c r="D62" i="702" s="1"/>
  <c r="E62" i="702" s="1"/>
  <c r="F62" i="702" s="1"/>
  <c r="G62" i="702" s="1"/>
  <c r="H62" i="702" s="1"/>
  <c r="I62" i="702" s="1"/>
  <c r="J62" i="702" s="1"/>
  <c r="D63" i="702" s="1"/>
  <c r="E63" i="702" s="1"/>
  <c r="F63" i="702" s="1"/>
  <c r="G63" i="702" s="1"/>
  <c r="H63" i="702" s="1"/>
  <c r="I63" i="702" s="1"/>
  <c r="J63" i="702" s="1"/>
  <c r="D64" i="702" s="1"/>
  <c r="E64" i="702" s="1"/>
  <c r="F64" i="702" s="1"/>
  <c r="G64" i="702" s="1"/>
  <c r="H64" i="702" s="1"/>
  <c r="I64" i="702" s="1"/>
  <c r="J64" i="702" s="1"/>
  <c r="D65" i="702" s="1"/>
  <c r="E65" i="702" s="1"/>
  <c r="F65" i="696"/>
  <c r="K63" i="696"/>
  <c r="B62" i="696"/>
  <c r="B60" i="696"/>
  <c r="B65" i="696"/>
  <c r="B64" i="696"/>
  <c r="D60" i="696"/>
  <c r="E60" i="696" s="1"/>
  <c r="F60" i="696" s="1"/>
  <c r="G60" i="696" s="1"/>
  <c r="H60" i="696" s="1"/>
  <c r="I60" i="696" s="1"/>
  <c r="J60" i="696" s="1"/>
  <c r="D61" i="696" s="1"/>
  <c r="E61" i="696" s="1"/>
  <c r="F61" i="696" s="1"/>
  <c r="G61" i="696" s="1"/>
  <c r="H61" i="696" s="1"/>
  <c r="I61" i="696" s="1"/>
  <c r="J61" i="696" s="1"/>
  <c r="D62" i="696" s="1"/>
  <c r="E62" i="696" s="1"/>
  <c r="F62" i="696" s="1"/>
  <c r="G62" i="696" s="1"/>
  <c r="H62" i="696" s="1"/>
  <c r="I62" i="696" s="1"/>
  <c r="J62" i="696" s="1"/>
  <c r="D63" i="696" s="1"/>
  <c r="E63" i="696" s="1"/>
  <c r="F63" i="696" s="1"/>
  <c r="G63" i="696" s="1"/>
  <c r="H63" i="696" s="1"/>
  <c r="I63" i="696" s="1"/>
  <c r="J63" i="696" s="1"/>
  <c r="D64" i="696" s="1"/>
  <c r="E64" i="696" s="1"/>
  <c r="F64" i="696" s="1"/>
  <c r="G64" i="696" s="1"/>
  <c r="H64" i="696" s="1"/>
  <c r="I64" i="696" s="1"/>
  <c r="J64" i="696" s="1"/>
  <c r="D65" i="696" s="1"/>
  <c r="E65" i="696" s="1"/>
  <c r="X65" i="660"/>
  <c r="T64" i="660"/>
  <c r="T62" i="660"/>
  <c r="V60" i="660"/>
  <c r="W60" i="660" s="1"/>
  <c r="X60" i="660" s="1"/>
  <c r="Y60" i="660" s="1"/>
  <c r="Z60" i="660" s="1"/>
  <c r="AA60" i="660" s="1"/>
  <c r="AB60" i="660" s="1"/>
  <c r="V61" i="660" s="1"/>
  <c r="W61" i="660" s="1"/>
  <c r="X61" i="660" s="1"/>
  <c r="Y61" i="660" s="1"/>
  <c r="Z61" i="660" s="1"/>
  <c r="AA61" i="660" s="1"/>
  <c r="AB61" i="660" s="1"/>
  <c r="V62" i="660" s="1"/>
  <c r="W62" i="660" s="1"/>
  <c r="X62" i="660" s="1"/>
  <c r="Y62" i="660" s="1"/>
  <c r="Z62" i="660" s="1"/>
  <c r="AA62" i="660" s="1"/>
  <c r="AB62" i="660" s="1"/>
  <c r="V63" i="660" s="1"/>
  <c r="W63" i="660" s="1"/>
  <c r="X63" i="660" s="1"/>
  <c r="Y63" i="660" s="1"/>
  <c r="Z63" i="660" s="1"/>
  <c r="AA63" i="660" s="1"/>
  <c r="AB63" i="660" s="1"/>
  <c r="V64" i="660" s="1"/>
  <c r="W64" i="660" s="1"/>
  <c r="X64" i="660" s="1"/>
  <c r="Y64" i="660" s="1"/>
  <c r="Z64" i="660" s="1"/>
  <c r="AA64" i="660" s="1"/>
  <c r="AB64" i="660" s="1"/>
  <c r="V65" i="660" s="1"/>
  <c r="W65" i="660" s="1"/>
  <c r="T65" i="660"/>
  <c r="T60" i="660"/>
  <c r="AC63" i="660"/>
  <c r="O65" i="702" l="1"/>
  <c r="K64" i="702"/>
  <c r="T63" i="702"/>
  <c r="K62" i="702"/>
  <c r="K65" i="702"/>
  <c r="M60" i="702"/>
  <c r="N60" i="702" s="1"/>
  <c r="O60" i="702" s="1"/>
  <c r="P60" i="702" s="1"/>
  <c r="Q60" i="702" s="1"/>
  <c r="R60" i="702" s="1"/>
  <c r="S60" i="702" s="1"/>
  <c r="M61" i="702" s="1"/>
  <c r="N61" i="702" s="1"/>
  <c r="O61" i="702" s="1"/>
  <c r="P61" i="702" s="1"/>
  <c r="Q61" i="702" s="1"/>
  <c r="R61" i="702" s="1"/>
  <c r="S61" i="702" s="1"/>
  <c r="M62" i="702" s="1"/>
  <c r="N62" i="702" s="1"/>
  <c r="O62" i="702" s="1"/>
  <c r="P62" i="702" s="1"/>
  <c r="Q62" i="702" s="1"/>
  <c r="R62" i="702" s="1"/>
  <c r="S62" i="702" s="1"/>
  <c r="M63" i="702" s="1"/>
  <c r="N63" i="702" s="1"/>
  <c r="O63" i="702" s="1"/>
  <c r="P63" i="702" s="1"/>
  <c r="Q63" i="702" s="1"/>
  <c r="R63" i="702" s="1"/>
  <c r="S63" i="702" s="1"/>
  <c r="M64" i="702" s="1"/>
  <c r="N64" i="702" s="1"/>
  <c r="O64" i="702" s="1"/>
  <c r="P64" i="702" s="1"/>
  <c r="Q64" i="702" s="1"/>
  <c r="R64" i="702" s="1"/>
  <c r="S64" i="702" s="1"/>
  <c r="M65" i="702" s="1"/>
  <c r="N65" i="702" s="1"/>
  <c r="K60" i="702"/>
  <c r="O65" i="696"/>
  <c r="M60" i="696"/>
  <c r="N60" i="696" s="1"/>
  <c r="O60" i="696" s="1"/>
  <c r="P60" i="696" s="1"/>
  <c r="Q60" i="696" s="1"/>
  <c r="R60" i="696" s="1"/>
  <c r="S60" i="696" s="1"/>
  <c r="M61" i="696" s="1"/>
  <c r="N61" i="696" s="1"/>
  <c r="O61" i="696" s="1"/>
  <c r="P61" i="696" s="1"/>
  <c r="Q61" i="696" s="1"/>
  <c r="R61" i="696" s="1"/>
  <c r="S61" i="696" s="1"/>
  <c r="M62" i="696" s="1"/>
  <c r="N62" i="696" s="1"/>
  <c r="O62" i="696" s="1"/>
  <c r="P62" i="696" s="1"/>
  <c r="Q62" i="696" s="1"/>
  <c r="R62" i="696" s="1"/>
  <c r="S62" i="696" s="1"/>
  <c r="M63" i="696" s="1"/>
  <c r="N63" i="696" s="1"/>
  <c r="O63" i="696" s="1"/>
  <c r="P63" i="696" s="1"/>
  <c r="Q63" i="696" s="1"/>
  <c r="R63" i="696" s="1"/>
  <c r="S63" i="696" s="1"/>
  <c r="M64" i="696" s="1"/>
  <c r="N64" i="696" s="1"/>
  <c r="O64" i="696" s="1"/>
  <c r="P64" i="696" s="1"/>
  <c r="Q64" i="696" s="1"/>
  <c r="R64" i="696" s="1"/>
  <c r="S64" i="696" s="1"/>
  <c r="M65" i="696" s="1"/>
  <c r="N65" i="696" s="1"/>
  <c r="K64" i="696"/>
  <c r="K62" i="696"/>
  <c r="K65" i="696"/>
  <c r="T63" i="696"/>
  <c r="K60" i="696"/>
  <c r="B70" i="660"/>
  <c r="AG65" i="660"/>
  <c r="AC64" i="660"/>
  <c r="AC62" i="660"/>
  <c r="AC65" i="660"/>
  <c r="AE60" i="660"/>
  <c r="AF60" i="660" s="1"/>
  <c r="AG60" i="660" s="1"/>
  <c r="AH60" i="660" s="1"/>
  <c r="AI60" i="660" s="1"/>
  <c r="AJ60" i="660" s="1"/>
  <c r="AK60" i="660" s="1"/>
  <c r="AE61" i="660" s="1"/>
  <c r="AF61" i="660" s="1"/>
  <c r="AG61" i="660" s="1"/>
  <c r="AH61" i="660" s="1"/>
  <c r="AI61" i="660" s="1"/>
  <c r="AJ61" i="660" s="1"/>
  <c r="AK61" i="660" s="1"/>
  <c r="AE62" i="660" s="1"/>
  <c r="AF62" i="660" s="1"/>
  <c r="AG62" i="660" s="1"/>
  <c r="AH62" i="660" s="1"/>
  <c r="AI62" i="660" s="1"/>
  <c r="AJ62" i="660" s="1"/>
  <c r="AK62" i="660" s="1"/>
  <c r="AE63" i="660" s="1"/>
  <c r="AF63" i="660" s="1"/>
  <c r="AG63" i="660" s="1"/>
  <c r="AH63" i="660" s="1"/>
  <c r="AI63" i="660" s="1"/>
  <c r="AJ63" i="660" s="1"/>
  <c r="AK63" i="660" s="1"/>
  <c r="AE64" i="660" s="1"/>
  <c r="AF64" i="660" s="1"/>
  <c r="AG64" i="660" s="1"/>
  <c r="AH64" i="660" s="1"/>
  <c r="AI64" i="660" s="1"/>
  <c r="AJ64" i="660" s="1"/>
  <c r="AK64" i="660" s="1"/>
  <c r="AE65" i="660" s="1"/>
  <c r="AF65" i="660" s="1"/>
  <c r="AC60" i="660"/>
  <c r="X65" i="702" l="1"/>
  <c r="T65" i="702"/>
  <c r="T64" i="702"/>
  <c r="AC63" i="702"/>
  <c r="T62" i="702"/>
  <c r="V60" i="702"/>
  <c r="W60" i="702" s="1"/>
  <c r="X60" i="702" s="1"/>
  <c r="Y60" i="702" s="1"/>
  <c r="Z60" i="702" s="1"/>
  <c r="AA60" i="702" s="1"/>
  <c r="AB60" i="702" s="1"/>
  <c r="V61" i="702" s="1"/>
  <c r="W61" i="702" s="1"/>
  <c r="X61" i="702" s="1"/>
  <c r="Y61" i="702" s="1"/>
  <c r="Z61" i="702" s="1"/>
  <c r="AA61" i="702" s="1"/>
  <c r="AB61" i="702" s="1"/>
  <c r="V62" i="702" s="1"/>
  <c r="W62" i="702" s="1"/>
  <c r="X62" i="702" s="1"/>
  <c r="Y62" i="702" s="1"/>
  <c r="Z62" i="702" s="1"/>
  <c r="AA62" i="702" s="1"/>
  <c r="AB62" i="702" s="1"/>
  <c r="V63" i="702" s="1"/>
  <c r="W63" i="702" s="1"/>
  <c r="X63" i="702" s="1"/>
  <c r="Y63" i="702" s="1"/>
  <c r="Z63" i="702" s="1"/>
  <c r="AA63" i="702" s="1"/>
  <c r="AB63" i="702" s="1"/>
  <c r="V64" i="702" s="1"/>
  <c r="W64" i="702" s="1"/>
  <c r="X64" i="702" s="1"/>
  <c r="Y64" i="702" s="1"/>
  <c r="Z64" i="702" s="1"/>
  <c r="AA64" i="702" s="1"/>
  <c r="AB64" i="702" s="1"/>
  <c r="V65" i="702" s="1"/>
  <c r="W65" i="702" s="1"/>
  <c r="T60" i="702"/>
  <c r="X65" i="696"/>
  <c r="V60" i="696"/>
  <c r="W60" i="696" s="1"/>
  <c r="X60" i="696" s="1"/>
  <c r="Y60" i="696" s="1"/>
  <c r="Z60" i="696" s="1"/>
  <c r="AA60" i="696" s="1"/>
  <c r="AB60" i="696" s="1"/>
  <c r="V61" i="696" s="1"/>
  <c r="W61" i="696" s="1"/>
  <c r="X61" i="696" s="1"/>
  <c r="Y61" i="696" s="1"/>
  <c r="Z61" i="696" s="1"/>
  <c r="AA61" i="696" s="1"/>
  <c r="AB61" i="696" s="1"/>
  <c r="V62" i="696" s="1"/>
  <c r="W62" i="696" s="1"/>
  <c r="X62" i="696" s="1"/>
  <c r="Y62" i="696" s="1"/>
  <c r="Z62" i="696" s="1"/>
  <c r="AA62" i="696" s="1"/>
  <c r="AB62" i="696" s="1"/>
  <c r="V63" i="696" s="1"/>
  <c r="W63" i="696" s="1"/>
  <c r="X63" i="696" s="1"/>
  <c r="Y63" i="696" s="1"/>
  <c r="Z63" i="696" s="1"/>
  <c r="AA63" i="696" s="1"/>
  <c r="AB63" i="696" s="1"/>
  <c r="V64" i="696" s="1"/>
  <c r="W64" i="696" s="1"/>
  <c r="X64" i="696" s="1"/>
  <c r="Y64" i="696" s="1"/>
  <c r="Z64" i="696" s="1"/>
  <c r="AA64" i="696" s="1"/>
  <c r="AB64" i="696" s="1"/>
  <c r="V65" i="696" s="1"/>
  <c r="W65" i="696" s="1"/>
  <c r="T65" i="696"/>
  <c r="AC63" i="696"/>
  <c r="T62" i="696"/>
  <c r="T64" i="696"/>
  <c r="T60" i="696"/>
  <c r="B67" i="660"/>
  <c r="B72" i="660"/>
  <c r="B71" i="660"/>
  <c r="F72" i="660"/>
  <c r="B69" i="660"/>
  <c r="K70" i="660"/>
  <c r="D67" i="660"/>
  <c r="E67" i="660" s="1"/>
  <c r="F67" i="660" s="1"/>
  <c r="G67" i="660" s="1"/>
  <c r="H67" i="660" s="1"/>
  <c r="I67" i="660" s="1"/>
  <c r="J67" i="660" s="1"/>
  <c r="D68" i="660" s="1"/>
  <c r="E68" i="660" s="1"/>
  <c r="F68" i="660" s="1"/>
  <c r="G68" i="660" s="1"/>
  <c r="H68" i="660" s="1"/>
  <c r="I68" i="660" s="1"/>
  <c r="J68" i="660" s="1"/>
  <c r="D69" i="660" s="1"/>
  <c r="E69" i="660" s="1"/>
  <c r="F69" i="660" s="1"/>
  <c r="G69" i="660" s="1"/>
  <c r="H69" i="660" s="1"/>
  <c r="I69" i="660" s="1"/>
  <c r="J69" i="660" s="1"/>
  <c r="D70" i="660" s="1"/>
  <c r="E70" i="660" s="1"/>
  <c r="F70" i="660" s="1"/>
  <c r="G70" i="660" s="1"/>
  <c r="H70" i="660" s="1"/>
  <c r="I70" i="660" s="1"/>
  <c r="J70" i="660" s="1"/>
  <c r="D71" i="660" s="1"/>
  <c r="E71" i="660" s="1"/>
  <c r="F71" i="660" s="1"/>
  <c r="G71" i="660" s="1"/>
  <c r="H71" i="660" s="1"/>
  <c r="I71" i="660" s="1"/>
  <c r="J71" i="660" s="1"/>
  <c r="D72" i="660" s="1"/>
  <c r="E72" i="660" s="1"/>
  <c r="AG65" i="702" l="1"/>
  <c r="AC64" i="702"/>
  <c r="AC62" i="702"/>
  <c r="B70" i="702"/>
  <c r="AC65" i="702"/>
  <c r="AE60" i="702"/>
  <c r="AF60" i="702" s="1"/>
  <c r="AG60" i="702" s="1"/>
  <c r="AH60" i="702" s="1"/>
  <c r="AI60" i="702" s="1"/>
  <c r="AJ60" i="702" s="1"/>
  <c r="AK60" i="702" s="1"/>
  <c r="AE61" i="702" s="1"/>
  <c r="AF61" i="702" s="1"/>
  <c r="AG61" i="702" s="1"/>
  <c r="AH61" i="702" s="1"/>
  <c r="AI61" i="702" s="1"/>
  <c r="AJ61" i="702" s="1"/>
  <c r="AK61" i="702" s="1"/>
  <c r="AE62" i="702" s="1"/>
  <c r="AF62" i="702" s="1"/>
  <c r="AG62" i="702" s="1"/>
  <c r="AH62" i="702" s="1"/>
  <c r="AI62" i="702" s="1"/>
  <c r="AJ62" i="702" s="1"/>
  <c r="AK62" i="702" s="1"/>
  <c r="AE63" i="702" s="1"/>
  <c r="AF63" i="702" s="1"/>
  <c r="AG63" i="702" s="1"/>
  <c r="AH63" i="702" s="1"/>
  <c r="AI63" i="702" s="1"/>
  <c r="AJ63" i="702" s="1"/>
  <c r="AK63" i="702" s="1"/>
  <c r="AE64" i="702" s="1"/>
  <c r="AF64" i="702" s="1"/>
  <c r="AG64" i="702" s="1"/>
  <c r="AH64" i="702" s="1"/>
  <c r="AI64" i="702" s="1"/>
  <c r="AJ64" i="702" s="1"/>
  <c r="AK64" i="702" s="1"/>
  <c r="AE65" i="702" s="1"/>
  <c r="AF65" i="702" s="1"/>
  <c r="AC60" i="702"/>
  <c r="AG65" i="696"/>
  <c r="AE60" i="696"/>
  <c r="AF60" i="696" s="1"/>
  <c r="AG60" i="696" s="1"/>
  <c r="AH60" i="696" s="1"/>
  <c r="AI60" i="696" s="1"/>
  <c r="AJ60" i="696" s="1"/>
  <c r="AK60" i="696" s="1"/>
  <c r="AE61" i="696" s="1"/>
  <c r="AF61" i="696" s="1"/>
  <c r="AG61" i="696" s="1"/>
  <c r="AH61" i="696" s="1"/>
  <c r="AI61" i="696" s="1"/>
  <c r="AJ61" i="696" s="1"/>
  <c r="AK61" i="696" s="1"/>
  <c r="AE62" i="696" s="1"/>
  <c r="AF62" i="696" s="1"/>
  <c r="AG62" i="696" s="1"/>
  <c r="AH62" i="696" s="1"/>
  <c r="AI62" i="696" s="1"/>
  <c r="AJ62" i="696" s="1"/>
  <c r="AK62" i="696" s="1"/>
  <c r="AE63" i="696" s="1"/>
  <c r="AF63" i="696" s="1"/>
  <c r="AG63" i="696" s="1"/>
  <c r="AH63" i="696" s="1"/>
  <c r="AI63" i="696" s="1"/>
  <c r="AJ63" i="696" s="1"/>
  <c r="AK63" i="696" s="1"/>
  <c r="AE64" i="696" s="1"/>
  <c r="AF64" i="696" s="1"/>
  <c r="AG64" i="696" s="1"/>
  <c r="AH64" i="696" s="1"/>
  <c r="AI64" i="696" s="1"/>
  <c r="AJ64" i="696" s="1"/>
  <c r="AK64" i="696" s="1"/>
  <c r="AE65" i="696" s="1"/>
  <c r="AF65" i="696" s="1"/>
  <c r="AC64" i="696"/>
  <c r="AC62" i="696"/>
  <c r="AC60" i="696"/>
  <c r="B70" i="696"/>
  <c r="AC65" i="696"/>
  <c r="K72" i="660"/>
  <c r="O72" i="660"/>
  <c r="K71" i="660"/>
  <c r="K69" i="660"/>
  <c r="M67" i="660"/>
  <c r="N67" i="660" s="1"/>
  <c r="O67" i="660" s="1"/>
  <c r="P67" i="660" s="1"/>
  <c r="Q67" i="660" s="1"/>
  <c r="R67" i="660" s="1"/>
  <c r="S67" i="660" s="1"/>
  <c r="M68" i="660" s="1"/>
  <c r="N68" i="660" s="1"/>
  <c r="O68" i="660" s="1"/>
  <c r="P68" i="660" s="1"/>
  <c r="Q68" i="660" s="1"/>
  <c r="R68" i="660" s="1"/>
  <c r="S68" i="660" s="1"/>
  <c r="M69" i="660" s="1"/>
  <c r="N69" i="660" s="1"/>
  <c r="O69" i="660" s="1"/>
  <c r="P69" i="660" s="1"/>
  <c r="Q69" i="660" s="1"/>
  <c r="R69" i="660" s="1"/>
  <c r="S69" i="660" s="1"/>
  <c r="M70" i="660" s="1"/>
  <c r="N70" i="660" s="1"/>
  <c r="O70" i="660" s="1"/>
  <c r="P70" i="660" s="1"/>
  <c r="Q70" i="660" s="1"/>
  <c r="R70" i="660" s="1"/>
  <c r="S70" i="660" s="1"/>
  <c r="M71" i="660" s="1"/>
  <c r="N71" i="660" s="1"/>
  <c r="O71" i="660" s="1"/>
  <c r="P71" i="660" s="1"/>
  <c r="Q71" i="660" s="1"/>
  <c r="R71" i="660" s="1"/>
  <c r="S71" i="660" s="1"/>
  <c r="M72" i="660" s="1"/>
  <c r="N72" i="660" s="1"/>
  <c r="T70" i="660"/>
  <c r="K67" i="660"/>
  <c r="F72" i="702" l="1"/>
  <c r="D67" i="702"/>
  <c r="E67" i="702" s="1"/>
  <c r="F67" i="702" s="1"/>
  <c r="G67" i="702" s="1"/>
  <c r="H67" i="702" s="1"/>
  <c r="I67" i="702" s="1"/>
  <c r="J67" i="702" s="1"/>
  <c r="D68" i="702" s="1"/>
  <c r="E68" i="702" s="1"/>
  <c r="F68" i="702" s="1"/>
  <c r="G68" i="702" s="1"/>
  <c r="H68" i="702" s="1"/>
  <c r="I68" i="702" s="1"/>
  <c r="J68" i="702" s="1"/>
  <c r="D69" i="702" s="1"/>
  <c r="E69" i="702" s="1"/>
  <c r="F69" i="702" s="1"/>
  <c r="G69" i="702" s="1"/>
  <c r="H69" i="702" s="1"/>
  <c r="I69" i="702" s="1"/>
  <c r="J69" i="702" s="1"/>
  <c r="D70" i="702" s="1"/>
  <c r="E70" i="702" s="1"/>
  <c r="F70" i="702" s="1"/>
  <c r="G70" i="702" s="1"/>
  <c r="H70" i="702" s="1"/>
  <c r="I70" i="702" s="1"/>
  <c r="J70" i="702" s="1"/>
  <c r="D71" i="702" s="1"/>
  <c r="E71" i="702" s="1"/>
  <c r="F71" i="702" s="1"/>
  <c r="G71" i="702" s="1"/>
  <c r="H71" i="702" s="1"/>
  <c r="I71" i="702" s="1"/>
  <c r="J71" i="702" s="1"/>
  <c r="D72" i="702" s="1"/>
  <c r="E72" i="702" s="1"/>
  <c r="B67" i="702"/>
  <c r="K70" i="702"/>
  <c r="B72" i="702"/>
  <c r="B71" i="702"/>
  <c r="B69" i="702"/>
  <c r="F72" i="696"/>
  <c r="D67" i="696"/>
  <c r="E67" i="696" s="1"/>
  <c r="F67" i="696" s="1"/>
  <c r="G67" i="696" s="1"/>
  <c r="H67" i="696" s="1"/>
  <c r="I67" i="696" s="1"/>
  <c r="J67" i="696" s="1"/>
  <c r="D68" i="696" s="1"/>
  <c r="E68" i="696" s="1"/>
  <c r="F68" i="696" s="1"/>
  <c r="G68" i="696" s="1"/>
  <c r="H68" i="696" s="1"/>
  <c r="I68" i="696" s="1"/>
  <c r="J68" i="696" s="1"/>
  <c r="D69" i="696" s="1"/>
  <c r="E69" i="696" s="1"/>
  <c r="F69" i="696" s="1"/>
  <c r="G69" i="696" s="1"/>
  <c r="H69" i="696" s="1"/>
  <c r="I69" i="696" s="1"/>
  <c r="J69" i="696" s="1"/>
  <c r="D70" i="696" s="1"/>
  <c r="E70" i="696" s="1"/>
  <c r="F70" i="696" s="1"/>
  <c r="G70" i="696" s="1"/>
  <c r="H70" i="696" s="1"/>
  <c r="I70" i="696" s="1"/>
  <c r="J70" i="696" s="1"/>
  <c r="D71" i="696" s="1"/>
  <c r="E71" i="696" s="1"/>
  <c r="F71" i="696" s="1"/>
  <c r="G71" i="696" s="1"/>
  <c r="H71" i="696" s="1"/>
  <c r="I71" i="696" s="1"/>
  <c r="J71" i="696" s="1"/>
  <c r="D72" i="696" s="1"/>
  <c r="E72" i="696" s="1"/>
  <c r="K70" i="696"/>
  <c r="B67" i="696"/>
  <c r="B72" i="696"/>
  <c r="B71" i="696"/>
  <c r="B69" i="696"/>
  <c r="T67" i="660"/>
  <c r="T71" i="660"/>
  <c r="T69" i="660"/>
  <c r="X72" i="660"/>
  <c r="T72" i="660"/>
  <c r="V67" i="660"/>
  <c r="W67" i="660" s="1"/>
  <c r="X67" i="660" s="1"/>
  <c r="Y67" i="660" s="1"/>
  <c r="Z67" i="660" s="1"/>
  <c r="AA67" i="660" s="1"/>
  <c r="AB67" i="660" s="1"/>
  <c r="V68" i="660" s="1"/>
  <c r="W68" i="660" s="1"/>
  <c r="X68" i="660" s="1"/>
  <c r="Y68" i="660" s="1"/>
  <c r="Z68" i="660" s="1"/>
  <c r="AA68" i="660" s="1"/>
  <c r="AB68" i="660" s="1"/>
  <c r="V69" i="660" s="1"/>
  <c r="W69" i="660" s="1"/>
  <c r="X69" i="660" s="1"/>
  <c r="Y69" i="660" s="1"/>
  <c r="Z69" i="660" s="1"/>
  <c r="AA69" i="660" s="1"/>
  <c r="AB69" i="660" s="1"/>
  <c r="V70" i="660" s="1"/>
  <c r="W70" i="660" s="1"/>
  <c r="X70" i="660" s="1"/>
  <c r="Y70" i="660" s="1"/>
  <c r="Z70" i="660" s="1"/>
  <c r="AA70" i="660" s="1"/>
  <c r="AB70" i="660" s="1"/>
  <c r="V71" i="660" s="1"/>
  <c r="W71" i="660" s="1"/>
  <c r="X71" i="660" s="1"/>
  <c r="Y71" i="660" s="1"/>
  <c r="Z71" i="660" s="1"/>
  <c r="AA71" i="660" s="1"/>
  <c r="AB71" i="660" s="1"/>
  <c r="V72" i="660" s="1"/>
  <c r="W72" i="660" s="1"/>
  <c r="AC70" i="660"/>
  <c r="O72" i="702" l="1"/>
  <c r="M67" i="702"/>
  <c r="N67" i="702" s="1"/>
  <c r="O67" i="702" s="1"/>
  <c r="P67" i="702" s="1"/>
  <c r="Q67" i="702" s="1"/>
  <c r="R67" i="702" s="1"/>
  <c r="S67" i="702" s="1"/>
  <c r="M68" i="702" s="1"/>
  <c r="N68" i="702" s="1"/>
  <c r="O68" i="702" s="1"/>
  <c r="P68" i="702" s="1"/>
  <c r="Q68" i="702" s="1"/>
  <c r="R68" i="702" s="1"/>
  <c r="S68" i="702" s="1"/>
  <c r="M69" i="702" s="1"/>
  <c r="N69" i="702" s="1"/>
  <c r="O69" i="702" s="1"/>
  <c r="P69" i="702" s="1"/>
  <c r="Q69" i="702" s="1"/>
  <c r="R69" i="702" s="1"/>
  <c r="S69" i="702" s="1"/>
  <c r="M70" i="702" s="1"/>
  <c r="N70" i="702" s="1"/>
  <c r="O70" i="702" s="1"/>
  <c r="P70" i="702" s="1"/>
  <c r="Q70" i="702" s="1"/>
  <c r="R70" i="702" s="1"/>
  <c r="S70" i="702" s="1"/>
  <c r="M71" i="702" s="1"/>
  <c r="N71" i="702" s="1"/>
  <c r="O71" i="702" s="1"/>
  <c r="P71" i="702" s="1"/>
  <c r="Q71" i="702" s="1"/>
  <c r="R71" i="702" s="1"/>
  <c r="S71" i="702" s="1"/>
  <c r="M72" i="702" s="1"/>
  <c r="N72" i="702" s="1"/>
  <c r="K72" i="702"/>
  <c r="K67" i="702"/>
  <c r="K71" i="702"/>
  <c r="K69" i="702"/>
  <c r="T70" i="702"/>
  <c r="O72" i="696"/>
  <c r="M67" i="696"/>
  <c r="N67" i="696" s="1"/>
  <c r="O67" i="696" s="1"/>
  <c r="P67" i="696" s="1"/>
  <c r="Q67" i="696" s="1"/>
  <c r="R67" i="696" s="1"/>
  <c r="S67" i="696" s="1"/>
  <c r="M68" i="696" s="1"/>
  <c r="N68" i="696" s="1"/>
  <c r="O68" i="696" s="1"/>
  <c r="P68" i="696" s="1"/>
  <c r="Q68" i="696" s="1"/>
  <c r="R68" i="696" s="1"/>
  <c r="S68" i="696" s="1"/>
  <c r="M69" i="696" s="1"/>
  <c r="N69" i="696" s="1"/>
  <c r="O69" i="696" s="1"/>
  <c r="P69" i="696" s="1"/>
  <c r="Q69" i="696" s="1"/>
  <c r="R69" i="696" s="1"/>
  <c r="S69" i="696" s="1"/>
  <c r="M70" i="696" s="1"/>
  <c r="N70" i="696" s="1"/>
  <c r="O70" i="696" s="1"/>
  <c r="P70" i="696" s="1"/>
  <c r="Q70" i="696" s="1"/>
  <c r="R70" i="696" s="1"/>
  <c r="S70" i="696" s="1"/>
  <c r="M71" i="696" s="1"/>
  <c r="N71" i="696" s="1"/>
  <c r="O71" i="696" s="1"/>
  <c r="P71" i="696" s="1"/>
  <c r="Q71" i="696" s="1"/>
  <c r="R71" i="696" s="1"/>
  <c r="S71" i="696" s="1"/>
  <c r="M72" i="696" s="1"/>
  <c r="N72" i="696" s="1"/>
  <c r="K67" i="696"/>
  <c r="K71" i="696"/>
  <c r="K69" i="696"/>
  <c r="K72" i="696"/>
  <c r="T70" i="696"/>
  <c r="AG72" i="660"/>
  <c r="AC71" i="660"/>
  <c r="AC69" i="660"/>
  <c r="AC72" i="660"/>
  <c r="AE67" i="660"/>
  <c r="AF67" i="660" s="1"/>
  <c r="AG67" i="660" s="1"/>
  <c r="AH67" i="660" s="1"/>
  <c r="AI67" i="660" s="1"/>
  <c r="AJ67" i="660" s="1"/>
  <c r="AK67" i="660" s="1"/>
  <c r="AE68" i="660" s="1"/>
  <c r="AF68" i="660" s="1"/>
  <c r="AG68" i="660" s="1"/>
  <c r="AH68" i="660" s="1"/>
  <c r="AI68" i="660" s="1"/>
  <c r="AJ68" i="660" s="1"/>
  <c r="AK68" i="660" s="1"/>
  <c r="AE69" i="660" s="1"/>
  <c r="AF69" i="660" s="1"/>
  <c r="AG69" i="660" s="1"/>
  <c r="AH69" i="660" s="1"/>
  <c r="AI69" i="660" s="1"/>
  <c r="AJ69" i="660" s="1"/>
  <c r="AK69" i="660" s="1"/>
  <c r="AE70" i="660" s="1"/>
  <c r="AF70" i="660" s="1"/>
  <c r="AG70" i="660" s="1"/>
  <c r="AH70" i="660" s="1"/>
  <c r="AI70" i="660" s="1"/>
  <c r="AJ70" i="660" s="1"/>
  <c r="AK70" i="660" s="1"/>
  <c r="AE71" i="660" s="1"/>
  <c r="AF71" i="660" s="1"/>
  <c r="AG71" i="660" s="1"/>
  <c r="AH71" i="660" s="1"/>
  <c r="AI71" i="660" s="1"/>
  <c r="AJ71" i="660" s="1"/>
  <c r="AK71" i="660" s="1"/>
  <c r="AE72" i="660" s="1"/>
  <c r="AF72" i="660" s="1"/>
  <c r="AC67" i="660"/>
  <c r="S50" i="660"/>
  <c r="X72" i="702" l="1"/>
  <c r="V67" i="702"/>
  <c r="W67" i="702" s="1"/>
  <c r="X67" i="702" s="1"/>
  <c r="Y67" i="702" s="1"/>
  <c r="Z67" i="702" s="1"/>
  <c r="AA67" i="702" s="1"/>
  <c r="AB67" i="702" s="1"/>
  <c r="V68" i="702" s="1"/>
  <c r="W68" i="702" s="1"/>
  <c r="X68" i="702" s="1"/>
  <c r="Y68" i="702" s="1"/>
  <c r="Z68" i="702" s="1"/>
  <c r="AA68" i="702" s="1"/>
  <c r="AB68" i="702" s="1"/>
  <c r="V69" i="702" s="1"/>
  <c r="W69" i="702" s="1"/>
  <c r="X69" i="702" s="1"/>
  <c r="Y69" i="702" s="1"/>
  <c r="Z69" i="702" s="1"/>
  <c r="AA69" i="702" s="1"/>
  <c r="AB69" i="702" s="1"/>
  <c r="V70" i="702" s="1"/>
  <c r="W70" i="702" s="1"/>
  <c r="X70" i="702" s="1"/>
  <c r="Y70" i="702" s="1"/>
  <c r="Z70" i="702" s="1"/>
  <c r="AA70" i="702" s="1"/>
  <c r="AB70" i="702" s="1"/>
  <c r="V71" i="702" s="1"/>
  <c r="W71" i="702" s="1"/>
  <c r="X71" i="702" s="1"/>
  <c r="Y71" i="702" s="1"/>
  <c r="Z71" i="702" s="1"/>
  <c r="AA71" i="702" s="1"/>
  <c r="AB71" i="702" s="1"/>
  <c r="V72" i="702" s="1"/>
  <c r="W72" i="702" s="1"/>
  <c r="T67" i="702"/>
  <c r="T72" i="702"/>
  <c r="AC70" i="702"/>
  <c r="T71" i="702"/>
  <c r="T69" i="702"/>
  <c r="X72" i="696"/>
  <c r="V67" i="696"/>
  <c r="W67" i="696" s="1"/>
  <c r="X67" i="696" s="1"/>
  <c r="Y67" i="696" s="1"/>
  <c r="Z67" i="696" s="1"/>
  <c r="AA67" i="696" s="1"/>
  <c r="AB67" i="696" s="1"/>
  <c r="V68" i="696" s="1"/>
  <c r="W68" i="696" s="1"/>
  <c r="X68" i="696" s="1"/>
  <c r="Y68" i="696" s="1"/>
  <c r="Z68" i="696" s="1"/>
  <c r="AA68" i="696" s="1"/>
  <c r="AB68" i="696" s="1"/>
  <c r="V69" i="696" s="1"/>
  <c r="W69" i="696" s="1"/>
  <c r="X69" i="696" s="1"/>
  <c r="Y69" i="696" s="1"/>
  <c r="Z69" i="696" s="1"/>
  <c r="AA69" i="696" s="1"/>
  <c r="AB69" i="696" s="1"/>
  <c r="V70" i="696" s="1"/>
  <c r="W70" i="696" s="1"/>
  <c r="X70" i="696" s="1"/>
  <c r="Y70" i="696" s="1"/>
  <c r="Z70" i="696" s="1"/>
  <c r="AA70" i="696" s="1"/>
  <c r="AB70" i="696" s="1"/>
  <c r="V71" i="696" s="1"/>
  <c r="W71" i="696" s="1"/>
  <c r="X71" i="696" s="1"/>
  <c r="Y71" i="696" s="1"/>
  <c r="Z71" i="696" s="1"/>
  <c r="AA71" i="696" s="1"/>
  <c r="AB71" i="696" s="1"/>
  <c r="V72" i="696" s="1"/>
  <c r="W72" i="696" s="1"/>
  <c r="T72" i="696"/>
  <c r="AC70" i="696"/>
  <c r="T67" i="696"/>
  <c r="T71" i="696"/>
  <c r="T69" i="696"/>
  <c r="AG72" i="702" l="1"/>
  <c r="AE67" i="702"/>
  <c r="AF67" i="702" s="1"/>
  <c r="AG67" i="702" s="1"/>
  <c r="AH67" i="702" s="1"/>
  <c r="AI67" i="702" s="1"/>
  <c r="AJ67" i="702" s="1"/>
  <c r="AK67" i="702" s="1"/>
  <c r="AE68" i="702" s="1"/>
  <c r="AF68" i="702" s="1"/>
  <c r="AG68" i="702" s="1"/>
  <c r="AH68" i="702" s="1"/>
  <c r="AI68" i="702" s="1"/>
  <c r="AJ68" i="702" s="1"/>
  <c r="AK68" i="702" s="1"/>
  <c r="AE69" i="702" s="1"/>
  <c r="AF69" i="702" s="1"/>
  <c r="AG69" i="702" s="1"/>
  <c r="AH69" i="702" s="1"/>
  <c r="AI69" i="702" s="1"/>
  <c r="AJ69" i="702" s="1"/>
  <c r="AK69" i="702" s="1"/>
  <c r="AE70" i="702" s="1"/>
  <c r="AF70" i="702" s="1"/>
  <c r="AG70" i="702" s="1"/>
  <c r="AH70" i="702" s="1"/>
  <c r="AI70" i="702" s="1"/>
  <c r="AJ70" i="702" s="1"/>
  <c r="AK70" i="702" s="1"/>
  <c r="AE71" i="702" s="1"/>
  <c r="AF71" i="702" s="1"/>
  <c r="AG71" i="702" s="1"/>
  <c r="AH71" i="702" s="1"/>
  <c r="AI71" i="702" s="1"/>
  <c r="AJ71" i="702" s="1"/>
  <c r="AK71" i="702" s="1"/>
  <c r="AE72" i="702" s="1"/>
  <c r="AF72" i="702" s="1"/>
  <c r="AC72" i="702"/>
  <c r="AC67" i="702"/>
  <c r="AC71" i="702"/>
  <c r="AC69" i="702"/>
  <c r="S50" i="702"/>
  <c r="AG72" i="696"/>
  <c r="AE67" i="696"/>
  <c r="AF67" i="696" s="1"/>
  <c r="AG67" i="696" s="1"/>
  <c r="AH67" i="696" s="1"/>
  <c r="AI67" i="696" s="1"/>
  <c r="AJ67" i="696" s="1"/>
  <c r="AK67" i="696" s="1"/>
  <c r="AE68" i="696" s="1"/>
  <c r="AF68" i="696" s="1"/>
  <c r="AG68" i="696" s="1"/>
  <c r="AH68" i="696" s="1"/>
  <c r="AI68" i="696" s="1"/>
  <c r="AJ68" i="696" s="1"/>
  <c r="AK68" i="696" s="1"/>
  <c r="AE69" i="696" s="1"/>
  <c r="AF69" i="696" s="1"/>
  <c r="AG69" i="696" s="1"/>
  <c r="AH69" i="696" s="1"/>
  <c r="AI69" i="696" s="1"/>
  <c r="AJ69" i="696" s="1"/>
  <c r="AK69" i="696" s="1"/>
  <c r="AE70" i="696" s="1"/>
  <c r="AF70" i="696" s="1"/>
  <c r="AG70" i="696" s="1"/>
  <c r="AH70" i="696" s="1"/>
  <c r="AI70" i="696" s="1"/>
  <c r="AJ70" i="696" s="1"/>
  <c r="AK70" i="696" s="1"/>
  <c r="AE71" i="696" s="1"/>
  <c r="AF71" i="696" s="1"/>
  <c r="AG71" i="696" s="1"/>
  <c r="AH71" i="696" s="1"/>
  <c r="AI71" i="696" s="1"/>
  <c r="AJ71" i="696" s="1"/>
  <c r="AK71" i="696" s="1"/>
  <c r="AE72" i="696" s="1"/>
  <c r="AF72" i="696" s="1"/>
  <c r="AC72" i="696"/>
  <c r="AC67" i="696"/>
  <c r="AC71" i="696"/>
  <c r="AC69" i="696"/>
  <c r="S50" i="696"/>
  <c r="B14" i="698" l="1"/>
  <c r="N15" i="698" s="1"/>
  <c r="N8" i="698"/>
  <c r="I8" i="698"/>
  <c r="B8" i="698"/>
  <c r="B6" i="698"/>
  <c r="B5" i="698"/>
  <c r="D3" i="698"/>
  <c r="F3" i="698" s="1"/>
  <c r="H3" i="698" s="1"/>
  <c r="J3" i="698" s="1"/>
  <c r="L3" i="698" s="1"/>
  <c r="N3" i="698" s="1"/>
  <c r="P3" i="698" s="1"/>
  <c r="D4" i="698" s="1"/>
  <c r="F4" i="698" s="1"/>
  <c r="H4" i="698" s="1"/>
  <c r="J4" i="698" s="1"/>
  <c r="L4" i="698" s="1"/>
  <c r="N4" i="698" s="1"/>
  <c r="P4" i="698" s="1"/>
  <c r="D5" i="698" s="1"/>
  <c r="F5" i="698" s="1"/>
  <c r="H5" i="698" s="1"/>
  <c r="J5" i="698" s="1"/>
  <c r="L5" i="698" s="1"/>
  <c r="N5" i="698" s="1"/>
  <c r="P5" i="698" s="1"/>
  <c r="D6" i="698" s="1"/>
  <c r="F6" i="698" s="1"/>
  <c r="H6" i="698" s="1"/>
  <c r="J6" i="698" s="1"/>
  <c r="L6" i="698" s="1"/>
  <c r="N6" i="698" s="1"/>
  <c r="P6" i="698" s="1"/>
  <c r="D7" i="698" s="1"/>
  <c r="F7" i="698" s="1"/>
  <c r="H7" i="698" s="1"/>
  <c r="J7" i="698" s="1"/>
  <c r="L7" i="698" s="1"/>
  <c r="N7" i="698" s="1"/>
  <c r="P7" i="698" s="1"/>
  <c r="D8" i="698" s="1"/>
  <c r="F8" i="698" s="1"/>
  <c r="B3" i="698"/>
  <c r="B14" i="697"/>
  <c r="B21" i="697" s="1"/>
  <c r="I22" i="697" s="1"/>
  <c r="N8" i="697"/>
  <c r="I8" i="697"/>
  <c r="B8" i="697"/>
  <c r="B6" i="697"/>
  <c r="B5" i="697"/>
  <c r="D3" i="697"/>
  <c r="F3" i="697" s="1"/>
  <c r="H3" i="697" s="1"/>
  <c r="J3" i="697" s="1"/>
  <c r="L3" i="697" s="1"/>
  <c r="N3" i="697" s="1"/>
  <c r="P3" i="697" s="1"/>
  <c r="D4" i="697" s="1"/>
  <c r="F4" i="697" s="1"/>
  <c r="H4" i="697" s="1"/>
  <c r="J4" i="697" s="1"/>
  <c r="L4" i="697" s="1"/>
  <c r="N4" i="697" s="1"/>
  <c r="P4" i="697" s="1"/>
  <c r="D5" i="697" s="1"/>
  <c r="F5" i="697" s="1"/>
  <c r="H5" i="697" s="1"/>
  <c r="J5" i="697" s="1"/>
  <c r="L5" i="697" s="1"/>
  <c r="N5" i="697" s="1"/>
  <c r="P5" i="697" s="1"/>
  <c r="D6" i="697" s="1"/>
  <c r="F6" i="697" s="1"/>
  <c r="H6" i="697" s="1"/>
  <c r="J6" i="697" s="1"/>
  <c r="L6" i="697" s="1"/>
  <c r="N6" i="697" s="1"/>
  <c r="P6" i="697" s="1"/>
  <c r="D7" i="697" s="1"/>
  <c r="F7" i="697" s="1"/>
  <c r="H7" i="697" s="1"/>
  <c r="J7" i="697" s="1"/>
  <c r="L7" i="697" s="1"/>
  <c r="N7" i="697" s="1"/>
  <c r="P7" i="697" s="1"/>
  <c r="D8" i="697" s="1"/>
  <c r="F8" i="697" s="1"/>
  <c r="B3" i="697"/>
  <c r="S7" i="698" l="1"/>
  <c r="S5" i="698" s="1"/>
  <c r="B10" i="698"/>
  <c r="D10" i="698"/>
  <c r="F10" i="698" s="1"/>
  <c r="H10" i="698" s="1"/>
  <c r="J10" i="698" s="1"/>
  <c r="L10" i="698" s="1"/>
  <c r="N10" i="698" s="1"/>
  <c r="P10" i="698" s="1"/>
  <c r="D11" i="698" s="1"/>
  <c r="F11" i="698" s="1"/>
  <c r="H11" i="698" s="1"/>
  <c r="J11" i="698" s="1"/>
  <c r="L11" i="698" s="1"/>
  <c r="N11" i="698" s="1"/>
  <c r="P11" i="698" s="1"/>
  <c r="D12" i="698" s="1"/>
  <c r="F12" i="698" s="1"/>
  <c r="H12" i="698" s="1"/>
  <c r="J12" i="698" s="1"/>
  <c r="L12" i="698" s="1"/>
  <c r="N12" i="698" s="1"/>
  <c r="P12" i="698" s="1"/>
  <c r="D13" i="698" s="1"/>
  <c r="F13" i="698" s="1"/>
  <c r="H13" i="698" s="1"/>
  <c r="J13" i="698" s="1"/>
  <c r="L13" i="698" s="1"/>
  <c r="N13" i="698" s="1"/>
  <c r="P13" i="698" s="1"/>
  <c r="D14" i="698" s="1"/>
  <c r="F14" i="698" s="1"/>
  <c r="H14" i="698" s="1"/>
  <c r="J14" i="698" s="1"/>
  <c r="L14" i="698" s="1"/>
  <c r="N14" i="698" s="1"/>
  <c r="P14" i="698" s="1"/>
  <c r="D15" i="698" s="1"/>
  <c r="F15" i="698" s="1"/>
  <c r="I15" i="698"/>
  <c r="B10" i="697"/>
  <c r="I15" i="697"/>
  <c r="D10" i="697"/>
  <c r="F10" i="697" s="1"/>
  <c r="H10" i="697" s="1"/>
  <c r="J10" i="697" s="1"/>
  <c r="L10" i="697" s="1"/>
  <c r="N10" i="697" s="1"/>
  <c r="P10" i="697" s="1"/>
  <c r="D11" i="697" s="1"/>
  <c r="F11" i="697" s="1"/>
  <c r="H11" i="697" s="1"/>
  <c r="J11" i="697" s="1"/>
  <c r="L11" i="697" s="1"/>
  <c r="N11" i="697" s="1"/>
  <c r="P11" i="697" s="1"/>
  <c r="D12" i="697" s="1"/>
  <c r="F12" i="697" s="1"/>
  <c r="H12" i="697" s="1"/>
  <c r="J12" i="697" s="1"/>
  <c r="L12" i="697" s="1"/>
  <c r="N12" i="697" s="1"/>
  <c r="P12" i="697" s="1"/>
  <c r="D13" i="697" s="1"/>
  <c r="F13" i="697" s="1"/>
  <c r="H13" i="697" s="1"/>
  <c r="J13" i="697" s="1"/>
  <c r="L13" i="697" s="1"/>
  <c r="N13" i="697" s="1"/>
  <c r="P13" i="697" s="1"/>
  <c r="D14" i="697" s="1"/>
  <c r="F14" i="697" s="1"/>
  <c r="H14" i="697" s="1"/>
  <c r="J14" i="697" s="1"/>
  <c r="L14" i="697" s="1"/>
  <c r="N14" i="697" s="1"/>
  <c r="P14" i="697" s="1"/>
  <c r="D15" i="697" s="1"/>
  <c r="F15" i="697" s="1"/>
  <c r="B12" i="697"/>
  <c r="B12" i="698"/>
  <c r="B13" i="698"/>
  <c r="B17" i="697"/>
  <c r="B13" i="697"/>
  <c r="D17" i="697"/>
  <c r="F17" i="697" s="1"/>
  <c r="H17" i="697" s="1"/>
  <c r="J17" i="697" s="1"/>
  <c r="L17" i="697" s="1"/>
  <c r="N17" i="697" s="1"/>
  <c r="P17" i="697" s="1"/>
  <c r="D18" i="697" s="1"/>
  <c r="F18" i="697" s="1"/>
  <c r="H18" i="697" s="1"/>
  <c r="J18" i="697" s="1"/>
  <c r="L18" i="697" s="1"/>
  <c r="N18" i="697" s="1"/>
  <c r="P18" i="697" s="1"/>
  <c r="D19" i="697" s="1"/>
  <c r="F19" i="697" s="1"/>
  <c r="H19" i="697" s="1"/>
  <c r="J19" i="697" s="1"/>
  <c r="L19" i="697" s="1"/>
  <c r="N19" i="697" s="1"/>
  <c r="P19" i="697" s="1"/>
  <c r="D20" i="697" s="1"/>
  <c r="F20" i="697" s="1"/>
  <c r="H20" i="697" s="1"/>
  <c r="J20" i="697" s="1"/>
  <c r="L20" i="697" s="1"/>
  <c r="N20" i="697" s="1"/>
  <c r="P20" i="697" s="1"/>
  <c r="D21" i="697" s="1"/>
  <c r="F21" i="697" s="1"/>
  <c r="H21" i="697" s="1"/>
  <c r="J21" i="697" s="1"/>
  <c r="L21" i="697" s="1"/>
  <c r="N21" i="697" s="1"/>
  <c r="P21" i="697" s="1"/>
  <c r="D22" i="697" s="1"/>
  <c r="F22" i="697" s="1"/>
  <c r="B15" i="698"/>
  <c r="B28" i="697"/>
  <c r="N22" i="697"/>
  <c r="B22" i="697"/>
  <c r="B20" i="697"/>
  <c r="B19" i="697"/>
  <c r="B15" i="697"/>
  <c r="N15" i="697"/>
  <c r="S8" i="698" l="1"/>
  <c r="S14" i="698"/>
  <c r="S15" i="698" s="1"/>
  <c r="U3" i="698"/>
  <c r="W3" i="698" s="1"/>
  <c r="Y3" i="698" s="1"/>
  <c r="AA3" i="698" s="1"/>
  <c r="AC3" i="698" s="1"/>
  <c r="AE3" i="698" s="1"/>
  <c r="AG3" i="698" s="1"/>
  <c r="U4" i="698" s="1"/>
  <c r="W4" i="698" s="1"/>
  <c r="Y4" i="698" s="1"/>
  <c r="AA4" i="698" s="1"/>
  <c r="AC4" i="698" s="1"/>
  <c r="AE4" i="698" s="1"/>
  <c r="AG4" i="698" s="1"/>
  <c r="U5" i="698" s="1"/>
  <c r="W5" i="698" s="1"/>
  <c r="Y5" i="698" s="1"/>
  <c r="AA5" i="698" s="1"/>
  <c r="AC5" i="698" s="1"/>
  <c r="AE5" i="698" s="1"/>
  <c r="AG5" i="698" s="1"/>
  <c r="U6" i="698" s="1"/>
  <c r="W6" i="698" s="1"/>
  <c r="Y6" i="698" s="1"/>
  <c r="AA6" i="698" s="1"/>
  <c r="AC6" i="698" s="1"/>
  <c r="AE6" i="698" s="1"/>
  <c r="AG6" i="698" s="1"/>
  <c r="U7" i="698" s="1"/>
  <c r="W7" i="698" s="1"/>
  <c r="Y7" i="698" s="1"/>
  <c r="AA7" i="698" s="1"/>
  <c r="AC7" i="698" s="1"/>
  <c r="AE7" i="698" s="1"/>
  <c r="AG7" i="698" s="1"/>
  <c r="U8" i="698" s="1"/>
  <c r="W8" i="698" s="1"/>
  <c r="S6" i="698"/>
  <c r="Z8" i="698"/>
  <c r="AE8" i="698"/>
  <c r="S3" i="698"/>
  <c r="Z15" i="698"/>
  <c r="S13" i="698"/>
  <c r="S12" i="698"/>
  <c r="N29" i="697"/>
  <c r="B29" i="697"/>
  <c r="B27" i="697"/>
  <c r="B26" i="697"/>
  <c r="S7" i="697"/>
  <c r="I29" i="697"/>
  <c r="D24" i="697"/>
  <c r="F24" i="697" s="1"/>
  <c r="H24" i="697" s="1"/>
  <c r="J24" i="697" s="1"/>
  <c r="L24" i="697" s="1"/>
  <c r="N24" i="697" s="1"/>
  <c r="P24" i="697" s="1"/>
  <c r="D25" i="697" s="1"/>
  <c r="F25" i="697" s="1"/>
  <c r="H25" i="697" s="1"/>
  <c r="J25" i="697" s="1"/>
  <c r="L25" i="697" s="1"/>
  <c r="N25" i="697" s="1"/>
  <c r="P25" i="697" s="1"/>
  <c r="D26" i="697" s="1"/>
  <c r="F26" i="697" s="1"/>
  <c r="H26" i="697" s="1"/>
  <c r="J26" i="697" s="1"/>
  <c r="L26" i="697" s="1"/>
  <c r="N26" i="697" s="1"/>
  <c r="P26" i="697" s="1"/>
  <c r="D27" i="697" s="1"/>
  <c r="F27" i="697" s="1"/>
  <c r="H27" i="697" s="1"/>
  <c r="J27" i="697" s="1"/>
  <c r="L27" i="697" s="1"/>
  <c r="N27" i="697" s="1"/>
  <c r="P27" i="697" s="1"/>
  <c r="D28" i="697" s="1"/>
  <c r="F28" i="697" s="1"/>
  <c r="H28" i="697" s="1"/>
  <c r="J28" i="697" s="1"/>
  <c r="L28" i="697" s="1"/>
  <c r="N28" i="697" s="1"/>
  <c r="P28" i="697" s="1"/>
  <c r="D29" i="697" s="1"/>
  <c r="F29" i="697" s="1"/>
  <c r="B24" i="697"/>
  <c r="J23" i="694"/>
  <c r="L34" i="694" s="1"/>
  <c r="H16" i="694"/>
  <c r="H22" i="694" s="1"/>
  <c r="B17" i="694" s="1"/>
  <c r="C17" i="694" s="1"/>
  <c r="D17" i="694" s="1"/>
  <c r="E17" i="694" s="1"/>
  <c r="F17" i="694" s="1"/>
  <c r="G17" i="694" s="1"/>
  <c r="H17" i="694" s="1"/>
  <c r="B18" i="694" s="1"/>
  <c r="C18" i="694" s="1"/>
  <c r="D18" i="694" s="1"/>
  <c r="E18" i="694" s="1"/>
  <c r="F18" i="694" s="1"/>
  <c r="G18" i="694" s="1"/>
  <c r="H18" i="694" s="1"/>
  <c r="B19" i="694" s="1"/>
  <c r="C19" i="694" s="1"/>
  <c r="D19" i="694" s="1"/>
  <c r="E19" i="694" s="1"/>
  <c r="F19" i="694" s="1"/>
  <c r="G19" i="694" s="1"/>
  <c r="H19" i="694" s="1"/>
  <c r="B20" i="694" s="1"/>
  <c r="C20" i="694" s="1"/>
  <c r="D20" i="694" s="1"/>
  <c r="E20" i="694" s="1"/>
  <c r="F20" i="694" s="1"/>
  <c r="G20" i="694" s="1"/>
  <c r="H20" i="694" s="1"/>
  <c r="B21" i="694" s="1"/>
  <c r="C21" i="694" s="1"/>
  <c r="D21" i="694" s="1"/>
  <c r="E21" i="694" s="1"/>
  <c r="F21" i="694" s="1"/>
  <c r="G21" i="694" s="1"/>
  <c r="H21" i="694" s="1"/>
  <c r="B22" i="694" s="1"/>
  <c r="C22" i="694" s="1"/>
  <c r="I10" i="694"/>
  <c r="D10" i="694"/>
  <c r="I9" i="694"/>
  <c r="I8" i="694"/>
  <c r="I5" i="694"/>
  <c r="B5" i="694"/>
  <c r="C5" i="694" s="1"/>
  <c r="D5" i="694" s="1"/>
  <c r="E5" i="694" s="1"/>
  <c r="F5" i="694" s="1"/>
  <c r="G5" i="694" s="1"/>
  <c r="H5" i="694" s="1"/>
  <c r="B6" i="694" s="1"/>
  <c r="C6" i="694" s="1"/>
  <c r="D6" i="694" s="1"/>
  <c r="E6" i="694" s="1"/>
  <c r="F6" i="694" s="1"/>
  <c r="G6" i="694" s="1"/>
  <c r="H6" i="694" s="1"/>
  <c r="B7" i="694" s="1"/>
  <c r="C7" i="694" s="1"/>
  <c r="D7" i="694" s="1"/>
  <c r="E7" i="694" s="1"/>
  <c r="F7" i="694" s="1"/>
  <c r="G7" i="694" s="1"/>
  <c r="H7" i="694" s="1"/>
  <c r="B8" i="694" s="1"/>
  <c r="C8" i="694" s="1"/>
  <c r="D8" i="694" s="1"/>
  <c r="E8" i="694" s="1"/>
  <c r="F8" i="694" s="1"/>
  <c r="G8" i="694" s="1"/>
  <c r="H8" i="694" s="1"/>
  <c r="B9" i="694" s="1"/>
  <c r="C9" i="694" s="1"/>
  <c r="D9" i="694" s="1"/>
  <c r="E9" i="694" s="1"/>
  <c r="F9" i="694" s="1"/>
  <c r="G9" i="694" s="1"/>
  <c r="H9" i="694" s="1"/>
  <c r="B10" i="694" s="1"/>
  <c r="C10" i="694" s="1"/>
  <c r="B2" i="694"/>
  <c r="S10" i="698" l="1"/>
  <c r="AE15" i="698"/>
  <c r="U10" i="698"/>
  <c r="W10" i="698" s="1"/>
  <c r="Y10" i="698" s="1"/>
  <c r="AA10" i="698" s="1"/>
  <c r="AC10" i="698" s="1"/>
  <c r="AE10" i="698" s="1"/>
  <c r="AG10" i="698" s="1"/>
  <c r="U11" i="698" s="1"/>
  <c r="W11" i="698" s="1"/>
  <c r="Y11" i="698" s="1"/>
  <c r="AA11" i="698" s="1"/>
  <c r="AC11" i="698" s="1"/>
  <c r="AE11" i="698" s="1"/>
  <c r="AG11" i="698" s="1"/>
  <c r="U12" i="698" s="1"/>
  <c r="W12" i="698" s="1"/>
  <c r="Y12" i="698" s="1"/>
  <c r="AA12" i="698" s="1"/>
  <c r="AC12" i="698" s="1"/>
  <c r="AE12" i="698" s="1"/>
  <c r="AG12" i="698" s="1"/>
  <c r="U13" i="698" s="1"/>
  <c r="W13" i="698" s="1"/>
  <c r="Y13" i="698" s="1"/>
  <c r="AA13" i="698" s="1"/>
  <c r="AC13" i="698" s="1"/>
  <c r="AE13" i="698" s="1"/>
  <c r="AG13" i="698" s="1"/>
  <c r="U14" i="698" s="1"/>
  <c r="W14" i="698" s="1"/>
  <c r="Y14" i="698" s="1"/>
  <c r="AA14" i="698" s="1"/>
  <c r="AC14" i="698" s="1"/>
  <c r="AE14" i="698" s="1"/>
  <c r="AG14" i="698" s="1"/>
  <c r="U15" i="698" s="1"/>
  <c r="W15" i="698" s="1"/>
  <c r="V10" i="694"/>
  <c r="O8" i="694" s="1"/>
  <c r="I11" i="694"/>
  <c r="I14" i="694"/>
  <c r="I15" i="694"/>
  <c r="AE8" i="697"/>
  <c r="S8" i="697"/>
  <c r="S6" i="697"/>
  <c r="S5" i="697"/>
  <c r="S14" i="697"/>
  <c r="Z8" i="697"/>
  <c r="S3" i="697"/>
  <c r="U3" i="697"/>
  <c r="W3" i="697" s="1"/>
  <c r="Y3" i="697" s="1"/>
  <c r="AA3" i="697" s="1"/>
  <c r="AC3" i="697" s="1"/>
  <c r="AE3" i="697" s="1"/>
  <c r="AG3" i="697" s="1"/>
  <c r="U4" i="697" s="1"/>
  <c r="W4" i="697" s="1"/>
  <c r="Y4" i="697" s="1"/>
  <c r="AA4" i="697" s="1"/>
  <c r="AC4" i="697" s="1"/>
  <c r="AE4" i="697" s="1"/>
  <c r="AG4" i="697" s="1"/>
  <c r="U5" i="697" s="1"/>
  <c r="W5" i="697" s="1"/>
  <c r="Y5" i="697" s="1"/>
  <c r="AA5" i="697" s="1"/>
  <c r="AC5" i="697" s="1"/>
  <c r="AE5" i="697" s="1"/>
  <c r="AG5" i="697" s="1"/>
  <c r="U6" i="697" s="1"/>
  <c r="W6" i="697" s="1"/>
  <c r="Y6" i="697" s="1"/>
  <c r="AA6" i="697" s="1"/>
  <c r="AC6" i="697" s="1"/>
  <c r="AE6" i="697" s="1"/>
  <c r="AG6" i="697" s="1"/>
  <c r="U7" i="697" s="1"/>
  <c r="W7" i="697" s="1"/>
  <c r="Y7" i="697" s="1"/>
  <c r="AA7" i="697" s="1"/>
  <c r="AC7" i="697" s="1"/>
  <c r="AE7" i="697" s="1"/>
  <c r="AG7" i="697" s="1"/>
  <c r="U8" i="697" s="1"/>
  <c r="W8" i="697" s="1"/>
  <c r="R10" i="694"/>
  <c r="V16" i="694"/>
  <c r="P5" i="694"/>
  <c r="Q5" i="694" s="1"/>
  <c r="R5" i="694" s="1"/>
  <c r="S5" i="694" s="1"/>
  <c r="T5" i="694" s="1"/>
  <c r="U5" i="694" s="1"/>
  <c r="V5" i="694" s="1"/>
  <c r="P6" i="694" s="1"/>
  <c r="Q6" i="694" s="1"/>
  <c r="R6" i="694" s="1"/>
  <c r="S6" i="694" s="1"/>
  <c r="T6" i="694" s="1"/>
  <c r="U6" i="694" s="1"/>
  <c r="V6" i="694" s="1"/>
  <c r="P7" i="694" s="1"/>
  <c r="Q7" i="694" s="1"/>
  <c r="R7" i="694" s="1"/>
  <c r="S7" i="694" s="1"/>
  <c r="T7" i="694" s="1"/>
  <c r="U7" i="694" s="1"/>
  <c r="V7" i="694" s="1"/>
  <c r="P8" i="694" s="1"/>
  <c r="Q8" i="694" s="1"/>
  <c r="R8" i="694" s="1"/>
  <c r="S8" i="694" s="1"/>
  <c r="T8" i="694" s="1"/>
  <c r="U8" i="694" s="1"/>
  <c r="V8" i="694" s="1"/>
  <c r="P9" i="694" s="1"/>
  <c r="Q9" i="694" s="1"/>
  <c r="R9" i="694" s="1"/>
  <c r="S9" i="694" s="1"/>
  <c r="T9" i="694" s="1"/>
  <c r="U9" i="694" s="1"/>
  <c r="V9" i="694" s="1"/>
  <c r="P10" i="694" s="1"/>
  <c r="Q10" i="694" s="1"/>
  <c r="O9" i="694"/>
  <c r="O10" i="694"/>
  <c r="O5" i="694"/>
  <c r="B11" i="694"/>
  <c r="C11" i="694" s="1"/>
  <c r="D11" i="694" s="1"/>
  <c r="E11" i="694" s="1"/>
  <c r="F11" i="694" s="1"/>
  <c r="G11" i="694" s="1"/>
  <c r="H11" i="694" s="1"/>
  <c r="B12" i="694" s="1"/>
  <c r="C12" i="694" s="1"/>
  <c r="D12" i="694" s="1"/>
  <c r="E12" i="694" s="1"/>
  <c r="F12" i="694" s="1"/>
  <c r="G12" i="694" s="1"/>
  <c r="H12" i="694" s="1"/>
  <c r="B13" i="694" s="1"/>
  <c r="C13" i="694" s="1"/>
  <c r="D13" i="694" s="1"/>
  <c r="E13" i="694" s="1"/>
  <c r="F13" i="694" s="1"/>
  <c r="G13" i="694" s="1"/>
  <c r="H13" i="694" s="1"/>
  <c r="B14" i="694" s="1"/>
  <c r="C14" i="694" s="1"/>
  <c r="D14" i="694" s="1"/>
  <c r="E14" i="694" s="1"/>
  <c r="F14" i="694" s="1"/>
  <c r="G14" i="694" s="1"/>
  <c r="H14" i="694" s="1"/>
  <c r="B15" i="694" s="1"/>
  <c r="C15" i="694" s="1"/>
  <c r="D15" i="694" s="1"/>
  <c r="E15" i="694" s="1"/>
  <c r="F15" i="694" s="1"/>
  <c r="G15" i="694" s="1"/>
  <c r="H15" i="694" s="1"/>
  <c r="B16" i="694" s="1"/>
  <c r="C16" i="694" s="1"/>
  <c r="I16" i="694"/>
  <c r="L30" i="694"/>
  <c r="L31" i="694"/>
  <c r="I17" i="694"/>
  <c r="D22" i="694"/>
  <c r="L39" i="694"/>
  <c r="L38" i="694"/>
  <c r="L33" i="694"/>
  <c r="L32" i="694"/>
  <c r="L41" i="694"/>
  <c r="L35" i="694"/>
  <c r="D16" i="694"/>
  <c r="L36" i="694"/>
  <c r="L37" i="694"/>
  <c r="L40" i="694"/>
  <c r="I22" i="694"/>
  <c r="I21" i="694"/>
  <c r="I20" i="694"/>
  <c r="AE15" i="697" l="1"/>
  <c r="S15" i="697"/>
  <c r="S21" i="697"/>
  <c r="Z15" i="697"/>
  <c r="U10" i="697"/>
  <c r="W10" i="697" s="1"/>
  <c r="Y10" i="697" s="1"/>
  <c r="AA10" i="697" s="1"/>
  <c r="AC10" i="697" s="1"/>
  <c r="AE10" i="697" s="1"/>
  <c r="AG10" i="697" s="1"/>
  <c r="U11" i="697" s="1"/>
  <c r="W11" i="697" s="1"/>
  <c r="Y11" i="697" s="1"/>
  <c r="AA11" i="697" s="1"/>
  <c r="AC11" i="697" s="1"/>
  <c r="AE11" i="697" s="1"/>
  <c r="AG11" i="697" s="1"/>
  <c r="U12" i="697" s="1"/>
  <c r="W12" i="697" s="1"/>
  <c r="Y12" i="697" s="1"/>
  <c r="AA12" i="697" s="1"/>
  <c r="AC12" i="697" s="1"/>
  <c r="AE12" i="697" s="1"/>
  <c r="AG12" i="697" s="1"/>
  <c r="U13" i="697" s="1"/>
  <c r="W13" i="697" s="1"/>
  <c r="Y13" i="697" s="1"/>
  <c r="AA13" i="697" s="1"/>
  <c r="AC13" i="697" s="1"/>
  <c r="AE13" i="697" s="1"/>
  <c r="AG13" i="697" s="1"/>
  <c r="U14" i="697" s="1"/>
  <c r="W14" i="697" s="1"/>
  <c r="Y14" i="697" s="1"/>
  <c r="AA14" i="697" s="1"/>
  <c r="AC14" i="697" s="1"/>
  <c r="AE14" i="697" s="1"/>
  <c r="AG14" i="697" s="1"/>
  <c r="U15" i="697" s="1"/>
  <c r="W15" i="697" s="1"/>
  <c r="S10" i="697"/>
  <c r="S13" i="697"/>
  <c r="S12" i="697"/>
  <c r="O16" i="694"/>
  <c r="P11" i="694"/>
  <c r="Q11" i="694" s="1"/>
  <c r="R11" i="694" s="1"/>
  <c r="S11" i="694" s="1"/>
  <c r="T11" i="694" s="1"/>
  <c r="U11" i="694" s="1"/>
  <c r="V11" i="694" s="1"/>
  <c r="P12" i="694" s="1"/>
  <c r="Q12" i="694" s="1"/>
  <c r="R12" i="694" s="1"/>
  <c r="S12" i="694" s="1"/>
  <c r="T12" i="694" s="1"/>
  <c r="U12" i="694" s="1"/>
  <c r="V12" i="694" s="1"/>
  <c r="P13" i="694" s="1"/>
  <c r="Q13" i="694" s="1"/>
  <c r="R13" i="694" s="1"/>
  <c r="S13" i="694" s="1"/>
  <c r="T13" i="694" s="1"/>
  <c r="U13" i="694" s="1"/>
  <c r="V13" i="694" s="1"/>
  <c r="P14" i="694" s="1"/>
  <c r="Q14" i="694" s="1"/>
  <c r="R14" i="694" s="1"/>
  <c r="S14" i="694" s="1"/>
  <c r="T14" i="694" s="1"/>
  <c r="U14" i="694" s="1"/>
  <c r="V14" i="694" s="1"/>
  <c r="P15" i="694" s="1"/>
  <c r="Q15" i="694" s="1"/>
  <c r="R15" i="694" s="1"/>
  <c r="S15" i="694" s="1"/>
  <c r="T15" i="694" s="1"/>
  <c r="U15" i="694" s="1"/>
  <c r="V15" i="694" s="1"/>
  <c r="P16" i="694" s="1"/>
  <c r="Q16" i="694" s="1"/>
  <c r="V22" i="694"/>
  <c r="R16" i="694"/>
  <c r="O15" i="694"/>
  <c r="O14" i="694"/>
  <c r="O11" i="694"/>
  <c r="AE22" i="697" l="1"/>
  <c r="S22" i="697"/>
  <c r="S28" i="697"/>
  <c r="Z22" i="697"/>
  <c r="S20" i="697"/>
  <c r="S19" i="697"/>
  <c r="U17" i="697"/>
  <c r="W17" i="697" s="1"/>
  <c r="Y17" i="697" s="1"/>
  <c r="AA17" i="697" s="1"/>
  <c r="AC17" i="697" s="1"/>
  <c r="AE17" i="697" s="1"/>
  <c r="AG17" i="697" s="1"/>
  <c r="U18" i="697" s="1"/>
  <c r="W18" i="697" s="1"/>
  <c r="Y18" i="697" s="1"/>
  <c r="AA18" i="697" s="1"/>
  <c r="AC18" i="697" s="1"/>
  <c r="AE18" i="697" s="1"/>
  <c r="AG18" i="697" s="1"/>
  <c r="U19" i="697" s="1"/>
  <c r="W19" i="697" s="1"/>
  <c r="Y19" i="697" s="1"/>
  <c r="AA19" i="697" s="1"/>
  <c r="AC19" i="697" s="1"/>
  <c r="AE19" i="697" s="1"/>
  <c r="AG19" i="697" s="1"/>
  <c r="U20" i="697" s="1"/>
  <c r="W20" i="697" s="1"/>
  <c r="Y20" i="697" s="1"/>
  <c r="AA20" i="697" s="1"/>
  <c r="AC20" i="697" s="1"/>
  <c r="AE20" i="697" s="1"/>
  <c r="AG20" i="697" s="1"/>
  <c r="U21" i="697" s="1"/>
  <c r="W21" i="697" s="1"/>
  <c r="Y21" i="697" s="1"/>
  <c r="AA21" i="697" s="1"/>
  <c r="AC21" i="697" s="1"/>
  <c r="AE21" i="697" s="1"/>
  <c r="AG21" i="697" s="1"/>
  <c r="U22" i="697" s="1"/>
  <c r="W22" i="697" s="1"/>
  <c r="S17" i="697"/>
  <c r="R22" i="694"/>
  <c r="O21" i="694"/>
  <c r="O20" i="694"/>
  <c r="P17" i="694"/>
  <c r="Q17" i="694" s="1"/>
  <c r="R17" i="694" s="1"/>
  <c r="S17" i="694" s="1"/>
  <c r="T17" i="694" s="1"/>
  <c r="U17" i="694" s="1"/>
  <c r="V17" i="694" s="1"/>
  <c r="P18" i="694" s="1"/>
  <c r="Q18" i="694" s="1"/>
  <c r="R18" i="694" s="1"/>
  <c r="S18" i="694" s="1"/>
  <c r="T18" i="694" s="1"/>
  <c r="U18" i="694" s="1"/>
  <c r="V18" i="694" s="1"/>
  <c r="P19" i="694" s="1"/>
  <c r="Q19" i="694" s="1"/>
  <c r="R19" i="694" s="1"/>
  <c r="S19" i="694" s="1"/>
  <c r="T19" i="694" s="1"/>
  <c r="U19" i="694" s="1"/>
  <c r="V19" i="694" s="1"/>
  <c r="P20" i="694" s="1"/>
  <c r="Q20" i="694" s="1"/>
  <c r="R20" i="694" s="1"/>
  <c r="S20" i="694" s="1"/>
  <c r="T20" i="694" s="1"/>
  <c r="U20" i="694" s="1"/>
  <c r="V20" i="694" s="1"/>
  <c r="P21" i="694" s="1"/>
  <c r="Q21" i="694" s="1"/>
  <c r="R21" i="694" s="1"/>
  <c r="S21" i="694" s="1"/>
  <c r="T21" i="694" s="1"/>
  <c r="U21" i="694" s="1"/>
  <c r="V21" i="694" s="1"/>
  <c r="P22" i="694" s="1"/>
  <c r="Q22" i="694" s="1"/>
  <c r="O22" i="694"/>
  <c r="O17" i="694"/>
  <c r="H29" i="694"/>
  <c r="AE29" i="697" l="1"/>
  <c r="S29" i="697"/>
  <c r="Z29" i="697"/>
  <c r="S27" i="697"/>
  <c r="S26" i="697"/>
  <c r="U24" i="697"/>
  <c r="W24" i="697" s="1"/>
  <c r="Y24" i="697" s="1"/>
  <c r="AA24" i="697" s="1"/>
  <c r="AC24" i="697" s="1"/>
  <c r="AE24" i="697" s="1"/>
  <c r="AG24" i="697" s="1"/>
  <c r="U25" i="697" s="1"/>
  <c r="W25" i="697" s="1"/>
  <c r="Y25" i="697" s="1"/>
  <c r="AA25" i="697" s="1"/>
  <c r="AC25" i="697" s="1"/>
  <c r="AE25" i="697" s="1"/>
  <c r="AG25" i="697" s="1"/>
  <c r="U26" i="697" s="1"/>
  <c r="W26" i="697" s="1"/>
  <c r="Y26" i="697" s="1"/>
  <c r="AA26" i="697" s="1"/>
  <c r="AC26" i="697" s="1"/>
  <c r="AE26" i="697" s="1"/>
  <c r="AG26" i="697" s="1"/>
  <c r="U27" i="697" s="1"/>
  <c r="W27" i="697" s="1"/>
  <c r="Y27" i="697" s="1"/>
  <c r="AA27" i="697" s="1"/>
  <c r="AC27" i="697" s="1"/>
  <c r="AE27" i="697" s="1"/>
  <c r="AG27" i="697" s="1"/>
  <c r="U28" i="697" s="1"/>
  <c r="W28" i="697" s="1"/>
  <c r="Y28" i="697" s="1"/>
  <c r="AA28" i="697" s="1"/>
  <c r="AC28" i="697" s="1"/>
  <c r="AE28" i="697" s="1"/>
  <c r="AG28" i="697" s="1"/>
  <c r="U29" i="697" s="1"/>
  <c r="W29" i="697" s="1"/>
  <c r="S24" i="697"/>
  <c r="I29" i="694"/>
  <c r="B24" i="694"/>
  <c r="C24" i="694" s="1"/>
  <c r="D24" i="694" s="1"/>
  <c r="E24" i="694" s="1"/>
  <c r="F24" i="694" s="1"/>
  <c r="G24" i="694" s="1"/>
  <c r="H24" i="694" s="1"/>
  <c r="B25" i="694" s="1"/>
  <c r="C25" i="694" s="1"/>
  <c r="D25" i="694" s="1"/>
  <c r="E25" i="694" s="1"/>
  <c r="F25" i="694" s="1"/>
  <c r="G25" i="694" s="1"/>
  <c r="H25" i="694" s="1"/>
  <c r="B26" i="694" s="1"/>
  <c r="C26" i="694" s="1"/>
  <c r="D26" i="694" s="1"/>
  <c r="E26" i="694" s="1"/>
  <c r="F26" i="694" s="1"/>
  <c r="G26" i="694" s="1"/>
  <c r="H26" i="694" s="1"/>
  <c r="B27" i="694" s="1"/>
  <c r="C27" i="694" s="1"/>
  <c r="D27" i="694" s="1"/>
  <c r="E27" i="694" s="1"/>
  <c r="F27" i="694" s="1"/>
  <c r="G27" i="694" s="1"/>
  <c r="H27" i="694" s="1"/>
  <c r="B28" i="694" s="1"/>
  <c r="C28" i="694" s="1"/>
  <c r="D28" i="694" s="1"/>
  <c r="E28" i="694" s="1"/>
  <c r="F28" i="694" s="1"/>
  <c r="G28" i="694" s="1"/>
  <c r="H28" i="694" s="1"/>
  <c r="B29" i="694" s="1"/>
  <c r="C29" i="694" s="1"/>
  <c r="I28" i="694"/>
  <c r="I27" i="694"/>
  <c r="H35" i="694"/>
  <c r="I24" i="694"/>
  <c r="D29" i="694"/>
  <c r="D35" i="694" l="1"/>
  <c r="I34" i="694"/>
  <c r="I30" i="694"/>
  <c r="I33" i="694"/>
  <c r="I35" i="694"/>
  <c r="H41" i="694"/>
  <c r="B30" i="694"/>
  <c r="C30" i="694" s="1"/>
  <c r="D30" i="694" s="1"/>
  <c r="E30" i="694" s="1"/>
  <c r="F30" i="694" s="1"/>
  <c r="G30" i="694" s="1"/>
  <c r="H30" i="694" s="1"/>
  <c r="B31" i="694" s="1"/>
  <c r="C31" i="694" s="1"/>
  <c r="D31" i="694" s="1"/>
  <c r="E31" i="694" s="1"/>
  <c r="F31" i="694" s="1"/>
  <c r="G31" i="694" s="1"/>
  <c r="H31" i="694" s="1"/>
  <c r="B32" i="694" s="1"/>
  <c r="C32" i="694" s="1"/>
  <c r="D32" i="694" s="1"/>
  <c r="E32" i="694" s="1"/>
  <c r="F32" i="694" s="1"/>
  <c r="G32" i="694" s="1"/>
  <c r="H32" i="694" s="1"/>
  <c r="B33" i="694" s="1"/>
  <c r="C33" i="694" s="1"/>
  <c r="D33" i="694" s="1"/>
  <c r="E33" i="694" s="1"/>
  <c r="F33" i="694" s="1"/>
  <c r="G33" i="694" s="1"/>
  <c r="H33" i="694" s="1"/>
  <c r="B34" i="694" s="1"/>
  <c r="C34" i="694" s="1"/>
  <c r="D34" i="694" s="1"/>
  <c r="E34" i="694" s="1"/>
  <c r="F34" i="694" s="1"/>
  <c r="G34" i="694" s="1"/>
  <c r="H34" i="694" s="1"/>
  <c r="B35" i="694" s="1"/>
  <c r="C35" i="694" s="1"/>
  <c r="D41" i="694" l="1"/>
  <c r="I40" i="694"/>
  <c r="I36" i="694"/>
  <c r="V29" i="694"/>
  <c r="I39" i="694"/>
  <c r="B36" i="694"/>
  <c r="C36" i="694" s="1"/>
  <c r="D36" i="694" s="1"/>
  <c r="E36" i="694" s="1"/>
  <c r="F36" i="694" s="1"/>
  <c r="G36" i="694" s="1"/>
  <c r="H36" i="694" s="1"/>
  <c r="B37" i="694" s="1"/>
  <c r="C37" i="694" s="1"/>
  <c r="D37" i="694" s="1"/>
  <c r="E37" i="694" s="1"/>
  <c r="F37" i="694" s="1"/>
  <c r="G37" i="694" s="1"/>
  <c r="H37" i="694" s="1"/>
  <c r="B38" i="694" s="1"/>
  <c r="C38" i="694" s="1"/>
  <c r="D38" i="694" s="1"/>
  <c r="E38" i="694" s="1"/>
  <c r="F38" i="694" s="1"/>
  <c r="G38" i="694" s="1"/>
  <c r="H38" i="694" s="1"/>
  <c r="B39" i="694" s="1"/>
  <c r="C39" i="694" s="1"/>
  <c r="D39" i="694" s="1"/>
  <c r="E39" i="694" s="1"/>
  <c r="F39" i="694" s="1"/>
  <c r="G39" i="694" s="1"/>
  <c r="H39" i="694" s="1"/>
  <c r="B40" i="694" s="1"/>
  <c r="C40" i="694" s="1"/>
  <c r="D40" i="694" s="1"/>
  <c r="E40" i="694" s="1"/>
  <c r="F40" i="694" s="1"/>
  <c r="G40" i="694" s="1"/>
  <c r="H40" i="694" s="1"/>
  <c r="B41" i="694" s="1"/>
  <c r="C41" i="694" s="1"/>
  <c r="I41" i="694"/>
  <c r="V35" i="694" l="1"/>
  <c r="O29" i="694"/>
  <c r="P24" i="694"/>
  <c r="Q24" i="694" s="1"/>
  <c r="R24" i="694" s="1"/>
  <c r="S24" i="694" s="1"/>
  <c r="T24" i="694" s="1"/>
  <c r="U24" i="694" s="1"/>
  <c r="V24" i="694" s="1"/>
  <c r="P25" i="694" s="1"/>
  <c r="Q25" i="694" s="1"/>
  <c r="R25" i="694" s="1"/>
  <c r="S25" i="694" s="1"/>
  <c r="T25" i="694" s="1"/>
  <c r="U25" i="694" s="1"/>
  <c r="V25" i="694" s="1"/>
  <c r="P26" i="694" s="1"/>
  <c r="Q26" i="694" s="1"/>
  <c r="R26" i="694" s="1"/>
  <c r="S26" i="694" s="1"/>
  <c r="T26" i="694" s="1"/>
  <c r="U26" i="694" s="1"/>
  <c r="V26" i="694" s="1"/>
  <c r="P27" i="694" s="1"/>
  <c r="Q27" i="694" s="1"/>
  <c r="R27" i="694" s="1"/>
  <c r="S27" i="694" s="1"/>
  <c r="T27" i="694" s="1"/>
  <c r="U27" i="694" s="1"/>
  <c r="V27" i="694" s="1"/>
  <c r="P28" i="694" s="1"/>
  <c r="Q28" i="694" s="1"/>
  <c r="R28" i="694" s="1"/>
  <c r="S28" i="694" s="1"/>
  <c r="T28" i="694" s="1"/>
  <c r="U28" i="694" s="1"/>
  <c r="V28" i="694" s="1"/>
  <c r="P29" i="694" s="1"/>
  <c r="Q29" i="694" s="1"/>
  <c r="R29" i="694"/>
  <c r="O28" i="694"/>
  <c r="O27" i="694"/>
  <c r="O24" i="694"/>
  <c r="V41" i="694" l="1"/>
  <c r="O35" i="694"/>
  <c r="R35" i="694"/>
  <c r="P30" i="694"/>
  <c r="Q30" i="694" s="1"/>
  <c r="R30" i="694" s="1"/>
  <c r="S30" i="694" s="1"/>
  <c r="T30" i="694" s="1"/>
  <c r="U30" i="694" s="1"/>
  <c r="V30" i="694" s="1"/>
  <c r="P31" i="694" s="1"/>
  <c r="Q31" i="694" s="1"/>
  <c r="R31" i="694" s="1"/>
  <c r="S31" i="694" s="1"/>
  <c r="T31" i="694" s="1"/>
  <c r="U31" i="694" s="1"/>
  <c r="V31" i="694" s="1"/>
  <c r="P32" i="694" s="1"/>
  <c r="Q32" i="694" s="1"/>
  <c r="R32" i="694" s="1"/>
  <c r="S32" i="694" s="1"/>
  <c r="T32" i="694" s="1"/>
  <c r="U32" i="694" s="1"/>
  <c r="V32" i="694" s="1"/>
  <c r="P33" i="694" s="1"/>
  <c r="Q33" i="694" s="1"/>
  <c r="R33" i="694" s="1"/>
  <c r="S33" i="694" s="1"/>
  <c r="T33" i="694" s="1"/>
  <c r="U33" i="694" s="1"/>
  <c r="V33" i="694" s="1"/>
  <c r="P34" i="694" s="1"/>
  <c r="Q34" i="694" s="1"/>
  <c r="R34" i="694" s="1"/>
  <c r="S34" i="694" s="1"/>
  <c r="T34" i="694" s="1"/>
  <c r="U34" i="694" s="1"/>
  <c r="V34" i="694" s="1"/>
  <c r="P35" i="694" s="1"/>
  <c r="Q35" i="694" s="1"/>
  <c r="O34" i="694"/>
  <c r="O30" i="694"/>
  <c r="O33" i="694"/>
  <c r="O41" i="694" l="1"/>
  <c r="R41" i="694"/>
  <c r="P36" i="694"/>
  <c r="Q36" i="694" s="1"/>
  <c r="R36" i="694" s="1"/>
  <c r="S36" i="694" s="1"/>
  <c r="T36" i="694" s="1"/>
  <c r="U36" i="694" s="1"/>
  <c r="V36" i="694" s="1"/>
  <c r="P37" i="694" s="1"/>
  <c r="Q37" i="694" s="1"/>
  <c r="R37" i="694" s="1"/>
  <c r="S37" i="694" s="1"/>
  <c r="T37" i="694" s="1"/>
  <c r="U37" i="694" s="1"/>
  <c r="V37" i="694" s="1"/>
  <c r="P38" i="694" s="1"/>
  <c r="Q38" i="694" s="1"/>
  <c r="R38" i="694" s="1"/>
  <c r="S38" i="694" s="1"/>
  <c r="T38" i="694" s="1"/>
  <c r="U38" i="694" s="1"/>
  <c r="V38" i="694" s="1"/>
  <c r="P39" i="694" s="1"/>
  <c r="Q39" i="694" s="1"/>
  <c r="R39" i="694" s="1"/>
  <c r="S39" i="694" s="1"/>
  <c r="T39" i="694" s="1"/>
  <c r="U39" i="694" s="1"/>
  <c r="V39" i="694" s="1"/>
  <c r="P40" i="694" s="1"/>
  <c r="Q40" i="694" s="1"/>
  <c r="R40" i="694" s="1"/>
  <c r="S40" i="694" s="1"/>
  <c r="T40" i="694" s="1"/>
  <c r="U40" i="694" s="1"/>
  <c r="V40" i="694" s="1"/>
  <c r="P41" i="694" s="1"/>
  <c r="Q41" i="694" s="1"/>
  <c r="O40" i="694"/>
  <c r="O36" i="694"/>
  <c r="O39" i="694"/>
  <c r="B15" i="689" l="1"/>
  <c r="B21" i="689" s="1"/>
  <c r="R9" i="689" s="1"/>
  <c r="N10" i="689"/>
  <c r="I10" i="689"/>
  <c r="B10" i="689"/>
  <c r="B8" i="689"/>
  <c r="B7" i="689"/>
  <c r="D5" i="689"/>
  <c r="F5" i="689" s="1"/>
  <c r="H5" i="689" s="1"/>
  <c r="J5" i="689" s="1"/>
  <c r="L5" i="689" s="1"/>
  <c r="N5" i="689" s="1"/>
  <c r="P5" i="689" s="1"/>
  <c r="D6" i="689" s="1"/>
  <c r="F6" i="689" s="1"/>
  <c r="H6" i="689" s="1"/>
  <c r="J6" i="689" s="1"/>
  <c r="L6" i="689" s="1"/>
  <c r="N6" i="689" s="1"/>
  <c r="P6" i="689" s="1"/>
  <c r="D7" i="689" s="1"/>
  <c r="F7" i="689" s="1"/>
  <c r="H7" i="689" s="1"/>
  <c r="J7" i="689" s="1"/>
  <c r="L7" i="689" s="1"/>
  <c r="N7" i="689" s="1"/>
  <c r="P7" i="689" s="1"/>
  <c r="D8" i="689" s="1"/>
  <c r="F8" i="689" s="1"/>
  <c r="H8" i="689" s="1"/>
  <c r="J8" i="689" s="1"/>
  <c r="L8" i="689" s="1"/>
  <c r="N8" i="689" s="1"/>
  <c r="P8" i="689" s="1"/>
  <c r="D9" i="689" s="1"/>
  <c r="F9" i="689" s="1"/>
  <c r="H9" i="689" s="1"/>
  <c r="J9" i="689" s="1"/>
  <c r="L9" i="689" s="1"/>
  <c r="N9" i="689" s="1"/>
  <c r="P9" i="689" s="1"/>
  <c r="D10" i="689" s="1"/>
  <c r="F10" i="689" s="1"/>
  <c r="B5" i="689"/>
  <c r="B2" i="689"/>
  <c r="R15" i="689" l="1"/>
  <c r="Y16" i="689" s="1"/>
  <c r="T5" i="689"/>
  <c r="V5" i="689" s="1"/>
  <c r="X5" i="689" s="1"/>
  <c r="Z5" i="689" s="1"/>
  <c r="AB5" i="689" s="1"/>
  <c r="AD5" i="689" s="1"/>
  <c r="AF5" i="689" s="1"/>
  <c r="T6" i="689" s="1"/>
  <c r="V6" i="689" s="1"/>
  <c r="X6" i="689" s="1"/>
  <c r="Z6" i="689" s="1"/>
  <c r="AB6" i="689" s="1"/>
  <c r="AD6" i="689" s="1"/>
  <c r="AF6" i="689" s="1"/>
  <c r="T7" i="689" s="1"/>
  <c r="V7" i="689" s="1"/>
  <c r="X7" i="689" s="1"/>
  <c r="Z7" i="689" s="1"/>
  <c r="AB7" i="689" s="1"/>
  <c r="AD7" i="689" s="1"/>
  <c r="AF7" i="689" s="1"/>
  <c r="T8" i="689" s="1"/>
  <c r="V8" i="689" s="1"/>
  <c r="X8" i="689" s="1"/>
  <c r="Z8" i="689" s="1"/>
  <c r="AB8" i="689" s="1"/>
  <c r="AD8" i="689" s="1"/>
  <c r="AF8" i="689" s="1"/>
  <c r="T9" i="689" s="1"/>
  <c r="V9" i="689" s="1"/>
  <c r="X9" i="689" s="1"/>
  <c r="Z9" i="689" s="1"/>
  <c r="AB9" i="689" s="1"/>
  <c r="AD9" i="689" s="1"/>
  <c r="AF9" i="689" s="1"/>
  <c r="T10" i="689" s="1"/>
  <c r="V10" i="689" s="1"/>
  <c r="R5" i="689"/>
  <c r="D11" i="689"/>
  <c r="F11" i="689" s="1"/>
  <c r="H11" i="689" s="1"/>
  <c r="J11" i="689" s="1"/>
  <c r="L11" i="689" s="1"/>
  <c r="N11" i="689" s="1"/>
  <c r="P11" i="689" s="1"/>
  <c r="D12" i="689" s="1"/>
  <c r="F12" i="689" s="1"/>
  <c r="H12" i="689" s="1"/>
  <c r="J12" i="689" s="1"/>
  <c r="L12" i="689" s="1"/>
  <c r="N12" i="689" s="1"/>
  <c r="P12" i="689" s="1"/>
  <c r="D13" i="689" s="1"/>
  <c r="F13" i="689" s="1"/>
  <c r="H13" i="689" s="1"/>
  <c r="J13" i="689" s="1"/>
  <c r="L13" i="689" s="1"/>
  <c r="N13" i="689" s="1"/>
  <c r="P13" i="689" s="1"/>
  <c r="D14" i="689" s="1"/>
  <c r="F14" i="689" s="1"/>
  <c r="H14" i="689" s="1"/>
  <c r="J14" i="689" s="1"/>
  <c r="L14" i="689" s="1"/>
  <c r="N14" i="689" s="1"/>
  <c r="P14" i="689" s="1"/>
  <c r="D15" i="689" s="1"/>
  <c r="F15" i="689" s="1"/>
  <c r="H15" i="689" s="1"/>
  <c r="J15" i="689" s="1"/>
  <c r="L15" i="689" s="1"/>
  <c r="N15" i="689" s="1"/>
  <c r="P15" i="689" s="1"/>
  <c r="D16" i="689" s="1"/>
  <c r="F16" i="689" s="1"/>
  <c r="B11" i="689"/>
  <c r="B14" i="689"/>
  <c r="B13" i="689"/>
  <c r="T11" i="689"/>
  <c r="V11" i="689" s="1"/>
  <c r="X11" i="689" s="1"/>
  <c r="Z11" i="689" s="1"/>
  <c r="AB11" i="689" s="1"/>
  <c r="AD11" i="689" s="1"/>
  <c r="AF11" i="689" s="1"/>
  <c r="T12" i="689" s="1"/>
  <c r="V12" i="689" s="1"/>
  <c r="X12" i="689" s="1"/>
  <c r="Z12" i="689" s="1"/>
  <c r="AB12" i="689" s="1"/>
  <c r="AD12" i="689" s="1"/>
  <c r="AF12" i="689" s="1"/>
  <c r="T13" i="689" s="1"/>
  <c r="V13" i="689" s="1"/>
  <c r="X13" i="689" s="1"/>
  <c r="Z13" i="689" s="1"/>
  <c r="AB13" i="689" s="1"/>
  <c r="AD13" i="689" s="1"/>
  <c r="AF13" i="689" s="1"/>
  <c r="T14" i="689" s="1"/>
  <c r="V14" i="689" s="1"/>
  <c r="X14" i="689" s="1"/>
  <c r="Z14" i="689" s="1"/>
  <c r="AB14" i="689" s="1"/>
  <c r="AD14" i="689" s="1"/>
  <c r="AF14" i="689" s="1"/>
  <c r="T15" i="689" s="1"/>
  <c r="V15" i="689" s="1"/>
  <c r="X15" i="689" s="1"/>
  <c r="Z15" i="689" s="1"/>
  <c r="AB15" i="689" s="1"/>
  <c r="AD15" i="689" s="1"/>
  <c r="AF15" i="689" s="1"/>
  <c r="T16" i="689" s="1"/>
  <c r="V16" i="689" s="1"/>
  <c r="R16" i="689"/>
  <c r="Y10" i="689"/>
  <c r="B22" i="689"/>
  <c r="B20" i="689"/>
  <c r="B19" i="689"/>
  <c r="N22" i="689"/>
  <c r="D17" i="689"/>
  <c r="F17" i="689" s="1"/>
  <c r="H17" i="689" s="1"/>
  <c r="J17" i="689" s="1"/>
  <c r="L17" i="689" s="1"/>
  <c r="N17" i="689" s="1"/>
  <c r="P17" i="689" s="1"/>
  <c r="D18" i="689" s="1"/>
  <c r="F18" i="689" s="1"/>
  <c r="H18" i="689" s="1"/>
  <c r="J18" i="689" s="1"/>
  <c r="L18" i="689" s="1"/>
  <c r="N18" i="689" s="1"/>
  <c r="P18" i="689" s="1"/>
  <c r="D19" i="689" s="1"/>
  <c r="F19" i="689" s="1"/>
  <c r="H19" i="689" s="1"/>
  <c r="J19" i="689" s="1"/>
  <c r="L19" i="689" s="1"/>
  <c r="N19" i="689" s="1"/>
  <c r="P19" i="689" s="1"/>
  <c r="D20" i="689" s="1"/>
  <c r="F20" i="689" s="1"/>
  <c r="H20" i="689" s="1"/>
  <c r="J20" i="689" s="1"/>
  <c r="L20" i="689" s="1"/>
  <c r="N20" i="689" s="1"/>
  <c r="P20" i="689" s="1"/>
  <c r="D21" i="689" s="1"/>
  <c r="F21" i="689" s="1"/>
  <c r="H21" i="689" s="1"/>
  <c r="J21" i="689" s="1"/>
  <c r="L21" i="689" s="1"/>
  <c r="N21" i="689" s="1"/>
  <c r="P21" i="689" s="1"/>
  <c r="D22" i="689" s="1"/>
  <c r="F22" i="689" s="1"/>
  <c r="R7" i="689"/>
  <c r="R8" i="689"/>
  <c r="R10" i="689"/>
  <c r="AD10" i="689"/>
  <c r="AD16" i="689"/>
  <c r="R11" i="689"/>
  <c r="R13" i="689"/>
  <c r="R14" i="689"/>
  <c r="B17" i="689"/>
  <c r="R21" i="689"/>
  <c r="I22" i="689"/>
  <c r="I16" i="689"/>
  <c r="B16" i="689"/>
  <c r="N16" i="689"/>
  <c r="AD22" i="689" l="1"/>
  <c r="R22" i="689"/>
  <c r="T17" i="689"/>
  <c r="V17" i="689" s="1"/>
  <c r="X17" i="689" s="1"/>
  <c r="Z17" i="689" s="1"/>
  <c r="AB17" i="689" s="1"/>
  <c r="AD17" i="689" s="1"/>
  <c r="AF17" i="689" s="1"/>
  <c r="T18" i="689" s="1"/>
  <c r="V18" i="689" s="1"/>
  <c r="X18" i="689" s="1"/>
  <c r="Z18" i="689" s="1"/>
  <c r="AB18" i="689" s="1"/>
  <c r="AD18" i="689" s="1"/>
  <c r="AF18" i="689" s="1"/>
  <c r="T19" i="689" s="1"/>
  <c r="V19" i="689" s="1"/>
  <c r="X19" i="689" s="1"/>
  <c r="Z19" i="689" s="1"/>
  <c r="AB19" i="689" s="1"/>
  <c r="AD19" i="689" s="1"/>
  <c r="AF19" i="689" s="1"/>
  <c r="T20" i="689" s="1"/>
  <c r="V20" i="689" s="1"/>
  <c r="X20" i="689" s="1"/>
  <c r="Z20" i="689" s="1"/>
  <c r="AB20" i="689" s="1"/>
  <c r="AD20" i="689" s="1"/>
  <c r="AF20" i="689" s="1"/>
  <c r="T21" i="689" s="1"/>
  <c r="V21" i="689" s="1"/>
  <c r="X21" i="689" s="1"/>
  <c r="Z21" i="689" s="1"/>
  <c r="AB21" i="689" s="1"/>
  <c r="AD21" i="689" s="1"/>
  <c r="AF21" i="689" s="1"/>
  <c r="T22" i="689" s="1"/>
  <c r="V22" i="689" s="1"/>
  <c r="R19" i="689"/>
  <c r="R17" i="689"/>
  <c r="B28" i="689"/>
  <c r="Y22" i="689"/>
  <c r="R20" i="689"/>
  <c r="B34" i="689" l="1"/>
  <c r="I29" i="689"/>
  <c r="D24" i="689"/>
  <c r="F24" i="689" s="1"/>
  <c r="H24" i="689" s="1"/>
  <c r="J24" i="689" s="1"/>
  <c r="L24" i="689" s="1"/>
  <c r="N24" i="689" s="1"/>
  <c r="P24" i="689" s="1"/>
  <c r="D25" i="689" s="1"/>
  <c r="F25" i="689" s="1"/>
  <c r="H25" i="689" s="1"/>
  <c r="J25" i="689" s="1"/>
  <c r="L25" i="689" s="1"/>
  <c r="N25" i="689" s="1"/>
  <c r="P25" i="689" s="1"/>
  <c r="D26" i="689" s="1"/>
  <c r="F26" i="689" s="1"/>
  <c r="H26" i="689" s="1"/>
  <c r="J26" i="689" s="1"/>
  <c r="L26" i="689" s="1"/>
  <c r="N26" i="689" s="1"/>
  <c r="P26" i="689" s="1"/>
  <c r="D27" i="689" s="1"/>
  <c r="F27" i="689" s="1"/>
  <c r="H27" i="689" s="1"/>
  <c r="J27" i="689" s="1"/>
  <c r="L27" i="689" s="1"/>
  <c r="N27" i="689" s="1"/>
  <c r="P27" i="689" s="1"/>
  <c r="D28" i="689" s="1"/>
  <c r="F28" i="689" s="1"/>
  <c r="H28" i="689" s="1"/>
  <c r="J28" i="689" s="1"/>
  <c r="L28" i="689" s="1"/>
  <c r="N28" i="689" s="1"/>
  <c r="P28" i="689" s="1"/>
  <c r="D29" i="689" s="1"/>
  <c r="F29" i="689" s="1"/>
  <c r="B24" i="689"/>
  <c r="B29" i="689"/>
  <c r="B27" i="689"/>
  <c r="B26" i="689"/>
  <c r="N29" i="689"/>
  <c r="B35" i="689" l="1"/>
  <c r="B33" i="689"/>
  <c r="B32" i="689"/>
  <c r="N35" i="689"/>
  <c r="B40" i="689"/>
  <c r="D30" i="689"/>
  <c r="F30" i="689" s="1"/>
  <c r="H30" i="689" s="1"/>
  <c r="J30" i="689" s="1"/>
  <c r="L30" i="689" s="1"/>
  <c r="N30" i="689" s="1"/>
  <c r="P30" i="689" s="1"/>
  <c r="D31" i="689" s="1"/>
  <c r="F31" i="689" s="1"/>
  <c r="H31" i="689" s="1"/>
  <c r="J31" i="689" s="1"/>
  <c r="L31" i="689" s="1"/>
  <c r="N31" i="689" s="1"/>
  <c r="P31" i="689" s="1"/>
  <c r="D32" i="689" s="1"/>
  <c r="F32" i="689" s="1"/>
  <c r="H32" i="689" s="1"/>
  <c r="J32" i="689" s="1"/>
  <c r="L32" i="689" s="1"/>
  <c r="N32" i="689" s="1"/>
  <c r="P32" i="689" s="1"/>
  <c r="D33" i="689" s="1"/>
  <c r="F33" i="689" s="1"/>
  <c r="H33" i="689" s="1"/>
  <c r="J33" i="689" s="1"/>
  <c r="L33" i="689" s="1"/>
  <c r="N33" i="689" s="1"/>
  <c r="P33" i="689" s="1"/>
  <c r="D34" i="689" s="1"/>
  <c r="F34" i="689" s="1"/>
  <c r="H34" i="689" s="1"/>
  <c r="J34" i="689" s="1"/>
  <c r="L34" i="689" s="1"/>
  <c r="N34" i="689" s="1"/>
  <c r="P34" i="689" s="1"/>
  <c r="D35" i="689" s="1"/>
  <c r="F35" i="689" s="1"/>
  <c r="B30" i="689"/>
  <c r="I35" i="689"/>
  <c r="I41" i="689" l="1"/>
  <c r="D36" i="689"/>
  <c r="F36" i="689" s="1"/>
  <c r="H36" i="689" s="1"/>
  <c r="J36" i="689" s="1"/>
  <c r="L36" i="689" s="1"/>
  <c r="N36" i="689" s="1"/>
  <c r="P36" i="689" s="1"/>
  <c r="D37" i="689" s="1"/>
  <c r="F37" i="689" s="1"/>
  <c r="H37" i="689" s="1"/>
  <c r="J37" i="689" s="1"/>
  <c r="L37" i="689" s="1"/>
  <c r="N37" i="689" s="1"/>
  <c r="P37" i="689" s="1"/>
  <c r="D38" i="689" s="1"/>
  <c r="F38" i="689" s="1"/>
  <c r="H38" i="689" s="1"/>
  <c r="J38" i="689" s="1"/>
  <c r="L38" i="689" s="1"/>
  <c r="N38" i="689" s="1"/>
  <c r="P38" i="689" s="1"/>
  <c r="D39" i="689" s="1"/>
  <c r="F39" i="689" s="1"/>
  <c r="H39" i="689" s="1"/>
  <c r="J39" i="689" s="1"/>
  <c r="L39" i="689" s="1"/>
  <c r="N39" i="689" s="1"/>
  <c r="P39" i="689" s="1"/>
  <c r="D40" i="689" s="1"/>
  <c r="F40" i="689" s="1"/>
  <c r="H40" i="689" s="1"/>
  <c r="J40" i="689" s="1"/>
  <c r="L40" i="689" s="1"/>
  <c r="N40" i="689" s="1"/>
  <c r="P40" i="689" s="1"/>
  <c r="D41" i="689" s="1"/>
  <c r="F41" i="689" s="1"/>
  <c r="R28" i="689"/>
  <c r="B36" i="689"/>
  <c r="B38" i="689"/>
  <c r="N41" i="689"/>
  <c r="B41" i="689"/>
  <c r="B39" i="689"/>
  <c r="AD29" i="689" l="1"/>
  <c r="R29" i="689"/>
  <c r="Y29" i="689"/>
  <c r="R27" i="689"/>
  <c r="R26" i="689"/>
  <c r="R34" i="689"/>
  <c r="T24" i="689"/>
  <c r="V24" i="689" s="1"/>
  <c r="X24" i="689" s="1"/>
  <c r="Z24" i="689" s="1"/>
  <c r="AB24" i="689" s="1"/>
  <c r="AD24" i="689" s="1"/>
  <c r="AF24" i="689" s="1"/>
  <c r="T25" i="689" s="1"/>
  <c r="V25" i="689" s="1"/>
  <c r="X25" i="689" s="1"/>
  <c r="Z25" i="689" s="1"/>
  <c r="AB25" i="689" s="1"/>
  <c r="AD25" i="689" s="1"/>
  <c r="AF25" i="689" s="1"/>
  <c r="T26" i="689" s="1"/>
  <c r="V26" i="689" s="1"/>
  <c r="X26" i="689" s="1"/>
  <c r="Z26" i="689" s="1"/>
  <c r="AB26" i="689" s="1"/>
  <c r="AD26" i="689" s="1"/>
  <c r="AF26" i="689" s="1"/>
  <c r="T27" i="689" s="1"/>
  <c r="V27" i="689" s="1"/>
  <c r="X27" i="689" s="1"/>
  <c r="Z27" i="689" s="1"/>
  <c r="AB27" i="689" s="1"/>
  <c r="AD27" i="689" s="1"/>
  <c r="AF27" i="689" s="1"/>
  <c r="T28" i="689" s="1"/>
  <c r="V28" i="689" s="1"/>
  <c r="X28" i="689" s="1"/>
  <c r="Z28" i="689" s="1"/>
  <c r="AB28" i="689" s="1"/>
  <c r="AD28" i="689" s="1"/>
  <c r="AF28" i="689" s="1"/>
  <c r="T29" i="689" s="1"/>
  <c r="V29" i="689" s="1"/>
  <c r="R24" i="689"/>
  <c r="AD35" i="689" l="1"/>
  <c r="R35" i="689"/>
  <c r="R40" i="689"/>
  <c r="T30" i="689"/>
  <c r="V30" i="689" s="1"/>
  <c r="X30" i="689" s="1"/>
  <c r="Z30" i="689" s="1"/>
  <c r="AB30" i="689" s="1"/>
  <c r="AD30" i="689" s="1"/>
  <c r="AF30" i="689" s="1"/>
  <c r="T31" i="689" s="1"/>
  <c r="V31" i="689" s="1"/>
  <c r="X31" i="689" s="1"/>
  <c r="Z31" i="689" s="1"/>
  <c r="AB31" i="689" s="1"/>
  <c r="AD31" i="689" s="1"/>
  <c r="AF31" i="689" s="1"/>
  <c r="T32" i="689" s="1"/>
  <c r="V32" i="689" s="1"/>
  <c r="X32" i="689" s="1"/>
  <c r="Z32" i="689" s="1"/>
  <c r="AB32" i="689" s="1"/>
  <c r="AD32" i="689" s="1"/>
  <c r="AF32" i="689" s="1"/>
  <c r="T33" i="689" s="1"/>
  <c r="V33" i="689" s="1"/>
  <c r="X33" i="689" s="1"/>
  <c r="Z33" i="689" s="1"/>
  <c r="AB33" i="689" s="1"/>
  <c r="AD33" i="689" s="1"/>
  <c r="AF33" i="689" s="1"/>
  <c r="T34" i="689" s="1"/>
  <c r="V34" i="689" s="1"/>
  <c r="X34" i="689" s="1"/>
  <c r="Z34" i="689" s="1"/>
  <c r="AB34" i="689" s="1"/>
  <c r="AD34" i="689" s="1"/>
  <c r="AF34" i="689" s="1"/>
  <c r="T35" i="689" s="1"/>
  <c r="V35" i="689" s="1"/>
  <c r="R30" i="689"/>
  <c r="Y35" i="689"/>
  <c r="R33" i="689"/>
  <c r="R32" i="689"/>
  <c r="AD41" i="689" l="1"/>
  <c r="R41" i="689"/>
  <c r="Y41" i="689"/>
  <c r="R39" i="689"/>
  <c r="R38" i="689"/>
  <c r="T36" i="689"/>
  <c r="V36" i="689" s="1"/>
  <c r="X36" i="689" s="1"/>
  <c r="Z36" i="689" s="1"/>
  <c r="AB36" i="689" s="1"/>
  <c r="AD36" i="689" s="1"/>
  <c r="AF36" i="689" s="1"/>
  <c r="T37" i="689" s="1"/>
  <c r="V37" i="689" s="1"/>
  <c r="X37" i="689" s="1"/>
  <c r="Z37" i="689" s="1"/>
  <c r="AB37" i="689" s="1"/>
  <c r="AD37" i="689" s="1"/>
  <c r="AF37" i="689" s="1"/>
  <c r="T38" i="689" s="1"/>
  <c r="V38" i="689" s="1"/>
  <c r="X38" i="689" s="1"/>
  <c r="Z38" i="689" s="1"/>
  <c r="AB38" i="689" s="1"/>
  <c r="AD38" i="689" s="1"/>
  <c r="AF38" i="689" s="1"/>
  <c r="T39" i="689" s="1"/>
  <c r="V39" i="689" s="1"/>
  <c r="X39" i="689" s="1"/>
  <c r="Z39" i="689" s="1"/>
  <c r="AB39" i="689" s="1"/>
  <c r="AD39" i="689" s="1"/>
  <c r="AF39" i="689" s="1"/>
  <c r="T40" i="689" s="1"/>
  <c r="V40" i="689" s="1"/>
  <c r="X40" i="689" s="1"/>
  <c r="Z40" i="689" s="1"/>
  <c r="AB40" i="689" s="1"/>
  <c r="AD40" i="689" s="1"/>
  <c r="AF40" i="689" s="1"/>
  <c r="T41" i="689" s="1"/>
  <c r="V41" i="689" s="1"/>
  <c r="R36" i="689"/>
  <c r="I17" i="688" l="1"/>
  <c r="A7" i="688"/>
  <c r="C7" i="688" s="1"/>
  <c r="E7" i="688" s="1"/>
  <c r="G7" i="688" s="1"/>
  <c r="I7" i="688" s="1"/>
  <c r="K7" i="688" s="1"/>
  <c r="M7" i="688" s="1"/>
  <c r="A9" i="688" s="1"/>
  <c r="C9" i="688" s="1"/>
  <c r="E9" i="688" s="1"/>
  <c r="G9" i="688" s="1"/>
  <c r="I9" i="688" s="1"/>
  <c r="K9" i="688" s="1"/>
  <c r="M9" i="688" s="1"/>
  <c r="A11" i="688" s="1"/>
  <c r="C11" i="688" s="1"/>
  <c r="E11" i="688" s="1"/>
  <c r="G11" i="688" s="1"/>
  <c r="I11" i="688" s="1"/>
  <c r="K11" i="688" s="1"/>
  <c r="M11" i="688" s="1"/>
  <c r="A13" i="688" s="1"/>
  <c r="C13" i="688" s="1"/>
  <c r="E13" i="688" s="1"/>
  <c r="G13" i="688" s="1"/>
  <c r="I13" i="688" s="1"/>
  <c r="K13" i="688" s="1"/>
  <c r="M13" i="688" s="1"/>
  <c r="A15" i="688" s="1"/>
  <c r="C15" i="688" s="1"/>
  <c r="E15" i="688" s="1"/>
  <c r="G15" i="688" s="1"/>
  <c r="I15" i="688" s="1"/>
  <c r="K15" i="688" s="1"/>
  <c r="M15" i="688" s="1"/>
  <c r="A17" i="688" s="1"/>
  <c r="C17" i="688" s="1"/>
  <c r="AD5" i="688"/>
  <c r="P2" i="688"/>
  <c r="X17" i="688" s="1"/>
  <c r="I2" i="688"/>
  <c r="E2" i="688"/>
  <c r="C2" i="688"/>
  <c r="I16" i="687"/>
  <c r="A6" i="687"/>
  <c r="C6" i="687" s="1"/>
  <c r="E6" i="687" s="1"/>
  <c r="G6" i="687" s="1"/>
  <c r="I6" i="687" s="1"/>
  <c r="K6" i="687" s="1"/>
  <c r="M6" i="687" s="1"/>
  <c r="A8" i="687" s="1"/>
  <c r="C8" i="687" s="1"/>
  <c r="E8" i="687" s="1"/>
  <c r="G8" i="687" s="1"/>
  <c r="I8" i="687" s="1"/>
  <c r="K8" i="687" s="1"/>
  <c r="M8" i="687" s="1"/>
  <c r="A10" i="687" s="1"/>
  <c r="C10" i="687" s="1"/>
  <c r="E10" i="687" s="1"/>
  <c r="G10" i="687" s="1"/>
  <c r="I10" i="687" s="1"/>
  <c r="K10" i="687" s="1"/>
  <c r="M10" i="687" s="1"/>
  <c r="A12" i="687" s="1"/>
  <c r="C12" i="687" s="1"/>
  <c r="E12" i="687" s="1"/>
  <c r="G12" i="687" s="1"/>
  <c r="I12" i="687" s="1"/>
  <c r="K12" i="687" s="1"/>
  <c r="M12" i="687" s="1"/>
  <c r="A14" i="687" s="1"/>
  <c r="C14" i="687" s="1"/>
  <c r="E14" i="687" s="1"/>
  <c r="G14" i="687" s="1"/>
  <c r="I14" i="687" s="1"/>
  <c r="K14" i="687" s="1"/>
  <c r="M14" i="687" s="1"/>
  <c r="A16" i="687" s="1"/>
  <c r="C16" i="687" s="1"/>
  <c r="AD4" i="687"/>
  <c r="P1" i="687"/>
  <c r="X1" i="687" s="1"/>
  <c r="I1" i="687"/>
  <c r="E1" i="687"/>
  <c r="C1" i="687"/>
  <c r="P7" i="688" l="1"/>
  <c r="R7" i="688" s="1"/>
  <c r="T7" i="688" s="1"/>
  <c r="V7" i="688" s="1"/>
  <c r="X7" i="688" s="1"/>
  <c r="Z7" i="688" s="1"/>
  <c r="AB7" i="688" s="1"/>
  <c r="P9" i="688" s="1"/>
  <c r="R9" i="688" s="1"/>
  <c r="T9" i="688" s="1"/>
  <c r="V9" i="688" s="1"/>
  <c r="X9" i="688" s="1"/>
  <c r="Z9" i="688" s="1"/>
  <c r="AB9" i="688" s="1"/>
  <c r="P11" i="688" s="1"/>
  <c r="R11" i="688" s="1"/>
  <c r="T11" i="688" s="1"/>
  <c r="V11" i="688" s="1"/>
  <c r="X11" i="688" s="1"/>
  <c r="Z11" i="688" s="1"/>
  <c r="AB11" i="688" s="1"/>
  <c r="P13" i="688" s="1"/>
  <c r="R13" i="688" s="1"/>
  <c r="T13" i="688" s="1"/>
  <c r="V13" i="688" s="1"/>
  <c r="X13" i="688" s="1"/>
  <c r="Z13" i="688" s="1"/>
  <c r="AB13" i="688" s="1"/>
  <c r="P15" i="688" s="1"/>
  <c r="R15" i="688" s="1"/>
  <c r="T15" i="688" s="1"/>
  <c r="V15" i="688" s="1"/>
  <c r="X15" i="688" s="1"/>
  <c r="Z15" i="688" s="1"/>
  <c r="AB15" i="688" s="1"/>
  <c r="P17" i="688" s="1"/>
  <c r="R17" i="688" s="1"/>
  <c r="R2" i="688"/>
  <c r="T1" i="687"/>
  <c r="T2" i="688"/>
  <c r="A20" i="688"/>
  <c r="X2" i="688"/>
  <c r="A19" i="687"/>
  <c r="P6" i="687"/>
  <c r="R6" i="687" s="1"/>
  <c r="T6" i="687" s="1"/>
  <c r="V6" i="687" s="1"/>
  <c r="X6" i="687" s="1"/>
  <c r="Z6" i="687" s="1"/>
  <c r="AB6" i="687" s="1"/>
  <c r="P8" i="687" s="1"/>
  <c r="R8" i="687" s="1"/>
  <c r="T8" i="687" s="1"/>
  <c r="V8" i="687" s="1"/>
  <c r="X8" i="687" s="1"/>
  <c r="Z8" i="687" s="1"/>
  <c r="AB8" i="687" s="1"/>
  <c r="P10" i="687" s="1"/>
  <c r="R10" i="687" s="1"/>
  <c r="T10" i="687" s="1"/>
  <c r="V10" i="687" s="1"/>
  <c r="X10" i="687" s="1"/>
  <c r="Z10" i="687" s="1"/>
  <c r="AB10" i="687" s="1"/>
  <c r="P12" i="687" s="1"/>
  <c r="R12" i="687" s="1"/>
  <c r="T12" i="687" s="1"/>
  <c r="V12" i="687" s="1"/>
  <c r="X12" i="687" s="1"/>
  <c r="Z12" i="687" s="1"/>
  <c r="AB12" i="687" s="1"/>
  <c r="P14" i="687" s="1"/>
  <c r="R14" i="687" s="1"/>
  <c r="T14" i="687" s="1"/>
  <c r="V14" i="687" s="1"/>
  <c r="X14" i="687" s="1"/>
  <c r="Z14" i="687" s="1"/>
  <c r="AB14" i="687" s="1"/>
  <c r="P16" i="687" s="1"/>
  <c r="R16" i="687" s="1"/>
  <c r="R1" i="687"/>
  <c r="X16" i="687"/>
  <c r="I35" i="688" l="1"/>
  <c r="E20" i="688"/>
  <c r="C20" i="688"/>
  <c r="A25" i="688"/>
  <c r="C25" i="688" s="1"/>
  <c r="E25" i="688" s="1"/>
  <c r="G25" i="688" s="1"/>
  <c r="I25" i="688" s="1"/>
  <c r="K25" i="688" s="1"/>
  <c r="M25" i="688" s="1"/>
  <c r="A27" i="688" s="1"/>
  <c r="C27" i="688" s="1"/>
  <c r="E27" i="688" s="1"/>
  <c r="G27" i="688" s="1"/>
  <c r="I27" i="688" s="1"/>
  <c r="K27" i="688" s="1"/>
  <c r="M27" i="688" s="1"/>
  <c r="A29" i="688" s="1"/>
  <c r="C29" i="688" s="1"/>
  <c r="E29" i="688" s="1"/>
  <c r="G29" i="688" s="1"/>
  <c r="I29" i="688" s="1"/>
  <c r="K29" i="688" s="1"/>
  <c r="M29" i="688" s="1"/>
  <c r="A31" i="688" s="1"/>
  <c r="C31" i="688" s="1"/>
  <c r="E31" i="688" s="1"/>
  <c r="G31" i="688" s="1"/>
  <c r="I31" i="688" s="1"/>
  <c r="K31" i="688" s="1"/>
  <c r="M31" i="688" s="1"/>
  <c r="A33" i="688" s="1"/>
  <c r="C33" i="688" s="1"/>
  <c r="E33" i="688" s="1"/>
  <c r="G33" i="688" s="1"/>
  <c r="I33" i="688" s="1"/>
  <c r="K33" i="688" s="1"/>
  <c r="M33" i="688" s="1"/>
  <c r="A35" i="688" s="1"/>
  <c r="C35" i="688" s="1"/>
  <c r="P20" i="688"/>
  <c r="I20" i="688"/>
  <c r="A24" i="687"/>
  <c r="C24" i="687" s="1"/>
  <c r="E24" i="687" s="1"/>
  <c r="G24" i="687" s="1"/>
  <c r="I24" i="687" s="1"/>
  <c r="K24" i="687" s="1"/>
  <c r="M24" i="687" s="1"/>
  <c r="A26" i="687" s="1"/>
  <c r="C26" i="687" s="1"/>
  <c r="E26" i="687" s="1"/>
  <c r="G26" i="687" s="1"/>
  <c r="I26" i="687" s="1"/>
  <c r="K26" i="687" s="1"/>
  <c r="M26" i="687" s="1"/>
  <c r="A28" i="687" s="1"/>
  <c r="C28" i="687" s="1"/>
  <c r="E28" i="687" s="1"/>
  <c r="G28" i="687" s="1"/>
  <c r="I28" i="687" s="1"/>
  <c r="K28" i="687" s="1"/>
  <c r="M28" i="687" s="1"/>
  <c r="A30" i="687" s="1"/>
  <c r="C30" i="687" s="1"/>
  <c r="E30" i="687" s="1"/>
  <c r="G30" i="687" s="1"/>
  <c r="I30" i="687" s="1"/>
  <c r="K30" i="687" s="1"/>
  <c r="M30" i="687" s="1"/>
  <c r="A32" i="687" s="1"/>
  <c r="C32" i="687" s="1"/>
  <c r="E32" i="687" s="1"/>
  <c r="G32" i="687" s="1"/>
  <c r="I32" i="687" s="1"/>
  <c r="K32" i="687" s="1"/>
  <c r="M32" i="687" s="1"/>
  <c r="A34" i="687" s="1"/>
  <c r="C34" i="687" s="1"/>
  <c r="P19" i="687"/>
  <c r="I34" i="687"/>
  <c r="I19" i="687"/>
  <c r="E19" i="687"/>
  <c r="C19" i="687"/>
  <c r="A38" i="688" l="1"/>
  <c r="X35" i="688"/>
  <c r="T20" i="688"/>
  <c r="R20" i="688"/>
  <c r="P25" i="688"/>
  <c r="R25" i="688" s="1"/>
  <c r="T25" i="688" s="1"/>
  <c r="V25" i="688" s="1"/>
  <c r="X25" i="688" s="1"/>
  <c r="Z25" i="688" s="1"/>
  <c r="AB25" i="688" s="1"/>
  <c r="P27" i="688" s="1"/>
  <c r="R27" i="688" s="1"/>
  <c r="T27" i="688" s="1"/>
  <c r="V27" i="688" s="1"/>
  <c r="X27" i="688" s="1"/>
  <c r="Z27" i="688" s="1"/>
  <c r="AB27" i="688" s="1"/>
  <c r="P29" i="688" s="1"/>
  <c r="R29" i="688" s="1"/>
  <c r="T29" i="688" s="1"/>
  <c r="V29" i="688" s="1"/>
  <c r="X29" i="688" s="1"/>
  <c r="Z29" i="688" s="1"/>
  <c r="AB29" i="688" s="1"/>
  <c r="P31" i="688" s="1"/>
  <c r="R31" i="688" s="1"/>
  <c r="T31" i="688" s="1"/>
  <c r="V31" i="688" s="1"/>
  <c r="X31" i="688" s="1"/>
  <c r="Z31" i="688" s="1"/>
  <c r="AB31" i="688" s="1"/>
  <c r="P33" i="688" s="1"/>
  <c r="R33" i="688" s="1"/>
  <c r="T33" i="688" s="1"/>
  <c r="V33" i="688" s="1"/>
  <c r="X33" i="688" s="1"/>
  <c r="Z33" i="688" s="1"/>
  <c r="AB33" i="688" s="1"/>
  <c r="P35" i="688" s="1"/>
  <c r="R35" i="688" s="1"/>
  <c r="X20" i="688"/>
  <c r="A37" i="687"/>
  <c r="X34" i="687"/>
  <c r="P24" i="687"/>
  <c r="R24" i="687" s="1"/>
  <c r="T24" i="687" s="1"/>
  <c r="V24" i="687" s="1"/>
  <c r="X24" i="687" s="1"/>
  <c r="Z24" i="687" s="1"/>
  <c r="AB24" i="687" s="1"/>
  <c r="P26" i="687" s="1"/>
  <c r="R26" i="687" s="1"/>
  <c r="T26" i="687" s="1"/>
  <c r="V26" i="687" s="1"/>
  <c r="X26" i="687" s="1"/>
  <c r="Z26" i="687" s="1"/>
  <c r="AB26" i="687" s="1"/>
  <c r="P28" i="687" s="1"/>
  <c r="R28" i="687" s="1"/>
  <c r="T28" i="687" s="1"/>
  <c r="V28" i="687" s="1"/>
  <c r="X28" i="687" s="1"/>
  <c r="Z28" i="687" s="1"/>
  <c r="AB28" i="687" s="1"/>
  <c r="P30" i="687" s="1"/>
  <c r="R30" i="687" s="1"/>
  <c r="T30" i="687" s="1"/>
  <c r="V30" i="687" s="1"/>
  <c r="X30" i="687" s="1"/>
  <c r="Z30" i="687" s="1"/>
  <c r="AB30" i="687" s="1"/>
  <c r="P32" i="687" s="1"/>
  <c r="R32" i="687" s="1"/>
  <c r="T32" i="687" s="1"/>
  <c r="V32" i="687" s="1"/>
  <c r="X32" i="687" s="1"/>
  <c r="Z32" i="687" s="1"/>
  <c r="AB32" i="687" s="1"/>
  <c r="P34" i="687" s="1"/>
  <c r="R34" i="687" s="1"/>
  <c r="X19" i="687"/>
  <c r="T19" i="687"/>
  <c r="R19" i="687"/>
  <c r="I53" i="688" l="1"/>
  <c r="AD41" i="688"/>
  <c r="P38" i="688"/>
  <c r="A43" i="688"/>
  <c r="C43" i="688" s="1"/>
  <c r="E43" i="688" s="1"/>
  <c r="G43" i="688" s="1"/>
  <c r="I43" i="688" s="1"/>
  <c r="K43" i="688" s="1"/>
  <c r="M43" i="688" s="1"/>
  <c r="A45" i="688" s="1"/>
  <c r="C45" i="688" s="1"/>
  <c r="E45" i="688" s="1"/>
  <c r="G45" i="688" s="1"/>
  <c r="I45" i="688" s="1"/>
  <c r="K45" i="688" s="1"/>
  <c r="M45" i="688" s="1"/>
  <c r="A47" i="688" s="1"/>
  <c r="C47" i="688" s="1"/>
  <c r="E47" i="688" s="1"/>
  <c r="G47" i="688" s="1"/>
  <c r="I47" i="688" s="1"/>
  <c r="K47" i="688" s="1"/>
  <c r="M47" i="688" s="1"/>
  <c r="A49" i="688" s="1"/>
  <c r="C49" i="688" s="1"/>
  <c r="E49" i="688" s="1"/>
  <c r="G49" i="688" s="1"/>
  <c r="I49" i="688" s="1"/>
  <c r="K49" i="688" s="1"/>
  <c r="M49" i="688" s="1"/>
  <c r="A51" i="688" s="1"/>
  <c r="C51" i="688" s="1"/>
  <c r="E51" i="688" s="1"/>
  <c r="G51" i="688" s="1"/>
  <c r="I51" i="688" s="1"/>
  <c r="K51" i="688" s="1"/>
  <c r="M51" i="688" s="1"/>
  <c r="A53" i="688" s="1"/>
  <c r="C53" i="688" s="1"/>
  <c r="E38" i="688"/>
  <c r="C38" i="688"/>
  <c r="I38" i="688"/>
  <c r="I52" i="687"/>
  <c r="AD40" i="687"/>
  <c r="P37" i="687"/>
  <c r="I37" i="687"/>
  <c r="C37" i="687"/>
  <c r="E37" i="687"/>
  <c r="A42" i="687"/>
  <c r="C42" i="687" s="1"/>
  <c r="E42" i="687" s="1"/>
  <c r="G42" i="687" s="1"/>
  <c r="I42" i="687" s="1"/>
  <c r="K42" i="687" s="1"/>
  <c r="M42" i="687" s="1"/>
  <c r="A44" i="687" s="1"/>
  <c r="C44" i="687" s="1"/>
  <c r="E44" i="687" s="1"/>
  <c r="G44" i="687" s="1"/>
  <c r="I44" i="687" s="1"/>
  <c r="K44" i="687" s="1"/>
  <c r="M44" i="687" s="1"/>
  <c r="A46" i="687" s="1"/>
  <c r="C46" i="687" s="1"/>
  <c r="E46" i="687" s="1"/>
  <c r="G46" i="687" s="1"/>
  <c r="I46" i="687" s="1"/>
  <c r="K46" i="687" s="1"/>
  <c r="M46" i="687" s="1"/>
  <c r="A48" i="687" s="1"/>
  <c r="C48" i="687" s="1"/>
  <c r="E48" i="687" s="1"/>
  <c r="G48" i="687" s="1"/>
  <c r="I48" i="687" s="1"/>
  <c r="K48" i="687" s="1"/>
  <c r="M48" i="687" s="1"/>
  <c r="A50" i="687" s="1"/>
  <c r="C50" i="687" s="1"/>
  <c r="E50" i="687" s="1"/>
  <c r="G50" i="687" s="1"/>
  <c r="I50" i="687" s="1"/>
  <c r="K50" i="687" s="1"/>
  <c r="M50" i="687" s="1"/>
  <c r="A52" i="687" s="1"/>
  <c r="C52" i="687" s="1"/>
  <c r="X53" i="688" l="1"/>
  <c r="A56" i="688"/>
  <c r="T38" i="688"/>
  <c r="X38" i="688"/>
  <c r="P43" i="688"/>
  <c r="R43" i="688" s="1"/>
  <c r="T43" i="688" s="1"/>
  <c r="V43" i="688" s="1"/>
  <c r="X43" i="688" s="1"/>
  <c r="Z43" i="688" s="1"/>
  <c r="AB43" i="688" s="1"/>
  <c r="P45" i="688" s="1"/>
  <c r="R45" i="688" s="1"/>
  <c r="T45" i="688" s="1"/>
  <c r="V45" i="688" s="1"/>
  <c r="X45" i="688" s="1"/>
  <c r="Z45" i="688" s="1"/>
  <c r="AB45" i="688" s="1"/>
  <c r="P47" i="688" s="1"/>
  <c r="R47" i="688" s="1"/>
  <c r="T47" i="688" s="1"/>
  <c r="V47" i="688" s="1"/>
  <c r="X47" i="688" s="1"/>
  <c r="Z47" i="688" s="1"/>
  <c r="AB47" i="688" s="1"/>
  <c r="P49" i="688" s="1"/>
  <c r="R49" i="688" s="1"/>
  <c r="T49" i="688" s="1"/>
  <c r="V49" i="688" s="1"/>
  <c r="X49" i="688" s="1"/>
  <c r="Z49" i="688" s="1"/>
  <c r="AB49" i="688" s="1"/>
  <c r="P51" i="688" s="1"/>
  <c r="R51" i="688" s="1"/>
  <c r="T51" i="688" s="1"/>
  <c r="V51" i="688" s="1"/>
  <c r="X51" i="688" s="1"/>
  <c r="Z51" i="688" s="1"/>
  <c r="AB51" i="688" s="1"/>
  <c r="P53" i="688" s="1"/>
  <c r="R53" i="688" s="1"/>
  <c r="R38" i="688"/>
  <c r="X52" i="687"/>
  <c r="X37" i="687"/>
  <c r="A55" i="687"/>
  <c r="P42" i="687"/>
  <c r="R42" i="687" s="1"/>
  <c r="T42" i="687" s="1"/>
  <c r="V42" i="687" s="1"/>
  <c r="X42" i="687" s="1"/>
  <c r="Z42" i="687" s="1"/>
  <c r="AB42" i="687" s="1"/>
  <c r="P44" i="687" s="1"/>
  <c r="R44" i="687" s="1"/>
  <c r="T44" i="687" s="1"/>
  <c r="V44" i="687" s="1"/>
  <c r="X44" i="687" s="1"/>
  <c r="Z44" i="687" s="1"/>
  <c r="AB44" i="687" s="1"/>
  <c r="P46" i="687" s="1"/>
  <c r="R46" i="687" s="1"/>
  <c r="T46" i="687" s="1"/>
  <c r="V46" i="687" s="1"/>
  <c r="X46" i="687" s="1"/>
  <c r="Z46" i="687" s="1"/>
  <c r="AB46" i="687" s="1"/>
  <c r="P48" i="687" s="1"/>
  <c r="R48" i="687" s="1"/>
  <c r="T48" i="687" s="1"/>
  <c r="V48" i="687" s="1"/>
  <c r="X48" i="687" s="1"/>
  <c r="Z48" i="687" s="1"/>
  <c r="AB48" i="687" s="1"/>
  <c r="P50" i="687" s="1"/>
  <c r="R50" i="687" s="1"/>
  <c r="T50" i="687" s="1"/>
  <c r="V50" i="687" s="1"/>
  <c r="X50" i="687" s="1"/>
  <c r="Z50" i="687" s="1"/>
  <c r="AB50" i="687" s="1"/>
  <c r="P52" i="687" s="1"/>
  <c r="R52" i="687" s="1"/>
  <c r="T37" i="687"/>
  <c r="R37" i="687"/>
  <c r="I71" i="688" l="1"/>
  <c r="E56" i="688"/>
  <c r="C56" i="688"/>
  <c r="A61" i="688"/>
  <c r="C61" i="688" s="1"/>
  <c r="E61" i="688" s="1"/>
  <c r="G61" i="688" s="1"/>
  <c r="I61" i="688" s="1"/>
  <c r="K61" i="688" s="1"/>
  <c r="M61" i="688" s="1"/>
  <c r="A63" i="688" s="1"/>
  <c r="C63" i="688" s="1"/>
  <c r="E63" i="688" s="1"/>
  <c r="G63" i="688" s="1"/>
  <c r="I63" i="688" s="1"/>
  <c r="K63" i="688" s="1"/>
  <c r="M63" i="688" s="1"/>
  <c r="A65" i="688" s="1"/>
  <c r="C65" i="688" s="1"/>
  <c r="E65" i="688" s="1"/>
  <c r="G65" i="688" s="1"/>
  <c r="I65" i="688" s="1"/>
  <c r="K65" i="688" s="1"/>
  <c r="M65" i="688" s="1"/>
  <c r="A67" i="688" s="1"/>
  <c r="C67" i="688" s="1"/>
  <c r="E67" i="688" s="1"/>
  <c r="G67" i="688" s="1"/>
  <c r="I67" i="688" s="1"/>
  <c r="K67" i="688" s="1"/>
  <c r="M67" i="688" s="1"/>
  <c r="A69" i="688" s="1"/>
  <c r="C69" i="688" s="1"/>
  <c r="E69" i="688" s="1"/>
  <c r="G69" i="688" s="1"/>
  <c r="I69" i="688" s="1"/>
  <c r="K69" i="688" s="1"/>
  <c r="M69" i="688" s="1"/>
  <c r="A71" i="688" s="1"/>
  <c r="C71" i="688" s="1"/>
  <c r="P56" i="688"/>
  <c r="I56" i="688"/>
  <c r="E55" i="687"/>
  <c r="C55" i="687"/>
  <c r="A60" i="687"/>
  <c r="C60" i="687" s="1"/>
  <c r="E60" i="687" s="1"/>
  <c r="G60" i="687" s="1"/>
  <c r="I60" i="687" s="1"/>
  <c r="K60" i="687" s="1"/>
  <c r="M60" i="687" s="1"/>
  <c r="A62" i="687" s="1"/>
  <c r="C62" i="687" s="1"/>
  <c r="E62" i="687" s="1"/>
  <c r="G62" i="687" s="1"/>
  <c r="I62" i="687" s="1"/>
  <c r="K62" i="687" s="1"/>
  <c r="M62" i="687" s="1"/>
  <c r="A64" i="687" s="1"/>
  <c r="C64" i="687" s="1"/>
  <c r="E64" i="687" s="1"/>
  <c r="G64" i="687" s="1"/>
  <c r="I64" i="687" s="1"/>
  <c r="K64" i="687" s="1"/>
  <c r="M64" i="687" s="1"/>
  <c r="A66" i="687" s="1"/>
  <c r="C66" i="687" s="1"/>
  <c r="E66" i="687" s="1"/>
  <c r="G66" i="687" s="1"/>
  <c r="I66" i="687" s="1"/>
  <c r="K66" i="687" s="1"/>
  <c r="M66" i="687" s="1"/>
  <c r="A68" i="687" s="1"/>
  <c r="C68" i="687" s="1"/>
  <c r="E68" i="687" s="1"/>
  <c r="G68" i="687" s="1"/>
  <c r="I68" i="687" s="1"/>
  <c r="K68" i="687" s="1"/>
  <c r="M68" i="687" s="1"/>
  <c r="A70" i="687" s="1"/>
  <c r="C70" i="687" s="1"/>
  <c r="P55" i="687"/>
  <c r="I70" i="687"/>
  <c r="I55" i="687"/>
  <c r="A74" i="688" l="1"/>
  <c r="X71" i="688"/>
  <c r="T56" i="688"/>
  <c r="R56" i="688"/>
  <c r="P61" i="688"/>
  <c r="R61" i="688" s="1"/>
  <c r="T61" i="688" s="1"/>
  <c r="V61" i="688" s="1"/>
  <c r="X61" i="688" s="1"/>
  <c r="Z61" i="688" s="1"/>
  <c r="AB61" i="688" s="1"/>
  <c r="P63" i="688" s="1"/>
  <c r="R63" i="688" s="1"/>
  <c r="T63" i="688" s="1"/>
  <c r="V63" i="688" s="1"/>
  <c r="X63" i="688" s="1"/>
  <c r="Z63" i="688" s="1"/>
  <c r="AB63" i="688" s="1"/>
  <c r="P65" i="688" s="1"/>
  <c r="R65" i="688" s="1"/>
  <c r="T65" i="688" s="1"/>
  <c r="V65" i="688" s="1"/>
  <c r="X65" i="688" s="1"/>
  <c r="Z65" i="688" s="1"/>
  <c r="AB65" i="688" s="1"/>
  <c r="P67" i="688" s="1"/>
  <c r="R67" i="688" s="1"/>
  <c r="T67" i="688" s="1"/>
  <c r="V67" i="688" s="1"/>
  <c r="X67" i="688" s="1"/>
  <c r="Z67" i="688" s="1"/>
  <c r="AB67" i="688" s="1"/>
  <c r="P69" i="688" s="1"/>
  <c r="R69" i="688" s="1"/>
  <c r="T69" i="688" s="1"/>
  <c r="V69" i="688" s="1"/>
  <c r="X69" i="688" s="1"/>
  <c r="Z69" i="688" s="1"/>
  <c r="AB69" i="688" s="1"/>
  <c r="P71" i="688" s="1"/>
  <c r="R71" i="688" s="1"/>
  <c r="X56" i="688"/>
  <c r="A73" i="687"/>
  <c r="T55" i="687"/>
  <c r="X70" i="687"/>
  <c r="R55" i="687"/>
  <c r="P60" i="687"/>
  <c r="R60" i="687" s="1"/>
  <c r="T60" i="687" s="1"/>
  <c r="V60" i="687" s="1"/>
  <c r="X60" i="687" s="1"/>
  <c r="Z60" i="687" s="1"/>
  <c r="AB60" i="687" s="1"/>
  <c r="P62" i="687" s="1"/>
  <c r="R62" i="687" s="1"/>
  <c r="T62" i="687" s="1"/>
  <c r="V62" i="687" s="1"/>
  <c r="X62" i="687" s="1"/>
  <c r="Z62" i="687" s="1"/>
  <c r="AB62" i="687" s="1"/>
  <c r="P64" i="687" s="1"/>
  <c r="R64" i="687" s="1"/>
  <c r="T64" i="687" s="1"/>
  <c r="V64" i="687" s="1"/>
  <c r="X64" i="687" s="1"/>
  <c r="Z64" i="687" s="1"/>
  <c r="AB64" i="687" s="1"/>
  <c r="P66" i="687" s="1"/>
  <c r="R66" i="687" s="1"/>
  <c r="T66" i="687" s="1"/>
  <c r="V66" i="687" s="1"/>
  <c r="X66" i="687" s="1"/>
  <c r="Z66" i="687" s="1"/>
  <c r="AB66" i="687" s="1"/>
  <c r="P68" i="687" s="1"/>
  <c r="R68" i="687" s="1"/>
  <c r="T68" i="687" s="1"/>
  <c r="V68" i="687" s="1"/>
  <c r="X68" i="687" s="1"/>
  <c r="Z68" i="687" s="1"/>
  <c r="AB68" i="687" s="1"/>
  <c r="P70" i="687" s="1"/>
  <c r="R70" i="687" s="1"/>
  <c r="X55" i="687"/>
  <c r="C74" i="688" l="1"/>
  <c r="I89" i="688"/>
  <c r="AD77" i="688"/>
  <c r="I74" i="688"/>
  <c r="E74" i="688"/>
  <c r="A79" i="688"/>
  <c r="C79" i="688" s="1"/>
  <c r="E79" i="688" s="1"/>
  <c r="G79" i="688" s="1"/>
  <c r="I79" i="688" s="1"/>
  <c r="K79" i="688" s="1"/>
  <c r="M79" i="688" s="1"/>
  <c r="A81" i="688" s="1"/>
  <c r="C81" i="688" s="1"/>
  <c r="E81" i="688" s="1"/>
  <c r="G81" i="688" s="1"/>
  <c r="I81" i="688" s="1"/>
  <c r="K81" i="688" s="1"/>
  <c r="M81" i="688" s="1"/>
  <c r="A83" i="688" s="1"/>
  <c r="C83" i="688" s="1"/>
  <c r="E83" i="688" s="1"/>
  <c r="G83" i="688" s="1"/>
  <c r="I83" i="688" s="1"/>
  <c r="K83" i="688" s="1"/>
  <c r="M83" i="688" s="1"/>
  <c r="A85" i="688" s="1"/>
  <c r="C85" i="688" s="1"/>
  <c r="E85" i="688" s="1"/>
  <c r="G85" i="688" s="1"/>
  <c r="I85" i="688" s="1"/>
  <c r="K85" i="688" s="1"/>
  <c r="M85" i="688" s="1"/>
  <c r="A87" i="688" s="1"/>
  <c r="C87" i="688" s="1"/>
  <c r="E87" i="688" s="1"/>
  <c r="G87" i="688" s="1"/>
  <c r="I87" i="688" s="1"/>
  <c r="K87" i="688" s="1"/>
  <c r="M87" i="688" s="1"/>
  <c r="A89" i="688" s="1"/>
  <c r="C89" i="688" s="1"/>
  <c r="P74" i="688"/>
  <c r="C73" i="687"/>
  <c r="I88" i="687"/>
  <c r="P73" i="687"/>
  <c r="A78" i="687"/>
  <c r="C78" i="687" s="1"/>
  <c r="E78" i="687" s="1"/>
  <c r="G78" i="687" s="1"/>
  <c r="I78" i="687" s="1"/>
  <c r="K78" i="687" s="1"/>
  <c r="M78" i="687" s="1"/>
  <c r="A80" i="687" s="1"/>
  <c r="C80" i="687" s="1"/>
  <c r="E80" i="687" s="1"/>
  <c r="G80" i="687" s="1"/>
  <c r="I80" i="687" s="1"/>
  <c r="K80" i="687" s="1"/>
  <c r="M80" i="687" s="1"/>
  <c r="A82" i="687" s="1"/>
  <c r="C82" i="687" s="1"/>
  <c r="E82" i="687" s="1"/>
  <c r="G82" i="687" s="1"/>
  <c r="I82" i="687" s="1"/>
  <c r="K82" i="687" s="1"/>
  <c r="M82" i="687" s="1"/>
  <c r="A84" i="687" s="1"/>
  <c r="C84" i="687" s="1"/>
  <c r="E84" i="687" s="1"/>
  <c r="G84" i="687" s="1"/>
  <c r="I84" i="687" s="1"/>
  <c r="K84" i="687" s="1"/>
  <c r="M84" i="687" s="1"/>
  <c r="A86" i="687" s="1"/>
  <c r="C86" i="687" s="1"/>
  <c r="E86" i="687" s="1"/>
  <c r="G86" i="687" s="1"/>
  <c r="I86" i="687" s="1"/>
  <c r="K86" i="687" s="1"/>
  <c r="M86" i="687" s="1"/>
  <c r="A88" i="687" s="1"/>
  <c r="C88" i="687" s="1"/>
  <c r="I73" i="687"/>
  <c r="AD76" i="687"/>
  <c r="E73" i="687"/>
  <c r="P79" i="688" l="1"/>
  <c r="R79" i="688" s="1"/>
  <c r="T79" i="688" s="1"/>
  <c r="V79" i="688" s="1"/>
  <c r="X79" i="688" s="1"/>
  <c r="Z79" i="688" s="1"/>
  <c r="AB79" i="688" s="1"/>
  <c r="P81" i="688" s="1"/>
  <c r="R81" i="688" s="1"/>
  <c r="T81" i="688" s="1"/>
  <c r="V81" i="688" s="1"/>
  <c r="X81" i="688" s="1"/>
  <c r="Z81" i="688" s="1"/>
  <c r="AB81" i="688" s="1"/>
  <c r="P83" i="688" s="1"/>
  <c r="R83" i="688" s="1"/>
  <c r="T83" i="688" s="1"/>
  <c r="V83" i="688" s="1"/>
  <c r="X83" i="688" s="1"/>
  <c r="Z83" i="688" s="1"/>
  <c r="AB83" i="688" s="1"/>
  <c r="P85" i="688" s="1"/>
  <c r="R85" i="688" s="1"/>
  <c r="T85" i="688" s="1"/>
  <c r="V85" i="688" s="1"/>
  <c r="X85" i="688" s="1"/>
  <c r="Z85" i="688" s="1"/>
  <c r="AB85" i="688" s="1"/>
  <c r="P87" i="688" s="1"/>
  <c r="R87" i="688" s="1"/>
  <c r="T87" i="688" s="1"/>
  <c r="V87" i="688" s="1"/>
  <c r="X87" i="688" s="1"/>
  <c r="Z87" i="688" s="1"/>
  <c r="AB87" i="688" s="1"/>
  <c r="P89" i="688" s="1"/>
  <c r="R89" i="688" s="1"/>
  <c r="R74" i="688"/>
  <c r="T74" i="688"/>
  <c r="A92" i="688"/>
  <c r="X89" i="688"/>
  <c r="X74" i="688"/>
  <c r="P78" i="687"/>
  <c r="R78" i="687" s="1"/>
  <c r="T78" i="687" s="1"/>
  <c r="V78" i="687" s="1"/>
  <c r="X78" i="687" s="1"/>
  <c r="Z78" i="687" s="1"/>
  <c r="AB78" i="687" s="1"/>
  <c r="P80" i="687" s="1"/>
  <c r="R80" i="687" s="1"/>
  <c r="T80" i="687" s="1"/>
  <c r="V80" i="687" s="1"/>
  <c r="X80" i="687" s="1"/>
  <c r="Z80" i="687" s="1"/>
  <c r="AB80" i="687" s="1"/>
  <c r="P82" i="687" s="1"/>
  <c r="R82" i="687" s="1"/>
  <c r="T82" i="687" s="1"/>
  <c r="V82" i="687" s="1"/>
  <c r="X82" i="687" s="1"/>
  <c r="Z82" i="687" s="1"/>
  <c r="AB82" i="687" s="1"/>
  <c r="P84" i="687" s="1"/>
  <c r="R84" i="687" s="1"/>
  <c r="T84" i="687" s="1"/>
  <c r="V84" i="687" s="1"/>
  <c r="X84" i="687" s="1"/>
  <c r="Z84" i="687" s="1"/>
  <c r="AB84" i="687" s="1"/>
  <c r="P86" i="687" s="1"/>
  <c r="R86" i="687" s="1"/>
  <c r="T86" i="687" s="1"/>
  <c r="V86" i="687" s="1"/>
  <c r="X86" i="687" s="1"/>
  <c r="Z86" i="687" s="1"/>
  <c r="AB86" i="687" s="1"/>
  <c r="P88" i="687" s="1"/>
  <c r="R88" i="687" s="1"/>
  <c r="R73" i="687"/>
  <c r="A91" i="687"/>
  <c r="X88" i="687"/>
  <c r="X73" i="687"/>
  <c r="T73" i="687"/>
  <c r="I92" i="688" l="1"/>
  <c r="C92" i="688"/>
  <c r="A97" i="688"/>
  <c r="C97" i="688" s="1"/>
  <c r="E97" i="688" s="1"/>
  <c r="G97" i="688" s="1"/>
  <c r="I97" i="688" s="1"/>
  <c r="K97" i="688" s="1"/>
  <c r="M97" i="688" s="1"/>
  <c r="A99" i="688" s="1"/>
  <c r="C99" i="688" s="1"/>
  <c r="E99" i="688" s="1"/>
  <c r="G99" i="688" s="1"/>
  <c r="I99" i="688" s="1"/>
  <c r="K99" i="688" s="1"/>
  <c r="M99" i="688" s="1"/>
  <c r="A101" i="688" s="1"/>
  <c r="C101" i="688" s="1"/>
  <c r="E101" i="688" s="1"/>
  <c r="G101" i="688" s="1"/>
  <c r="I101" i="688" s="1"/>
  <c r="K101" i="688" s="1"/>
  <c r="M101" i="688" s="1"/>
  <c r="A103" i="688" s="1"/>
  <c r="C103" i="688" s="1"/>
  <c r="E103" i="688" s="1"/>
  <c r="G103" i="688" s="1"/>
  <c r="I103" i="688" s="1"/>
  <c r="K103" i="688" s="1"/>
  <c r="M103" i="688" s="1"/>
  <c r="A105" i="688" s="1"/>
  <c r="C105" i="688" s="1"/>
  <c r="E105" i="688" s="1"/>
  <c r="G105" i="688" s="1"/>
  <c r="I105" i="688" s="1"/>
  <c r="K105" i="688" s="1"/>
  <c r="M105" i="688" s="1"/>
  <c r="A107" i="688" s="1"/>
  <c r="C107" i="688" s="1"/>
  <c r="I107" i="688"/>
  <c r="P92" i="688"/>
  <c r="E92" i="688"/>
  <c r="I91" i="687"/>
  <c r="C91" i="687"/>
  <c r="A96" i="687"/>
  <c r="C96" i="687" s="1"/>
  <c r="E96" i="687" s="1"/>
  <c r="G96" i="687" s="1"/>
  <c r="I96" i="687" s="1"/>
  <c r="K96" i="687" s="1"/>
  <c r="M96" i="687" s="1"/>
  <c r="A98" i="687" s="1"/>
  <c r="C98" i="687" s="1"/>
  <c r="E98" i="687" s="1"/>
  <c r="G98" i="687" s="1"/>
  <c r="I98" i="687" s="1"/>
  <c r="K98" i="687" s="1"/>
  <c r="M98" i="687" s="1"/>
  <c r="A100" i="687" s="1"/>
  <c r="C100" i="687" s="1"/>
  <c r="E100" i="687" s="1"/>
  <c r="G100" i="687" s="1"/>
  <c r="I100" i="687" s="1"/>
  <c r="K100" i="687" s="1"/>
  <c r="M100" i="687" s="1"/>
  <c r="A102" i="687" s="1"/>
  <c r="C102" i="687" s="1"/>
  <c r="E102" i="687" s="1"/>
  <c r="G102" i="687" s="1"/>
  <c r="I102" i="687" s="1"/>
  <c r="K102" i="687" s="1"/>
  <c r="M102" i="687" s="1"/>
  <c r="A104" i="687" s="1"/>
  <c r="C104" i="687" s="1"/>
  <c r="E104" i="687" s="1"/>
  <c r="G104" i="687" s="1"/>
  <c r="I104" i="687" s="1"/>
  <c r="K104" i="687" s="1"/>
  <c r="M104" i="687" s="1"/>
  <c r="A106" i="687" s="1"/>
  <c r="C106" i="687" s="1"/>
  <c r="P91" i="687"/>
  <c r="E91" i="687"/>
  <c r="I106" i="687"/>
  <c r="P97" i="688" l="1"/>
  <c r="R97" i="688" s="1"/>
  <c r="T97" i="688" s="1"/>
  <c r="V97" i="688" s="1"/>
  <c r="X97" i="688" s="1"/>
  <c r="Z97" i="688" s="1"/>
  <c r="AB97" i="688" s="1"/>
  <c r="P99" i="688" s="1"/>
  <c r="R99" i="688" s="1"/>
  <c r="T99" i="688" s="1"/>
  <c r="V99" i="688" s="1"/>
  <c r="X99" i="688" s="1"/>
  <c r="Z99" i="688" s="1"/>
  <c r="AB99" i="688" s="1"/>
  <c r="P101" i="688" s="1"/>
  <c r="R101" i="688" s="1"/>
  <c r="T101" i="688" s="1"/>
  <c r="V101" i="688" s="1"/>
  <c r="X101" i="688" s="1"/>
  <c r="Z101" i="688" s="1"/>
  <c r="AB101" i="688" s="1"/>
  <c r="P103" i="688" s="1"/>
  <c r="R103" i="688" s="1"/>
  <c r="T103" i="688" s="1"/>
  <c r="V103" i="688" s="1"/>
  <c r="X103" i="688" s="1"/>
  <c r="Z103" i="688" s="1"/>
  <c r="AB103" i="688" s="1"/>
  <c r="P105" i="688" s="1"/>
  <c r="R105" i="688" s="1"/>
  <c r="T105" i="688" s="1"/>
  <c r="V105" i="688" s="1"/>
  <c r="X105" i="688" s="1"/>
  <c r="Z105" i="688" s="1"/>
  <c r="AB105" i="688" s="1"/>
  <c r="P107" i="688" s="1"/>
  <c r="R107" i="688" s="1"/>
  <c r="X92" i="688"/>
  <c r="X107" i="688"/>
  <c r="T92" i="688"/>
  <c r="R92" i="688"/>
  <c r="AF2" i="688"/>
  <c r="P96" i="687"/>
  <c r="R96" i="687" s="1"/>
  <c r="T96" i="687" s="1"/>
  <c r="V96" i="687" s="1"/>
  <c r="X96" i="687" s="1"/>
  <c r="Z96" i="687" s="1"/>
  <c r="AB96" i="687" s="1"/>
  <c r="P98" i="687" s="1"/>
  <c r="R98" i="687" s="1"/>
  <c r="T98" i="687" s="1"/>
  <c r="V98" i="687" s="1"/>
  <c r="X98" i="687" s="1"/>
  <c r="Z98" i="687" s="1"/>
  <c r="AB98" i="687" s="1"/>
  <c r="P100" i="687" s="1"/>
  <c r="R100" i="687" s="1"/>
  <c r="T100" i="687" s="1"/>
  <c r="V100" i="687" s="1"/>
  <c r="X100" i="687" s="1"/>
  <c r="Z100" i="687" s="1"/>
  <c r="AB100" i="687" s="1"/>
  <c r="P102" i="687" s="1"/>
  <c r="R102" i="687" s="1"/>
  <c r="T102" i="687" s="1"/>
  <c r="V102" i="687" s="1"/>
  <c r="X102" i="687" s="1"/>
  <c r="Z102" i="687" s="1"/>
  <c r="AB102" i="687" s="1"/>
  <c r="P104" i="687" s="1"/>
  <c r="R104" i="687" s="1"/>
  <c r="T104" i="687" s="1"/>
  <c r="V104" i="687" s="1"/>
  <c r="X104" i="687" s="1"/>
  <c r="Z104" i="687" s="1"/>
  <c r="AB104" i="687" s="1"/>
  <c r="P106" i="687" s="1"/>
  <c r="R106" i="687" s="1"/>
  <c r="X91" i="687"/>
  <c r="X106" i="687"/>
  <c r="T91" i="687"/>
  <c r="R91" i="687"/>
  <c r="AF1" i="687"/>
  <c r="AF7" i="688" l="1"/>
  <c r="AH7" i="688" s="1"/>
  <c r="AJ7" i="688" s="1"/>
  <c r="AL7" i="688" s="1"/>
  <c r="AN7" i="688" s="1"/>
  <c r="AP7" i="688" s="1"/>
  <c r="AR7" i="688" s="1"/>
  <c r="AF9" i="688" s="1"/>
  <c r="AH9" i="688" s="1"/>
  <c r="AJ9" i="688" s="1"/>
  <c r="AL9" i="688" s="1"/>
  <c r="AN9" i="688" s="1"/>
  <c r="AP9" i="688" s="1"/>
  <c r="AR9" i="688" s="1"/>
  <c r="AF11" i="688" s="1"/>
  <c r="AH11" i="688" s="1"/>
  <c r="AJ11" i="688" s="1"/>
  <c r="AL11" i="688" s="1"/>
  <c r="AN11" i="688" s="1"/>
  <c r="AP11" i="688" s="1"/>
  <c r="AR11" i="688" s="1"/>
  <c r="AF13" i="688" s="1"/>
  <c r="AH13" i="688" s="1"/>
  <c r="AJ13" i="688" s="1"/>
  <c r="AL13" i="688" s="1"/>
  <c r="AN13" i="688" s="1"/>
  <c r="AP13" i="688" s="1"/>
  <c r="AR13" i="688" s="1"/>
  <c r="AF15" i="688" s="1"/>
  <c r="AH15" i="688" s="1"/>
  <c r="AJ15" i="688" s="1"/>
  <c r="AL15" i="688" s="1"/>
  <c r="AN15" i="688" s="1"/>
  <c r="AP15" i="688" s="1"/>
  <c r="AR15" i="688" s="1"/>
  <c r="AF17" i="688" s="1"/>
  <c r="AH17" i="688" s="1"/>
  <c r="AU2" i="688"/>
  <c r="AN2" i="688"/>
  <c r="AN17" i="688"/>
  <c r="AJ2" i="688"/>
  <c r="AH2" i="688"/>
  <c r="AE5" i="688"/>
  <c r="AN16" i="687"/>
  <c r="AE4" i="687"/>
  <c r="AH1" i="687"/>
  <c r="AN1" i="687"/>
  <c r="AF6" i="687"/>
  <c r="AH6" i="687" s="1"/>
  <c r="AJ6" i="687" s="1"/>
  <c r="AL6" i="687" s="1"/>
  <c r="AN6" i="687" s="1"/>
  <c r="AP6" i="687" s="1"/>
  <c r="AR6" i="687" s="1"/>
  <c r="AF8" i="687" s="1"/>
  <c r="AH8" i="687" s="1"/>
  <c r="AJ8" i="687" s="1"/>
  <c r="AL8" i="687" s="1"/>
  <c r="AN8" i="687" s="1"/>
  <c r="AP8" i="687" s="1"/>
  <c r="AR8" i="687" s="1"/>
  <c r="AF10" i="687" s="1"/>
  <c r="AH10" i="687" s="1"/>
  <c r="AJ10" i="687" s="1"/>
  <c r="AL10" i="687" s="1"/>
  <c r="AN10" i="687" s="1"/>
  <c r="AP10" i="687" s="1"/>
  <c r="AR10" i="687" s="1"/>
  <c r="AF12" i="687" s="1"/>
  <c r="AH12" i="687" s="1"/>
  <c r="AJ12" i="687" s="1"/>
  <c r="AL12" i="687" s="1"/>
  <c r="AN12" i="687" s="1"/>
  <c r="AP12" i="687" s="1"/>
  <c r="AR12" i="687" s="1"/>
  <c r="AF14" i="687" s="1"/>
  <c r="AH14" i="687" s="1"/>
  <c r="AJ14" i="687" s="1"/>
  <c r="AL14" i="687" s="1"/>
  <c r="AN14" i="687" s="1"/>
  <c r="AP14" i="687" s="1"/>
  <c r="AR14" i="687" s="1"/>
  <c r="AF16" i="687" s="1"/>
  <c r="AH16" i="687" s="1"/>
  <c r="AU1" i="687"/>
  <c r="AJ1" i="687"/>
  <c r="AU7" i="688" l="1"/>
  <c r="AW7" i="688" s="1"/>
  <c r="AY7" i="688" s="1"/>
  <c r="BA7" i="688" s="1"/>
  <c r="BC7" i="688" s="1"/>
  <c r="BE7" i="688" s="1"/>
  <c r="BG7" i="688" s="1"/>
  <c r="AU9" i="688" s="1"/>
  <c r="AW9" i="688" s="1"/>
  <c r="AY9" i="688" s="1"/>
  <c r="BA9" i="688" s="1"/>
  <c r="BC9" i="688" s="1"/>
  <c r="BE9" i="688" s="1"/>
  <c r="BG9" i="688" s="1"/>
  <c r="AU11" i="688" s="1"/>
  <c r="AW11" i="688" s="1"/>
  <c r="AY11" i="688" s="1"/>
  <c r="BA11" i="688" s="1"/>
  <c r="BC11" i="688" s="1"/>
  <c r="BE11" i="688" s="1"/>
  <c r="BG11" i="688" s="1"/>
  <c r="AU13" i="688" s="1"/>
  <c r="AW13" i="688" s="1"/>
  <c r="AY13" i="688" s="1"/>
  <c r="BA13" i="688" s="1"/>
  <c r="BC13" i="688" s="1"/>
  <c r="BE13" i="688" s="1"/>
  <c r="BG13" i="688" s="1"/>
  <c r="AU15" i="688" s="1"/>
  <c r="AW15" i="688" s="1"/>
  <c r="AY15" i="688" s="1"/>
  <c r="BA15" i="688" s="1"/>
  <c r="BC15" i="688" s="1"/>
  <c r="BE15" i="688" s="1"/>
  <c r="BG15" i="688" s="1"/>
  <c r="AU17" i="688" s="1"/>
  <c r="AW17" i="688" s="1"/>
  <c r="BC2" i="688"/>
  <c r="AF20" i="688"/>
  <c r="AY2" i="688"/>
  <c r="BC17" i="688"/>
  <c r="AW2" i="688"/>
  <c r="AF19" i="687"/>
  <c r="BC16" i="687"/>
  <c r="AW1" i="687"/>
  <c r="AU6" i="687"/>
  <c r="AW6" i="687" s="1"/>
  <c r="AY6" i="687" s="1"/>
  <c r="BA6" i="687" s="1"/>
  <c r="BC6" i="687" s="1"/>
  <c r="BE6" i="687" s="1"/>
  <c r="BG6" i="687" s="1"/>
  <c r="AU8" i="687" s="1"/>
  <c r="AW8" i="687" s="1"/>
  <c r="AY8" i="687" s="1"/>
  <c r="BA8" i="687" s="1"/>
  <c r="BC8" i="687" s="1"/>
  <c r="BE8" i="687" s="1"/>
  <c r="BG8" i="687" s="1"/>
  <c r="AU10" i="687" s="1"/>
  <c r="AW10" i="687" s="1"/>
  <c r="AY10" i="687" s="1"/>
  <c r="BA10" i="687" s="1"/>
  <c r="BC10" i="687" s="1"/>
  <c r="BE10" i="687" s="1"/>
  <c r="BG10" i="687" s="1"/>
  <c r="AU12" i="687" s="1"/>
  <c r="AW12" i="687" s="1"/>
  <c r="AY12" i="687" s="1"/>
  <c r="BA12" i="687" s="1"/>
  <c r="BC12" i="687" s="1"/>
  <c r="BE12" i="687" s="1"/>
  <c r="BG12" i="687" s="1"/>
  <c r="AU14" i="687" s="1"/>
  <c r="AW14" i="687" s="1"/>
  <c r="AY14" i="687" s="1"/>
  <c r="BA14" i="687" s="1"/>
  <c r="BC14" i="687" s="1"/>
  <c r="BE14" i="687" s="1"/>
  <c r="BG14" i="687" s="1"/>
  <c r="AU16" i="687" s="1"/>
  <c r="AW16" i="687" s="1"/>
  <c r="BC1" i="687"/>
  <c r="AY1" i="687"/>
  <c r="AN35" i="688" l="1"/>
  <c r="AF25" i="688"/>
  <c r="AH25" i="688" s="1"/>
  <c r="AJ25" i="688" s="1"/>
  <c r="AL25" i="688" s="1"/>
  <c r="AN25" i="688" s="1"/>
  <c r="AP25" i="688" s="1"/>
  <c r="AR25" i="688" s="1"/>
  <c r="AF27" i="688" s="1"/>
  <c r="AH27" i="688" s="1"/>
  <c r="AJ27" i="688" s="1"/>
  <c r="AL27" i="688" s="1"/>
  <c r="AN27" i="688" s="1"/>
  <c r="AP27" i="688" s="1"/>
  <c r="AR27" i="688" s="1"/>
  <c r="AF29" i="688" s="1"/>
  <c r="AH29" i="688" s="1"/>
  <c r="AJ29" i="688" s="1"/>
  <c r="AL29" i="688" s="1"/>
  <c r="AN29" i="688" s="1"/>
  <c r="AP29" i="688" s="1"/>
  <c r="AR29" i="688" s="1"/>
  <c r="AF31" i="688" s="1"/>
  <c r="AH31" i="688" s="1"/>
  <c r="AJ31" i="688" s="1"/>
  <c r="AL31" i="688" s="1"/>
  <c r="AN31" i="688" s="1"/>
  <c r="AP31" i="688" s="1"/>
  <c r="AR31" i="688" s="1"/>
  <c r="AF33" i="688" s="1"/>
  <c r="AH33" i="688" s="1"/>
  <c r="AJ33" i="688" s="1"/>
  <c r="AL33" i="688" s="1"/>
  <c r="AN33" i="688" s="1"/>
  <c r="AP33" i="688" s="1"/>
  <c r="AR33" i="688" s="1"/>
  <c r="AF35" i="688" s="1"/>
  <c r="AH35" i="688" s="1"/>
  <c r="AJ20" i="688"/>
  <c r="AH20" i="688"/>
  <c r="AU20" i="688"/>
  <c r="AN20" i="688"/>
  <c r="AN34" i="687"/>
  <c r="AU19" i="687"/>
  <c r="AN19" i="687"/>
  <c r="AF24" i="687"/>
  <c r="AH24" i="687" s="1"/>
  <c r="AJ24" i="687" s="1"/>
  <c r="AL24" i="687" s="1"/>
  <c r="AN24" i="687" s="1"/>
  <c r="AP24" i="687" s="1"/>
  <c r="AR24" i="687" s="1"/>
  <c r="AF26" i="687" s="1"/>
  <c r="AH26" i="687" s="1"/>
  <c r="AJ26" i="687" s="1"/>
  <c r="AL26" i="687" s="1"/>
  <c r="AN26" i="687" s="1"/>
  <c r="AP26" i="687" s="1"/>
  <c r="AR26" i="687" s="1"/>
  <c r="AF28" i="687" s="1"/>
  <c r="AH28" i="687" s="1"/>
  <c r="AJ28" i="687" s="1"/>
  <c r="AL28" i="687" s="1"/>
  <c r="AN28" i="687" s="1"/>
  <c r="AP28" i="687" s="1"/>
  <c r="AR28" i="687" s="1"/>
  <c r="AF30" i="687" s="1"/>
  <c r="AH30" i="687" s="1"/>
  <c r="AJ30" i="687" s="1"/>
  <c r="AL30" i="687" s="1"/>
  <c r="AN30" i="687" s="1"/>
  <c r="AP30" i="687" s="1"/>
  <c r="AR30" i="687" s="1"/>
  <c r="AF32" i="687" s="1"/>
  <c r="AH32" i="687" s="1"/>
  <c r="AJ32" i="687" s="1"/>
  <c r="AL32" i="687" s="1"/>
  <c r="AN32" i="687" s="1"/>
  <c r="AP32" i="687" s="1"/>
  <c r="AR32" i="687" s="1"/>
  <c r="AF34" i="687" s="1"/>
  <c r="AH34" i="687" s="1"/>
  <c r="AJ19" i="687"/>
  <c r="AH19" i="687"/>
  <c r="AF38" i="688" l="1"/>
  <c r="AY20" i="688"/>
  <c r="BC35" i="688"/>
  <c r="AU25" i="688"/>
  <c r="AW25" i="688" s="1"/>
  <c r="AY25" i="688" s="1"/>
  <c r="BA25" i="688" s="1"/>
  <c r="BC25" i="688" s="1"/>
  <c r="BE25" i="688" s="1"/>
  <c r="BG25" i="688" s="1"/>
  <c r="AU27" i="688" s="1"/>
  <c r="AW27" i="688" s="1"/>
  <c r="AY27" i="688" s="1"/>
  <c r="BA27" i="688" s="1"/>
  <c r="BC27" i="688" s="1"/>
  <c r="BE27" i="688" s="1"/>
  <c r="BG27" i="688" s="1"/>
  <c r="AU29" i="688" s="1"/>
  <c r="AW29" i="688" s="1"/>
  <c r="AY29" i="688" s="1"/>
  <c r="BA29" i="688" s="1"/>
  <c r="BC29" i="688" s="1"/>
  <c r="BE29" i="688" s="1"/>
  <c r="BG29" i="688" s="1"/>
  <c r="AU31" i="688" s="1"/>
  <c r="AW31" i="688" s="1"/>
  <c r="AY31" i="688" s="1"/>
  <c r="BA31" i="688" s="1"/>
  <c r="BC31" i="688" s="1"/>
  <c r="BE31" i="688" s="1"/>
  <c r="BG31" i="688" s="1"/>
  <c r="AU33" i="688" s="1"/>
  <c r="AW33" i="688" s="1"/>
  <c r="AY33" i="688" s="1"/>
  <c r="BA33" i="688" s="1"/>
  <c r="BC33" i="688" s="1"/>
  <c r="BE33" i="688" s="1"/>
  <c r="BG33" i="688" s="1"/>
  <c r="AU35" i="688" s="1"/>
  <c r="AW35" i="688" s="1"/>
  <c r="AW20" i="688"/>
  <c r="BC20" i="688"/>
  <c r="AF37" i="687"/>
  <c r="BC34" i="687"/>
  <c r="BC19" i="687"/>
  <c r="AY19" i="687"/>
  <c r="AW19" i="687"/>
  <c r="AU24" i="687"/>
  <c r="AW24" i="687" s="1"/>
  <c r="AY24" i="687" s="1"/>
  <c r="BA24" i="687" s="1"/>
  <c r="BC24" i="687" s="1"/>
  <c r="BE24" i="687" s="1"/>
  <c r="BG24" i="687" s="1"/>
  <c r="AU26" i="687" s="1"/>
  <c r="AW26" i="687" s="1"/>
  <c r="AY26" i="687" s="1"/>
  <c r="BA26" i="687" s="1"/>
  <c r="BC26" i="687" s="1"/>
  <c r="BE26" i="687" s="1"/>
  <c r="BG26" i="687" s="1"/>
  <c r="AU28" i="687" s="1"/>
  <c r="AW28" i="687" s="1"/>
  <c r="AY28" i="687" s="1"/>
  <c r="BA28" i="687" s="1"/>
  <c r="BC28" i="687" s="1"/>
  <c r="BE28" i="687" s="1"/>
  <c r="BG28" i="687" s="1"/>
  <c r="AU30" i="687" s="1"/>
  <c r="AW30" i="687" s="1"/>
  <c r="AY30" i="687" s="1"/>
  <c r="BA30" i="687" s="1"/>
  <c r="BC30" i="687" s="1"/>
  <c r="BE30" i="687" s="1"/>
  <c r="BG30" i="687" s="1"/>
  <c r="AU32" i="687" s="1"/>
  <c r="AW32" i="687" s="1"/>
  <c r="AY32" i="687" s="1"/>
  <c r="BA32" i="687" s="1"/>
  <c r="BC32" i="687" s="1"/>
  <c r="BE32" i="687" s="1"/>
  <c r="BG32" i="687" s="1"/>
  <c r="AU34" i="687" s="1"/>
  <c r="AW34" i="687" s="1"/>
  <c r="AF43" i="688" l="1"/>
  <c r="AH43" i="688" s="1"/>
  <c r="AJ43" i="688" s="1"/>
  <c r="AL43" i="688" s="1"/>
  <c r="AN43" i="688" s="1"/>
  <c r="AP43" i="688" s="1"/>
  <c r="AR43" i="688" s="1"/>
  <c r="AF45" i="688" s="1"/>
  <c r="AH45" i="688" s="1"/>
  <c r="AJ45" i="688" s="1"/>
  <c r="AL45" i="688" s="1"/>
  <c r="AN45" i="688" s="1"/>
  <c r="AP45" i="688" s="1"/>
  <c r="AR45" i="688" s="1"/>
  <c r="AF47" i="688" s="1"/>
  <c r="AH47" i="688" s="1"/>
  <c r="AJ47" i="688" s="1"/>
  <c r="AL47" i="688" s="1"/>
  <c r="AN47" i="688" s="1"/>
  <c r="AP47" i="688" s="1"/>
  <c r="AR47" i="688" s="1"/>
  <c r="AF49" i="688" s="1"/>
  <c r="AH49" i="688" s="1"/>
  <c r="AJ49" i="688" s="1"/>
  <c r="AL49" i="688" s="1"/>
  <c r="AN49" i="688" s="1"/>
  <c r="AP49" i="688" s="1"/>
  <c r="AR49" i="688" s="1"/>
  <c r="AF51" i="688" s="1"/>
  <c r="AH51" i="688" s="1"/>
  <c r="AJ51" i="688" s="1"/>
  <c r="AL51" i="688" s="1"/>
  <c r="AN51" i="688" s="1"/>
  <c r="AP51" i="688" s="1"/>
  <c r="AR51" i="688" s="1"/>
  <c r="AF53" i="688" s="1"/>
  <c r="AH53" i="688" s="1"/>
  <c r="AU38" i="688"/>
  <c r="AN53" i="688"/>
  <c r="AJ38" i="688"/>
  <c r="AE41" i="688"/>
  <c r="AH38" i="688"/>
  <c r="AN38" i="688"/>
  <c r="AF42" i="687"/>
  <c r="AH42" i="687" s="1"/>
  <c r="AJ42" i="687" s="1"/>
  <c r="AL42" i="687" s="1"/>
  <c r="AN42" i="687" s="1"/>
  <c r="AP42" i="687" s="1"/>
  <c r="AR42" i="687" s="1"/>
  <c r="AF44" i="687" s="1"/>
  <c r="AH44" i="687" s="1"/>
  <c r="AJ44" i="687" s="1"/>
  <c r="AL44" i="687" s="1"/>
  <c r="AN44" i="687" s="1"/>
  <c r="AP44" i="687" s="1"/>
  <c r="AR44" i="687" s="1"/>
  <c r="AF46" i="687" s="1"/>
  <c r="AH46" i="687" s="1"/>
  <c r="AJ46" i="687" s="1"/>
  <c r="AL46" i="687" s="1"/>
  <c r="AN46" i="687" s="1"/>
  <c r="AP46" i="687" s="1"/>
  <c r="AR46" i="687" s="1"/>
  <c r="AF48" i="687" s="1"/>
  <c r="AH48" i="687" s="1"/>
  <c r="AJ48" i="687" s="1"/>
  <c r="AL48" i="687" s="1"/>
  <c r="AN48" i="687" s="1"/>
  <c r="AP48" i="687" s="1"/>
  <c r="AR48" i="687" s="1"/>
  <c r="AF50" i="687" s="1"/>
  <c r="AH50" i="687" s="1"/>
  <c r="AJ50" i="687" s="1"/>
  <c r="AL50" i="687" s="1"/>
  <c r="AN50" i="687" s="1"/>
  <c r="AP50" i="687" s="1"/>
  <c r="AR50" i="687" s="1"/>
  <c r="AF52" i="687" s="1"/>
  <c r="AH52" i="687" s="1"/>
  <c r="AU37" i="687"/>
  <c r="AN37" i="687"/>
  <c r="AN52" i="687"/>
  <c r="AE40" i="687"/>
  <c r="AH37" i="687"/>
  <c r="AJ37" i="687"/>
  <c r="AU43" i="688" l="1"/>
  <c r="AW43" i="688" s="1"/>
  <c r="AY43" i="688" s="1"/>
  <c r="BA43" i="688" s="1"/>
  <c r="BC43" i="688" s="1"/>
  <c r="BE43" i="688" s="1"/>
  <c r="BG43" i="688" s="1"/>
  <c r="AU45" i="688" s="1"/>
  <c r="AW45" i="688" s="1"/>
  <c r="AY45" i="688" s="1"/>
  <c r="BA45" i="688" s="1"/>
  <c r="BC45" i="688" s="1"/>
  <c r="BE45" i="688" s="1"/>
  <c r="BG45" i="688" s="1"/>
  <c r="AU47" i="688" s="1"/>
  <c r="AW47" i="688" s="1"/>
  <c r="AY47" i="688" s="1"/>
  <c r="BA47" i="688" s="1"/>
  <c r="BC47" i="688" s="1"/>
  <c r="BE47" i="688" s="1"/>
  <c r="BG47" i="688" s="1"/>
  <c r="AU49" i="688" s="1"/>
  <c r="AW49" i="688" s="1"/>
  <c r="AY49" i="688" s="1"/>
  <c r="BA49" i="688" s="1"/>
  <c r="BC49" i="688" s="1"/>
  <c r="BE49" i="688" s="1"/>
  <c r="BG49" i="688" s="1"/>
  <c r="AU51" i="688" s="1"/>
  <c r="AW51" i="688" s="1"/>
  <c r="AY51" i="688" s="1"/>
  <c r="BA51" i="688" s="1"/>
  <c r="BC51" i="688" s="1"/>
  <c r="BE51" i="688" s="1"/>
  <c r="BG51" i="688" s="1"/>
  <c r="AU53" i="688" s="1"/>
  <c r="AW53" i="688" s="1"/>
  <c r="AF56" i="688"/>
  <c r="AY38" i="688"/>
  <c r="BC38" i="688"/>
  <c r="BC53" i="688"/>
  <c r="AW38" i="688"/>
  <c r="AU42" i="687"/>
  <c r="AW42" i="687" s="1"/>
  <c r="AY42" i="687" s="1"/>
  <c r="BA42" i="687" s="1"/>
  <c r="BC42" i="687" s="1"/>
  <c r="BE42" i="687" s="1"/>
  <c r="BG42" i="687" s="1"/>
  <c r="AU44" i="687" s="1"/>
  <c r="AW44" i="687" s="1"/>
  <c r="AY44" i="687" s="1"/>
  <c r="BA44" i="687" s="1"/>
  <c r="BC44" i="687" s="1"/>
  <c r="BE44" i="687" s="1"/>
  <c r="BG44" i="687" s="1"/>
  <c r="AU46" i="687" s="1"/>
  <c r="AW46" i="687" s="1"/>
  <c r="AY46" i="687" s="1"/>
  <c r="BA46" i="687" s="1"/>
  <c r="BC46" i="687" s="1"/>
  <c r="BE46" i="687" s="1"/>
  <c r="BG46" i="687" s="1"/>
  <c r="AU48" i="687" s="1"/>
  <c r="AW48" i="687" s="1"/>
  <c r="AY48" i="687" s="1"/>
  <c r="BA48" i="687" s="1"/>
  <c r="BC48" i="687" s="1"/>
  <c r="BE48" i="687" s="1"/>
  <c r="BG48" i="687" s="1"/>
  <c r="AU50" i="687" s="1"/>
  <c r="AW50" i="687" s="1"/>
  <c r="AY50" i="687" s="1"/>
  <c r="BA50" i="687" s="1"/>
  <c r="BC50" i="687" s="1"/>
  <c r="BE50" i="687" s="1"/>
  <c r="BG50" i="687" s="1"/>
  <c r="AU52" i="687" s="1"/>
  <c r="AW52" i="687" s="1"/>
  <c r="BC37" i="687"/>
  <c r="AF55" i="687"/>
  <c r="BC52" i="687"/>
  <c r="AY37" i="687"/>
  <c r="AW37" i="687"/>
  <c r="AN71" i="688" l="1"/>
  <c r="AF61" i="688"/>
  <c r="AH61" i="688" s="1"/>
  <c r="AJ61" i="688" s="1"/>
  <c r="AL61" i="688" s="1"/>
  <c r="AN61" i="688" s="1"/>
  <c r="AP61" i="688" s="1"/>
  <c r="AR61" i="688" s="1"/>
  <c r="AF63" i="688" s="1"/>
  <c r="AH63" i="688" s="1"/>
  <c r="AJ63" i="688" s="1"/>
  <c r="AL63" i="688" s="1"/>
  <c r="AN63" i="688" s="1"/>
  <c r="AP63" i="688" s="1"/>
  <c r="AR63" i="688" s="1"/>
  <c r="AF65" i="688" s="1"/>
  <c r="AH65" i="688" s="1"/>
  <c r="AJ65" i="688" s="1"/>
  <c r="AL65" i="688" s="1"/>
  <c r="AN65" i="688" s="1"/>
  <c r="AP65" i="688" s="1"/>
  <c r="AR65" i="688" s="1"/>
  <c r="AF67" i="688" s="1"/>
  <c r="AH67" i="688" s="1"/>
  <c r="AJ67" i="688" s="1"/>
  <c r="AL67" i="688" s="1"/>
  <c r="AN67" i="688" s="1"/>
  <c r="AP67" i="688" s="1"/>
  <c r="AR67" i="688" s="1"/>
  <c r="AF69" i="688" s="1"/>
  <c r="AH69" i="688" s="1"/>
  <c r="AJ69" i="688" s="1"/>
  <c r="AL69" i="688" s="1"/>
  <c r="AN69" i="688" s="1"/>
  <c r="AP69" i="688" s="1"/>
  <c r="AR69" i="688" s="1"/>
  <c r="AF71" i="688" s="1"/>
  <c r="AH71" i="688" s="1"/>
  <c r="AJ56" i="688"/>
  <c r="AH56" i="688"/>
  <c r="AU56" i="688"/>
  <c r="AN56" i="688"/>
  <c r="AF60" i="687"/>
  <c r="AH60" i="687" s="1"/>
  <c r="AJ60" i="687" s="1"/>
  <c r="AL60" i="687" s="1"/>
  <c r="AN60" i="687" s="1"/>
  <c r="AP60" i="687" s="1"/>
  <c r="AR60" i="687" s="1"/>
  <c r="AF62" i="687" s="1"/>
  <c r="AH62" i="687" s="1"/>
  <c r="AJ62" i="687" s="1"/>
  <c r="AL62" i="687" s="1"/>
  <c r="AN62" i="687" s="1"/>
  <c r="AP62" i="687" s="1"/>
  <c r="AR62" i="687" s="1"/>
  <c r="AF64" i="687" s="1"/>
  <c r="AH64" i="687" s="1"/>
  <c r="AJ64" i="687" s="1"/>
  <c r="AL64" i="687" s="1"/>
  <c r="AN64" i="687" s="1"/>
  <c r="AP64" i="687" s="1"/>
  <c r="AR64" i="687" s="1"/>
  <c r="AF66" i="687" s="1"/>
  <c r="AH66" i="687" s="1"/>
  <c r="AJ66" i="687" s="1"/>
  <c r="AL66" i="687" s="1"/>
  <c r="AN66" i="687" s="1"/>
  <c r="AP66" i="687" s="1"/>
  <c r="AR66" i="687" s="1"/>
  <c r="AF68" i="687" s="1"/>
  <c r="AH68" i="687" s="1"/>
  <c r="AJ68" i="687" s="1"/>
  <c r="AL68" i="687" s="1"/>
  <c r="AN68" i="687" s="1"/>
  <c r="AP68" i="687" s="1"/>
  <c r="AR68" i="687" s="1"/>
  <c r="AF70" i="687" s="1"/>
  <c r="AH70" i="687" s="1"/>
  <c r="AJ55" i="687"/>
  <c r="AH55" i="687"/>
  <c r="AU55" i="687"/>
  <c r="AN70" i="687"/>
  <c r="AN55" i="687"/>
  <c r="AF74" i="688" l="1"/>
  <c r="AY56" i="688"/>
  <c r="BC71" i="688"/>
  <c r="AU61" i="688"/>
  <c r="AW61" i="688" s="1"/>
  <c r="AY61" i="688" s="1"/>
  <c r="BA61" i="688" s="1"/>
  <c r="BC61" i="688" s="1"/>
  <c r="BE61" i="688" s="1"/>
  <c r="BG61" i="688" s="1"/>
  <c r="AU63" i="688" s="1"/>
  <c r="AW63" i="688" s="1"/>
  <c r="AY63" i="688" s="1"/>
  <c r="BA63" i="688" s="1"/>
  <c r="BC63" i="688" s="1"/>
  <c r="BE63" i="688" s="1"/>
  <c r="BG63" i="688" s="1"/>
  <c r="AU65" i="688" s="1"/>
  <c r="AW65" i="688" s="1"/>
  <c r="AY65" i="688" s="1"/>
  <c r="BA65" i="688" s="1"/>
  <c r="BC65" i="688" s="1"/>
  <c r="BE65" i="688" s="1"/>
  <c r="BG65" i="688" s="1"/>
  <c r="AU67" i="688" s="1"/>
  <c r="AW67" i="688" s="1"/>
  <c r="AY67" i="688" s="1"/>
  <c r="BA67" i="688" s="1"/>
  <c r="BC67" i="688" s="1"/>
  <c r="BE67" i="688" s="1"/>
  <c r="BG67" i="688" s="1"/>
  <c r="AU69" i="688" s="1"/>
  <c r="AW69" i="688" s="1"/>
  <c r="AY69" i="688" s="1"/>
  <c r="BA69" i="688" s="1"/>
  <c r="BC69" i="688" s="1"/>
  <c r="BE69" i="688" s="1"/>
  <c r="BG69" i="688" s="1"/>
  <c r="AU71" i="688" s="1"/>
  <c r="AW71" i="688" s="1"/>
  <c r="AW56" i="688"/>
  <c r="BC56" i="688"/>
  <c r="BC70" i="687"/>
  <c r="AY55" i="687"/>
  <c r="AU60" i="687"/>
  <c r="AW60" i="687" s="1"/>
  <c r="AY60" i="687" s="1"/>
  <c r="BA60" i="687" s="1"/>
  <c r="BC60" i="687" s="1"/>
  <c r="BE60" i="687" s="1"/>
  <c r="BG60" i="687" s="1"/>
  <c r="AU62" i="687" s="1"/>
  <c r="AW62" i="687" s="1"/>
  <c r="AY62" i="687" s="1"/>
  <c r="BA62" i="687" s="1"/>
  <c r="BC62" i="687" s="1"/>
  <c r="BE62" i="687" s="1"/>
  <c r="BG62" i="687" s="1"/>
  <c r="AU64" i="687" s="1"/>
  <c r="AW64" i="687" s="1"/>
  <c r="AY64" i="687" s="1"/>
  <c r="BA64" i="687" s="1"/>
  <c r="BC64" i="687" s="1"/>
  <c r="BE64" i="687" s="1"/>
  <c r="BG64" i="687" s="1"/>
  <c r="AU66" i="687" s="1"/>
  <c r="AW66" i="687" s="1"/>
  <c r="AY66" i="687" s="1"/>
  <c r="BA66" i="687" s="1"/>
  <c r="BC66" i="687" s="1"/>
  <c r="BE66" i="687" s="1"/>
  <c r="BG66" i="687" s="1"/>
  <c r="AU68" i="687" s="1"/>
  <c r="AW68" i="687" s="1"/>
  <c r="AY68" i="687" s="1"/>
  <c r="BA68" i="687" s="1"/>
  <c r="BC68" i="687" s="1"/>
  <c r="BE68" i="687" s="1"/>
  <c r="BG68" i="687" s="1"/>
  <c r="AU70" i="687" s="1"/>
  <c r="AW70" i="687" s="1"/>
  <c r="AW55" i="687"/>
  <c r="BC55" i="687"/>
  <c r="AF73" i="687"/>
  <c r="AN88" i="687" l="1"/>
  <c r="AF78" i="687"/>
  <c r="AH78" i="687" s="1"/>
  <c r="AJ78" i="687" s="1"/>
  <c r="AL78" i="687" s="1"/>
  <c r="AN78" i="687" s="1"/>
  <c r="AP78" i="687" s="1"/>
  <c r="AR78" i="687" s="1"/>
  <c r="AF80" i="687" s="1"/>
  <c r="AH80" i="687" s="1"/>
  <c r="AJ80" i="687" s="1"/>
  <c r="AL80" i="687" s="1"/>
  <c r="AN80" i="687" s="1"/>
  <c r="AP80" i="687" s="1"/>
  <c r="AR80" i="687" s="1"/>
  <c r="AF82" i="687" s="1"/>
  <c r="AH82" i="687" s="1"/>
  <c r="AJ82" i="687" s="1"/>
  <c r="AL82" i="687" s="1"/>
  <c r="AN82" i="687" s="1"/>
  <c r="AP82" i="687" s="1"/>
  <c r="AR82" i="687" s="1"/>
  <c r="AF84" i="687" s="1"/>
  <c r="AH84" i="687" s="1"/>
  <c r="AJ84" i="687" s="1"/>
  <c r="AL84" i="687" s="1"/>
  <c r="AN84" i="687" s="1"/>
  <c r="AP84" i="687" s="1"/>
  <c r="AR84" i="687" s="1"/>
  <c r="AF86" i="687" s="1"/>
  <c r="AH86" i="687" s="1"/>
  <c r="AJ86" i="687" s="1"/>
  <c r="AL86" i="687" s="1"/>
  <c r="AN86" i="687" s="1"/>
  <c r="AP86" i="687" s="1"/>
  <c r="AR86" i="687" s="1"/>
  <c r="AF88" i="687" s="1"/>
  <c r="AH88" i="687" s="1"/>
  <c r="AE77" i="688"/>
  <c r="AH74" i="688"/>
  <c r="AN89" i="688"/>
  <c r="AF79" i="688"/>
  <c r="AH79" i="688" s="1"/>
  <c r="AJ79" i="688" s="1"/>
  <c r="AL79" i="688" s="1"/>
  <c r="AN79" i="688" s="1"/>
  <c r="AP79" i="688" s="1"/>
  <c r="AR79" i="688" s="1"/>
  <c r="AF81" i="688" s="1"/>
  <c r="AH81" i="688" s="1"/>
  <c r="AJ81" i="688" s="1"/>
  <c r="AL81" i="688" s="1"/>
  <c r="AN81" i="688" s="1"/>
  <c r="AP81" i="688" s="1"/>
  <c r="AR81" i="688" s="1"/>
  <c r="AF83" i="688" s="1"/>
  <c r="AH83" i="688" s="1"/>
  <c r="AJ83" i="688" s="1"/>
  <c r="AL83" i="688" s="1"/>
  <c r="AN83" i="688" s="1"/>
  <c r="AP83" i="688" s="1"/>
  <c r="AR83" i="688" s="1"/>
  <c r="AF85" i="688" s="1"/>
  <c r="AH85" i="688" s="1"/>
  <c r="AJ85" i="688" s="1"/>
  <c r="AL85" i="688" s="1"/>
  <c r="AN85" i="688" s="1"/>
  <c r="AP85" i="688" s="1"/>
  <c r="AR85" i="688" s="1"/>
  <c r="AF87" i="688" s="1"/>
  <c r="AH87" i="688" s="1"/>
  <c r="AJ87" i="688" s="1"/>
  <c r="AL87" i="688" s="1"/>
  <c r="AN87" i="688" s="1"/>
  <c r="AP87" i="688" s="1"/>
  <c r="AR87" i="688" s="1"/>
  <c r="AF89" i="688" s="1"/>
  <c r="AH89" i="688" s="1"/>
  <c r="AN74" i="688"/>
  <c r="AU74" i="688"/>
  <c r="AJ74" i="688"/>
  <c r="AE76" i="687"/>
  <c r="AH73" i="687"/>
  <c r="AJ73" i="687"/>
  <c r="AU73" i="687"/>
  <c r="AN73" i="687"/>
  <c r="AU78" i="687" l="1"/>
  <c r="AW78" i="687" s="1"/>
  <c r="AY78" i="687" s="1"/>
  <c r="BA78" i="687" s="1"/>
  <c r="BC78" i="687" s="1"/>
  <c r="BE78" i="687" s="1"/>
  <c r="BG78" i="687" s="1"/>
  <c r="AU80" i="687" s="1"/>
  <c r="AW80" i="687" s="1"/>
  <c r="AY80" i="687" s="1"/>
  <c r="BA80" i="687" s="1"/>
  <c r="BC80" i="687" s="1"/>
  <c r="BE80" i="687" s="1"/>
  <c r="BG80" i="687" s="1"/>
  <c r="AU82" i="687" s="1"/>
  <c r="AW82" i="687" s="1"/>
  <c r="AY82" i="687" s="1"/>
  <c r="BA82" i="687" s="1"/>
  <c r="BC82" i="687" s="1"/>
  <c r="BE82" i="687" s="1"/>
  <c r="BG82" i="687" s="1"/>
  <c r="AU84" i="687" s="1"/>
  <c r="AW84" i="687" s="1"/>
  <c r="AY84" i="687" s="1"/>
  <c r="BA84" i="687" s="1"/>
  <c r="BC84" i="687" s="1"/>
  <c r="BE84" i="687" s="1"/>
  <c r="BG84" i="687" s="1"/>
  <c r="AU86" i="687" s="1"/>
  <c r="AW86" i="687" s="1"/>
  <c r="AY86" i="687" s="1"/>
  <c r="BA86" i="687" s="1"/>
  <c r="BC86" i="687" s="1"/>
  <c r="BE86" i="687" s="1"/>
  <c r="BG86" i="687" s="1"/>
  <c r="AU88" i="687" s="1"/>
  <c r="AW88" i="687" s="1"/>
  <c r="BC88" i="687"/>
  <c r="BC89" i="688"/>
  <c r="AW74" i="688"/>
  <c r="BC74" i="688"/>
  <c r="AY74" i="688"/>
  <c r="AF92" i="688"/>
  <c r="AU79" i="688"/>
  <c r="AW79" i="688" s="1"/>
  <c r="AY79" i="688" s="1"/>
  <c r="BA79" i="688" s="1"/>
  <c r="BC79" i="688" s="1"/>
  <c r="BE79" i="688" s="1"/>
  <c r="BG79" i="688" s="1"/>
  <c r="AU81" i="688" s="1"/>
  <c r="AW81" i="688" s="1"/>
  <c r="AY81" i="688" s="1"/>
  <c r="BA81" i="688" s="1"/>
  <c r="BC81" i="688" s="1"/>
  <c r="BE81" i="688" s="1"/>
  <c r="BG81" i="688" s="1"/>
  <c r="AU83" i="688" s="1"/>
  <c r="AW83" i="688" s="1"/>
  <c r="AY83" i="688" s="1"/>
  <c r="BA83" i="688" s="1"/>
  <c r="BC83" i="688" s="1"/>
  <c r="BE83" i="688" s="1"/>
  <c r="BG83" i="688" s="1"/>
  <c r="AU85" i="688" s="1"/>
  <c r="AW85" i="688" s="1"/>
  <c r="AY85" i="688" s="1"/>
  <c r="BA85" i="688" s="1"/>
  <c r="BC85" i="688" s="1"/>
  <c r="BE85" i="688" s="1"/>
  <c r="BG85" i="688" s="1"/>
  <c r="AU87" i="688" s="1"/>
  <c r="AW87" i="688" s="1"/>
  <c r="AY87" i="688" s="1"/>
  <c r="BA87" i="688" s="1"/>
  <c r="BC87" i="688" s="1"/>
  <c r="BE87" i="688" s="1"/>
  <c r="BG87" i="688" s="1"/>
  <c r="AU89" i="688" s="1"/>
  <c r="AW89" i="688" s="1"/>
  <c r="AW73" i="687"/>
  <c r="BC73" i="687"/>
  <c r="AY73" i="687"/>
  <c r="AF91" i="687"/>
  <c r="AF96" i="687" l="1"/>
  <c r="AH96" i="687" s="1"/>
  <c r="AJ96" i="687" s="1"/>
  <c r="AL96" i="687" s="1"/>
  <c r="AN96" i="687" s="1"/>
  <c r="AP96" i="687" s="1"/>
  <c r="AR96" i="687" s="1"/>
  <c r="AF98" i="687" s="1"/>
  <c r="AH98" i="687" s="1"/>
  <c r="AJ98" i="687" s="1"/>
  <c r="AL98" i="687" s="1"/>
  <c r="AN98" i="687" s="1"/>
  <c r="AP98" i="687" s="1"/>
  <c r="AR98" i="687" s="1"/>
  <c r="AF100" i="687" s="1"/>
  <c r="AH100" i="687" s="1"/>
  <c r="AJ100" i="687" s="1"/>
  <c r="AL100" i="687" s="1"/>
  <c r="AN100" i="687" s="1"/>
  <c r="AP100" i="687" s="1"/>
  <c r="AR100" i="687" s="1"/>
  <c r="AF102" i="687" s="1"/>
  <c r="AH102" i="687" s="1"/>
  <c r="AJ102" i="687" s="1"/>
  <c r="AL102" i="687" s="1"/>
  <c r="AN102" i="687" s="1"/>
  <c r="AP102" i="687" s="1"/>
  <c r="AR102" i="687" s="1"/>
  <c r="AF104" i="687" s="1"/>
  <c r="AH104" i="687" s="1"/>
  <c r="AJ104" i="687" s="1"/>
  <c r="AL104" i="687" s="1"/>
  <c r="AN104" i="687" s="1"/>
  <c r="AP104" i="687" s="1"/>
  <c r="AR104" i="687" s="1"/>
  <c r="AF106" i="687" s="1"/>
  <c r="AH106" i="687" s="1"/>
  <c r="AN106" i="687"/>
  <c r="AN92" i="688"/>
  <c r="AU92" i="688"/>
  <c r="AJ92" i="688"/>
  <c r="AN107" i="688"/>
  <c r="AF97" i="688"/>
  <c r="AH97" i="688" s="1"/>
  <c r="AJ97" i="688" s="1"/>
  <c r="AL97" i="688" s="1"/>
  <c r="AN97" i="688" s="1"/>
  <c r="AP97" i="688" s="1"/>
  <c r="AR97" i="688" s="1"/>
  <c r="AF99" i="688" s="1"/>
  <c r="AH99" i="688" s="1"/>
  <c r="AJ99" i="688" s="1"/>
  <c r="AL99" i="688" s="1"/>
  <c r="AN99" i="688" s="1"/>
  <c r="AP99" i="688" s="1"/>
  <c r="AR99" i="688" s="1"/>
  <c r="AF101" i="688" s="1"/>
  <c r="AH101" i="688" s="1"/>
  <c r="AJ101" i="688" s="1"/>
  <c r="AL101" i="688" s="1"/>
  <c r="AN101" i="688" s="1"/>
  <c r="AP101" i="688" s="1"/>
  <c r="AR101" i="688" s="1"/>
  <c r="AF103" i="688" s="1"/>
  <c r="AH103" i="688" s="1"/>
  <c r="AJ103" i="688" s="1"/>
  <c r="AL103" i="688" s="1"/>
  <c r="AN103" i="688" s="1"/>
  <c r="AP103" i="688" s="1"/>
  <c r="AR103" i="688" s="1"/>
  <c r="AF105" i="688" s="1"/>
  <c r="AH105" i="688" s="1"/>
  <c r="AJ105" i="688" s="1"/>
  <c r="AL105" i="688" s="1"/>
  <c r="AN105" i="688" s="1"/>
  <c r="AP105" i="688" s="1"/>
  <c r="AR105" i="688" s="1"/>
  <c r="AF107" i="688" s="1"/>
  <c r="AH107" i="688" s="1"/>
  <c r="AH92" i="688"/>
  <c r="AN91" i="687"/>
  <c r="AU91" i="687"/>
  <c r="AJ91" i="687"/>
  <c r="AH91" i="687"/>
  <c r="BC106" i="687" l="1"/>
  <c r="AU96" i="687"/>
  <c r="AW96" i="687" s="1"/>
  <c r="AY96" i="687" s="1"/>
  <c r="BA96" i="687" s="1"/>
  <c r="BC96" i="687" s="1"/>
  <c r="BE96" i="687" s="1"/>
  <c r="BG96" i="687" s="1"/>
  <c r="AU98" i="687" s="1"/>
  <c r="AW98" i="687" s="1"/>
  <c r="AY98" i="687" s="1"/>
  <c r="BA98" i="687" s="1"/>
  <c r="BC98" i="687" s="1"/>
  <c r="BE98" i="687" s="1"/>
  <c r="BG98" i="687" s="1"/>
  <c r="AU100" i="687" s="1"/>
  <c r="AW100" i="687" s="1"/>
  <c r="AY100" i="687" s="1"/>
  <c r="BA100" i="687" s="1"/>
  <c r="BC100" i="687" s="1"/>
  <c r="BE100" i="687" s="1"/>
  <c r="BG100" i="687" s="1"/>
  <c r="AU102" i="687" s="1"/>
  <c r="AW102" i="687" s="1"/>
  <c r="AY102" i="687" s="1"/>
  <c r="BA102" i="687" s="1"/>
  <c r="BC102" i="687" s="1"/>
  <c r="BE102" i="687" s="1"/>
  <c r="BG102" i="687" s="1"/>
  <c r="AU104" i="687" s="1"/>
  <c r="AW104" i="687" s="1"/>
  <c r="AY104" i="687" s="1"/>
  <c r="BA104" i="687" s="1"/>
  <c r="BC104" i="687" s="1"/>
  <c r="BE104" i="687" s="1"/>
  <c r="BG104" i="687" s="1"/>
  <c r="AU106" i="687" s="1"/>
  <c r="AW106" i="687" s="1"/>
  <c r="BC107" i="688"/>
  <c r="BC92" i="688"/>
  <c r="AU97" i="688"/>
  <c r="AW97" i="688" s="1"/>
  <c r="AY97" i="688" s="1"/>
  <c r="BA97" i="688" s="1"/>
  <c r="BC97" i="688" s="1"/>
  <c r="BE97" i="688" s="1"/>
  <c r="BG97" i="688" s="1"/>
  <c r="AU99" i="688" s="1"/>
  <c r="AW99" i="688" s="1"/>
  <c r="AY99" i="688" s="1"/>
  <c r="BA99" i="688" s="1"/>
  <c r="BC99" i="688" s="1"/>
  <c r="BE99" i="688" s="1"/>
  <c r="BG99" i="688" s="1"/>
  <c r="AU101" i="688" s="1"/>
  <c r="AW101" i="688" s="1"/>
  <c r="AY101" i="688" s="1"/>
  <c r="BA101" i="688" s="1"/>
  <c r="BC101" i="688" s="1"/>
  <c r="BE101" i="688" s="1"/>
  <c r="BG101" i="688" s="1"/>
  <c r="AU103" i="688" s="1"/>
  <c r="AW103" i="688" s="1"/>
  <c r="AY103" i="688" s="1"/>
  <c r="BA103" i="688" s="1"/>
  <c r="BC103" i="688" s="1"/>
  <c r="BE103" i="688" s="1"/>
  <c r="BG103" i="688" s="1"/>
  <c r="AU105" i="688" s="1"/>
  <c r="AW105" i="688" s="1"/>
  <c r="AY105" i="688" s="1"/>
  <c r="BA105" i="688" s="1"/>
  <c r="BC105" i="688" s="1"/>
  <c r="BE105" i="688" s="1"/>
  <c r="BG105" i="688" s="1"/>
  <c r="AU107" i="688" s="1"/>
  <c r="AW107" i="688" s="1"/>
  <c r="AY92" i="688"/>
  <c r="AW92" i="688"/>
  <c r="BC91" i="687"/>
  <c r="AY91" i="687"/>
  <c r="AW91" i="687"/>
  <c r="B16" i="684" l="1"/>
  <c r="B13" i="684"/>
  <c r="B10" i="684"/>
  <c r="AZ8" i="684"/>
  <c r="B7" i="684"/>
  <c r="H2" i="684"/>
  <c r="N2" i="684" s="1"/>
  <c r="T2" i="684" s="1"/>
  <c r="Z2" i="684" s="1"/>
  <c r="AF2" i="684" s="1"/>
  <c r="AL2" i="684" s="1"/>
  <c r="AR2" i="684" s="1"/>
  <c r="H10" i="684" s="1"/>
  <c r="N10" i="684" s="1"/>
  <c r="T10" i="684" s="1"/>
  <c r="Z10" i="684" s="1"/>
  <c r="AF10" i="684" s="1"/>
  <c r="AL10" i="684" s="1"/>
  <c r="AR10" i="684" s="1"/>
  <c r="H18" i="684" s="1"/>
  <c r="N18" i="684" s="1"/>
  <c r="T18" i="684" s="1"/>
  <c r="Z18" i="684" s="1"/>
  <c r="AF18" i="684" s="1"/>
  <c r="AL18" i="684" s="1"/>
  <c r="AR18" i="684" s="1"/>
  <c r="H26" i="684" s="1"/>
  <c r="N26" i="684" s="1"/>
  <c r="T26" i="684" s="1"/>
  <c r="Z26" i="684" s="1"/>
  <c r="AF26" i="684" s="1"/>
  <c r="AL26" i="684" s="1"/>
  <c r="AR26" i="684" s="1"/>
  <c r="H34" i="684" s="1"/>
  <c r="N34" i="684" s="1"/>
  <c r="T34" i="684" s="1"/>
  <c r="Z34" i="684" s="1"/>
  <c r="AF34" i="684" s="1"/>
  <c r="AL34" i="684" s="1"/>
  <c r="AR34" i="684" s="1"/>
  <c r="B27" i="684" s="1"/>
  <c r="B35" i="684" s="1"/>
  <c r="B1" i="684"/>
  <c r="AZ16" i="684" l="1"/>
  <c r="AZ10" i="684"/>
  <c r="AZ7" i="684"/>
  <c r="AZ1" i="684"/>
  <c r="BF2" i="684"/>
  <c r="BL2" i="684" s="1"/>
  <c r="BR2" i="684" s="1"/>
  <c r="BX2" i="684" s="1"/>
  <c r="CD2" i="684" s="1"/>
  <c r="CJ2" i="684" s="1"/>
  <c r="CP2" i="684" s="1"/>
  <c r="BF10" i="684" s="1"/>
  <c r="BL10" i="684" s="1"/>
  <c r="BR10" i="684" s="1"/>
  <c r="BX10" i="684" s="1"/>
  <c r="CD10" i="684" s="1"/>
  <c r="CJ10" i="684" s="1"/>
  <c r="CP10" i="684" s="1"/>
  <c r="BF18" i="684" s="1"/>
  <c r="BL18" i="684" s="1"/>
  <c r="BR18" i="684" s="1"/>
  <c r="BX18" i="684" s="1"/>
  <c r="CD18" i="684" s="1"/>
  <c r="CJ18" i="684" s="1"/>
  <c r="CP18" i="684" s="1"/>
  <c r="BF26" i="684" s="1"/>
  <c r="BL26" i="684" s="1"/>
  <c r="BR26" i="684" s="1"/>
  <c r="BX26" i="684" s="1"/>
  <c r="CD26" i="684" s="1"/>
  <c r="CJ26" i="684" s="1"/>
  <c r="CP26" i="684" s="1"/>
  <c r="BF34" i="684" s="1"/>
  <c r="BL34" i="684" s="1"/>
  <c r="BR34" i="684" s="1"/>
  <c r="BX34" i="684" s="1"/>
  <c r="CD34" i="684" s="1"/>
  <c r="CJ34" i="684" s="1"/>
  <c r="CP34" i="684" s="1"/>
  <c r="AZ27" i="684" s="1"/>
  <c r="AZ35" i="684" s="1"/>
  <c r="AZ13" i="684"/>
  <c r="CX8" i="684"/>
  <c r="F10" i="682"/>
  <c r="B10" i="682"/>
  <c r="B9" i="682"/>
  <c r="K8" i="682"/>
  <c r="O10" i="682" s="1"/>
  <c r="B7" i="682"/>
  <c r="D5" i="682"/>
  <c r="E5" i="682" s="1"/>
  <c r="F5" i="682" s="1"/>
  <c r="G5" i="682" s="1"/>
  <c r="H5" i="682" s="1"/>
  <c r="I5" i="682" s="1"/>
  <c r="J5" i="682" s="1"/>
  <c r="D6" i="682" s="1"/>
  <c r="E6" i="682" s="1"/>
  <c r="F6" i="682" s="1"/>
  <c r="G6" i="682" s="1"/>
  <c r="H6" i="682" s="1"/>
  <c r="I6" i="682" s="1"/>
  <c r="J6" i="682" s="1"/>
  <c r="D7" i="682" s="1"/>
  <c r="E7" i="682" s="1"/>
  <c r="F7" i="682" s="1"/>
  <c r="G7" i="682" s="1"/>
  <c r="H7" i="682" s="1"/>
  <c r="I7" i="682" s="1"/>
  <c r="J7" i="682" s="1"/>
  <c r="D8" i="682" s="1"/>
  <c r="E8" i="682" s="1"/>
  <c r="F8" i="682" s="1"/>
  <c r="G8" i="682" s="1"/>
  <c r="H8" i="682" s="1"/>
  <c r="I8" i="682" s="1"/>
  <c r="J8" i="682" s="1"/>
  <c r="D9" i="682" s="1"/>
  <c r="E9" i="682" s="1"/>
  <c r="F9" i="682" s="1"/>
  <c r="G9" i="682" s="1"/>
  <c r="H9" i="682" s="1"/>
  <c r="I9" i="682" s="1"/>
  <c r="J9" i="682" s="1"/>
  <c r="D10" i="682" s="1"/>
  <c r="E10" i="682" s="1"/>
  <c r="B5" i="682"/>
  <c r="I19" i="681"/>
  <c r="B23" i="681" s="1"/>
  <c r="D23" i="681" s="1"/>
  <c r="F23" i="681" s="1"/>
  <c r="H23" i="681" s="1"/>
  <c r="J23" i="681" s="1"/>
  <c r="L23" i="681" s="1"/>
  <c r="N23" i="681" s="1"/>
  <c r="B25" i="681" s="1"/>
  <c r="D25" i="681" s="1"/>
  <c r="F25" i="681" s="1"/>
  <c r="H25" i="681" s="1"/>
  <c r="J25" i="681" s="1"/>
  <c r="L25" i="681" s="1"/>
  <c r="N25" i="681" s="1"/>
  <c r="B27" i="681" s="1"/>
  <c r="D27" i="681" s="1"/>
  <c r="F27" i="681" s="1"/>
  <c r="H27" i="681" s="1"/>
  <c r="J27" i="681" s="1"/>
  <c r="L27" i="681" s="1"/>
  <c r="N27" i="681" s="1"/>
  <c r="B29" i="681" s="1"/>
  <c r="D29" i="681" s="1"/>
  <c r="F29" i="681" s="1"/>
  <c r="H29" i="681" s="1"/>
  <c r="J29" i="681" s="1"/>
  <c r="L29" i="681" s="1"/>
  <c r="N29" i="681" s="1"/>
  <c r="B31" i="681" s="1"/>
  <c r="D31" i="681" s="1"/>
  <c r="F31" i="681" s="1"/>
  <c r="H31" i="681" s="1"/>
  <c r="J31" i="681" s="1"/>
  <c r="L31" i="681" s="1"/>
  <c r="N31" i="681" s="1"/>
  <c r="B33" i="681" s="1"/>
  <c r="I33" i="681" s="1"/>
  <c r="B5" i="681"/>
  <c r="D5" i="681" s="1"/>
  <c r="F5" i="681" s="1"/>
  <c r="H5" i="681" s="1"/>
  <c r="J5" i="681" s="1"/>
  <c r="L5" i="681" s="1"/>
  <c r="N5" i="681" s="1"/>
  <c r="B7" i="681" s="1"/>
  <c r="D7" i="681" s="1"/>
  <c r="F7" i="681" s="1"/>
  <c r="H7" i="681" s="1"/>
  <c r="J7" i="681" s="1"/>
  <c r="L7" i="681" s="1"/>
  <c r="N7" i="681" s="1"/>
  <c r="B9" i="681" s="1"/>
  <c r="D9" i="681" s="1"/>
  <c r="F9" i="681" s="1"/>
  <c r="H9" i="681" s="1"/>
  <c r="J9" i="681" s="1"/>
  <c r="L9" i="681" s="1"/>
  <c r="N9" i="681" s="1"/>
  <c r="B11" i="681" s="1"/>
  <c r="D11" i="681" s="1"/>
  <c r="F11" i="681" s="1"/>
  <c r="H11" i="681" s="1"/>
  <c r="J11" i="681" s="1"/>
  <c r="L11" i="681" s="1"/>
  <c r="N11" i="681" s="1"/>
  <c r="B13" i="681" s="1"/>
  <c r="D13" i="681" s="1"/>
  <c r="F13" i="681" s="1"/>
  <c r="H13" i="681" s="1"/>
  <c r="J13" i="681" s="1"/>
  <c r="L13" i="681" s="1"/>
  <c r="N13" i="681" s="1"/>
  <c r="B15" i="681" s="1"/>
  <c r="I15" i="681" s="1"/>
  <c r="I2" i="681"/>
  <c r="L1" i="681"/>
  <c r="G1" i="681"/>
  <c r="C1" i="681"/>
  <c r="B5" i="680"/>
  <c r="D5" i="680" s="1"/>
  <c r="F5" i="680" s="1"/>
  <c r="H5" i="680" s="1"/>
  <c r="J5" i="680" s="1"/>
  <c r="L5" i="680" s="1"/>
  <c r="N5" i="680" s="1"/>
  <c r="B7" i="680" s="1"/>
  <c r="D7" i="680" s="1"/>
  <c r="F7" i="680" s="1"/>
  <c r="H7" i="680" s="1"/>
  <c r="J7" i="680" s="1"/>
  <c r="L7" i="680" s="1"/>
  <c r="N7" i="680" s="1"/>
  <c r="B9" i="680" s="1"/>
  <c r="D9" i="680" s="1"/>
  <c r="F9" i="680" s="1"/>
  <c r="H9" i="680" s="1"/>
  <c r="J9" i="680" s="1"/>
  <c r="L9" i="680" s="1"/>
  <c r="N9" i="680" s="1"/>
  <c r="B11" i="680" s="1"/>
  <c r="D11" i="680" s="1"/>
  <c r="F11" i="680" s="1"/>
  <c r="H11" i="680" s="1"/>
  <c r="J11" i="680" s="1"/>
  <c r="L11" i="680" s="1"/>
  <c r="N11" i="680" s="1"/>
  <c r="B13" i="680" s="1"/>
  <c r="D13" i="680" s="1"/>
  <c r="F13" i="680" s="1"/>
  <c r="H13" i="680" s="1"/>
  <c r="J13" i="680" s="1"/>
  <c r="L13" i="680" s="1"/>
  <c r="N13" i="680" s="1"/>
  <c r="B15" i="680" s="1"/>
  <c r="D15" i="680" s="1"/>
  <c r="I2" i="680"/>
  <c r="B2" i="680"/>
  <c r="R1" i="680"/>
  <c r="T1" i="680" s="1"/>
  <c r="I1" i="680"/>
  <c r="D1" i="680"/>
  <c r="K10" i="682" l="1"/>
  <c r="X1" i="681"/>
  <c r="Q5" i="681" s="1"/>
  <c r="S5" i="681" s="1"/>
  <c r="U5" i="681" s="1"/>
  <c r="W5" i="681" s="1"/>
  <c r="Y5" i="681" s="1"/>
  <c r="AA5" i="681" s="1"/>
  <c r="AC5" i="681" s="1"/>
  <c r="Q7" i="681" s="1"/>
  <c r="S7" i="681" s="1"/>
  <c r="U7" i="681" s="1"/>
  <c r="W7" i="681" s="1"/>
  <c r="Y7" i="681" s="1"/>
  <c r="AA7" i="681" s="1"/>
  <c r="AC7" i="681" s="1"/>
  <c r="Q9" i="681" s="1"/>
  <c r="S9" i="681" s="1"/>
  <c r="U9" i="681" s="1"/>
  <c r="W9" i="681" s="1"/>
  <c r="Y9" i="681" s="1"/>
  <c r="AA9" i="681" s="1"/>
  <c r="AC9" i="681" s="1"/>
  <c r="Q11" i="681" s="1"/>
  <c r="S11" i="681" s="1"/>
  <c r="U11" i="681" s="1"/>
  <c r="W11" i="681" s="1"/>
  <c r="Y11" i="681" s="1"/>
  <c r="AA11" i="681" s="1"/>
  <c r="AC11" i="681" s="1"/>
  <c r="Q13" i="681" s="1"/>
  <c r="S13" i="681" s="1"/>
  <c r="U13" i="681" s="1"/>
  <c r="W13" i="681" s="1"/>
  <c r="Y13" i="681" s="1"/>
  <c r="AA13" i="681" s="1"/>
  <c r="AC13" i="681" s="1"/>
  <c r="Q15" i="681" s="1"/>
  <c r="X15" i="681" s="1"/>
  <c r="C19" i="681"/>
  <c r="I20" i="681"/>
  <c r="CX10" i="684"/>
  <c r="DD2" i="684"/>
  <c r="DJ2" i="684" s="1"/>
  <c r="DP2" i="684" s="1"/>
  <c r="DV2" i="684" s="1"/>
  <c r="EB2" i="684" s="1"/>
  <c r="EH2" i="684" s="1"/>
  <c r="EN2" i="684" s="1"/>
  <c r="DD10" i="684" s="1"/>
  <c r="DJ10" i="684" s="1"/>
  <c r="DP10" i="684" s="1"/>
  <c r="DV10" i="684" s="1"/>
  <c r="EB10" i="684" s="1"/>
  <c r="EH10" i="684" s="1"/>
  <c r="EN10" i="684" s="1"/>
  <c r="DD18" i="684" s="1"/>
  <c r="DJ18" i="684" s="1"/>
  <c r="DP18" i="684" s="1"/>
  <c r="DV18" i="684" s="1"/>
  <c r="EB18" i="684" s="1"/>
  <c r="EH18" i="684" s="1"/>
  <c r="EN18" i="684" s="1"/>
  <c r="DD26" i="684" s="1"/>
  <c r="DJ26" i="684" s="1"/>
  <c r="DP26" i="684" s="1"/>
  <c r="DV26" i="684" s="1"/>
  <c r="EB26" i="684" s="1"/>
  <c r="EH26" i="684" s="1"/>
  <c r="EN26" i="684" s="1"/>
  <c r="DD34" i="684" s="1"/>
  <c r="DJ34" i="684" s="1"/>
  <c r="DP34" i="684" s="1"/>
  <c r="DV34" i="684" s="1"/>
  <c r="EB34" i="684" s="1"/>
  <c r="EH34" i="684" s="1"/>
  <c r="EN34" i="684" s="1"/>
  <c r="CX27" i="684" s="1"/>
  <c r="CX35" i="684" s="1"/>
  <c r="CX13" i="684"/>
  <c r="CX7" i="684"/>
  <c r="B49" i="684"/>
  <c r="CX1" i="684"/>
  <c r="CX16" i="684"/>
  <c r="M5" i="682"/>
  <c r="N5" i="682" s="1"/>
  <c r="O5" i="682" s="1"/>
  <c r="P5" i="682" s="1"/>
  <c r="Q5" i="682" s="1"/>
  <c r="R5" i="682" s="1"/>
  <c r="S5" i="682" s="1"/>
  <c r="M6" i="682" s="1"/>
  <c r="N6" i="682" s="1"/>
  <c r="O6" i="682" s="1"/>
  <c r="P6" i="682" s="1"/>
  <c r="Q6" i="682" s="1"/>
  <c r="R6" i="682" s="1"/>
  <c r="S6" i="682" s="1"/>
  <c r="M7" i="682" s="1"/>
  <c r="N7" i="682" s="1"/>
  <c r="O7" i="682" s="1"/>
  <c r="P7" i="682" s="1"/>
  <c r="Q7" i="682" s="1"/>
  <c r="R7" i="682" s="1"/>
  <c r="S7" i="682" s="1"/>
  <c r="M8" i="682" s="1"/>
  <c r="N8" i="682" s="1"/>
  <c r="O8" i="682" s="1"/>
  <c r="P8" i="682" s="1"/>
  <c r="Q8" i="682" s="1"/>
  <c r="R8" i="682" s="1"/>
  <c r="S8" i="682" s="1"/>
  <c r="M9" i="682" s="1"/>
  <c r="N9" i="682" s="1"/>
  <c r="O9" i="682" s="1"/>
  <c r="P9" i="682" s="1"/>
  <c r="Q9" i="682" s="1"/>
  <c r="R9" i="682" s="1"/>
  <c r="S9" i="682" s="1"/>
  <c r="M10" i="682" s="1"/>
  <c r="N10" i="682" s="1"/>
  <c r="K7" i="682"/>
  <c r="K5" i="682"/>
  <c r="T8" i="682"/>
  <c r="K9" i="682"/>
  <c r="G19" i="681"/>
  <c r="L19" i="681"/>
  <c r="Y1" i="680"/>
  <c r="R2" i="680"/>
  <c r="R5" i="680"/>
  <c r="T5" i="680" s="1"/>
  <c r="V5" i="680" s="1"/>
  <c r="X5" i="680" s="1"/>
  <c r="Z5" i="680" s="1"/>
  <c r="AB5" i="680" s="1"/>
  <c r="AD5" i="680" s="1"/>
  <c r="R7" i="680" s="1"/>
  <c r="T7" i="680" s="1"/>
  <c r="V7" i="680" s="1"/>
  <c r="X7" i="680" s="1"/>
  <c r="Z7" i="680" s="1"/>
  <c r="AB7" i="680" s="1"/>
  <c r="AD7" i="680" s="1"/>
  <c r="R9" i="680" s="1"/>
  <c r="T9" i="680" s="1"/>
  <c r="V9" i="680" s="1"/>
  <c r="X9" i="680" s="1"/>
  <c r="Z9" i="680" s="1"/>
  <c r="AB9" i="680" s="1"/>
  <c r="AD9" i="680" s="1"/>
  <c r="R11" i="680" s="1"/>
  <c r="T11" i="680" s="1"/>
  <c r="V11" i="680" s="1"/>
  <c r="X11" i="680" s="1"/>
  <c r="Z11" i="680" s="1"/>
  <c r="AB11" i="680" s="1"/>
  <c r="AD11" i="680" s="1"/>
  <c r="R13" i="680" s="1"/>
  <c r="T13" i="680" s="1"/>
  <c r="V13" i="680" s="1"/>
  <c r="X13" i="680" s="1"/>
  <c r="Z13" i="680" s="1"/>
  <c r="AB13" i="680" s="1"/>
  <c r="AD13" i="680" s="1"/>
  <c r="R15" i="680" s="1"/>
  <c r="T15" i="680" s="1"/>
  <c r="AH1" i="680"/>
  <c r="Y2" i="680"/>
  <c r="AJ49" i="679"/>
  <c r="AJ51" i="679" s="1"/>
  <c r="Y49" i="679"/>
  <c r="Y51" i="679" s="1"/>
  <c r="N49" i="679"/>
  <c r="N51" i="679" s="1"/>
  <c r="C49" i="679"/>
  <c r="C55" i="679" s="1"/>
  <c r="C61" i="679" s="1"/>
  <c r="AJ48" i="679"/>
  <c r="Y48" i="679"/>
  <c r="N48" i="679"/>
  <c r="N46" i="679"/>
  <c r="C13" i="679"/>
  <c r="C15" i="679" s="1"/>
  <c r="G9" i="679"/>
  <c r="C9" i="679"/>
  <c r="C8" i="679"/>
  <c r="AJ7" i="679"/>
  <c r="AN9" i="679" s="1"/>
  <c r="Y7" i="679"/>
  <c r="AC9" i="679" s="1"/>
  <c r="N7" i="679"/>
  <c r="R9" i="679" s="1"/>
  <c r="C6" i="679"/>
  <c r="AJ4" i="679"/>
  <c r="AA4" i="679"/>
  <c r="AB4" i="679" s="1"/>
  <c r="AC4" i="679" s="1"/>
  <c r="AD4" i="679" s="1"/>
  <c r="AE4" i="679" s="1"/>
  <c r="AF4" i="679" s="1"/>
  <c r="AG4" i="679" s="1"/>
  <c r="AA5" i="679" s="1"/>
  <c r="AB5" i="679" s="1"/>
  <c r="AC5" i="679" s="1"/>
  <c r="AD5" i="679" s="1"/>
  <c r="AE5" i="679" s="1"/>
  <c r="AF5" i="679" s="1"/>
  <c r="AG5" i="679" s="1"/>
  <c r="AA6" i="679" s="1"/>
  <c r="AB6" i="679" s="1"/>
  <c r="AC6" i="679" s="1"/>
  <c r="AD6" i="679" s="1"/>
  <c r="AE6" i="679" s="1"/>
  <c r="AF6" i="679" s="1"/>
  <c r="AG6" i="679" s="1"/>
  <c r="AA7" i="679" s="1"/>
  <c r="AB7" i="679" s="1"/>
  <c r="AC7" i="679" s="1"/>
  <c r="AD7" i="679" s="1"/>
  <c r="AE7" i="679" s="1"/>
  <c r="AF7" i="679" s="1"/>
  <c r="AG7" i="679" s="1"/>
  <c r="AA8" i="679" s="1"/>
  <c r="AB8" i="679" s="1"/>
  <c r="AC8" i="679" s="1"/>
  <c r="AD8" i="679" s="1"/>
  <c r="AE8" i="679" s="1"/>
  <c r="AF8" i="679" s="1"/>
  <c r="AG8" i="679" s="1"/>
  <c r="AA9" i="679" s="1"/>
  <c r="AB9" i="679" s="1"/>
  <c r="E4" i="679"/>
  <c r="F4" i="679" s="1"/>
  <c r="G4" i="679" s="1"/>
  <c r="H4" i="679" s="1"/>
  <c r="I4" i="679" s="1"/>
  <c r="J4" i="679" s="1"/>
  <c r="K4" i="679" s="1"/>
  <c r="E5" i="679" s="1"/>
  <c r="F5" i="679" s="1"/>
  <c r="G5" i="679" s="1"/>
  <c r="H5" i="679" s="1"/>
  <c r="I5" i="679" s="1"/>
  <c r="J5" i="679" s="1"/>
  <c r="K5" i="679" s="1"/>
  <c r="E6" i="679" s="1"/>
  <c r="F6" i="679" s="1"/>
  <c r="G6" i="679" s="1"/>
  <c r="H6" i="679" s="1"/>
  <c r="I6" i="679" s="1"/>
  <c r="J6" i="679" s="1"/>
  <c r="K6" i="679" s="1"/>
  <c r="E7" i="679" s="1"/>
  <c r="F7" i="679" s="1"/>
  <c r="G7" i="679" s="1"/>
  <c r="H7" i="679" s="1"/>
  <c r="I7" i="679" s="1"/>
  <c r="J7" i="679" s="1"/>
  <c r="K7" i="679" s="1"/>
  <c r="E8" i="679" s="1"/>
  <c r="F8" i="679" s="1"/>
  <c r="G8" i="679" s="1"/>
  <c r="H8" i="679" s="1"/>
  <c r="I8" i="679" s="1"/>
  <c r="J8" i="679" s="1"/>
  <c r="K8" i="679" s="1"/>
  <c r="E9" i="679" s="1"/>
  <c r="F9" i="679" s="1"/>
  <c r="C4" i="679"/>
  <c r="AJ49" i="678"/>
  <c r="AJ55" i="678" s="1"/>
  <c r="Y49" i="678"/>
  <c r="Y55" i="678" s="1"/>
  <c r="AA52" i="678" s="1"/>
  <c r="AB52" i="678" s="1"/>
  <c r="AC52" i="678" s="1"/>
  <c r="AD52" i="678" s="1"/>
  <c r="AE52" i="678" s="1"/>
  <c r="AF52" i="678" s="1"/>
  <c r="AG52" i="678" s="1"/>
  <c r="AA53" i="678" s="1"/>
  <c r="AB53" i="678" s="1"/>
  <c r="AC53" i="678" s="1"/>
  <c r="AD53" i="678" s="1"/>
  <c r="AE53" i="678" s="1"/>
  <c r="AF53" i="678" s="1"/>
  <c r="AG53" i="678" s="1"/>
  <c r="AA54" i="678" s="1"/>
  <c r="AB54" i="678" s="1"/>
  <c r="AC54" i="678" s="1"/>
  <c r="AD54" i="678" s="1"/>
  <c r="AE54" i="678" s="1"/>
  <c r="AF54" i="678" s="1"/>
  <c r="AG54" i="678" s="1"/>
  <c r="AA55" i="678" s="1"/>
  <c r="AB55" i="678" s="1"/>
  <c r="AC55" i="678" s="1"/>
  <c r="AD55" i="678" s="1"/>
  <c r="AE55" i="678" s="1"/>
  <c r="AF55" i="678" s="1"/>
  <c r="AG55" i="678" s="1"/>
  <c r="AA56" i="678" s="1"/>
  <c r="AB56" i="678" s="1"/>
  <c r="AC56" i="678" s="1"/>
  <c r="AD56" i="678" s="1"/>
  <c r="AE56" i="678" s="1"/>
  <c r="AF56" i="678" s="1"/>
  <c r="AG56" i="678" s="1"/>
  <c r="AA57" i="678" s="1"/>
  <c r="AB57" i="678" s="1"/>
  <c r="N49" i="678"/>
  <c r="N55" i="678" s="1"/>
  <c r="P52" i="678" s="1"/>
  <c r="Q52" i="678" s="1"/>
  <c r="R52" i="678" s="1"/>
  <c r="S52" i="678" s="1"/>
  <c r="T52" i="678" s="1"/>
  <c r="U52" i="678" s="1"/>
  <c r="V52" i="678" s="1"/>
  <c r="P53" i="678" s="1"/>
  <c r="Q53" i="678" s="1"/>
  <c r="R53" i="678" s="1"/>
  <c r="S53" i="678" s="1"/>
  <c r="T53" i="678" s="1"/>
  <c r="U53" i="678" s="1"/>
  <c r="V53" i="678" s="1"/>
  <c r="P54" i="678" s="1"/>
  <c r="Q54" i="678" s="1"/>
  <c r="R54" i="678" s="1"/>
  <c r="S54" i="678" s="1"/>
  <c r="T54" i="678" s="1"/>
  <c r="U54" i="678" s="1"/>
  <c r="V54" i="678" s="1"/>
  <c r="P55" i="678" s="1"/>
  <c r="Q55" i="678" s="1"/>
  <c r="R55" i="678" s="1"/>
  <c r="S55" i="678" s="1"/>
  <c r="T55" i="678" s="1"/>
  <c r="U55" i="678" s="1"/>
  <c r="V55" i="678" s="1"/>
  <c r="P56" i="678" s="1"/>
  <c r="Q56" i="678" s="1"/>
  <c r="R56" i="678" s="1"/>
  <c r="S56" i="678" s="1"/>
  <c r="T56" i="678" s="1"/>
  <c r="U56" i="678" s="1"/>
  <c r="V56" i="678" s="1"/>
  <c r="P57" i="678" s="1"/>
  <c r="Q57" i="678" s="1"/>
  <c r="C49" i="678"/>
  <c r="C55" i="678" s="1"/>
  <c r="E52" i="678" s="1"/>
  <c r="F52" i="678" s="1"/>
  <c r="G52" i="678" s="1"/>
  <c r="H52" i="678" s="1"/>
  <c r="I52" i="678" s="1"/>
  <c r="J52" i="678" s="1"/>
  <c r="K52" i="678" s="1"/>
  <c r="E53" i="678" s="1"/>
  <c r="F53" i="678" s="1"/>
  <c r="G53" i="678" s="1"/>
  <c r="H53" i="678" s="1"/>
  <c r="I53" i="678" s="1"/>
  <c r="J53" i="678" s="1"/>
  <c r="K53" i="678" s="1"/>
  <c r="E54" i="678" s="1"/>
  <c r="F54" i="678" s="1"/>
  <c r="G54" i="678" s="1"/>
  <c r="H54" i="678" s="1"/>
  <c r="I54" i="678" s="1"/>
  <c r="J54" i="678" s="1"/>
  <c r="K54" i="678" s="1"/>
  <c r="E55" i="678" s="1"/>
  <c r="F55" i="678" s="1"/>
  <c r="G55" i="678" s="1"/>
  <c r="H55" i="678" s="1"/>
  <c r="I55" i="678" s="1"/>
  <c r="J55" i="678" s="1"/>
  <c r="K55" i="678" s="1"/>
  <c r="E56" i="678" s="1"/>
  <c r="F56" i="678" s="1"/>
  <c r="G56" i="678" s="1"/>
  <c r="H56" i="678" s="1"/>
  <c r="I56" i="678" s="1"/>
  <c r="J56" i="678" s="1"/>
  <c r="K56" i="678" s="1"/>
  <c r="E57" i="678" s="1"/>
  <c r="F57" i="678" s="1"/>
  <c r="C48" i="678"/>
  <c r="AL46" i="678"/>
  <c r="AM46" i="678" s="1"/>
  <c r="AN46" i="678" s="1"/>
  <c r="AO46" i="678" s="1"/>
  <c r="AP46" i="678" s="1"/>
  <c r="AQ46" i="678" s="1"/>
  <c r="AR46" i="678" s="1"/>
  <c r="AL47" i="678" s="1"/>
  <c r="AM47" i="678" s="1"/>
  <c r="AN47" i="678" s="1"/>
  <c r="AO47" i="678" s="1"/>
  <c r="AP47" i="678" s="1"/>
  <c r="AQ47" i="678" s="1"/>
  <c r="AR47" i="678" s="1"/>
  <c r="AL48" i="678" s="1"/>
  <c r="AM48" i="678" s="1"/>
  <c r="AN48" i="678" s="1"/>
  <c r="AO48" i="678" s="1"/>
  <c r="AP48" i="678" s="1"/>
  <c r="AQ48" i="678" s="1"/>
  <c r="AR48" i="678" s="1"/>
  <c r="AL49" i="678" s="1"/>
  <c r="AM49" i="678" s="1"/>
  <c r="AN49" i="678" s="1"/>
  <c r="AO49" i="678" s="1"/>
  <c r="AP49" i="678" s="1"/>
  <c r="AQ49" i="678" s="1"/>
  <c r="AR49" i="678" s="1"/>
  <c r="AL50" i="678" s="1"/>
  <c r="AM50" i="678" s="1"/>
  <c r="AN50" i="678" s="1"/>
  <c r="AO50" i="678" s="1"/>
  <c r="AP50" i="678" s="1"/>
  <c r="AQ50" i="678" s="1"/>
  <c r="AR50" i="678" s="1"/>
  <c r="AL51" i="678" s="1"/>
  <c r="AM51" i="678" s="1"/>
  <c r="C13" i="678"/>
  <c r="C12" i="678" s="1"/>
  <c r="G9" i="678"/>
  <c r="C9" i="678"/>
  <c r="C8" i="678"/>
  <c r="AJ7" i="678"/>
  <c r="AJ13" i="678" s="1"/>
  <c r="AL10" i="678" s="1"/>
  <c r="AM10" i="678" s="1"/>
  <c r="AN10" i="678" s="1"/>
  <c r="AO10" i="678" s="1"/>
  <c r="AP10" i="678" s="1"/>
  <c r="AQ10" i="678" s="1"/>
  <c r="AR10" i="678" s="1"/>
  <c r="AL11" i="678" s="1"/>
  <c r="AM11" i="678" s="1"/>
  <c r="AN11" i="678" s="1"/>
  <c r="AO11" i="678" s="1"/>
  <c r="AP11" i="678" s="1"/>
  <c r="AQ11" i="678" s="1"/>
  <c r="AR11" i="678" s="1"/>
  <c r="AL12" i="678" s="1"/>
  <c r="AM12" i="678" s="1"/>
  <c r="AN12" i="678" s="1"/>
  <c r="AO12" i="678" s="1"/>
  <c r="AP12" i="678" s="1"/>
  <c r="AQ12" i="678" s="1"/>
  <c r="AR12" i="678" s="1"/>
  <c r="AL13" i="678" s="1"/>
  <c r="AM13" i="678" s="1"/>
  <c r="AN13" i="678" s="1"/>
  <c r="AO13" i="678" s="1"/>
  <c r="AP13" i="678" s="1"/>
  <c r="AQ13" i="678" s="1"/>
  <c r="AR13" i="678" s="1"/>
  <c r="AL14" i="678" s="1"/>
  <c r="AM14" i="678" s="1"/>
  <c r="AN14" i="678" s="1"/>
  <c r="AO14" i="678" s="1"/>
  <c r="AP14" i="678" s="1"/>
  <c r="AQ14" i="678" s="1"/>
  <c r="AR14" i="678" s="1"/>
  <c r="AL15" i="678" s="1"/>
  <c r="AM15" i="678" s="1"/>
  <c r="Y7" i="678"/>
  <c r="Y13" i="678" s="1"/>
  <c r="Y12" i="678" s="1"/>
  <c r="N7" i="678"/>
  <c r="R9" i="678" s="1"/>
  <c r="C6" i="678"/>
  <c r="E4" i="678"/>
  <c r="F4" i="678" s="1"/>
  <c r="G4" i="678" s="1"/>
  <c r="H4" i="678" s="1"/>
  <c r="I4" i="678" s="1"/>
  <c r="J4" i="678" s="1"/>
  <c r="K4" i="678" s="1"/>
  <c r="E5" i="678" s="1"/>
  <c r="F5" i="678" s="1"/>
  <c r="G5" i="678" s="1"/>
  <c r="H5" i="678" s="1"/>
  <c r="I5" i="678" s="1"/>
  <c r="J5" i="678" s="1"/>
  <c r="K5" i="678" s="1"/>
  <c r="E6" i="678" s="1"/>
  <c r="F6" i="678" s="1"/>
  <c r="G6" i="678" s="1"/>
  <c r="H6" i="678" s="1"/>
  <c r="I6" i="678" s="1"/>
  <c r="J6" i="678" s="1"/>
  <c r="K6" i="678" s="1"/>
  <c r="E7" i="678" s="1"/>
  <c r="F7" i="678" s="1"/>
  <c r="G7" i="678" s="1"/>
  <c r="H7" i="678" s="1"/>
  <c r="I7" i="678" s="1"/>
  <c r="J7" i="678" s="1"/>
  <c r="K7" i="678" s="1"/>
  <c r="E8" i="678" s="1"/>
  <c r="F8" i="678" s="1"/>
  <c r="G8" i="678" s="1"/>
  <c r="H8" i="678" s="1"/>
  <c r="I8" i="678" s="1"/>
  <c r="J8" i="678" s="1"/>
  <c r="K8" i="678" s="1"/>
  <c r="E9" i="678" s="1"/>
  <c r="F9" i="678" s="1"/>
  <c r="C4" i="678"/>
  <c r="N48" i="678" l="1"/>
  <c r="AA46" i="678"/>
  <c r="AB46" i="678" s="1"/>
  <c r="AC46" i="678" s="1"/>
  <c r="AD46" i="678" s="1"/>
  <c r="AE46" i="678" s="1"/>
  <c r="AF46" i="678" s="1"/>
  <c r="AG46" i="678" s="1"/>
  <c r="AA47" i="678" s="1"/>
  <c r="AB47" i="678" s="1"/>
  <c r="AC47" i="678" s="1"/>
  <c r="AD47" i="678" s="1"/>
  <c r="AE47" i="678" s="1"/>
  <c r="AF47" i="678" s="1"/>
  <c r="AG47" i="678" s="1"/>
  <c r="AA48" i="678" s="1"/>
  <c r="AB48" i="678" s="1"/>
  <c r="AC48" i="678" s="1"/>
  <c r="AD48" i="678" s="1"/>
  <c r="AE48" i="678" s="1"/>
  <c r="AF48" i="678" s="1"/>
  <c r="AG48" i="678" s="1"/>
  <c r="AA49" i="678" s="1"/>
  <c r="AB49" i="678" s="1"/>
  <c r="AC49" i="678" s="1"/>
  <c r="AD49" i="678" s="1"/>
  <c r="AE49" i="678" s="1"/>
  <c r="AF49" i="678" s="1"/>
  <c r="AG49" i="678" s="1"/>
  <c r="AA50" i="678" s="1"/>
  <c r="AB50" i="678" s="1"/>
  <c r="AC50" i="678" s="1"/>
  <c r="AD50" i="678" s="1"/>
  <c r="AE50" i="678" s="1"/>
  <c r="AF50" i="678" s="1"/>
  <c r="AG50" i="678" s="1"/>
  <c r="AA51" i="678" s="1"/>
  <c r="AB51" i="678" s="1"/>
  <c r="Y48" i="678"/>
  <c r="AJ48" i="678"/>
  <c r="AJ46" i="678"/>
  <c r="AJ46" i="679"/>
  <c r="AL46" i="679"/>
  <c r="AM46" i="679" s="1"/>
  <c r="AN46" i="679" s="1"/>
  <c r="AO46" i="679" s="1"/>
  <c r="AP46" i="679" s="1"/>
  <c r="AQ46" i="679" s="1"/>
  <c r="AR46" i="679" s="1"/>
  <c r="AL47" i="679" s="1"/>
  <c r="AM47" i="679" s="1"/>
  <c r="AN47" i="679" s="1"/>
  <c r="AO47" i="679" s="1"/>
  <c r="AP47" i="679" s="1"/>
  <c r="AQ47" i="679" s="1"/>
  <c r="AR47" i="679" s="1"/>
  <c r="AL48" i="679" s="1"/>
  <c r="AM48" i="679" s="1"/>
  <c r="AN48" i="679" s="1"/>
  <c r="AO48" i="679" s="1"/>
  <c r="AP48" i="679" s="1"/>
  <c r="AQ48" i="679" s="1"/>
  <c r="AR48" i="679" s="1"/>
  <c r="AL49" i="679" s="1"/>
  <c r="AM49" i="679" s="1"/>
  <c r="AN49" i="679" s="1"/>
  <c r="AO49" i="679" s="1"/>
  <c r="AP49" i="679" s="1"/>
  <c r="AQ49" i="679" s="1"/>
  <c r="AR49" i="679" s="1"/>
  <c r="AL50" i="679" s="1"/>
  <c r="AM50" i="679" s="1"/>
  <c r="AN50" i="679" s="1"/>
  <c r="AO50" i="679" s="1"/>
  <c r="AP50" i="679" s="1"/>
  <c r="AQ50" i="679" s="1"/>
  <c r="AR50" i="679" s="1"/>
  <c r="AL51" i="679" s="1"/>
  <c r="AM51" i="679" s="1"/>
  <c r="X19" i="681"/>
  <c r="V19" i="681" s="1"/>
  <c r="R1" i="681"/>
  <c r="P46" i="679"/>
  <c r="Q46" i="679" s="1"/>
  <c r="R46" i="679" s="1"/>
  <c r="S46" i="679" s="1"/>
  <c r="T46" i="679" s="1"/>
  <c r="U46" i="679" s="1"/>
  <c r="V46" i="679" s="1"/>
  <c r="P47" i="679" s="1"/>
  <c r="Q47" i="679" s="1"/>
  <c r="R47" i="679" s="1"/>
  <c r="S47" i="679" s="1"/>
  <c r="T47" i="679" s="1"/>
  <c r="U47" i="679" s="1"/>
  <c r="V47" i="679" s="1"/>
  <c r="P48" i="679" s="1"/>
  <c r="Q48" i="679" s="1"/>
  <c r="R48" i="679" s="1"/>
  <c r="S48" i="679" s="1"/>
  <c r="T48" i="679" s="1"/>
  <c r="U48" i="679" s="1"/>
  <c r="V48" i="679" s="1"/>
  <c r="P49" i="679" s="1"/>
  <c r="Q49" i="679" s="1"/>
  <c r="R49" i="679" s="1"/>
  <c r="S49" i="679" s="1"/>
  <c r="T49" i="679" s="1"/>
  <c r="U49" i="679" s="1"/>
  <c r="V49" i="679" s="1"/>
  <c r="P50" i="679" s="1"/>
  <c r="Q50" i="679" s="1"/>
  <c r="R50" i="679" s="1"/>
  <c r="S50" i="679" s="1"/>
  <c r="T50" i="679" s="1"/>
  <c r="U50" i="679" s="1"/>
  <c r="V50" i="679" s="1"/>
  <c r="P51" i="679" s="1"/>
  <c r="Q51" i="679" s="1"/>
  <c r="Y46" i="678"/>
  <c r="V1" i="681"/>
  <c r="C57" i="679"/>
  <c r="Y13" i="679"/>
  <c r="Y12" i="679" s="1"/>
  <c r="G57" i="679"/>
  <c r="E10" i="679"/>
  <c r="F10" i="679" s="1"/>
  <c r="G10" i="679" s="1"/>
  <c r="H10" i="679" s="1"/>
  <c r="I10" i="679" s="1"/>
  <c r="J10" i="679" s="1"/>
  <c r="K10" i="679" s="1"/>
  <c r="E11" i="679" s="1"/>
  <c r="F11" i="679" s="1"/>
  <c r="G11" i="679" s="1"/>
  <c r="H11" i="679" s="1"/>
  <c r="I11" i="679" s="1"/>
  <c r="J11" i="679" s="1"/>
  <c r="K11" i="679" s="1"/>
  <c r="E12" i="679" s="1"/>
  <c r="F12" i="679" s="1"/>
  <c r="G12" i="679" s="1"/>
  <c r="H12" i="679" s="1"/>
  <c r="I12" i="679" s="1"/>
  <c r="J12" i="679" s="1"/>
  <c r="K12" i="679" s="1"/>
  <c r="E13" i="679" s="1"/>
  <c r="F13" i="679" s="1"/>
  <c r="G13" i="679" s="1"/>
  <c r="H13" i="679" s="1"/>
  <c r="I13" i="679" s="1"/>
  <c r="J13" i="679" s="1"/>
  <c r="K13" i="679" s="1"/>
  <c r="E14" i="679" s="1"/>
  <c r="F14" i="679" s="1"/>
  <c r="G14" i="679" s="1"/>
  <c r="H14" i="679" s="1"/>
  <c r="I14" i="679" s="1"/>
  <c r="J14" i="679" s="1"/>
  <c r="K14" i="679" s="1"/>
  <c r="E15" i="679" s="1"/>
  <c r="F15" i="679" s="1"/>
  <c r="C46" i="679"/>
  <c r="C48" i="679"/>
  <c r="Y4" i="679"/>
  <c r="Y6" i="679"/>
  <c r="C12" i="679"/>
  <c r="E46" i="679"/>
  <c r="F46" i="679" s="1"/>
  <c r="G46" i="679" s="1"/>
  <c r="H46" i="679" s="1"/>
  <c r="I46" i="679" s="1"/>
  <c r="J46" i="679" s="1"/>
  <c r="K46" i="679" s="1"/>
  <c r="E47" i="679" s="1"/>
  <c r="F47" i="679" s="1"/>
  <c r="G47" i="679" s="1"/>
  <c r="H47" i="679" s="1"/>
  <c r="I47" i="679" s="1"/>
  <c r="J47" i="679" s="1"/>
  <c r="K47" i="679" s="1"/>
  <c r="E48" i="679" s="1"/>
  <c r="F48" i="679" s="1"/>
  <c r="G48" i="679" s="1"/>
  <c r="H48" i="679" s="1"/>
  <c r="I48" i="679" s="1"/>
  <c r="J48" i="679" s="1"/>
  <c r="K48" i="679" s="1"/>
  <c r="E49" i="679" s="1"/>
  <c r="F49" i="679" s="1"/>
  <c r="G49" i="679" s="1"/>
  <c r="H49" i="679" s="1"/>
  <c r="I49" i="679" s="1"/>
  <c r="J49" i="679" s="1"/>
  <c r="K49" i="679" s="1"/>
  <c r="E50" i="679" s="1"/>
  <c r="F50" i="679" s="1"/>
  <c r="G50" i="679" s="1"/>
  <c r="H50" i="679" s="1"/>
  <c r="I50" i="679" s="1"/>
  <c r="J50" i="679" s="1"/>
  <c r="K50" i="679" s="1"/>
  <c r="E51" i="679" s="1"/>
  <c r="F51" i="679" s="1"/>
  <c r="C46" i="678"/>
  <c r="C10" i="678"/>
  <c r="E46" i="678"/>
  <c r="F46" i="678" s="1"/>
  <c r="G46" i="678" s="1"/>
  <c r="H46" i="678" s="1"/>
  <c r="I46" i="678" s="1"/>
  <c r="J46" i="678" s="1"/>
  <c r="K46" i="678" s="1"/>
  <c r="E47" i="678" s="1"/>
  <c r="F47" i="678" s="1"/>
  <c r="G47" i="678" s="1"/>
  <c r="H47" i="678" s="1"/>
  <c r="I47" i="678" s="1"/>
  <c r="J47" i="678" s="1"/>
  <c r="K47" i="678" s="1"/>
  <c r="E48" i="678" s="1"/>
  <c r="F48" i="678" s="1"/>
  <c r="G48" i="678" s="1"/>
  <c r="H48" i="678" s="1"/>
  <c r="I48" i="678" s="1"/>
  <c r="J48" i="678" s="1"/>
  <c r="K48" i="678" s="1"/>
  <c r="E49" i="678" s="1"/>
  <c r="F49" i="678" s="1"/>
  <c r="G49" i="678" s="1"/>
  <c r="H49" i="678" s="1"/>
  <c r="I49" i="678" s="1"/>
  <c r="J49" i="678" s="1"/>
  <c r="K49" i="678" s="1"/>
  <c r="E50" i="678" s="1"/>
  <c r="F50" i="678" s="1"/>
  <c r="G50" i="678" s="1"/>
  <c r="H50" i="678" s="1"/>
  <c r="I50" i="678" s="1"/>
  <c r="J50" i="678" s="1"/>
  <c r="K50" i="678" s="1"/>
  <c r="E51" i="678" s="1"/>
  <c r="F51" i="678" s="1"/>
  <c r="P46" i="678"/>
  <c r="Q46" i="678" s="1"/>
  <c r="R46" i="678" s="1"/>
  <c r="S46" i="678" s="1"/>
  <c r="T46" i="678" s="1"/>
  <c r="U46" i="678" s="1"/>
  <c r="V46" i="678" s="1"/>
  <c r="P47" i="678" s="1"/>
  <c r="Q47" i="678" s="1"/>
  <c r="R47" i="678" s="1"/>
  <c r="S47" i="678" s="1"/>
  <c r="T47" i="678" s="1"/>
  <c r="U47" i="678" s="1"/>
  <c r="V47" i="678" s="1"/>
  <c r="P48" i="678" s="1"/>
  <c r="Q48" i="678" s="1"/>
  <c r="R48" i="678" s="1"/>
  <c r="S48" i="678" s="1"/>
  <c r="T48" i="678" s="1"/>
  <c r="U48" i="678" s="1"/>
  <c r="V48" i="678" s="1"/>
  <c r="P49" i="678" s="1"/>
  <c r="Q49" i="678" s="1"/>
  <c r="R49" i="678" s="1"/>
  <c r="S49" i="678" s="1"/>
  <c r="T49" i="678" s="1"/>
  <c r="U49" i="678" s="1"/>
  <c r="V49" i="678" s="1"/>
  <c r="P50" i="678" s="1"/>
  <c r="Q50" i="678" s="1"/>
  <c r="R50" i="678" s="1"/>
  <c r="S50" i="678" s="1"/>
  <c r="T50" i="678" s="1"/>
  <c r="U50" i="678" s="1"/>
  <c r="V50" i="678" s="1"/>
  <c r="P51" i="678" s="1"/>
  <c r="Q51" i="678" s="1"/>
  <c r="AA1" i="681"/>
  <c r="X2" i="681"/>
  <c r="AC51" i="679"/>
  <c r="Y55" i="679"/>
  <c r="Y57" i="679" s="1"/>
  <c r="AN51" i="679"/>
  <c r="AJ55" i="679"/>
  <c r="AJ54" i="679" s="1"/>
  <c r="Y46" i="679"/>
  <c r="G51" i="679"/>
  <c r="C56" i="679"/>
  <c r="N4" i="679"/>
  <c r="AA46" i="679"/>
  <c r="AB46" i="679" s="1"/>
  <c r="AC46" i="679" s="1"/>
  <c r="AD46" i="679" s="1"/>
  <c r="AE46" i="679" s="1"/>
  <c r="AF46" i="679" s="1"/>
  <c r="AG46" i="679" s="1"/>
  <c r="AA47" i="679" s="1"/>
  <c r="AB47" i="679" s="1"/>
  <c r="AC47" i="679" s="1"/>
  <c r="AD47" i="679" s="1"/>
  <c r="AE47" i="679" s="1"/>
  <c r="AF47" i="679" s="1"/>
  <c r="AG47" i="679" s="1"/>
  <c r="AA48" i="679" s="1"/>
  <c r="AB48" i="679" s="1"/>
  <c r="AC48" i="679" s="1"/>
  <c r="AD48" i="679" s="1"/>
  <c r="AE48" i="679" s="1"/>
  <c r="AF48" i="679" s="1"/>
  <c r="AG48" i="679" s="1"/>
  <c r="AA49" i="679" s="1"/>
  <c r="AB49" i="679" s="1"/>
  <c r="AC49" i="679" s="1"/>
  <c r="AD49" i="679" s="1"/>
  <c r="AE49" i="679" s="1"/>
  <c r="AF49" i="679" s="1"/>
  <c r="AG49" i="679" s="1"/>
  <c r="AA50" i="679" s="1"/>
  <c r="AB50" i="679" s="1"/>
  <c r="AC50" i="679" s="1"/>
  <c r="AD50" i="679" s="1"/>
  <c r="AE50" i="679" s="1"/>
  <c r="AF50" i="679" s="1"/>
  <c r="AG50" i="679" s="1"/>
  <c r="AA51" i="679" s="1"/>
  <c r="AB51" i="679" s="1"/>
  <c r="R51" i="679"/>
  <c r="N55" i="679"/>
  <c r="R57" i="679" s="1"/>
  <c r="N46" i="678"/>
  <c r="B54" i="684"/>
  <c r="AZ49" i="684"/>
  <c r="B42" i="684"/>
  <c r="B48" i="684"/>
  <c r="H43" i="684"/>
  <c r="N43" i="684" s="1"/>
  <c r="T43" i="684" s="1"/>
  <c r="Z43" i="684" s="1"/>
  <c r="AF43" i="684" s="1"/>
  <c r="AL43" i="684" s="1"/>
  <c r="AR43" i="684" s="1"/>
  <c r="H51" i="684" s="1"/>
  <c r="N51" i="684" s="1"/>
  <c r="T51" i="684" s="1"/>
  <c r="Z51" i="684" s="1"/>
  <c r="AF51" i="684" s="1"/>
  <c r="AL51" i="684" s="1"/>
  <c r="AR51" i="684" s="1"/>
  <c r="H59" i="684" s="1"/>
  <c r="N59" i="684" s="1"/>
  <c r="T59" i="684" s="1"/>
  <c r="Z59" i="684" s="1"/>
  <c r="AF59" i="684" s="1"/>
  <c r="AL59" i="684" s="1"/>
  <c r="AR59" i="684" s="1"/>
  <c r="H67" i="684" s="1"/>
  <c r="N67" i="684" s="1"/>
  <c r="T67" i="684" s="1"/>
  <c r="Z67" i="684" s="1"/>
  <c r="AF67" i="684" s="1"/>
  <c r="AL67" i="684" s="1"/>
  <c r="AR67" i="684" s="1"/>
  <c r="H75" i="684" s="1"/>
  <c r="N75" i="684" s="1"/>
  <c r="T75" i="684" s="1"/>
  <c r="Z75" i="684" s="1"/>
  <c r="AF75" i="684" s="1"/>
  <c r="AL75" i="684" s="1"/>
  <c r="AR75" i="684" s="1"/>
  <c r="B68" i="684" s="1"/>
  <c r="B76" i="684" s="1"/>
  <c r="B51" i="684"/>
  <c r="B57" i="684"/>
  <c r="V5" i="682"/>
  <c r="W5" i="682" s="1"/>
  <c r="X5" i="682" s="1"/>
  <c r="Y5" i="682" s="1"/>
  <c r="Z5" i="682" s="1"/>
  <c r="AA5" i="682" s="1"/>
  <c r="AB5" i="682" s="1"/>
  <c r="V6" i="682" s="1"/>
  <c r="W6" i="682" s="1"/>
  <c r="X6" i="682" s="1"/>
  <c r="Y6" i="682" s="1"/>
  <c r="Z6" i="682" s="1"/>
  <c r="AA6" i="682" s="1"/>
  <c r="AB6" i="682" s="1"/>
  <c r="V7" i="682" s="1"/>
  <c r="W7" i="682" s="1"/>
  <c r="X7" i="682" s="1"/>
  <c r="Y7" i="682" s="1"/>
  <c r="Z7" i="682" s="1"/>
  <c r="AA7" i="682" s="1"/>
  <c r="AB7" i="682" s="1"/>
  <c r="V8" i="682" s="1"/>
  <c r="W8" i="682" s="1"/>
  <c r="X8" i="682" s="1"/>
  <c r="Y8" i="682" s="1"/>
  <c r="Z8" i="682" s="1"/>
  <c r="AA8" i="682" s="1"/>
  <c r="AB8" i="682" s="1"/>
  <c r="V9" i="682" s="1"/>
  <c r="W9" i="682" s="1"/>
  <c r="X9" i="682" s="1"/>
  <c r="Y9" i="682" s="1"/>
  <c r="Z9" i="682" s="1"/>
  <c r="AA9" i="682" s="1"/>
  <c r="AB9" i="682" s="1"/>
  <c r="V10" i="682" s="1"/>
  <c r="W10" i="682" s="1"/>
  <c r="T7" i="682"/>
  <c r="T5" i="682"/>
  <c r="X10" i="682"/>
  <c r="T10" i="682"/>
  <c r="T9" i="682"/>
  <c r="AC8" i="682"/>
  <c r="Q23" i="681"/>
  <c r="S23" i="681" s="1"/>
  <c r="U23" i="681" s="1"/>
  <c r="W23" i="681" s="1"/>
  <c r="Y23" i="681" s="1"/>
  <c r="AA23" i="681" s="1"/>
  <c r="AC23" i="681" s="1"/>
  <c r="Q25" i="681" s="1"/>
  <c r="S25" i="681" s="1"/>
  <c r="U25" i="681" s="1"/>
  <c r="W25" i="681" s="1"/>
  <c r="Y25" i="681" s="1"/>
  <c r="AA25" i="681" s="1"/>
  <c r="AC25" i="681" s="1"/>
  <c r="Q27" i="681" s="1"/>
  <c r="S27" i="681" s="1"/>
  <c r="U27" i="681" s="1"/>
  <c r="W27" i="681" s="1"/>
  <c r="Y27" i="681" s="1"/>
  <c r="AA27" i="681" s="1"/>
  <c r="AC27" i="681" s="1"/>
  <c r="Q29" i="681" s="1"/>
  <c r="S29" i="681" s="1"/>
  <c r="U29" i="681" s="1"/>
  <c r="W29" i="681" s="1"/>
  <c r="Y29" i="681" s="1"/>
  <c r="AA29" i="681" s="1"/>
  <c r="AC29" i="681" s="1"/>
  <c r="Q31" i="681" s="1"/>
  <c r="S31" i="681" s="1"/>
  <c r="U31" i="681" s="1"/>
  <c r="W31" i="681" s="1"/>
  <c r="Y31" i="681" s="1"/>
  <c r="AA31" i="681" s="1"/>
  <c r="AC31" i="681" s="1"/>
  <c r="Q33" i="681" s="1"/>
  <c r="X33" i="681" s="1"/>
  <c r="X20" i="681"/>
  <c r="R19" i="681"/>
  <c r="AM1" i="681"/>
  <c r="AO2" i="680"/>
  <c r="AH2" i="680"/>
  <c r="AO1" i="680"/>
  <c r="AJ1" i="680"/>
  <c r="AH5" i="680"/>
  <c r="AJ5" i="680" s="1"/>
  <c r="AL5" i="680" s="1"/>
  <c r="AN5" i="680" s="1"/>
  <c r="AP5" i="680" s="1"/>
  <c r="AR5" i="680" s="1"/>
  <c r="AT5" i="680" s="1"/>
  <c r="AH7" i="680" s="1"/>
  <c r="AJ7" i="680" s="1"/>
  <c r="AL7" i="680" s="1"/>
  <c r="AN7" i="680" s="1"/>
  <c r="AP7" i="680" s="1"/>
  <c r="AR7" i="680" s="1"/>
  <c r="AT7" i="680" s="1"/>
  <c r="AH9" i="680" s="1"/>
  <c r="AJ9" i="680" s="1"/>
  <c r="AL9" i="680" s="1"/>
  <c r="AN9" i="680" s="1"/>
  <c r="AP9" i="680" s="1"/>
  <c r="AR9" i="680" s="1"/>
  <c r="AT9" i="680" s="1"/>
  <c r="AH11" i="680" s="1"/>
  <c r="AJ11" i="680" s="1"/>
  <c r="AL11" i="680" s="1"/>
  <c r="AN11" i="680" s="1"/>
  <c r="AP11" i="680" s="1"/>
  <c r="AR11" i="680" s="1"/>
  <c r="AT11" i="680" s="1"/>
  <c r="AH13" i="680" s="1"/>
  <c r="AJ13" i="680" s="1"/>
  <c r="AL13" i="680" s="1"/>
  <c r="AN13" i="680" s="1"/>
  <c r="AP13" i="680" s="1"/>
  <c r="AR13" i="680" s="1"/>
  <c r="AT13" i="680" s="1"/>
  <c r="AH15" i="680" s="1"/>
  <c r="AJ15" i="680" s="1"/>
  <c r="AX1" i="680"/>
  <c r="AJ8" i="679"/>
  <c r="N9" i="679"/>
  <c r="Y19" i="679"/>
  <c r="C14" i="679"/>
  <c r="N8" i="679"/>
  <c r="AJ9" i="679"/>
  <c r="C19" i="679"/>
  <c r="G15" i="679"/>
  <c r="N13" i="679"/>
  <c r="AJ13" i="679"/>
  <c r="G63" i="679"/>
  <c r="C62" i="679"/>
  <c r="C60" i="679"/>
  <c r="C70" i="679"/>
  <c r="E58" i="679"/>
  <c r="F58" i="679" s="1"/>
  <c r="G58" i="679" s="1"/>
  <c r="H58" i="679" s="1"/>
  <c r="I58" i="679" s="1"/>
  <c r="J58" i="679" s="1"/>
  <c r="K58" i="679" s="1"/>
  <c r="E59" i="679" s="1"/>
  <c r="F59" i="679" s="1"/>
  <c r="G59" i="679" s="1"/>
  <c r="H59" i="679" s="1"/>
  <c r="I59" i="679" s="1"/>
  <c r="J59" i="679" s="1"/>
  <c r="K59" i="679" s="1"/>
  <c r="E60" i="679" s="1"/>
  <c r="F60" i="679" s="1"/>
  <c r="G60" i="679" s="1"/>
  <c r="H60" i="679" s="1"/>
  <c r="I60" i="679" s="1"/>
  <c r="J60" i="679" s="1"/>
  <c r="K60" i="679" s="1"/>
  <c r="E61" i="679" s="1"/>
  <c r="F61" i="679" s="1"/>
  <c r="G61" i="679" s="1"/>
  <c r="H61" i="679" s="1"/>
  <c r="I61" i="679" s="1"/>
  <c r="J61" i="679" s="1"/>
  <c r="K61" i="679" s="1"/>
  <c r="E62" i="679" s="1"/>
  <c r="F62" i="679" s="1"/>
  <c r="G62" i="679" s="1"/>
  <c r="H62" i="679" s="1"/>
  <c r="I62" i="679" s="1"/>
  <c r="J62" i="679" s="1"/>
  <c r="K62" i="679" s="1"/>
  <c r="E63" i="679" s="1"/>
  <c r="F63" i="679" s="1"/>
  <c r="P4" i="679"/>
  <c r="Q4" i="679" s="1"/>
  <c r="R4" i="679" s="1"/>
  <c r="S4" i="679" s="1"/>
  <c r="T4" i="679" s="1"/>
  <c r="U4" i="679" s="1"/>
  <c r="V4" i="679" s="1"/>
  <c r="P5" i="679" s="1"/>
  <c r="Q5" i="679" s="1"/>
  <c r="R5" i="679" s="1"/>
  <c r="S5" i="679" s="1"/>
  <c r="T5" i="679" s="1"/>
  <c r="U5" i="679" s="1"/>
  <c r="V5" i="679" s="1"/>
  <c r="P6" i="679" s="1"/>
  <c r="Q6" i="679" s="1"/>
  <c r="R6" i="679" s="1"/>
  <c r="S6" i="679" s="1"/>
  <c r="T6" i="679" s="1"/>
  <c r="U6" i="679" s="1"/>
  <c r="V6" i="679" s="1"/>
  <c r="P7" i="679" s="1"/>
  <c r="Q7" i="679" s="1"/>
  <c r="R7" i="679" s="1"/>
  <c r="S7" i="679" s="1"/>
  <c r="T7" i="679" s="1"/>
  <c r="U7" i="679" s="1"/>
  <c r="V7" i="679" s="1"/>
  <c r="P8" i="679" s="1"/>
  <c r="Q8" i="679" s="1"/>
  <c r="R8" i="679" s="1"/>
  <c r="S8" i="679" s="1"/>
  <c r="T8" i="679" s="1"/>
  <c r="U8" i="679" s="1"/>
  <c r="V8" i="679" s="1"/>
  <c r="P9" i="679" s="1"/>
  <c r="Q9" i="679" s="1"/>
  <c r="AL4" i="679"/>
  <c r="AM4" i="679" s="1"/>
  <c r="AN4" i="679" s="1"/>
  <c r="AO4" i="679" s="1"/>
  <c r="AP4" i="679" s="1"/>
  <c r="AQ4" i="679" s="1"/>
  <c r="AR4" i="679" s="1"/>
  <c r="AL5" i="679" s="1"/>
  <c r="AM5" i="679" s="1"/>
  <c r="AN5" i="679" s="1"/>
  <c r="AO5" i="679" s="1"/>
  <c r="AP5" i="679" s="1"/>
  <c r="AQ5" i="679" s="1"/>
  <c r="AR5" i="679" s="1"/>
  <c r="AL6" i="679" s="1"/>
  <c r="AM6" i="679" s="1"/>
  <c r="AN6" i="679" s="1"/>
  <c r="AO6" i="679" s="1"/>
  <c r="AP6" i="679" s="1"/>
  <c r="AQ6" i="679" s="1"/>
  <c r="AR6" i="679" s="1"/>
  <c r="AL7" i="679" s="1"/>
  <c r="AM7" i="679" s="1"/>
  <c r="AN7" i="679" s="1"/>
  <c r="AO7" i="679" s="1"/>
  <c r="AP7" i="679" s="1"/>
  <c r="AQ7" i="679" s="1"/>
  <c r="AR7" i="679" s="1"/>
  <c r="AL8" i="679" s="1"/>
  <c r="AM8" i="679" s="1"/>
  <c r="AN8" i="679" s="1"/>
  <c r="AO8" i="679" s="1"/>
  <c r="AP8" i="679" s="1"/>
  <c r="AQ8" i="679" s="1"/>
  <c r="AR8" i="679" s="1"/>
  <c r="AL9" i="679" s="1"/>
  <c r="AM9" i="679" s="1"/>
  <c r="N6" i="679"/>
  <c r="AJ6" i="679"/>
  <c r="Y8" i="679"/>
  <c r="Y9" i="679"/>
  <c r="C10" i="679"/>
  <c r="C58" i="679"/>
  <c r="C63" i="679"/>
  <c r="C54" i="679"/>
  <c r="C52" i="679"/>
  <c r="E52" i="679"/>
  <c r="F52" i="679" s="1"/>
  <c r="G52" i="679" s="1"/>
  <c r="H52" i="679" s="1"/>
  <c r="I52" i="679" s="1"/>
  <c r="J52" i="679" s="1"/>
  <c r="K52" i="679" s="1"/>
  <c r="E53" i="679" s="1"/>
  <c r="F53" i="679" s="1"/>
  <c r="G53" i="679" s="1"/>
  <c r="H53" i="679" s="1"/>
  <c r="I53" i="679" s="1"/>
  <c r="J53" i="679" s="1"/>
  <c r="K53" i="679" s="1"/>
  <c r="E54" i="679" s="1"/>
  <c r="F54" i="679" s="1"/>
  <c r="G54" i="679" s="1"/>
  <c r="H54" i="679" s="1"/>
  <c r="I54" i="679" s="1"/>
  <c r="J54" i="679" s="1"/>
  <c r="K54" i="679" s="1"/>
  <c r="E55" i="679" s="1"/>
  <c r="F55" i="679" s="1"/>
  <c r="G55" i="679" s="1"/>
  <c r="H55" i="679" s="1"/>
  <c r="I55" i="679" s="1"/>
  <c r="J55" i="679" s="1"/>
  <c r="K55" i="679" s="1"/>
  <c r="E56" i="679" s="1"/>
  <c r="F56" i="679" s="1"/>
  <c r="G56" i="679" s="1"/>
  <c r="H56" i="679" s="1"/>
  <c r="I56" i="679" s="1"/>
  <c r="J56" i="679" s="1"/>
  <c r="K56" i="679" s="1"/>
  <c r="E57" i="679" s="1"/>
  <c r="F57" i="679" s="1"/>
  <c r="C50" i="679"/>
  <c r="N50" i="679"/>
  <c r="Y50" i="679"/>
  <c r="AJ50" i="679"/>
  <c r="C51" i="679"/>
  <c r="Y9" i="678"/>
  <c r="Y10" i="678"/>
  <c r="AJ10" i="678"/>
  <c r="C19" i="678"/>
  <c r="C15" i="678"/>
  <c r="C14" i="678"/>
  <c r="G15" i="678"/>
  <c r="N13" i="678"/>
  <c r="Y4" i="678"/>
  <c r="E10" i="678"/>
  <c r="F10" i="678" s="1"/>
  <c r="G10" i="678" s="1"/>
  <c r="H10" i="678" s="1"/>
  <c r="I10" i="678" s="1"/>
  <c r="J10" i="678" s="1"/>
  <c r="K10" i="678" s="1"/>
  <c r="E11" i="678" s="1"/>
  <c r="F11" i="678" s="1"/>
  <c r="G11" i="678" s="1"/>
  <c r="H11" i="678" s="1"/>
  <c r="I11" i="678" s="1"/>
  <c r="J11" i="678" s="1"/>
  <c r="K11" i="678" s="1"/>
  <c r="E12" i="678" s="1"/>
  <c r="F12" i="678" s="1"/>
  <c r="G12" i="678" s="1"/>
  <c r="H12" i="678" s="1"/>
  <c r="I12" i="678" s="1"/>
  <c r="J12" i="678" s="1"/>
  <c r="K12" i="678" s="1"/>
  <c r="E13" i="678" s="1"/>
  <c r="F13" i="678" s="1"/>
  <c r="G13" i="678" s="1"/>
  <c r="H13" i="678" s="1"/>
  <c r="I13" i="678" s="1"/>
  <c r="J13" i="678" s="1"/>
  <c r="K13" i="678" s="1"/>
  <c r="E14" i="678" s="1"/>
  <c r="F14" i="678" s="1"/>
  <c r="G14" i="678" s="1"/>
  <c r="H14" i="678" s="1"/>
  <c r="I14" i="678" s="1"/>
  <c r="J14" i="678" s="1"/>
  <c r="K14" i="678" s="1"/>
  <c r="E15" i="678" s="1"/>
  <c r="F15" i="678" s="1"/>
  <c r="AA10" i="678"/>
  <c r="AB10" i="678" s="1"/>
  <c r="AC10" i="678" s="1"/>
  <c r="AD10" i="678" s="1"/>
  <c r="AE10" i="678" s="1"/>
  <c r="AF10" i="678" s="1"/>
  <c r="AG10" i="678" s="1"/>
  <c r="AA11" i="678" s="1"/>
  <c r="AB11" i="678" s="1"/>
  <c r="AC11" i="678" s="1"/>
  <c r="AD11" i="678" s="1"/>
  <c r="AE11" i="678" s="1"/>
  <c r="AF11" i="678" s="1"/>
  <c r="AG11" i="678" s="1"/>
  <c r="AA12" i="678" s="1"/>
  <c r="AB12" i="678" s="1"/>
  <c r="AC12" i="678" s="1"/>
  <c r="AD12" i="678" s="1"/>
  <c r="AE12" i="678" s="1"/>
  <c r="AF12" i="678" s="1"/>
  <c r="AG12" i="678" s="1"/>
  <c r="AA13" i="678" s="1"/>
  <c r="AB13" i="678" s="1"/>
  <c r="AC13" i="678" s="1"/>
  <c r="AD13" i="678" s="1"/>
  <c r="AE13" i="678" s="1"/>
  <c r="AF13" i="678" s="1"/>
  <c r="AG13" i="678" s="1"/>
  <c r="AA14" i="678" s="1"/>
  <c r="AB14" i="678" s="1"/>
  <c r="AC14" i="678" s="1"/>
  <c r="AD14" i="678" s="1"/>
  <c r="AE14" i="678" s="1"/>
  <c r="AF14" i="678" s="1"/>
  <c r="AG14" i="678" s="1"/>
  <c r="AA15" i="678" s="1"/>
  <c r="AB15" i="678" s="1"/>
  <c r="AJ19" i="678"/>
  <c r="AJ15" i="678"/>
  <c r="AJ14" i="678"/>
  <c r="AN15" i="678"/>
  <c r="N8" i="678"/>
  <c r="Y8" i="678"/>
  <c r="AJ8" i="678"/>
  <c r="N9" i="678"/>
  <c r="AJ9" i="678"/>
  <c r="AJ12" i="678"/>
  <c r="N4" i="678"/>
  <c r="AJ4" i="678"/>
  <c r="N6" i="678"/>
  <c r="Y6" i="678"/>
  <c r="AJ6" i="678"/>
  <c r="P4" i="678"/>
  <c r="Q4" i="678" s="1"/>
  <c r="R4" i="678" s="1"/>
  <c r="S4" i="678" s="1"/>
  <c r="T4" i="678" s="1"/>
  <c r="U4" i="678" s="1"/>
  <c r="V4" i="678" s="1"/>
  <c r="P5" i="678" s="1"/>
  <c r="Q5" i="678" s="1"/>
  <c r="R5" i="678" s="1"/>
  <c r="S5" i="678" s="1"/>
  <c r="T5" i="678" s="1"/>
  <c r="U5" i="678" s="1"/>
  <c r="V5" i="678" s="1"/>
  <c r="P6" i="678" s="1"/>
  <c r="Q6" i="678" s="1"/>
  <c r="R6" i="678" s="1"/>
  <c r="S6" i="678" s="1"/>
  <c r="T6" i="678" s="1"/>
  <c r="U6" i="678" s="1"/>
  <c r="V6" i="678" s="1"/>
  <c r="P7" i="678" s="1"/>
  <c r="Q7" i="678" s="1"/>
  <c r="R7" i="678" s="1"/>
  <c r="S7" i="678" s="1"/>
  <c r="T7" i="678" s="1"/>
  <c r="U7" i="678" s="1"/>
  <c r="V7" i="678" s="1"/>
  <c r="P8" i="678" s="1"/>
  <c r="Q8" i="678" s="1"/>
  <c r="R8" i="678" s="1"/>
  <c r="S8" i="678" s="1"/>
  <c r="T8" i="678" s="1"/>
  <c r="U8" i="678" s="1"/>
  <c r="V8" i="678" s="1"/>
  <c r="P9" i="678" s="1"/>
  <c r="Q9" i="678" s="1"/>
  <c r="AA4" i="678"/>
  <c r="AB4" i="678" s="1"/>
  <c r="AC4" i="678" s="1"/>
  <c r="AD4" i="678" s="1"/>
  <c r="AE4" i="678" s="1"/>
  <c r="AF4" i="678" s="1"/>
  <c r="AG4" i="678" s="1"/>
  <c r="AA5" i="678" s="1"/>
  <c r="AB5" i="678" s="1"/>
  <c r="AC5" i="678" s="1"/>
  <c r="AD5" i="678" s="1"/>
  <c r="AE5" i="678" s="1"/>
  <c r="AF5" i="678" s="1"/>
  <c r="AG5" i="678" s="1"/>
  <c r="AA6" i="678" s="1"/>
  <c r="AB6" i="678" s="1"/>
  <c r="AC6" i="678" s="1"/>
  <c r="AD6" i="678" s="1"/>
  <c r="AE6" i="678" s="1"/>
  <c r="AF6" i="678" s="1"/>
  <c r="AG6" i="678" s="1"/>
  <c r="AA7" i="678" s="1"/>
  <c r="AB7" i="678" s="1"/>
  <c r="AC7" i="678" s="1"/>
  <c r="AD7" i="678" s="1"/>
  <c r="AE7" i="678" s="1"/>
  <c r="AF7" i="678" s="1"/>
  <c r="AG7" i="678" s="1"/>
  <c r="AA8" i="678" s="1"/>
  <c r="AB8" i="678" s="1"/>
  <c r="AC8" i="678" s="1"/>
  <c r="AD8" i="678" s="1"/>
  <c r="AE8" i="678" s="1"/>
  <c r="AF8" i="678" s="1"/>
  <c r="AG8" i="678" s="1"/>
  <c r="AA9" i="678" s="1"/>
  <c r="AB9" i="678" s="1"/>
  <c r="AL4" i="678"/>
  <c r="AM4" i="678" s="1"/>
  <c r="AN4" i="678" s="1"/>
  <c r="AO4" i="678" s="1"/>
  <c r="AP4" i="678" s="1"/>
  <c r="AQ4" i="678" s="1"/>
  <c r="AR4" i="678" s="1"/>
  <c r="AL5" i="678" s="1"/>
  <c r="AM5" i="678" s="1"/>
  <c r="AN5" i="678" s="1"/>
  <c r="AO5" i="678" s="1"/>
  <c r="AP5" i="678" s="1"/>
  <c r="AQ5" i="678" s="1"/>
  <c r="AR5" i="678" s="1"/>
  <c r="AL6" i="678" s="1"/>
  <c r="AM6" i="678" s="1"/>
  <c r="AN6" i="678" s="1"/>
  <c r="AO6" i="678" s="1"/>
  <c r="AP6" i="678" s="1"/>
  <c r="AQ6" i="678" s="1"/>
  <c r="AR6" i="678" s="1"/>
  <c r="AL7" i="678" s="1"/>
  <c r="AM7" i="678" s="1"/>
  <c r="AN7" i="678" s="1"/>
  <c r="AO7" i="678" s="1"/>
  <c r="AP7" i="678" s="1"/>
  <c r="AQ7" i="678" s="1"/>
  <c r="AR7" i="678" s="1"/>
  <c r="AL8" i="678" s="1"/>
  <c r="AM8" i="678" s="1"/>
  <c r="AN8" i="678" s="1"/>
  <c r="AO8" i="678" s="1"/>
  <c r="AP8" i="678" s="1"/>
  <c r="AQ8" i="678" s="1"/>
  <c r="AR8" i="678" s="1"/>
  <c r="AL9" i="678" s="1"/>
  <c r="AM9" i="678" s="1"/>
  <c r="Y19" i="678"/>
  <c r="Y15" i="678"/>
  <c r="Y14" i="678"/>
  <c r="AC15" i="678"/>
  <c r="AC9" i="678"/>
  <c r="AN9" i="678"/>
  <c r="C61" i="678"/>
  <c r="C57" i="678"/>
  <c r="G57" i="678"/>
  <c r="C56" i="678"/>
  <c r="C54" i="678"/>
  <c r="C52" i="678"/>
  <c r="AJ61" i="678"/>
  <c r="AJ57" i="678"/>
  <c r="AJ56" i="678"/>
  <c r="AN57" i="678"/>
  <c r="AJ54" i="678"/>
  <c r="AJ52" i="678"/>
  <c r="Y61" i="678"/>
  <c r="Y57" i="678"/>
  <c r="Y56" i="678"/>
  <c r="AC57" i="678"/>
  <c r="Y54" i="678"/>
  <c r="Y52" i="678"/>
  <c r="AL52" i="678"/>
  <c r="AM52" i="678" s="1"/>
  <c r="AN52" i="678" s="1"/>
  <c r="AO52" i="678" s="1"/>
  <c r="AP52" i="678" s="1"/>
  <c r="AQ52" i="678" s="1"/>
  <c r="AR52" i="678" s="1"/>
  <c r="AL53" i="678" s="1"/>
  <c r="AM53" i="678" s="1"/>
  <c r="AN53" i="678" s="1"/>
  <c r="AO53" i="678" s="1"/>
  <c r="AP53" i="678" s="1"/>
  <c r="AQ53" i="678" s="1"/>
  <c r="AR53" i="678" s="1"/>
  <c r="AL54" i="678" s="1"/>
  <c r="AM54" i="678" s="1"/>
  <c r="AN54" i="678" s="1"/>
  <c r="AO54" i="678" s="1"/>
  <c r="AP54" i="678" s="1"/>
  <c r="AQ54" i="678" s="1"/>
  <c r="AR54" i="678" s="1"/>
  <c r="AL55" i="678" s="1"/>
  <c r="AM55" i="678" s="1"/>
  <c r="AN55" i="678" s="1"/>
  <c r="AO55" i="678" s="1"/>
  <c r="AP55" i="678" s="1"/>
  <c r="AQ55" i="678" s="1"/>
  <c r="AR55" i="678" s="1"/>
  <c r="AL56" i="678" s="1"/>
  <c r="AM56" i="678" s="1"/>
  <c r="AN56" i="678" s="1"/>
  <c r="AO56" i="678" s="1"/>
  <c r="AP56" i="678" s="1"/>
  <c r="AQ56" i="678" s="1"/>
  <c r="AR56" i="678" s="1"/>
  <c r="AL57" i="678" s="1"/>
  <c r="AM57" i="678" s="1"/>
  <c r="N61" i="678"/>
  <c r="N57" i="678"/>
  <c r="N56" i="678"/>
  <c r="R57" i="678"/>
  <c r="N54" i="678"/>
  <c r="N52" i="678"/>
  <c r="G51" i="678"/>
  <c r="R51" i="678"/>
  <c r="AC51" i="678"/>
  <c r="AN51" i="678"/>
  <c r="C50" i="678"/>
  <c r="N50" i="678"/>
  <c r="Y50" i="678"/>
  <c r="AJ50" i="678"/>
  <c r="C51" i="678"/>
  <c r="N51" i="678"/>
  <c r="Y51" i="678"/>
  <c r="AJ51" i="678"/>
  <c r="AA52" i="679" l="1"/>
  <c r="AB52" i="679" s="1"/>
  <c r="AC52" i="679" s="1"/>
  <c r="AD52" i="679" s="1"/>
  <c r="AE52" i="679" s="1"/>
  <c r="AF52" i="679" s="1"/>
  <c r="AG52" i="679" s="1"/>
  <c r="AA53" i="679" s="1"/>
  <c r="AB53" i="679" s="1"/>
  <c r="AC53" i="679" s="1"/>
  <c r="AD53" i="679" s="1"/>
  <c r="AE53" i="679" s="1"/>
  <c r="AF53" i="679" s="1"/>
  <c r="AG53" i="679" s="1"/>
  <c r="AA54" i="679" s="1"/>
  <c r="AB54" i="679" s="1"/>
  <c r="AC54" i="679" s="1"/>
  <c r="AD54" i="679" s="1"/>
  <c r="AE54" i="679" s="1"/>
  <c r="AF54" i="679" s="1"/>
  <c r="AG54" i="679" s="1"/>
  <c r="AA55" i="679" s="1"/>
  <c r="AB55" i="679" s="1"/>
  <c r="AC55" i="679" s="1"/>
  <c r="AD55" i="679" s="1"/>
  <c r="AE55" i="679" s="1"/>
  <c r="AF55" i="679" s="1"/>
  <c r="AG55" i="679" s="1"/>
  <c r="AA56" i="679" s="1"/>
  <c r="AB56" i="679" s="1"/>
  <c r="AC56" i="679" s="1"/>
  <c r="AD56" i="679" s="1"/>
  <c r="AE56" i="679" s="1"/>
  <c r="AF56" i="679" s="1"/>
  <c r="AG56" i="679" s="1"/>
  <c r="AA57" i="679" s="1"/>
  <c r="AB57" i="679" s="1"/>
  <c r="AA19" i="681"/>
  <c r="Y54" i="679"/>
  <c r="Y14" i="679"/>
  <c r="AA10" i="679"/>
  <c r="AB10" i="679" s="1"/>
  <c r="AC10" i="679" s="1"/>
  <c r="AD10" i="679" s="1"/>
  <c r="AE10" i="679" s="1"/>
  <c r="AF10" i="679" s="1"/>
  <c r="AG10" i="679" s="1"/>
  <c r="AA11" i="679" s="1"/>
  <c r="AB11" i="679" s="1"/>
  <c r="AC11" i="679" s="1"/>
  <c r="AD11" i="679" s="1"/>
  <c r="AE11" i="679" s="1"/>
  <c r="AF11" i="679" s="1"/>
  <c r="AG11" i="679" s="1"/>
  <c r="AA12" i="679" s="1"/>
  <c r="AB12" i="679" s="1"/>
  <c r="AC12" i="679" s="1"/>
  <c r="AD12" i="679" s="1"/>
  <c r="AE12" i="679" s="1"/>
  <c r="AF12" i="679" s="1"/>
  <c r="AG12" i="679" s="1"/>
  <c r="AA13" i="679" s="1"/>
  <c r="AB13" i="679" s="1"/>
  <c r="AC13" i="679" s="1"/>
  <c r="AD13" i="679" s="1"/>
  <c r="AE13" i="679" s="1"/>
  <c r="AF13" i="679" s="1"/>
  <c r="AG13" i="679" s="1"/>
  <c r="AA14" i="679" s="1"/>
  <c r="AB14" i="679" s="1"/>
  <c r="AC14" i="679" s="1"/>
  <c r="AD14" i="679" s="1"/>
  <c r="AE14" i="679" s="1"/>
  <c r="AF14" i="679" s="1"/>
  <c r="AG14" i="679" s="1"/>
  <c r="AA15" i="679" s="1"/>
  <c r="AB15" i="679" s="1"/>
  <c r="Y10" i="679"/>
  <c r="Y61" i="679"/>
  <c r="Y15" i="679"/>
  <c r="Y56" i="679"/>
  <c r="AC57" i="679"/>
  <c r="Y52" i="679"/>
  <c r="AC15" i="679"/>
  <c r="AJ61" i="679"/>
  <c r="AL58" i="679" s="1"/>
  <c r="AM58" i="679" s="1"/>
  <c r="AN58" i="679" s="1"/>
  <c r="AO58" i="679" s="1"/>
  <c r="AP58" i="679" s="1"/>
  <c r="AQ58" i="679" s="1"/>
  <c r="AR58" i="679" s="1"/>
  <c r="AL59" i="679" s="1"/>
  <c r="AM59" i="679" s="1"/>
  <c r="AN59" i="679" s="1"/>
  <c r="AO59" i="679" s="1"/>
  <c r="AP59" i="679" s="1"/>
  <c r="AQ59" i="679" s="1"/>
  <c r="AR59" i="679" s="1"/>
  <c r="AL60" i="679" s="1"/>
  <c r="AM60" i="679" s="1"/>
  <c r="AN60" i="679" s="1"/>
  <c r="AO60" i="679" s="1"/>
  <c r="AP60" i="679" s="1"/>
  <c r="AQ60" i="679" s="1"/>
  <c r="AR60" i="679" s="1"/>
  <c r="AL61" i="679" s="1"/>
  <c r="AM61" i="679" s="1"/>
  <c r="AN61" i="679" s="1"/>
  <c r="AO61" i="679" s="1"/>
  <c r="AP61" i="679" s="1"/>
  <c r="AQ61" i="679" s="1"/>
  <c r="AR61" i="679" s="1"/>
  <c r="AL62" i="679" s="1"/>
  <c r="AM62" i="679" s="1"/>
  <c r="AN62" i="679" s="1"/>
  <c r="AO62" i="679" s="1"/>
  <c r="AP62" i="679" s="1"/>
  <c r="AQ62" i="679" s="1"/>
  <c r="AR62" i="679" s="1"/>
  <c r="AL63" i="679" s="1"/>
  <c r="AM63" i="679" s="1"/>
  <c r="N54" i="679"/>
  <c r="P52" i="679"/>
  <c r="Q52" i="679" s="1"/>
  <c r="R52" i="679" s="1"/>
  <c r="S52" i="679" s="1"/>
  <c r="T52" i="679" s="1"/>
  <c r="U52" i="679" s="1"/>
  <c r="V52" i="679" s="1"/>
  <c r="P53" i="679" s="1"/>
  <c r="Q53" i="679" s="1"/>
  <c r="R53" i="679" s="1"/>
  <c r="S53" i="679" s="1"/>
  <c r="T53" i="679" s="1"/>
  <c r="U53" i="679" s="1"/>
  <c r="V53" i="679" s="1"/>
  <c r="P54" i="679" s="1"/>
  <c r="Q54" i="679" s="1"/>
  <c r="R54" i="679" s="1"/>
  <c r="S54" i="679" s="1"/>
  <c r="T54" i="679" s="1"/>
  <c r="U54" i="679" s="1"/>
  <c r="V54" i="679" s="1"/>
  <c r="P55" i="679" s="1"/>
  <c r="Q55" i="679" s="1"/>
  <c r="R55" i="679" s="1"/>
  <c r="S55" i="679" s="1"/>
  <c r="T55" i="679" s="1"/>
  <c r="U55" i="679" s="1"/>
  <c r="V55" i="679" s="1"/>
  <c r="P56" i="679" s="1"/>
  <c r="Q56" i="679" s="1"/>
  <c r="R56" i="679" s="1"/>
  <c r="S56" i="679" s="1"/>
  <c r="T56" i="679" s="1"/>
  <c r="U56" i="679" s="1"/>
  <c r="V56" i="679" s="1"/>
  <c r="P57" i="679" s="1"/>
  <c r="Q57" i="679" s="1"/>
  <c r="N57" i="679"/>
  <c r="AJ57" i="679"/>
  <c r="N56" i="679"/>
  <c r="N61" i="679"/>
  <c r="N62" i="679" s="1"/>
  <c r="AJ56" i="679"/>
  <c r="AL52" i="679"/>
  <c r="AM52" i="679" s="1"/>
  <c r="AN52" i="679" s="1"/>
  <c r="AO52" i="679" s="1"/>
  <c r="AP52" i="679" s="1"/>
  <c r="AQ52" i="679" s="1"/>
  <c r="AR52" i="679" s="1"/>
  <c r="AL53" i="679" s="1"/>
  <c r="AM53" i="679" s="1"/>
  <c r="AN53" i="679" s="1"/>
  <c r="AO53" i="679" s="1"/>
  <c r="AP53" i="679" s="1"/>
  <c r="AQ53" i="679" s="1"/>
  <c r="AR53" i="679" s="1"/>
  <c r="AL54" i="679" s="1"/>
  <c r="AM54" i="679" s="1"/>
  <c r="AN54" i="679" s="1"/>
  <c r="AO54" i="679" s="1"/>
  <c r="AP54" i="679" s="1"/>
  <c r="AQ54" i="679" s="1"/>
  <c r="AR54" i="679" s="1"/>
  <c r="AL55" i="679" s="1"/>
  <c r="AM55" i="679" s="1"/>
  <c r="AN55" i="679" s="1"/>
  <c r="AO55" i="679" s="1"/>
  <c r="AP55" i="679" s="1"/>
  <c r="AQ55" i="679" s="1"/>
  <c r="AR55" i="679" s="1"/>
  <c r="AL56" i="679" s="1"/>
  <c r="AM56" i="679" s="1"/>
  <c r="AN56" i="679" s="1"/>
  <c r="AO56" i="679" s="1"/>
  <c r="AP56" i="679" s="1"/>
  <c r="AQ56" i="679" s="1"/>
  <c r="AR56" i="679" s="1"/>
  <c r="AL57" i="679" s="1"/>
  <c r="AM57" i="679" s="1"/>
  <c r="AJ52" i="679"/>
  <c r="AN57" i="679"/>
  <c r="N52" i="679"/>
  <c r="AZ57" i="684"/>
  <c r="AZ54" i="684"/>
  <c r="CX49" i="684"/>
  <c r="AZ48" i="684"/>
  <c r="AZ42" i="684"/>
  <c r="AZ51" i="684"/>
  <c r="BF43" i="684"/>
  <c r="BL43" i="684" s="1"/>
  <c r="BR43" i="684" s="1"/>
  <c r="BX43" i="684" s="1"/>
  <c r="CD43" i="684" s="1"/>
  <c r="CJ43" i="684" s="1"/>
  <c r="CP43" i="684" s="1"/>
  <c r="BF51" i="684" s="1"/>
  <c r="BL51" i="684" s="1"/>
  <c r="BR51" i="684" s="1"/>
  <c r="BX51" i="684" s="1"/>
  <c r="CD51" i="684" s="1"/>
  <c r="CJ51" i="684" s="1"/>
  <c r="CP51" i="684" s="1"/>
  <c r="BF59" i="684" s="1"/>
  <c r="BL59" i="684" s="1"/>
  <c r="BR59" i="684" s="1"/>
  <c r="BX59" i="684" s="1"/>
  <c r="CD59" i="684" s="1"/>
  <c r="CJ59" i="684" s="1"/>
  <c r="CP59" i="684" s="1"/>
  <c r="BF67" i="684" s="1"/>
  <c r="BL67" i="684" s="1"/>
  <c r="BR67" i="684" s="1"/>
  <c r="BX67" i="684" s="1"/>
  <c r="CD67" i="684" s="1"/>
  <c r="CJ67" i="684" s="1"/>
  <c r="CP67" i="684" s="1"/>
  <c r="BF75" i="684" s="1"/>
  <c r="BL75" i="684" s="1"/>
  <c r="BR75" i="684" s="1"/>
  <c r="BX75" i="684" s="1"/>
  <c r="CD75" i="684" s="1"/>
  <c r="CJ75" i="684" s="1"/>
  <c r="CP75" i="684" s="1"/>
  <c r="AZ68" i="684" s="1"/>
  <c r="AZ76" i="684" s="1"/>
  <c r="AE5" i="682"/>
  <c r="AF5" i="682" s="1"/>
  <c r="AG5" i="682" s="1"/>
  <c r="AH5" i="682" s="1"/>
  <c r="AI5" i="682" s="1"/>
  <c r="AJ5" i="682" s="1"/>
  <c r="AK5" i="682" s="1"/>
  <c r="AE6" i="682" s="1"/>
  <c r="AF6" i="682" s="1"/>
  <c r="AG6" i="682" s="1"/>
  <c r="AH6" i="682" s="1"/>
  <c r="AI6" i="682" s="1"/>
  <c r="AJ6" i="682" s="1"/>
  <c r="AK6" i="682" s="1"/>
  <c r="AE7" i="682" s="1"/>
  <c r="AF7" i="682" s="1"/>
  <c r="AG7" i="682" s="1"/>
  <c r="AH7" i="682" s="1"/>
  <c r="AI7" i="682" s="1"/>
  <c r="AJ7" i="682" s="1"/>
  <c r="AK7" i="682" s="1"/>
  <c r="AE8" i="682" s="1"/>
  <c r="AF8" i="682" s="1"/>
  <c r="AG8" i="682" s="1"/>
  <c r="AH8" i="682" s="1"/>
  <c r="AI8" i="682" s="1"/>
  <c r="AJ8" i="682" s="1"/>
  <c r="AK8" i="682" s="1"/>
  <c r="AE9" i="682" s="1"/>
  <c r="AF9" i="682" s="1"/>
  <c r="AG9" i="682" s="1"/>
  <c r="AH9" i="682" s="1"/>
  <c r="AI9" i="682" s="1"/>
  <c r="AJ9" i="682" s="1"/>
  <c r="AK9" i="682" s="1"/>
  <c r="AE10" i="682" s="1"/>
  <c r="AF10" i="682" s="1"/>
  <c r="AC7" i="682"/>
  <c r="AC5" i="682"/>
  <c r="B15" i="682"/>
  <c r="AC9" i="682"/>
  <c r="AG10" i="682"/>
  <c r="AC10" i="682"/>
  <c r="AF5" i="681"/>
  <c r="AH5" i="681" s="1"/>
  <c r="AJ5" i="681" s="1"/>
  <c r="AL5" i="681" s="1"/>
  <c r="AN5" i="681" s="1"/>
  <c r="AP5" i="681" s="1"/>
  <c r="AR5" i="681" s="1"/>
  <c r="AF7" i="681" s="1"/>
  <c r="AH7" i="681" s="1"/>
  <c r="AJ7" i="681" s="1"/>
  <c r="AL7" i="681" s="1"/>
  <c r="AN7" i="681" s="1"/>
  <c r="AP7" i="681" s="1"/>
  <c r="AR7" i="681" s="1"/>
  <c r="AF9" i="681" s="1"/>
  <c r="AH9" i="681" s="1"/>
  <c r="AJ9" i="681" s="1"/>
  <c r="AL9" i="681" s="1"/>
  <c r="AN9" i="681" s="1"/>
  <c r="AP9" i="681" s="1"/>
  <c r="AR9" i="681" s="1"/>
  <c r="AF11" i="681" s="1"/>
  <c r="AH11" i="681" s="1"/>
  <c r="AJ11" i="681" s="1"/>
  <c r="AL11" i="681" s="1"/>
  <c r="AN11" i="681" s="1"/>
  <c r="AP11" i="681" s="1"/>
  <c r="AR11" i="681" s="1"/>
  <c r="AF13" i="681" s="1"/>
  <c r="AH13" i="681" s="1"/>
  <c r="AJ13" i="681" s="1"/>
  <c r="AL13" i="681" s="1"/>
  <c r="AN13" i="681" s="1"/>
  <c r="AP13" i="681" s="1"/>
  <c r="AR13" i="681" s="1"/>
  <c r="AF15" i="681" s="1"/>
  <c r="AM15" i="681" s="1"/>
  <c r="AK1" i="681"/>
  <c r="AG1" i="681"/>
  <c r="AM19" i="681"/>
  <c r="AP1" i="681"/>
  <c r="AM2" i="681"/>
  <c r="AX5" i="680"/>
  <c r="AZ5" i="680" s="1"/>
  <c r="BB5" i="680" s="1"/>
  <c r="BD5" i="680" s="1"/>
  <c r="BF5" i="680" s="1"/>
  <c r="BH5" i="680" s="1"/>
  <c r="BJ5" i="680" s="1"/>
  <c r="AX7" i="680" s="1"/>
  <c r="AZ7" i="680" s="1"/>
  <c r="BB7" i="680" s="1"/>
  <c r="BD7" i="680" s="1"/>
  <c r="BF7" i="680" s="1"/>
  <c r="BH7" i="680" s="1"/>
  <c r="BJ7" i="680" s="1"/>
  <c r="AX9" i="680" s="1"/>
  <c r="AZ9" i="680" s="1"/>
  <c r="BB9" i="680" s="1"/>
  <c r="BD9" i="680" s="1"/>
  <c r="BF9" i="680" s="1"/>
  <c r="BH9" i="680" s="1"/>
  <c r="BJ9" i="680" s="1"/>
  <c r="AX11" i="680" s="1"/>
  <c r="AZ11" i="680" s="1"/>
  <c r="BB11" i="680" s="1"/>
  <c r="BD11" i="680" s="1"/>
  <c r="BF11" i="680" s="1"/>
  <c r="BH11" i="680" s="1"/>
  <c r="BJ11" i="680" s="1"/>
  <c r="AX13" i="680" s="1"/>
  <c r="AZ13" i="680" s="1"/>
  <c r="BB13" i="680" s="1"/>
  <c r="BD13" i="680" s="1"/>
  <c r="BF13" i="680" s="1"/>
  <c r="BH13" i="680" s="1"/>
  <c r="BJ13" i="680" s="1"/>
  <c r="AX15" i="680" s="1"/>
  <c r="AZ15" i="680" s="1"/>
  <c r="B19" i="680"/>
  <c r="AX2" i="680"/>
  <c r="BE1" i="680"/>
  <c r="AZ1" i="680"/>
  <c r="BE2" i="680"/>
  <c r="N19" i="679"/>
  <c r="R15" i="679"/>
  <c r="N15" i="679"/>
  <c r="N10" i="679"/>
  <c r="N14" i="679"/>
  <c r="P10" i="679"/>
  <c r="Q10" i="679" s="1"/>
  <c r="R10" i="679" s="1"/>
  <c r="S10" i="679" s="1"/>
  <c r="T10" i="679" s="1"/>
  <c r="U10" i="679" s="1"/>
  <c r="V10" i="679" s="1"/>
  <c r="P11" i="679" s="1"/>
  <c r="Q11" i="679" s="1"/>
  <c r="R11" i="679" s="1"/>
  <c r="S11" i="679" s="1"/>
  <c r="T11" i="679" s="1"/>
  <c r="U11" i="679" s="1"/>
  <c r="V11" i="679" s="1"/>
  <c r="P12" i="679" s="1"/>
  <c r="Q12" i="679" s="1"/>
  <c r="R12" i="679" s="1"/>
  <c r="S12" i="679" s="1"/>
  <c r="T12" i="679" s="1"/>
  <c r="U12" i="679" s="1"/>
  <c r="V12" i="679" s="1"/>
  <c r="P13" i="679" s="1"/>
  <c r="Q13" i="679" s="1"/>
  <c r="R13" i="679" s="1"/>
  <c r="S13" i="679" s="1"/>
  <c r="T13" i="679" s="1"/>
  <c r="U13" i="679" s="1"/>
  <c r="V13" i="679" s="1"/>
  <c r="P14" i="679" s="1"/>
  <c r="Q14" i="679" s="1"/>
  <c r="R14" i="679" s="1"/>
  <c r="S14" i="679" s="1"/>
  <c r="T14" i="679" s="1"/>
  <c r="U14" i="679" s="1"/>
  <c r="V14" i="679" s="1"/>
  <c r="P15" i="679" s="1"/>
  <c r="Q15" i="679" s="1"/>
  <c r="N12" i="679"/>
  <c r="Y28" i="679"/>
  <c r="Y21" i="679"/>
  <c r="Y20" i="679"/>
  <c r="Y18" i="679"/>
  <c r="AC21" i="679"/>
  <c r="AA16" i="679"/>
  <c r="AB16" i="679" s="1"/>
  <c r="AC16" i="679" s="1"/>
  <c r="AD16" i="679" s="1"/>
  <c r="AE16" i="679" s="1"/>
  <c r="AF16" i="679" s="1"/>
  <c r="AG16" i="679" s="1"/>
  <c r="AA17" i="679" s="1"/>
  <c r="AB17" i="679" s="1"/>
  <c r="AC17" i="679" s="1"/>
  <c r="AD17" i="679" s="1"/>
  <c r="AE17" i="679" s="1"/>
  <c r="AF17" i="679" s="1"/>
  <c r="AG17" i="679" s="1"/>
  <c r="AA18" i="679" s="1"/>
  <c r="AB18" i="679" s="1"/>
  <c r="AC18" i="679" s="1"/>
  <c r="AD18" i="679" s="1"/>
  <c r="AE18" i="679" s="1"/>
  <c r="AF18" i="679" s="1"/>
  <c r="AG18" i="679" s="1"/>
  <c r="AA19" i="679" s="1"/>
  <c r="AB19" i="679" s="1"/>
  <c r="AC19" i="679" s="1"/>
  <c r="AD19" i="679" s="1"/>
  <c r="AE19" i="679" s="1"/>
  <c r="AF19" i="679" s="1"/>
  <c r="AG19" i="679" s="1"/>
  <c r="AA20" i="679" s="1"/>
  <c r="AB20" i="679" s="1"/>
  <c r="AC20" i="679" s="1"/>
  <c r="AD20" i="679" s="1"/>
  <c r="AE20" i="679" s="1"/>
  <c r="AF20" i="679" s="1"/>
  <c r="AG20" i="679" s="1"/>
  <c r="AA21" i="679" s="1"/>
  <c r="AB21" i="679" s="1"/>
  <c r="Y16" i="679"/>
  <c r="C76" i="679"/>
  <c r="G72" i="679"/>
  <c r="E67" i="679"/>
  <c r="F67" i="679" s="1"/>
  <c r="G67" i="679" s="1"/>
  <c r="H67" i="679" s="1"/>
  <c r="I67" i="679" s="1"/>
  <c r="J67" i="679" s="1"/>
  <c r="K67" i="679" s="1"/>
  <c r="E68" i="679" s="1"/>
  <c r="F68" i="679" s="1"/>
  <c r="G68" i="679" s="1"/>
  <c r="H68" i="679" s="1"/>
  <c r="I68" i="679" s="1"/>
  <c r="J68" i="679" s="1"/>
  <c r="K68" i="679" s="1"/>
  <c r="E69" i="679" s="1"/>
  <c r="F69" i="679" s="1"/>
  <c r="G69" i="679" s="1"/>
  <c r="H69" i="679" s="1"/>
  <c r="I69" i="679" s="1"/>
  <c r="J69" i="679" s="1"/>
  <c r="K69" i="679" s="1"/>
  <c r="E70" i="679" s="1"/>
  <c r="F70" i="679" s="1"/>
  <c r="G70" i="679" s="1"/>
  <c r="H70" i="679" s="1"/>
  <c r="I70" i="679" s="1"/>
  <c r="J70" i="679" s="1"/>
  <c r="K70" i="679" s="1"/>
  <c r="E71" i="679" s="1"/>
  <c r="F71" i="679" s="1"/>
  <c r="G71" i="679" s="1"/>
  <c r="H71" i="679" s="1"/>
  <c r="I71" i="679" s="1"/>
  <c r="J71" i="679" s="1"/>
  <c r="K71" i="679" s="1"/>
  <c r="E72" i="679" s="1"/>
  <c r="F72" i="679" s="1"/>
  <c r="C72" i="679"/>
  <c r="C67" i="679"/>
  <c r="C71" i="679"/>
  <c r="C69" i="679"/>
  <c r="C28" i="679"/>
  <c r="C21" i="679"/>
  <c r="C20" i="679"/>
  <c r="C18" i="679"/>
  <c r="E16" i="679"/>
  <c r="F16" i="679" s="1"/>
  <c r="G16" i="679" s="1"/>
  <c r="H16" i="679" s="1"/>
  <c r="I16" i="679" s="1"/>
  <c r="J16" i="679" s="1"/>
  <c r="K16" i="679" s="1"/>
  <c r="E17" i="679" s="1"/>
  <c r="F17" i="679" s="1"/>
  <c r="G17" i="679" s="1"/>
  <c r="H17" i="679" s="1"/>
  <c r="I17" i="679" s="1"/>
  <c r="J17" i="679" s="1"/>
  <c r="K17" i="679" s="1"/>
  <c r="E18" i="679" s="1"/>
  <c r="F18" i="679" s="1"/>
  <c r="G18" i="679" s="1"/>
  <c r="H18" i="679" s="1"/>
  <c r="I18" i="679" s="1"/>
  <c r="J18" i="679" s="1"/>
  <c r="K18" i="679" s="1"/>
  <c r="E19" i="679" s="1"/>
  <c r="F19" i="679" s="1"/>
  <c r="G19" i="679" s="1"/>
  <c r="H19" i="679" s="1"/>
  <c r="I19" i="679" s="1"/>
  <c r="J19" i="679" s="1"/>
  <c r="K19" i="679" s="1"/>
  <c r="E20" i="679" s="1"/>
  <c r="F20" i="679" s="1"/>
  <c r="G20" i="679" s="1"/>
  <c r="H20" i="679" s="1"/>
  <c r="I20" i="679" s="1"/>
  <c r="J20" i="679" s="1"/>
  <c r="K20" i="679" s="1"/>
  <c r="E21" i="679" s="1"/>
  <c r="F21" i="679" s="1"/>
  <c r="C16" i="679"/>
  <c r="G21" i="679"/>
  <c r="AJ60" i="679"/>
  <c r="AN63" i="679"/>
  <c r="Y63" i="679"/>
  <c r="Y70" i="679"/>
  <c r="AC63" i="679"/>
  <c r="AA58" i="679"/>
  <c r="AB58" i="679" s="1"/>
  <c r="AC58" i="679" s="1"/>
  <c r="AD58" i="679" s="1"/>
  <c r="AE58" i="679" s="1"/>
  <c r="AF58" i="679" s="1"/>
  <c r="AG58" i="679" s="1"/>
  <c r="AA59" i="679" s="1"/>
  <c r="AB59" i="679" s="1"/>
  <c r="AC59" i="679" s="1"/>
  <c r="AD59" i="679" s="1"/>
  <c r="AE59" i="679" s="1"/>
  <c r="AF59" i="679" s="1"/>
  <c r="AG59" i="679" s="1"/>
  <c r="AA60" i="679" s="1"/>
  <c r="AB60" i="679" s="1"/>
  <c r="AC60" i="679" s="1"/>
  <c r="AD60" i="679" s="1"/>
  <c r="AE60" i="679" s="1"/>
  <c r="AF60" i="679" s="1"/>
  <c r="AG60" i="679" s="1"/>
  <c r="AA61" i="679" s="1"/>
  <c r="AB61" i="679" s="1"/>
  <c r="AC61" i="679" s="1"/>
  <c r="AD61" i="679" s="1"/>
  <c r="AE61" i="679" s="1"/>
  <c r="AF61" i="679" s="1"/>
  <c r="AG61" i="679" s="1"/>
  <c r="AA62" i="679" s="1"/>
  <c r="AB62" i="679" s="1"/>
  <c r="AC62" i="679" s="1"/>
  <c r="AD62" i="679" s="1"/>
  <c r="AE62" i="679" s="1"/>
  <c r="AF62" i="679" s="1"/>
  <c r="AG62" i="679" s="1"/>
  <c r="AA63" i="679" s="1"/>
  <c r="AB63" i="679" s="1"/>
  <c r="Y58" i="679"/>
  <c r="Y62" i="679"/>
  <c r="Y60" i="679"/>
  <c r="AJ19" i="679"/>
  <c r="AN15" i="679"/>
  <c r="AJ15" i="679"/>
  <c r="AJ10" i="679"/>
  <c r="AJ14" i="679"/>
  <c r="AJ12" i="679"/>
  <c r="AL10" i="679"/>
  <c r="AM10" i="679" s="1"/>
  <c r="AN10" i="679" s="1"/>
  <c r="AO10" i="679" s="1"/>
  <c r="AP10" i="679" s="1"/>
  <c r="AQ10" i="679" s="1"/>
  <c r="AR10" i="679" s="1"/>
  <c r="AL11" i="679" s="1"/>
  <c r="AM11" i="679" s="1"/>
  <c r="AN11" i="679" s="1"/>
  <c r="AO11" i="679" s="1"/>
  <c r="AP11" i="679" s="1"/>
  <c r="AQ11" i="679" s="1"/>
  <c r="AR11" i="679" s="1"/>
  <c r="AL12" i="679" s="1"/>
  <c r="AM12" i="679" s="1"/>
  <c r="AN12" i="679" s="1"/>
  <c r="AO12" i="679" s="1"/>
  <c r="AP12" i="679" s="1"/>
  <c r="AQ12" i="679" s="1"/>
  <c r="AR12" i="679" s="1"/>
  <c r="AL13" i="679" s="1"/>
  <c r="AM13" i="679" s="1"/>
  <c r="AN13" i="679" s="1"/>
  <c r="AO13" i="679" s="1"/>
  <c r="AP13" i="679" s="1"/>
  <c r="AQ13" i="679" s="1"/>
  <c r="AR13" i="679" s="1"/>
  <c r="AL14" i="679" s="1"/>
  <c r="AM14" i="679" s="1"/>
  <c r="AN14" i="679" s="1"/>
  <c r="AO14" i="679" s="1"/>
  <c r="AP14" i="679" s="1"/>
  <c r="AQ14" i="679" s="1"/>
  <c r="AR14" i="679" s="1"/>
  <c r="AL15" i="679" s="1"/>
  <c r="AM15" i="679" s="1"/>
  <c r="AJ28" i="678"/>
  <c r="AJ21" i="678"/>
  <c r="AJ20" i="678"/>
  <c r="AJ18" i="678"/>
  <c r="AJ16" i="678"/>
  <c r="AN21" i="678"/>
  <c r="AL16" i="678"/>
  <c r="AM16" i="678" s="1"/>
  <c r="AN16" i="678" s="1"/>
  <c r="AO16" i="678" s="1"/>
  <c r="AP16" i="678" s="1"/>
  <c r="AQ16" i="678" s="1"/>
  <c r="AR16" i="678" s="1"/>
  <c r="AL17" i="678" s="1"/>
  <c r="AM17" i="678" s="1"/>
  <c r="AN17" i="678" s="1"/>
  <c r="AO17" i="678" s="1"/>
  <c r="AP17" i="678" s="1"/>
  <c r="AQ17" i="678" s="1"/>
  <c r="AR17" i="678" s="1"/>
  <c r="AL18" i="678" s="1"/>
  <c r="AM18" i="678" s="1"/>
  <c r="AN18" i="678" s="1"/>
  <c r="AO18" i="678" s="1"/>
  <c r="AP18" i="678" s="1"/>
  <c r="AQ18" i="678" s="1"/>
  <c r="AR18" i="678" s="1"/>
  <c r="AL19" i="678" s="1"/>
  <c r="AM19" i="678" s="1"/>
  <c r="AN19" i="678" s="1"/>
  <c r="AO19" i="678" s="1"/>
  <c r="AP19" i="678" s="1"/>
  <c r="AQ19" i="678" s="1"/>
  <c r="AR19" i="678" s="1"/>
  <c r="AL20" i="678" s="1"/>
  <c r="AM20" i="678" s="1"/>
  <c r="AN20" i="678" s="1"/>
  <c r="AO20" i="678" s="1"/>
  <c r="AP20" i="678" s="1"/>
  <c r="AQ20" i="678" s="1"/>
  <c r="AR20" i="678" s="1"/>
  <c r="AL21" i="678" s="1"/>
  <c r="AM21" i="678" s="1"/>
  <c r="C28" i="678"/>
  <c r="C21" i="678"/>
  <c r="C20" i="678"/>
  <c r="C18" i="678"/>
  <c r="C16" i="678"/>
  <c r="G21" i="678"/>
  <c r="E16" i="678"/>
  <c r="F16" i="678" s="1"/>
  <c r="G16" i="678" s="1"/>
  <c r="H16" i="678" s="1"/>
  <c r="I16" i="678" s="1"/>
  <c r="J16" i="678" s="1"/>
  <c r="K16" i="678" s="1"/>
  <c r="E17" i="678" s="1"/>
  <c r="F17" i="678" s="1"/>
  <c r="G17" i="678" s="1"/>
  <c r="H17" i="678" s="1"/>
  <c r="I17" i="678" s="1"/>
  <c r="J17" i="678" s="1"/>
  <c r="K17" i="678" s="1"/>
  <c r="E18" i="678" s="1"/>
  <c r="F18" i="678" s="1"/>
  <c r="G18" i="678" s="1"/>
  <c r="H18" i="678" s="1"/>
  <c r="I18" i="678" s="1"/>
  <c r="J18" i="678" s="1"/>
  <c r="K18" i="678" s="1"/>
  <c r="E19" i="678" s="1"/>
  <c r="F19" i="678" s="1"/>
  <c r="G19" i="678" s="1"/>
  <c r="H19" i="678" s="1"/>
  <c r="I19" i="678" s="1"/>
  <c r="J19" i="678" s="1"/>
  <c r="K19" i="678" s="1"/>
  <c r="E20" i="678" s="1"/>
  <c r="F20" i="678" s="1"/>
  <c r="G20" i="678" s="1"/>
  <c r="H20" i="678" s="1"/>
  <c r="I20" i="678" s="1"/>
  <c r="J20" i="678" s="1"/>
  <c r="K20" i="678" s="1"/>
  <c r="E21" i="678" s="1"/>
  <c r="F21" i="678" s="1"/>
  <c r="N63" i="678"/>
  <c r="N62" i="678"/>
  <c r="N60" i="678"/>
  <c r="N58" i="678"/>
  <c r="R63" i="678"/>
  <c r="N70" i="678"/>
  <c r="P58" i="678"/>
  <c r="Q58" i="678" s="1"/>
  <c r="R58" i="678" s="1"/>
  <c r="S58" i="678" s="1"/>
  <c r="T58" i="678" s="1"/>
  <c r="U58" i="678" s="1"/>
  <c r="V58" i="678" s="1"/>
  <c r="P59" i="678" s="1"/>
  <c r="Q59" i="678" s="1"/>
  <c r="R59" i="678" s="1"/>
  <c r="S59" i="678" s="1"/>
  <c r="T59" i="678" s="1"/>
  <c r="U59" i="678" s="1"/>
  <c r="V59" i="678" s="1"/>
  <c r="P60" i="678" s="1"/>
  <c r="Q60" i="678" s="1"/>
  <c r="R60" i="678" s="1"/>
  <c r="S60" i="678" s="1"/>
  <c r="T60" i="678" s="1"/>
  <c r="U60" i="678" s="1"/>
  <c r="V60" i="678" s="1"/>
  <c r="P61" i="678" s="1"/>
  <c r="Q61" i="678" s="1"/>
  <c r="R61" i="678" s="1"/>
  <c r="S61" i="678" s="1"/>
  <c r="T61" i="678" s="1"/>
  <c r="U61" i="678" s="1"/>
  <c r="V61" i="678" s="1"/>
  <c r="P62" i="678" s="1"/>
  <c r="Q62" i="678" s="1"/>
  <c r="R62" i="678" s="1"/>
  <c r="S62" i="678" s="1"/>
  <c r="T62" i="678" s="1"/>
  <c r="U62" i="678" s="1"/>
  <c r="V62" i="678" s="1"/>
  <c r="P63" i="678" s="1"/>
  <c r="Q63" i="678" s="1"/>
  <c r="Y63" i="678"/>
  <c r="Y62" i="678"/>
  <c r="Y60" i="678"/>
  <c r="Y58" i="678"/>
  <c r="AC63" i="678"/>
  <c r="Y70" i="678"/>
  <c r="AA58" i="678"/>
  <c r="AB58" i="678" s="1"/>
  <c r="AC58" i="678" s="1"/>
  <c r="AD58" i="678" s="1"/>
  <c r="AE58" i="678" s="1"/>
  <c r="AF58" i="678" s="1"/>
  <c r="AG58" i="678" s="1"/>
  <c r="AA59" i="678" s="1"/>
  <c r="AB59" i="678" s="1"/>
  <c r="AC59" i="678" s="1"/>
  <c r="AD59" i="678" s="1"/>
  <c r="AE59" i="678" s="1"/>
  <c r="AF59" i="678" s="1"/>
  <c r="AG59" i="678" s="1"/>
  <c r="AA60" i="678" s="1"/>
  <c r="AB60" i="678" s="1"/>
  <c r="AC60" i="678" s="1"/>
  <c r="AD60" i="678" s="1"/>
  <c r="AE60" i="678" s="1"/>
  <c r="AF60" i="678" s="1"/>
  <c r="AG60" i="678" s="1"/>
  <c r="AA61" i="678" s="1"/>
  <c r="AB61" i="678" s="1"/>
  <c r="AC61" i="678" s="1"/>
  <c r="AD61" i="678" s="1"/>
  <c r="AE61" i="678" s="1"/>
  <c r="AF61" i="678" s="1"/>
  <c r="AG61" i="678" s="1"/>
  <c r="AA62" i="678" s="1"/>
  <c r="AB62" i="678" s="1"/>
  <c r="AC62" i="678" s="1"/>
  <c r="AD62" i="678" s="1"/>
  <c r="AE62" i="678" s="1"/>
  <c r="AF62" i="678" s="1"/>
  <c r="AG62" i="678" s="1"/>
  <c r="AA63" i="678" s="1"/>
  <c r="AB63" i="678" s="1"/>
  <c r="C63" i="678"/>
  <c r="C62" i="678"/>
  <c r="C60" i="678"/>
  <c r="C58" i="678"/>
  <c r="G63" i="678"/>
  <c r="C70" i="678"/>
  <c r="E58" i="678"/>
  <c r="F58" i="678" s="1"/>
  <c r="G58" i="678" s="1"/>
  <c r="H58" i="678" s="1"/>
  <c r="I58" i="678" s="1"/>
  <c r="J58" i="678" s="1"/>
  <c r="K58" i="678" s="1"/>
  <c r="E59" i="678" s="1"/>
  <c r="F59" i="678" s="1"/>
  <c r="G59" i="678" s="1"/>
  <c r="H59" i="678" s="1"/>
  <c r="I59" i="678" s="1"/>
  <c r="J59" i="678" s="1"/>
  <c r="K59" i="678" s="1"/>
  <c r="E60" i="678" s="1"/>
  <c r="F60" i="678" s="1"/>
  <c r="G60" i="678" s="1"/>
  <c r="H60" i="678" s="1"/>
  <c r="I60" i="678" s="1"/>
  <c r="J60" i="678" s="1"/>
  <c r="K60" i="678" s="1"/>
  <c r="E61" i="678" s="1"/>
  <c r="F61" i="678" s="1"/>
  <c r="G61" i="678" s="1"/>
  <c r="H61" i="678" s="1"/>
  <c r="I61" i="678" s="1"/>
  <c r="J61" i="678" s="1"/>
  <c r="K61" i="678" s="1"/>
  <c r="E62" i="678" s="1"/>
  <c r="F62" i="678" s="1"/>
  <c r="G62" i="678" s="1"/>
  <c r="H62" i="678" s="1"/>
  <c r="I62" i="678" s="1"/>
  <c r="J62" i="678" s="1"/>
  <c r="K62" i="678" s="1"/>
  <c r="E63" i="678" s="1"/>
  <c r="F63" i="678" s="1"/>
  <c r="AJ63" i="678"/>
  <c r="AJ62" i="678"/>
  <c r="AJ60" i="678"/>
  <c r="AJ58" i="678"/>
  <c r="AN63" i="678"/>
  <c r="AJ70" i="678"/>
  <c r="AL58" i="678"/>
  <c r="AM58" i="678" s="1"/>
  <c r="AN58" i="678" s="1"/>
  <c r="AO58" i="678" s="1"/>
  <c r="AP58" i="678" s="1"/>
  <c r="AQ58" i="678" s="1"/>
  <c r="AR58" i="678" s="1"/>
  <c r="AL59" i="678" s="1"/>
  <c r="AM59" i="678" s="1"/>
  <c r="AN59" i="678" s="1"/>
  <c r="AO59" i="678" s="1"/>
  <c r="AP59" i="678" s="1"/>
  <c r="AQ59" i="678" s="1"/>
  <c r="AR59" i="678" s="1"/>
  <c r="AL60" i="678" s="1"/>
  <c r="AM60" i="678" s="1"/>
  <c r="AN60" i="678" s="1"/>
  <c r="AO60" i="678" s="1"/>
  <c r="AP60" i="678" s="1"/>
  <c r="AQ60" i="678" s="1"/>
  <c r="AR60" i="678" s="1"/>
  <c r="AL61" i="678" s="1"/>
  <c r="AM61" i="678" s="1"/>
  <c r="AN61" i="678" s="1"/>
  <c r="AO61" i="678" s="1"/>
  <c r="AP61" i="678" s="1"/>
  <c r="AQ61" i="678" s="1"/>
  <c r="AR61" i="678" s="1"/>
  <c r="AL62" i="678" s="1"/>
  <c r="AM62" i="678" s="1"/>
  <c r="AN62" i="678" s="1"/>
  <c r="AO62" i="678" s="1"/>
  <c r="AP62" i="678" s="1"/>
  <c r="AQ62" i="678" s="1"/>
  <c r="AR62" i="678" s="1"/>
  <c r="AL63" i="678" s="1"/>
  <c r="AM63" i="678" s="1"/>
  <c r="Y28" i="678"/>
  <c r="Y21" i="678"/>
  <c r="Y20" i="678"/>
  <c r="Y18" i="678"/>
  <c r="Y16" i="678"/>
  <c r="AC21" i="678"/>
  <c r="AA16" i="678"/>
  <c r="AB16" i="678" s="1"/>
  <c r="AC16" i="678" s="1"/>
  <c r="AD16" i="678" s="1"/>
  <c r="AE16" i="678" s="1"/>
  <c r="AF16" i="678" s="1"/>
  <c r="AG16" i="678" s="1"/>
  <c r="AA17" i="678" s="1"/>
  <c r="AB17" i="678" s="1"/>
  <c r="AC17" i="678" s="1"/>
  <c r="AD17" i="678" s="1"/>
  <c r="AE17" i="678" s="1"/>
  <c r="AF17" i="678" s="1"/>
  <c r="AG17" i="678" s="1"/>
  <c r="AA18" i="678" s="1"/>
  <c r="AB18" i="678" s="1"/>
  <c r="AC18" i="678" s="1"/>
  <c r="AD18" i="678" s="1"/>
  <c r="AE18" i="678" s="1"/>
  <c r="AF18" i="678" s="1"/>
  <c r="AG18" i="678" s="1"/>
  <c r="AA19" i="678" s="1"/>
  <c r="AB19" i="678" s="1"/>
  <c r="AC19" i="678" s="1"/>
  <c r="AD19" i="678" s="1"/>
  <c r="AE19" i="678" s="1"/>
  <c r="AF19" i="678" s="1"/>
  <c r="AG19" i="678" s="1"/>
  <c r="AA20" i="678" s="1"/>
  <c r="AB20" i="678" s="1"/>
  <c r="AC20" i="678" s="1"/>
  <c r="AD20" i="678" s="1"/>
  <c r="AE20" i="678" s="1"/>
  <c r="AF20" i="678" s="1"/>
  <c r="AG20" i="678" s="1"/>
  <c r="AA21" i="678" s="1"/>
  <c r="AB21" i="678" s="1"/>
  <c r="N19" i="678"/>
  <c r="N15" i="678"/>
  <c r="N14" i="678"/>
  <c r="R15" i="678"/>
  <c r="N10" i="678"/>
  <c r="P10" i="678"/>
  <c r="Q10" i="678" s="1"/>
  <c r="R10" i="678" s="1"/>
  <c r="S10" i="678" s="1"/>
  <c r="T10" i="678" s="1"/>
  <c r="U10" i="678" s="1"/>
  <c r="V10" i="678" s="1"/>
  <c r="P11" i="678" s="1"/>
  <c r="Q11" i="678" s="1"/>
  <c r="R11" i="678" s="1"/>
  <c r="S11" i="678" s="1"/>
  <c r="T11" i="678" s="1"/>
  <c r="U11" i="678" s="1"/>
  <c r="V11" i="678" s="1"/>
  <c r="P12" i="678" s="1"/>
  <c r="Q12" i="678" s="1"/>
  <c r="R12" i="678" s="1"/>
  <c r="S12" i="678" s="1"/>
  <c r="T12" i="678" s="1"/>
  <c r="U12" i="678" s="1"/>
  <c r="V12" i="678" s="1"/>
  <c r="P13" i="678" s="1"/>
  <c r="Q13" i="678" s="1"/>
  <c r="R13" i="678" s="1"/>
  <c r="S13" i="678" s="1"/>
  <c r="T13" i="678" s="1"/>
  <c r="U13" i="678" s="1"/>
  <c r="V13" i="678" s="1"/>
  <c r="P14" i="678" s="1"/>
  <c r="Q14" i="678" s="1"/>
  <c r="R14" i="678" s="1"/>
  <c r="S14" i="678" s="1"/>
  <c r="T14" i="678" s="1"/>
  <c r="U14" i="678" s="1"/>
  <c r="V14" i="678" s="1"/>
  <c r="P15" i="678" s="1"/>
  <c r="Q15" i="678" s="1"/>
  <c r="N12" i="678"/>
  <c r="AJ58" i="679" l="1"/>
  <c r="AJ62" i="679"/>
  <c r="AJ70" i="679"/>
  <c r="AJ72" i="679" s="1"/>
  <c r="AJ63" i="679"/>
  <c r="N63" i="679"/>
  <c r="P58" i="679"/>
  <c r="Q58" i="679" s="1"/>
  <c r="R58" i="679" s="1"/>
  <c r="S58" i="679" s="1"/>
  <c r="T58" i="679" s="1"/>
  <c r="U58" i="679" s="1"/>
  <c r="V58" i="679" s="1"/>
  <c r="P59" i="679" s="1"/>
  <c r="Q59" i="679" s="1"/>
  <c r="R59" i="679" s="1"/>
  <c r="S59" i="679" s="1"/>
  <c r="T59" i="679" s="1"/>
  <c r="U59" i="679" s="1"/>
  <c r="V59" i="679" s="1"/>
  <c r="P60" i="679" s="1"/>
  <c r="Q60" i="679" s="1"/>
  <c r="R60" i="679" s="1"/>
  <c r="S60" i="679" s="1"/>
  <c r="T60" i="679" s="1"/>
  <c r="U60" i="679" s="1"/>
  <c r="V60" i="679" s="1"/>
  <c r="P61" i="679" s="1"/>
  <c r="Q61" i="679" s="1"/>
  <c r="R61" i="679" s="1"/>
  <c r="S61" i="679" s="1"/>
  <c r="T61" i="679" s="1"/>
  <c r="U61" i="679" s="1"/>
  <c r="V61" i="679" s="1"/>
  <c r="P62" i="679" s="1"/>
  <c r="Q62" i="679" s="1"/>
  <c r="R62" i="679" s="1"/>
  <c r="S62" i="679" s="1"/>
  <c r="T62" i="679" s="1"/>
  <c r="U62" i="679" s="1"/>
  <c r="V62" i="679" s="1"/>
  <c r="P63" i="679" s="1"/>
  <c r="Q63" i="679" s="1"/>
  <c r="R63" i="679"/>
  <c r="N60" i="679"/>
  <c r="N58" i="679"/>
  <c r="N70" i="679"/>
  <c r="N76" i="679" s="1"/>
  <c r="B90" i="684"/>
  <c r="DD43" i="684"/>
  <c r="DJ43" i="684" s="1"/>
  <c r="DP43" i="684" s="1"/>
  <c r="DV43" i="684" s="1"/>
  <c r="EB43" i="684" s="1"/>
  <c r="EH43" i="684" s="1"/>
  <c r="EN43" i="684" s="1"/>
  <c r="DD51" i="684" s="1"/>
  <c r="DJ51" i="684" s="1"/>
  <c r="DP51" i="684" s="1"/>
  <c r="DV51" i="684" s="1"/>
  <c r="EB51" i="684" s="1"/>
  <c r="EH51" i="684" s="1"/>
  <c r="EN51" i="684" s="1"/>
  <c r="DD59" i="684" s="1"/>
  <c r="DJ59" i="684" s="1"/>
  <c r="DP59" i="684" s="1"/>
  <c r="DV59" i="684" s="1"/>
  <c r="EB59" i="684" s="1"/>
  <c r="EH59" i="684" s="1"/>
  <c r="EN59" i="684" s="1"/>
  <c r="DD67" i="684" s="1"/>
  <c r="DJ67" i="684" s="1"/>
  <c r="DP67" i="684" s="1"/>
  <c r="DV67" i="684" s="1"/>
  <c r="EB67" i="684" s="1"/>
  <c r="EH67" i="684" s="1"/>
  <c r="EN67" i="684" s="1"/>
  <c r="DD75" i="684" s="1"/>
  <c r="DJ75" i="684" s="1"/>
  <c r="DP75" i="684" s="1"/>
  <c r="DV75" i="684" s="1"/>
  <c r="EB75" i="684" s="1"/>
  <c r="EH75" i="684" s="1"/>
  <c r="EN75" i="684" s="1"/>
  <c r="CX68" i="684" s="1"/>
  <c r="CX76" i="684" s="1"/>
  <c r="CX57" i="684"/>
  <c r="CX42" i="684"/>
  <c r="CX51" i="684"/>
  <c r="CX54" i="684"/>
  <c r="CX48" i="684"/>
  <c r="B17" i="682"/>
  <c r="K15" i="682"/>
  <c r="B14" i="682"/>
  <c r="D12" i="682"/>
  <c r="E12" i="682" s="1"/>
  <c r="F12" i="682" s="1"/>
  <c r="G12" i="682" s="1"/>
  <c r="H12" i="682" s="1"/>
  <c r="I12" i="682" s="1"/>
  <c r="J12" i="682" s="1"/>
  <c r="D13" i="682" s="1"/>
  <c r="E13" i="682" s="1"/>
  <c r="F13" i="682" s="1"/>
  <c r="G13" i="682" s="1"/>
  <c r="H13" i="682" s="1"/>
  <c r="I13" i="682" s="1"/>
  <c r="J13" i="682" s="1"/>
  <c r="D14" i="682" s="1"/>
  <c r="E14" i="682" s="1"/>
  <c r="F14" i="682" s="1"/>
  <c r="G14" i="682" s="1"/>
  <c r="H14" i="682" s="1"/>
  <c r="I14" i="682" s="1"/>
  <c r="J14" i="682" s="1"/>
  <c r="D15" i="682" s="1"/>
  <c r="E15" i="682" s="1"/>
  <c r="F15" i="682" s="1"/>
  <c r="G15" i="682" s="1"/>
  <c r="H15" i="682" s="1"/>
  <c r="I15" i="682" s="1"/>
  <c r="J15" i="682" s="1"/>
  <c r="D16" i="682" s="1"/>
  <c r="E16" i="682" s="1"/>
  <c r="F16" i="682" s="1"/>
  <c r="G16" i="682" s="1"/>
  <c r="H16" i="682" s="1"/>
  <c r="I16" i="682" s="1"/>
  <c r="J16" i="682" s="1"/>
  <c r="D17" i="682" s="1"/>
  <c r="E17" i="682" s="1"/>
  <c r="B16" i="682"/>
  <c r="F17" i="682"/>
  <c r="B12" i="682"/>
  <c r="I35" i="681"/>
  <c r="AP19" i="681"/>
  <c r="AM20" i="681"/>
  <c r="AF23" i="681"/>
  <c r="AH23" i="681" s="1"/>
  <c r="AJ23" i="681" s="1"/>
  <c r="AL23" i="681" s="1"/>
  <c r="AN23" i="681" s="1"/>
  <c r="AP23" i="681" s="1"/>
  <c r="AR23" i="681" s="1"/>
  <c r="AF25" i="681" s="1"/>
  <c r="AH25" i="681" s="1"/>
  <c r="AJ25" i="681" s="1"/>
  <c r="AL25" i="681" s="1"/>
  <c r="AN25" i="681" s="1"/>
  <c r="AP25" i="681" s="1"/>
  <c r="AR25" i="681" s="1"/>
  <c r="AF27" i="681" s="1"/>
  <c r="AH27" i="681" s="1"/>
  <c r="AJ27" i="681" s="1"/>
  <c r="AL27" i="681" s="1"/>
  <c r="AN27" i="681" s="1"/>
  <c r="AP27" i="681" s="1"/>
  <c r="AR27" i="681" s="1"/>
  <c r="AF29" i="681" s="1"/>
  <c r="AH29" i="681" s="1"/>
  <c r="AJ29" i="681" s="1"/>
  <c r="AL29" i="681" s="1"/>
  <c r="AN29" i="681" s="1"/>
  <c r="AP29" i="681" s="1"/>
  <c r="AR29" i="681" s="1"/>
  <c r="AF31" i="681" s="1"/>
  <c r="AH31" i="681" s="1"/>
  <c r="AJ31" i="681" s="1"/>
  <c r="AL31" i="681" s="1"/>
  <c r="AN31" i="681" s="1"/>
  <c r="AP31" i="681" s="1"/>
  <c r="AR31" i="681" s="1"/>
  <c r="AF33" i="681" s="1"/>
  <c r="AM33" i="681" s="1"/>
  <c r="AK19" i="681"/>
  <c r="AG19" i="681"/>
  <c r="I20" i="680"/>
  <c r="D19" i="680"/>
  <c r="B23" i="680"/>
  <c r="D23" i="680" s="1"/>
  <c r="F23" i="680" s="1"/>
  <c r="H23" i="680" s="1"/>
  <c r="J23" i="680" s="1"/>
  <c r="L23" i="680" s="1"/>
  <c r="N23" i="680" s="1"/>
  <c r="B25" i="680" s="1"/>
  <c r="D25" i="680" s="1"/>
  <c r="F25" i="680" s="1"/>
  <c r="H25" i="680" s="1"/>
  <c r="J25" i="680" s="1"/>
  <c r="L25" i="680" s="1"/>
  <c r="N25" i="680" s="1"/>
  <c r="B27" i="680" s="1"/>
  <c r="D27" i="680" s="1"/>
  <c r="F27" i="680" s="1"/>
  <c r="H27" i="680" s="1"/>
  <c r="J27" i="680" s="1"/>
  <c r="L27" i="680" s="1"/>
  <c r="N27" i="680" s="1"/>
  <c r="B29" i="680" s="1"/>
  <c r="D29" i="680" s="1"/>
  <c r="F29" i="680" s="1"/>
  <c r="H29" i="680" s="1"/>
  <c r="J29" i="680" s="1"/>
  <c r="L29" i="680" s="1"/>
  <c r="N29" i="680" s="1"/>
  <c r="B31" i="680" s="1"/>
  <c r="D31" i="680" s="1"/>
  <c r="F31" i="680" s="1"/>
  <c r="H31" i="680" s="1"/>
  <c r="J31" i="680" s="1"/>
  <c r="L31" i="680" s="1"/>
  <c r="N31" i="680" s="1"/>
  <c r="B33" i="680" s="1"/>
  <c r="D33" i="680" s="1"/>
  <c r="B20" i="680"/>
  <c r="R19" i="680"/>
  <c r="I19" i="680"/>
  <c r="AN72" i="679"/>
  <c r="AJ69" i="679"/>
  <c r="AJ76" i="679"/>
  <c r="Y34" i="679"/>
  <c r="Y30" i="679"/>
  <c r="Y29" i="679"/>
  <c r="Y27" i="679"/>
  <c r="Y25" i="679"/>
  <c r="AA25" i="679"/>
  <c r="AB25" i="679" s="1"/>
  <c r="AC25" i="679" s="1"/>
  <c r="AD25" i="679" s="1"/>
  <c r="AE25" i="679" s="1"/>
  <c r="AF25" i="679" s="1"/>
  <c r="AG25" i="679" s="1"/>
  <c r="AA26" i="679" s="1"/>
  <c r="AB26" i="679" s="1"/>
  <c r="AC26" i="679" s="1"/>
  <c r="AD26" i="679" s="1"/>
  <c r="AE26" i="679" s="1"/>
  <c r="AF26" i="679" s="1"/>
  <c r="AG26" i="679" s="1"/>
  <c r="AA27" i="679" s="1"/>
  <c r="AB27" i="679" s="1"/>
  <c r="AC27" i="679" s="1"/>
  <c r="AD27" i="679" s="1"/>
  <c r="AE27" i="679" s="1"/>
  <c r="AF27" i="679" s="1"/>
  <c r="AG27" i="679" s="1"/>
  <c r="AA28" i="679" s="1"/>
  <c r="AB28" i="679" s="1"/>
  <c r="AC28" i="679" s="1"/>
  <c r="AD28" i="679" s="1"/>
  <c r="AE28" i="679" s="1"/>
  <c r="AF28" i="679" s="1"/>
  <c r="AG28" i="679" s="1"/>
  <c r="AA29" i="679" s="1"/>
  <c r="AB29" i="679" s="1"/>
  <c r="AC29" i="679" s="1"/>
  <c r="AD29" i="679" s="1"/>
  <c r="AE29" i="679" s="1"/>
  <c r="AF29" i="679" s="1"/>
  <c r="AG29" i="679" s="1"/>
  <c r="AA30" i="679" s="1"/>
  <c r="AB30" i="679" s="1"/>
  <c r="AC30" i="679"/>
  <c r="G78" i="679"/>
  <c r="C78" i="679"/>
  <c r="C77" i="679"/>
  <c r="C75" i="679"/>
  <c r="C82" i="679"/>
  <c r="E73" i="679"/>
  <c r="F73" i="679" s="1"/>
  <c r="G73" i="679" s="1"/>
  <c r="H73" i="679" s="1"/>
  <c r="I73" i="679" s="1"/>
  <c r="J73" i="679" s="1"/>
  <c r="K73" i="679" s="1"/>
  <c r="E74" i="679" s="1"/>
  <c r="F74" i="679" s="1"/>
  <c r="G74" i="679" s="1"/>
  <c r="H74" i="679" s="1"/>
  <c r="I74" i="679" s="1"/>
  <c r="J74" i="679" s="1"/>
  <c r="K74" i="679" s="1"/>
  <c r="E75" i="679" s="1"/>
  <c r="F75" i="679" s="1"/>
  <c r="G75" i="679" s="1"/>
  <c r="H75" i="679" s="1"/>
  <c r="I75" i="679" s="1"/>
  <c r="J75" i="679" s="1"/>
  <c r="K75" i="679" s="1"/>
  <c r="E76" i="679" s="1"/>
  <c r="F76" i="679" s="1"/>
  <c r="G76" i="679" s="1"/>
  <c r="H76" i="679" s="1"/>
  <c r="I76" i="679" s="1"/>
  <c r="J76" i="679" s="1"/>
  <c r="K76" i="679" s="1"/>
  <c r="E77" i="679" s="1"/>
  <c r="F77" i="679" s="1"/>
  <c r="G77" i="679" s="1"/>
  <c r="H77" i="679" s="1"/>
  <c r="I77" i="679" s="1"/>
  <c r="J77" i="679" s="1"/>
  <c r="K77" i="679" s="1"/>
  <c r="E78" i="679" s="1"/>
  <c r="F78" i="679" s="1"/>
  <c r="C73" i="679"/>
  <c r="Y76" i="679"/>
  <c r="Y67" i="679"/>
  <c r="Y72" i="679"/>
  <c r="Y71" i="679"/>
  <c r="AC72" i="679"/>
  <c r="Y69" i="679"/>
  <c r="AA67" i="679"/>
  <c r="AB67" i="679" s="1"/>
  <c r="AC67" i="679" s="1"/>
  <c r="AD67" i="679" s="1"/>
  <c r="AE67" i="679" s="1"/>
  <c r="AF67" i="679" s="1"/>
  <c r="AG67" i="679" s="1"/>
  <c r="AA68" i="679" s="1"/>
  <c r="AB68" i="679" s="1"/>
  <c r="AC68" i="679" s="1"/>
  <c r="AD68" i="679" s="1"/>
  <c r="AE68" i="679" s="1"/>
  <c r="AF68" i="679" s="1"/>
  <c r="AG68" i="679" s="1"/>
  <c r="AA69" i="679" s="1"/>
  <c r="AB69" i="679" s="1"/>
  <c r="AC69" i="679" s="1"/>
  <c r="AD69" i="679" s="1"/>
  <c r="AE69" i="679" s="1"/>
  <c r="AF69" i="679" s="1"/>
  <c r="AG69" i="679" s="1"/>
  <c r="AA70" i="679" s="1"/>
  <c r="AB70" i="679" s="1"/>
  <c r="AC70" i="679" s="1"/>
  <c r="AD70" i="679" s="1"/>
  <c r="AE70" i="679" s="1"/>
  <c r="AF70" i="679" s="1"/>
  <c r="AG70" i="679" s="1"/>
  <c r="AA71" i="679" s="1"/>
  <c r="AB71" i="679" s="1"/>
  <c r="AC71" i="679" s="1"/>
  <c r="AD71" i="679" s="1"/>
  <c r="AE71" i="679" s="1"/>
  <c r="AF71" i="679" s="1"/>
  <c r="AG71" i="679" s="1"/>
  <c r="AA72" i="679" s="1"/>
  <c r="AB72" i="679" s="1"/>
  <c r="AJ28" i="679"/>
  <c r="AJ21" i="679"/>
  <c r="AJ20" i="679"/>
  <c r="AJ18" i="679"/>
  <c r="AN21" i="679"/>
  <c r="AL16" i="679"/>
  <c r="AM16" i="679" s="1"/>
  <c r="AN16" i="679" s="1"/>
  <c r="AO16" i="679" s="1"/>
  <c r="AP16" i="679" s="1"/>
  <c r="AQ16" i="679" s="1"/>
  <c r="AR16" i="679" s="1"/>
  <c r="AL17" i="679" s="1"/>
  <c r="AM17" i="679" s="1"/>
  <c r="AN17" i="679" s="1"/>
  <c r="AO17" i="679" s="1"/>
  <c r="AP17" i="679" s="1"/>
  <c r="AQ17" i="679" s="1"/>
  <c r="AR17" i="679" s="1"/>
  <c r="AL18" i="679" s="1"/>
  <c r="AM18" i="679" s="1"/>
  <c r="AN18" i="679" s="1"/>
  <c r="AO18" i="679" s="1"/>
  <c r="AP18" i="679" s="1"/>
  <c r="AQ18" i="679" s="1"/>
  <c r="AR18" i="679" s="1"/>
  <c r="AL19" i="679" s="1"/>
  <c r="AM19" i="679" s="1"/>
  <c r="AN19" i="679" s="1"/>
  <c r="AO19" i="679" s="1"/>
  <c r="AP19" i="679" s="1"/>
  <c r="AQ19" i="679" s="1"/>
  <c r="AR19" i="679" s="1"/>
  <c r="AL20" i="679" s="1"/>
  <c r="AM20" i="679" s="1"/>
  <c r="AN20" i="679" s="1"/>
  <c r="AO20" i="679" s="1"/>
  <c r="AP20" i="679" s="1"/>
  <c r="AQ20" i="679" s="1"/>
  <c r="AR20" i="679" s="1"/>
  <c r="AL21" i="679" s="1"/>
  <c r="AM21" i="679" s="1"/>
  <c r="AJ16" i="679"/>
  <c r="C34" i="679"/>
  <c r="C30" i="679"/>
  <c r="C29" i="679"/>
  <c r="C27" i="679"/>
  <c r="C25" i="679"/>
  <c r="E25" i="679"/>
  <c r="F25" i="679" s="1"/>
  <c r="G25" i="679" s="1"/>
  <c r="H25" i="679" s="1"/>
  <c r="I25" i="679" s="1"/>
  <c r="J25" i="679" s="1"/>
  <c r="K25" i="679" s="1"/>
  <c r="E26" i="679" s="1"/>
  <c r="F26" i="679" s="1"/>
  <c r="G26" i="679" s="1"/>
  <c r="H26" i="679" s="1"/>
  <c r="I26" i="679" s="1"/>
  <c r="J26" i="679" s="1"/>
  <c r="K26" i="679" s="1"/>
  <c r="E27" i="679" s="1"/>
  <c r="F27" i="679" s="1"/>
  <c r="G27" i="679" s="1"/>
  <c r="H27" i="679" s="1"/>
  <c r="I27" i="679" s="1"/>
  <c r="J27" i="679" s="1"/>
  <c r="K27" i="679" s="1"/>
  <c r="E28" i="679" s="1"/>
  <c r="F28" i="679" s="1"/>
  <c r="G28" i="679" s="1"/>
  <c r="H28" i="679" s="1"/>
  <c r="I28" i="679" s="1"/>
  <c r="J28" i="679" s="1"/>
  <c r="K28" i="679" s="1"/>
  <c r="E29" i="679" s="1"/>
  <c r="F29" i="679" s="1"/>
  <c r="G29" i="679" s="1"/>
  <c r="H29" i="679" s="1"/>
  <c r="I29" i="679" s="1"/>
  <c r="J29" i="679" s="1"/>
  <c r="K29" i="679" s="1"/>
  <c r="E30" i="679" s="1"/>
  <c r="F30" i="679" s="1"/>
  <c r="G30" i="679"/>
  <c r="N28" i="679"/>
  <c r="N21" i="679"/>
  <c r="N20" i="679"/>
  <c r="N18" i="679"/>
  <c r="P16" i="679"/>
  <c r="Q16" i="679" s="1"/>
  <c r="R16" i="679" s="1"/>
  <c r="S16" i="679" s="1"/>
  <c r="T16" i="679" s="1"/>
  <c r="U16" i="679" s="1"/>
  <c r="V16" i="679" s="1"/>
  <c r="P17" i="679" s="1"/>
  <c r="Q17" i="679" s="1"/>
  <c r="R17" i="679" s="1"/>
  <c r="S17" i="679" s="1"/>
  <c r="T17" i="679" s="1"/>
  <c r="U17" i="679" s="1"/>
  <c r="V17" i="679" s="1"/>
  <c r="P18" i="679" s="1"/>
  <c r="Q18" i="679" s="1"/>
  <c r="R18" i="679" s="1"/>
  <c r="S18" i="679" s="1"/>
  <c r="T18" i="679" s="1"/>
  <c r="U18" i="679" s="1"/>
  <c r="V18" i="679" s="1"/>
  <c r="P19" i="679" s="1"/>
  <c r="Q19" i="679" s="1"/>
  <c r="R19" i="679" s="1"/>
  <c r="S19" i="679" s="1"/>
  <c r="T19" i="679" s="1"/>
  <c r="U19" i="679" s="1"/>
  <c r="V19" i="679" s="1"/>
  <c r="P20" i="679" s="1"/>
  <c r="Q20" i="679" s="1"/>
  <c r="R20" i="679" s="1"/>
  <c r="S20" i="679" s="1"/>
  <c r="T20" i="679" s="1"/>
  <c r="U20" i="679" s="1"/>
  <c r="V20" i="679" s="1"/>
  <c r="P21" i="679" s="1"/>
  <c r="Q21" i="679" s="1"/>
  <c r="R21" i="679"/>
  <c r="N16" i="679"/>
  <c r="Y34" i="678"/>
  <c r="Y30" i="678"/>
  <c r="Y29" i="678"/>
  <c r="Y27" i="678"/>
  <c r="Y25" i="678"/>
  <c r="AC30" i="678"/>
  <c r="AA25" i="678"/>
  <c r="AB25" i="678" s="1"/>
  <c r="AC25" i="678" s="1"/>
  <c r="AD25" i="678" s="1"/>
  <c r="AE25" i="678" s="1"/>
  <c r="AF25" i="678" s="1"/>
  <c r="AG25" i="678" s="1"/>
  <c r="AA26" i="678" s="1"/>
  <c r="AB26" i="678" s="1"/>
  <c r="AC26" i="678" s="1"/>
  <c r="AD26" i="678" s="1"/>
  <c r="AE26" i="678" s="1"/>
  <c r="AF26" i="678" s="1"/>
  <c r="AG26" i="678" s="1"/>
  <c r="AA27" i="678" s="1"/>
  <c r="AB27" i="678" s="1"/>
  <c r="AC27" i="678" s="1"/>
  <c r="AD27" i="678" s="1"/>
  <c r="AE27" i="678" s="1"/>
  <c r="AF27" i="678" s="1"/>
  <c r="AG27" i="678" s="1"/>
  <c r="AA28" i="678" s="1"/>
  <c r="AB28" i="678" s="1"/>
  <c r="AC28" i="678" s="1"/>
  <c r="AD28" i="678" s="1"/>
  <c r="AE28" i="678" s="1"/>
  <c r="AF28" i="678" s="1"/>
  <c r="AG28" i="678" s="1"/>
  <c r="AA29" i="678" s="1"/>
  <c r="AB29" i="678" s="1"/>
  <c r="AC29" i="678" s="1"/>
  <c r="AD29" i="678" s="1"/>
  <c r="AE29" i="678" s="1"/>
  <c r="AF29" i="678" s="1"/>
  <c r="AG29" i="678" s="1"/>
  <c r="AA30" i="678" s="1"/>
  <c r="AB30" i="678" s="1"/>
  <c r="AA67" i="678"/>
  <c r="AB67" i="678" s="1"/>
  <c r="AC67" i="678" s="1"/>
  <c r="AD67" i="678" s="1"/>
  <c r="AE67" i="678" s="1"/>
  <c r="AF67" i="678" s="1"/>
  <c r="AG67" i="678" s="1"/>
  <c r="AA68" i="678" s="1"/>
  <c r="AB68" i="678" s="1"/>
  <c r="AC68" i="678" s="1"/>
  <c r="AD68" i="678" s="1"/>
  <c r="AE68" i="678" s="1"/>
  <c r="AF68" i="678" s="1"/>
  <c r="AG68" i="678" s="1"/>
  <c r="AA69" i="678" s="1"/>
  <c r="AB69" i="678" s="1"/>
  <c r="AC69" i="678" s="1"/>
  <c r="AD69" i="678" s="1"/>
  <c r="AE69" i="678" s="1"/>
  <c r="AF69" i="678" s="1"/>
  <c r="AG69" i="678" s="1"/>
  <c r="AA70" i="678" s="1"/>
  <c r="AB70" i="678" s="1"/>
  <c r="AC70" i="678" s="1"/>
  <c r="AD70" i="678" s="1"/>
  <c r="AE70" i="678" s="1"/>
  <c r="AF70" i="678" s="1"/>
  <c r="AG70" i="678" s="1"/>
  <c r="AA71" i="678" s="1"/>
  <c r="AB71" i="678" s="1"/>
  <c r="AC71" i="678" s="1"/>
  <c r="AD71" i="678" s="1"/>
  <c r="AE71" i="678" s="1"/>
  <c r="AF71" i="678" s="1"/>
  <c r="AG71" i="678" s="1"/>
  <c r="AA72" i="678" s="1"/>
  <c r="AB72" i="678" s="1"/>
  <c r="Y76" i="678"/>
  <c r="Y72" i="678"/>
  <c r="Y71" i="678"/>
  <c r="AC72" i="678"/>
  <c r="Y67" i="678"/>
  <c r="Y69" i="678"/>
  <c r="N76" i="678"/>
  <c r="N72" i="678"/>
  <c r="R72" i="678"/>
  <c r="P67" i="678"/>
  <c r="Q67" i="678" s="1"/>
  <c r="R67" i="678" s="1"/>
  <c r="S67" i="678" s="1"/>
  <c r="T67" i="678" s="1"/>
  <c r="U67" i="678" s="1"/>
  <c r="V67" i="678" s="1"/>
  <c r="P68" i="678" s="1"/>
  <c r="Q68" i="678" s="1"/>
  <c r="R68" i="678" s="1"/>
  <c r="S68" i="678" s="1"/>
  <c r="T68" i="678" s="1"/>
  <c r="U68" i="678" s="1"/>
  <c r="V68" i="678" s="1"/>
  <c r="P69" i="678" s="1"/>
  <c r="Q69" i="678" s="1"/>
  <c r="R69" i="678" s="1"/>
  <c r="S69" i="678" s="1"/>
  <c r="T69" i="678" s="1"/>
  <c r="U69" i="678" s="1"/>
  <c r="V69" i="678" s="1"/>
  <c r="P70" i="678" s="1"/>
  <c r="Q70" i="678" s="1"/>
  <c r="R70" i="678" s="1"/>
  <c r="S70" i="678" s="1"/>
  <c r="T70" i="678" s="1"/>
  <c r="U70" i="678" s="1"/>
  <c r="V70" i="678" s="1"/>
  <c r="P71" i="678" s="1"/>
  <c r="Q71" i="678" s="1"/>
  <c r="R71" i="678" s="1"/>
  <c r="S71" i="678" s="1"/>
  <c r="T71" i="678" s="1"/>
  <c r="U71" i="678" s="1"/>
  <c r="V71" i="678" s="1"/>
  <c r="P72" i="678" s="1"/>
  <c r="Q72" i="678" s="1"/>
  <c r="N67" i="678"/>
  <c r="N71" i="678"/>
  <c r="N69" i="678"/>
  <c r="C76" i="678"/>
  <c r="C72" i="678"/>
  <c r="G72" i="678"/>
  <c r="C67" i="678"/>
  <c r="C71" i="678"/>
  <c r="C69" i="678"/>
  <c r="E67" i="678"/>
  <c r="F67" i="678" s="1"/>
  <c r="G67" i="678" s="1"/>
  <c r="H67" i="678" s="1"/>
  <c r="I67" i="678" s="1"/>
  <c r="J67" i="678" s="1"/>
  <c r="K67" i="678" s="1"/>
  <c r="E68" i="678" s="1"/>
  <c r="F68" i="678" s="1"/>
  <c r="G68" i="678" s="1"/>
  <c r="H68" i="678" s="1"/>
  <c r="I68" i="678" s="1"/>
  <c r="J68" i="678" s="1"/>
  <c r="K68" i="678" s="1"/>
  <c r="E69" i="678" s="1"/>
  <c r="F69" i="678" s="1"/>
  <c r="G69" i="678" s="1"/>
  <c r="H69" i="678" s="1"/>
  <c r="I69" i="678" s="1"/>
  <c r="J69" i="678" s="1"/>
  <c r="K69" i="678" s="1"/>
  <c r="E70" i="678" s="1"/>
  <c r="F70" i="678" s="1"/>
  <c r="G70" i="678" s="1"/>
  <c r="H70" i="678" s="1"/>
  <c r="I70" i="678" s="1"/>
  <c r="J70" i="678" s="1"/>
  <c r="K70" i="678" s="1"/>
  <c r="E71" i="678" s="1"/>
  <c r="F71" i="678" s="1"/>
  <c r="G71" i="678" s="1"/>
  <c r="H71" i="678" s="1"/>
  <c r="I71" i="678" s="1"/>
  <c r="J71" i="678" s="1"/>
  <c r="K71" i="678" s="1"/>
  <c r="E72" i="678" s="1"/>
  <c r="F72" i="678" s="1"/>
  <c r="C34" i="678"/>
  <c r="C30" i="678"/>
  <c r="C29" i="678"/>
  <c r="C27" i="678"/>
  <c r="C25" i="678"/>
  <c r="G30" i="678"/>
  <c r="E25" i="678"/>
  <c r="F25" i="678" s="1"/>
  <c r="G25" i="678" s="1"/>
  <c r="H25" i="678" s="1"/>
  <c r="I25" i="678" s="1"/>
  <c r="J25" i="678" s="1"/>
  <c r="K25" i="678" s="1"/>
  <c r="E26" i="678" s="1"/>
  <c r="F26" i="678" s="1"/>
  <c r="G26" i="678" s="1"/>
  <c r="H26" i="678" s="1"/>
  <c r="I26" i="678" s="1"/>
  <c r="J26" i="678" s="1"/>
  <c r="K26" i="678" s="1"/>
  <c r="E27" i="678" s="1"/>
  <c r="F27" i="678" s="1"/>
  <c r="G27" i="678" s="1"/>
  <c r="H27" i="678" s="1"/>
  <c r="I27" i="678" s="1"/>
  <c r="J27" i="678" s="1"/>
  <c r="K27" i="678" s="1"/>
  <c r="E28" i="678" s="1"/>
  <c r="F28" i="678" s="1"/>
  <c r="G28" i="678" s="1"/>
  <c r="H28" i="678" s="1"/>
  <c r="I28" i="678" s="1"/>
  <c r="J28" i="678" s="1"/>
  <c r="K28" i="678" s="1"/>
  <c r="E29" i="678" s="1"/>
  <c r="F29" i="678" s="1"/>
  <c r="G29" i="678" s="1"/>
  <c r="H29" i="678" s="1"/>
  <c r="I29" i="678" s="1"/>
  <c r="J29" i="678" s="1"/>
  <c r="K29" i="678" s="1"/>
  <c r="E30" i="678" s="1"/>
  <c r="F30" i="678" s="1"/>
  <c r="N28" i="678"/>
  <c r="N21" i="678"/>
  <c r="N20" i="678"/>
  <c r="N18" i="678"/>
  <c r="N16" i="678"/>
  <c r="R21" i="678"/>
  <c r="P16" i="678"/>
  <c r="Q16" i="678" s="1"/>
  <c r="R16" i="678" s="1"/>
  <c r="S16" i="678" s="1"/>
  <c r="T16" i="678" s="1"/>
  <c r="U16" i="678" s="1"/>
  <c r="V16" i="678" s="1"/>
  <c r="P17" i="678" s="1"/>
  <c r="Q17" i="678" s="1"/>
  <c r="R17" i="678" s="1"/>
  <c r="S17" i="678" s="1"/>
  <c r="T17" i="678" s="1"/>
  <c r="U17" i="678" s="1"/>
  <c r="V17" i="678" s="1"/>
  <c r="P18" i="678" s="1"/>
  <c r="Q18" i="678" s="1"/>
  <c r="R18" i="678" s="1"/>
  <c r="S18" i="678" s="1"/>
  <c r="T18" i="678" s="1"/>
  <c r="U18" i="678" s="1"/>
  <c r="V18" i="678" s="1"/>
  <c r="P19" i="678" s="1"/>
  <c r="Q19" i="678" s="1"/>
  <c r="R19" i="678" s="1"/>
  <c r="S19" i="678" s="1"/>
  <c r="T19" i="678" s="1"/>
  <c r="U19" i="678" s="1"/>
  <c r="V19" i="678" s="1"/>
  <c r="P20" i="678" s="1"/>
  <c r="Q20" i="678" s="1"/>
  <c r="R20" i="678" s="1"/>
  <c r="S20" i="678" s="1"/>
  <c r="T20" i="678" s="1"/>
  <c r="U20" i="678" s="1"/>
  <c r="V20" i="678" s="1"/>
  <c r="P21" i="678" s="1"/>
  <c r="Q21" i="678" s="1"/>
  <c r="AL67" i="678"/>
  <c r="AM67" i="678" s="1"/>
  <c r="AN67" i="678" s="1"/>
  <c r="AO67" i="678" s="1"/>
  <c r="AP67" i="678" s="1"/>
  <c r="AQ67" i="678" s="1"/>
  <c r="AR67" i="678" s="1"/>
  <c r="AL68" i="678" s="1"/>
  <c r="AM68" i="678" s="1"/>
  <c r="AN68" i="678" s="1"/>
  <c r="AO68" i="678" s="1"/>
  <c r="AP68" i="678" s="1"/>
  <c r="AQ68" i="678" s="1"/>
  <c r="AR68" i="678" s="1"/>
  <c r="AL69" i="678" s="1"/>
  <c r="AM69" i="678" s="1"/>
  <c r="AN69" i="678" s="1"/>
  <c r="AO69" i="678" s="1"/>
  <c r="AP69" i="678" s="1"/>
  <c r="AQ69" i="678" s="1"/>
  <c r="AR69" i="678" s="1"/>
  <c r="AL70" i="678" s="1"/>
  <c r="AM70" i="678" s="1"/>
  <c r="AN70" i="678" s="1"/>
  <c r="AO70" i="678" s="1"/>
  <c r="AP70" i="678" s="1"/>
  <c r="AQ70" i="678" s="1"/>
  <c r="AR70" i="678" s="1"/>
  <c r="AL71" i="678" s="1"/>
  <c r="AM71" i="678" s="1"/>
  <c r="AN71" i="678" s="1"/>
  <c r="AO71" i="678" s="1"/>
  <c r="AP71" i="678" s="1"/>
  <c r="AQ71" i="678" s="1"/>
  <c r="AR71" i="678" s="1"/>
  <c r="AL72" i="678" s="1"/>
  <c r="AM72" i="678" s="1"/>
  <c r="AJ76" i="678"/>
  <c r="AJ72" i="678"/>
  <c r="AJ71" i="678"/>
  <c r="AN72" i="678"/>
  <c r="AJ67" i="678"/>
  <c r="AJ69" i="678"/>
  <c r="AJ34" i="678"/>
  <c r="AJ30" i="678"/>
  <c r="AJ29" i="678"/>
  <c r="AJ27" i="678"/>
  <c r="AJ25" i="678"/>
  <c r="AN30" i="678"/>
  <c r="AL25" i="678"/>
  <c r="AM25" i="678" s="1"/>
  <c r="AN25" i="678" s="1"/>
  <c r="AO25" i="678" s="1"/>
  <c r="AP25" i="678" s="1"/>
  <c r="AQ25" i="678" s="1"/>
  <c r="AR25" i="678" s="1"/>
  <c r="AL26" i="678" s="1"/>
  <c r="AM26" i="678" s="1"/>
  <c r="AN26" i="678" s="1"/>
  <c r="AO26" i="678" s="1"/>
  <c r="AP26" i="678" s="1"/>
  <c r="AQ26" i="678" s="1"/>
  <c r="AR26" i="678" s="1"/>
  <c r="AL27" i="678" s="1"/>
  <c r="AM27" i="678" s="1"/>
  <c r="AN27" i="678" s="1"/>
  <c r="AO27" i="678" s="1"/>
  <c r="AP27" i="678" s="1"/>
  <c r="AQ27" i="678" s="1"/>
  <c r="AR27" i="678" s="1"/>
  <c r="AL28" i="678" s="1"/>
  <c r="AM28" i="678" s="1"/>
  <c r="AN28" i="678" s="1"/>
  <c r="AO28" i="678" s="1"/>
  <c r="AP28" i="678" s="1"/>
  <c r="AQ28" i="678" s="1"/>
  <c r="AR28" i="678" s="1"/>
  <c r="AL29" i="678" s="1"/>
  <c r="AM29" i="678" s="1"/>
  <c r="AN29" i="678" s="1"/>
  <c r="AO29" i="678" s="1"/>
  <c r="AP29" i="678" s="1"/>
  <c r="AQ29" i="678" s="1"/>
  <c r="AR29" i="678" s="1"/>
  <c r="AL30" i="678" s="1"/>
  <c r="AM30" i="678" s="1"/>
  <c r="AJ71" i="679" l="1"/>
  <c r="AJ67" i="679"/>
  <c r="AL67" i="679"/>
  <c r="AM67" i="679" s="1"/>
  <c r="AN67" i="679" s="1"/>
  <c r="AO67" i="679" s="1"/>
  <c r="AP67" i="679" s="1"/>
  <c r="AQ67" i="679" s="1"/>
  <c r="AR67" i="679" s="1"/>
  <c r="AL68" i="679" s="1"/>
  <c r="AM68" i="679" s="1"/>
  <c r="AN68" i="679" s="1"/>
  <c r="AO68" i="679" s="1"/>
  <c r="AP68" i="679" s="1"/>
  <c r="AQ68" i="679" s="1"/>
  <c r="AR68" i="679" s="1"/>
  <c r="AL69" i="679" s="1"/>
  <c r="AM69" i="679" s="1"/>
  <c r="AN69" i="679" s="1"/>
  <c r="AO69" i="679" s="1"/>
  <c r="AP69" i="679" s="1"/>
  <c r="AQ69" i="679" s="1"/>
  <c r="AR69" i="679" s="1"/>
  <c r="AL70" i="679" s="1"/>
  <c r="AM70" i="679" s="1"/>
  <c r="AN70" i="679" s="1"/>
  <c r="AO70" i="679" s="1"/>
  <c r="AP70" i="679" s="1"/>
  <c r="AQ70" i="679" s="1"/>
  <c r="AR70" i="679" s="1"/>
  <c r="AL71" i="679" s="1"/>
  <c r="AM71" i="679" s="1"/>
  <c r="AN71" i="679" s="1"/>
  <c r="AO71" i="679" s="1"/>
  <c r="AP71" i="679" s="1"/>
  <c r="AQ71" i="679" s="1"/>
  <c r="AR71" i="679" s="1"/>
  <c r="AL72" i="679" s="1"/>
  <c r="AM72" i="679" s="1"/>
  <c r="N72" i="679"/>
  <c r="N67" i="679"/>
  <c r="P67" i="679"/>
  <c r="Q67" i="679" s="1"/>
  <c r="R67" i="679" s="1"/>
  <c r="S67" i="679" s="1"/>
  <c r="T67" i="679" s="1"/>
  <c r="U67" i="679" s="1"/>
  <c r="V67" i="679" s="1"/>
  <c r="P68" i="679" s="1"/>
  <c r="Q68" i="679" s="1"/>
  <c r="R68" i="679" s="1"/>
  <c r="S68" i="679" s="1"/>
  <c r="T68" i="679" s="1"/>
  <c r="U68" i="679" s="1"/>
  <c r="V68" i="679" s="1"/>
  <c r="P69" i="679" s="1"/>
  <c r="Q69" i="679" s="1"/>
  <c r="R69" i="679" s="1"/>
  <c r="S69" i="679" s="1"/>
  <c r="T69" i="679" s="1"/>
  <c r="U69" i="679" s="1"/>
  <c r="V69" i="679" s="1"/>
  <c r="P70" i="679" s="1"/>
  <c r="Q70" i="679" s="1"/>
  <c r="R70" i="679" s="1"/>
  <c r="S70" i="679" s="1"/>
  <c r="T70" i="679" s="1"/>
  <c r="U70" i="679" s="1"/>
  <c r="V70" i="679" s="1"/>
  <c r="P71" i="679" s="1"/>
  <c r="Q71" i="679" s="1"/>
  <c r="R71" i="679" s="1"/>
  <c r="S71" i="679" s="1"/>
  <c r="T71" i="679" s="1"/>
  <c r="U71" i="679" s="1"/>
  <c r="V71" i="679" s="1"/>
  <c r="P72" i="679" s="1"/>
  <c r="Q72" i="679" s="1"/>
  <c r="N71" i="679"/>
  <c r="R72" i="679"/>
  <c r="N69" i="679"/>
  <c r="B98" i="684"/>
  <c r="B95" i="684"/>
  <c r="B83" i="684"/>
  <c r="B92" i="684"/>
  <c r="AZ90" i="684"/>
  <c r="B89" i="684"/>
  <c r="H84" i="684"/>
  <c r="N84" i="684" s="1"/>
  <c r="T84" i="684" s="1"/>
  <c r="Z84" i="684" s="1"/>
  <c r="AF84" i="684" s="1"/>
  <c r="AL84" i="684" s="1"/>
  <c r="AR84" i="684" s="1"/>
  <c r="H92" i="684" s="1"/>
  <c r="N92" i="684" s="1"/>
  <c r="T92" i="684" s="1"/>
  <c r="Z92" i="684" s="1"/>
  <c r="AF92" i="684" s="1"/>
  <c r="AL92" i="684" s="1"/>
  <c r="AR92" i="684" s="1"/>
  <c r="H100" i="684" s="1"/>
  <c r="N100" i="684" s="1"/>
  <c r="T100" i="684" s="1"/>
  <c r="Z100" i="684" s="1"/>
  <c r="AF100" i="684" s="1"/>
  <c r="AL100" i="684" s="1"/>
  <c r="AR100" i="684" s="1"/>
  <c r="H108" i="684" s="1"/>
  <c r="N108" i="684" s="1"/>
  <c r="T108" i="684" s="1"/>
  <c r="Z108" i="684" s="1"/>
  <c r="AF108" i="684" s="1"/>
  <c r="AL108" i="684" s="1"/>
  <c r="AR108" i="684" s="1"/>
  <c r="H116" i="684" s="1"/>
  <c r="N116" i="684" s="1"/>
  <c r="T116" i="684" s="1"/>
  <c r="Z116" i="684" s="1"/>
  <c r="AF116" i="684" s="1"/>
  <c r="AL116" i="684" s="1"/>
  <c r="AR116" i="684" s="1"/>
  <c r="B109" i="684" s="1"/>
  <c r="B117" i="684" s="1"/>
  <c r="K16" i="682"/>
  <c r="K12" i="682"/>
  <c r="O17" i="682"/>
  <c r="M12" i="682"/>
  <c r="N12" i="682" s="1"/>
  <c r="O12" i="682" s="1"/>
  <c r="P12" i="682" s="1"/>
  <c r="Q12" i="682" s="1"/>
  <c r="R12" i="682" s="1"/>
  <c r="S12" i="682" s="1"/>
  <c r="M13" i="682" s="1"/>
  <c r="N13" i="682" s="1"/>
  <c r="O13" i="682" s="1"/>
  <c r="P13" i="682" s="1"/>
  <c r="Q13" i="682" s="1"/>
  <c r="R13" i="682" s="1"/>
  <c r="S13" i="682" s="1"/>
  <c r="M14" i="682" s="1"/>
  <c r="N14" i="682" s="1"/>
  <c r="O14" i="682" s="1"/>
  <c r="P14" i="682" s="1"/>
  <c r="Q14" i="682" s="1"/>
  <c r="R14" i="682" s="1"/>
  <c r="S14" i="682" s="1"/>
  <c r="M15" i="682" s="1"/>
  <c r="N15" i="682" s="1"/>
  <c r="O15" i="682" s="1"/>
  <c r="P15" i="682" s="1"/>
  <c r="Q15" i="682" s="1"/>
  <c r="R15" i="682" s="1"/>
  <c r="S15" i="682" s="1"/>
  <c r="M16" i="682" s="1"/>
  <c r="N16" i="682" s="1"/>
  <c r="O16" i="682" s="1"/>
  <c r="P16" i="682" s="1"/>
  <c r="Q16" i="682" s="1"/>
  <c r="R16" i="682" s="1"/>
  <c r="S16" i="682" s="1"/>
  <c r="M17" i="682" s="1"/>
  <c r="N17" i="682" s="1"/>
  <c r="K17" i="682"/>
  <c r="T15" i="682"/>
  <c r="K14" i="682"/>
  <c r="B39" i="681"/>
  <c r="D39" i="681" s="1"/>
  <c r="F39" i="681" s="1"/>
  <c r="H39" i="681" s="1"/>
  <c r="J39" i="681" s="1"/>
  <c r="L39" i="681" s="1"/>
  <c r="N39" i="681" s="1"/>
  <c r="B41" i="681" s="1"/>
  <c r="D41" i="681" s="1"/>
  <c r="F41" i="681" s="1"/>
  <c r="H41" i="681" s="1"/>
  <c r="J41" i="681" s="1"/>
  <c r="L41" i="681" s="1"/>
  <c r="N41" i="681" s="1"/>
  <c r="B43" i="681" s="1"/>
  <c r="D43" i="681" s="1"/>
  <c r="F43" i="681" s="1"/>
  <c r="H43" i="681" s="1"/>
  <c r="J43" i="681" s="1"/>
  <c r="L43" i="681" s="1"/>
  <c r="N43" i="681" s="1"/>
  <c r="B45" i="681" s="1"/>
  <c r="D45" i="681" s="1"/>
  <c r="F45" i="681" s="1"/>
  <c r="H45" i="681" s="1"/>
  <c r="J45" i="681" s="1"/>
  <c r="L45" i="681" s="1"/>
  <c r="N45" i="681" s="1"/>
  <c r="B47" i="681" s="1"/>
  <c r="D47" i="681" s="1"/>
  <c r="F47" i="681" s="1"/>
  <c r="H47" i="681" s="1"/>
  <c r="J47" i="681" s="1"/>
  <c r="L47" i="681" s="1"/>
  <c r="N47" i="681" s="1"/>
  <c r="B49" i="681" s="1"/>
  <c r="I49" i="681" s="1"/>
  <c r="L35" i="681"/>
  <c r="G35" i="681"/>
  <c r="I53" i="681"/>
  <c r="C35" i="681"/>
  <c r="I36" i="681"/>
  <c r="Y19" i="680"/>
  <c r="T19" i="680"/>
  <c r="Y20" i="680"/>
  <c r="R20" i="680"/>
  <c r="AH19" i="680"/>
  <c r="R23" i="680"/>
  <c r="T23" i="680" s="1"/>
  <c r="V23" i="680" s="1"/>
  <c r="X23" i="680" s="1"/>
  <c r="Z23" i="680" s="1"/>
  <c r="AB23" i="680" s="1"/>
  <c r="AD23" i="680" s="1"/>
  <c r="R25" i="680" s="1"/>
  <c r="T25" i="680" s="1"/>
  <c r="V25" i="680" s="1"/>
  <c r="X25" i="680" s="1"/>
  <c r="Z25" i="680" s="1"/>
  <c r="AB25" i="680" s="1"/>
  <c r="AD25" i="680" s="1"/>
  <c r="R27" i="680" s="1"/>
  <c r="T27" i="680" s="1"/>
  <c r="V27" i="680" s="1"/>
  <c r="X27" i="680" s="1"/>
  <c r="Z27" i="680" s="1"/>
  <c r="AB27" i="680" s="1"/>
  <c r="AD27" i="680" s="1"/>
  <c r="R29" i="680" s="1"/>
  <c r="T29" i="680" s="1"/>
  <c r="V29" i="680" s="1"/>
  <c r="X29" i="680" s="1"/>
  <c r="Z29" i="680" s="1"/>
  <c r="AB29" i="680" s="1"/>
  <c r="AD29" i="680" s="1"/>
  <c r="R31" i="680" s="1"/>
  <c r="T31" i="680" s="1"/>
  <c r="V31" i="680" s="1"/>
  <c r="X31" i="680" s="1"/>
  <c r="Z31" i="680" s="1"/>
  <c r="AB31" i="680" s="1"/>
  <c r="AD31" i="680" s="1"/>
  <c r="R33" i="680" s="1"/>
  <c r="T33" i="680" s="1"/>
  <c r="Y40" i="679"/>
  <c r="Y36" i="679"/>
  <c r="Y35" i="679"/>
  <c r="Y33" i="679"/>
  <c r="Y31" i="679"/>
  <c r="AA31" i="679"/>
  <c r="AB31" i="679" s="1"/>
  <c r="AC31" i="679" s="1"/>
  <c r="AD31" i="679" s="1"/>
  <c r="AE31" i="679" s="1"/>
  <c r="AF31" i="679" s="1"/>
  <c r="AG31" i="679" s="1"/>
  <c r="AA32" i="679" s="1"/>
  <c r="AB32" i="679" s="1"/>
  <c r="AC32" i="679" s="1"/>
  <c r="AD32" i="679" s="1"/>
  <c r="AE32" i="679" s="1"/>
  <c r="AF32" i="679" s="1"/>
  <c r="AG32" i="679" s="1"/>
  <c r="AA33" i="679" s="1"/>
  <c r="AB33" i="679" s="1"/>
  <c r="AC33" i="679" s="1"/>
  <c r="AD33" i="679" s="1"/>
  <c r="AE33" i="679" s="1"/>
  <c r="AF33" i="679" s="1"/>
  <c r="AG33" i="679" s="1"/>
  <c r="AA34" i="679" s="1"/>
  <c r="AB34" i="679" s="1"/>
  <c r="AC34" i="679" s="1"/>
  <c r="AD34" i="679" s="1"/>
  <c r="AE34" i="679" s="1"/>
  <c r="AF34" i="679" s="1"/>
  <c r="AG34" i="679" s="1"/>
  <c r="AA35" i="679" s="1"/>
  <c r="AB35" i="679" s="1"/>
  <c r="AC35" i="679" s="1"/>
  <c r="AD35" i="679" s="1"/>
  <c r="AE35" i="679" s="1"/>
  <c r="AF35" i="679" s="1"/>
  <c r="AG35" i="679" s="1"/>
  <c r="AA36" i="679" s="1"/>
  <c r="AB36" i="679" s="1"/>
  <c r="AC36" i="679"/>
  <c r="AJ34" i="679"/>
  <c r="AJ30" i="679"/>
  <c r="AJ29" i="679"/>
  <c r="AJ27" i="679"/>
  <c r="AJ25" i="679"/>
  <c r="AN30" i="679"/>
  <c r="AL25" i="679"/>
  <c r="AM25" i="679" s="1"/>
  <c r="AN25" i="679" s="1"/>
  <c r="AO25" i="679" s="1"/>
  <c r="AP25" i="679" s="1"/>
  <c r="AQ25" i="679" s="1"/>
  <c r="AR25" i="679" s="1"/>
  <c r="AL26" i="679" s="1"/>
  <c r="AM26" i="679" s="1"/>
  <c r="AN26" i="679" s="1"/>
  <c r="AO26" i="679" s="1"/>
  <c r="AP26" i="679" s="1"/>
  <c r="AQ26" i="679" s="1"/>
  <c r="AR26" i="679" s="1"/>
  <c r="AL27" i="679" s="1"/>
  <c r="AM27" i="679" s="1"/>
  <c r="AN27" i="679" s="1"/>
  <c r="AO27" i="679" s="1"/>
  <c r="AP27" i="679" s="1"/>
  <c r="AQ27" i="679" s="1"/>
  <c r="AR27" i="679" s="1"/>
  <c r="AL28" i="679" s="1"/>
  <c r="AM28" i="679" s="1"/>
  <c r="AN28" i="679" s="1"/>
  <c r="AO28" i="679" s="1"/>
  <c r="AP28" i="679" s="1"/>
  <c r="AQ28" i="679" s="1"/>
  <c r="AR28" i="679" s="1"/>
  <c r="AL29" i="679" s="1"/>
  <c r="AM29" i="679" s="1"/>
  <c r="AN29" i="679" s="1"/>
  <c r="AO29" i="679" s="1"/>
  <c r="AP29" i="679" s="1"/>
  <c r="AQ29" i="679" s="1"/>
  <c r="AR29" i="679" s="1"/>
  <c r="AL30" i="679" s="1"/>
  <c r="AM30" i="679" s="1"/>
  <c r="C40" i="679"/>
  <c r="C36" i="679"/>
  <c r="C35" i="679"/>
  <c r="C33" i="679"/>
  <c r="C31" i="679"/>
  <c r="G36" i="679"/>
  <c r="E31" i="679"/>
  <c r="F31" i="679" s="1"/>
  <c r="G31" i="679" s="1"/>
  <c r="H31" i="679" s="1"/>
  <c r="I31" i="679" s="1"/>
  <c r="J31" i="679" s="1"/>
  <c r="K31" i="679" s="1"/>
  <c r="E32" i="679" s="1"/>
  <c r="F32" i="679" s="1"/>
  <c r="G32" i="679" s="1"/>
  <c r="H32" i="679" s="1"/>
  <c r="I32" i="679" s="1"/>
  <c r="J32" i="679" s="1"/>
  <c r="K32" i="679" s="1"/>
  <c r="E33" i="679" s="1"/>
  <c r="F33" i="679" s="1"/>
  <c r="G33" i="679" s="1"/>
  <c r="H33" i="679" s="1"/>
  <c r="I33" i="679" s="1"/>
  <c r="J33" i="679" s="1"/>
  <c r="K33" i="679" s="1"/>
  <c r="E34" i="679" s="1"/>
  <c r="F34" i="679" s="1"/>
  <c r="G34" i="679" s="1"/>
  <c r="H34" i="679" s="1"/>
  <c r="I34" i="679" s="1"/>
  <c r="J34" i="679" s="1"/>
  <c r="K34" i="679" s="1"/>
  <c r="E35" i="679" s="1"/>
  <c r="F35" i="679" s="1"/>
  <c r="G35" i="679" s="1"/>
  <c r="H35" i="679" s="1"/>
  <c r="I35" i="679" s="1"/>
  <c r="J35" i="679" s="1"/>
  <c r="K35" i="679" s="1"/>
  <c r="E36" i="679" s="1"/>
  <c r="F36" i="679" s="1"/>
  <c r="N34" i="679"/>
  <c r="N30" i="679"/>
  <c r="N29" i="679"/>
  <c r="N27" i="679"/>
  <c r="N25" i="679"/>
  <c r="R30" i="679"/>
  <c r="P25" i="679"/>
  <c r="Q25" i="679" s="1"/>
  <c r="R25" i="679" s="1"/>
  <c r="S25" i="679" s="1"/>
  <c r="T25" i="679" s="1"/>
  <c r="U25" i="679" s="1"/>
  <c r="V25" i="679" s="1"/>
  <c r="P26" i="679" s="1"/>
  <c r="Q26" i="679" s="1"/>
  <c r="R26" i="679" s="1"/>
  <c r="S26" i="679" s="1"/>
  <c r="T26" i="679" s="1"/>
  <c r="U26" i="679" s="1"/>
  <c r="V26" i="679" s="1"/>
  <c r="P27" i="679" s="1"/>
  <c r="Q27" i="679" s="1"/>
  <c r="R27" i="679" s="1"/>
  <c r="S27" i="679" s="1"/>
  <c r="T27" i="679" s="1"/>
  <c r="U27" i="679" s="1"/>
  <c r="V27" i="679" s="1"/>
  <c r="P28" i="679" s="1"/>
  <c r="Q28" i="679" s="1"/>
  <c r="R28" i="679" s="1"/>
  <c r="S28" i="679" s="1"/>
  <c r="T28" i="679" s="1"/>
  <c r="U28" i="679" s="1"/>
  <c r="V28" i="679" s="1"/>
  <c r="P29" i="679" s="1"/>
  <c r="Q29" i="679" s="1"/>
  <c r="R29" i="679" s="1"/>
  <c r="S29" i="679" s="1"/>
  <c r="T29" i="679" s="1"/>
  <c r="U29" i="679" s="1"/>
  <c r="V29" i="679" s="1"/>
  <c r="P30" i="679" s="1"/>
  <c r="Q30" i="679" s="1"/>
  <c r="G84" i="679"/>
  <c r="C79" i="679"/>
  <c r="C84" i="679"/>
  <c r="C83" i="679"/>
  <c r="C81" i="679"/>
  <c r="E79" i="679"/>
  <c r="F79" i="679" s="1"/>
  <c r="G79" i="679" s="1"/>
  <c r="H79" i="679" s="1"/>
  <c r="I79" i="679" s="1"/>
  <c r="J79" i="679" s="1"/>
  <c r="K79" i="679" s="1"/>
  <c r="E80" i="679" s="1"/>
  <c r="F80" i="679" s="1"/>
  <c r="G80" i="679" s="1"/>
  <c r="H80" i="679" s="1"/>
  <c r="I80" i="679" s="1"/>
  <c r="J80" i="679" s="1"/>
  <c r="K80" i="679" s="1"/>
  <c r="E81" i="679" s="1"/>
  <c r="F81" i="679" s="1"/>
  <c r="G81" i="679" s="1"/>
  <c r="H81" i="679" s="1"/>
  <c r="I81" i="679" s="1"/>
  <c r="J81" i="679" s="1"/>
  <c r="K81" i="679" s="1"/>
  <c r="E82" i="679" s="1"/>
  <c r="F82" i="679" s="1"/>
  <c r="G82" i="679" s="1"/>
  <c r="H82" i="679" s="1"/>
  <c r="I82" i="679" s="1"/>
  <c r="J82" i="679" s="1"/>
  <c r="K82" i="679" s="1"/>
  <c r="E83" i="679" s="1"/>
  <c r="F83" i="679" s="1"/>
  <c r="G83" i="679" s="1"/>
  <c r="H83" i="679" s="1"/>
  <c r="I83" i="679" s="1"/>
  <c r="J83" i="679" s="1"/>
  <c r="K83" i="679" s="1"/>
  <c r="E84" i="679" s="1"/>
  <c r="F84" i="679" s="1"/>
  <c r="AN78" i="679"/>
  <c r="AJ75" i="679"/>
  <c r="AJ78" i="679"/>
  <c r="AJ77" i="679"/>
  <c r="AL73" i="679"/>
  <c r="AM73" i="679" s="1"/>
  <c r="AN73" i="679" s="1"/>
  <c r="AO73" i="679" s="1"/>
  <c r="AP73" i="679" s="1"/>
  <c r="AQ73" i="679" s="1"/>
  <c r="AR73" i="679" s="1"/>
  <c r="AL74" i="679" s="1"/>
  <c r="AM74" i="679" s="1"/>
  <c r="AN74" i="679" s="1"/>
  <c r="AO74" i="679" s="1"/>
  <c r="AP74" i="679" s="1"/>
  <c r="AQ74" i="679" s="1"/>
  <c r="AR74" i="679" s="1"/>
  <c r="AL75" i="679" s="1"/>
  <c r="AM75" i="679" s="1"/>
  <c r="AN75" i="679" s="1"/>
  <c r="AO75" i="679" s="1"/>
  <c r="AP75" i="679" s="1"/>
  <c r="AQ75" i="679" s="1"/>
  <c r="AR75" i="679" s="1"/>
  <c r="AL76" i="679" s="1"/>
  <c r="AM76" i="679" s="1"/>
  <c r="AN76" i="679" s="1"/>
  <c r="AO76" i="679" s="1"/>
  <c r="AP76" i="679" s="1"/>
  <c r="AQ76" i="679" s="1"/>
  <c r="AR76" i="679" s="1"/>
  <c r="AL77" i="679" s="1"/>
  <c r="AM77" i="679" s="1"/>
  <c r="AN77" i="679" s="1"/>
  <c r="AO77" i="679" s="1"/>
  <c r="AP77" i="679" s="1"/>
  <c r="AQ77" i="679" s="1"/>
  <c r="AR77" i="679" s="1"/>
  <c r="AL78" i="679" s="1"/>
  <c r="AM78" i="679" s="1"/>
  <c r="AJ82" i="679"/>
  <c r="AJ73" i="679"/>
  <c r="AC78" i="679"/>
  <c r="Y77" i="679"/>
  <c r="Y75" i="679"/>
  <c r="AA73" i="679"/>
  <c r="AB73" i="679" s="1"/>
  <c r="AC73" i="679" s="1"/>
  <c r="AD73" i="679" s="1"/>
  <c r="AE73" i="679" s="1"/>
  <c r="AF73" i="679" s="1"/>
  <c r="AG73" i="679" s="1"/>
  <c r="AA74" i="679" s="1"/>
  <c r="AB74" i="679" s="1"/>
  <c r="AC74" i="679" s="1"/>
  <c r="AD74" i="679" s="1"/>
  <c r="AE74" i="679" s="1"/>
  <c r="AF74" i="679" s="1"/>
  <c r="AG74" i="679" s="1"/>
  <c r="AA75" i="679" s="1"/>
  <c r="AB75" i="679" s="1"/>
  <c r="AC75" i="679" s="1"/>
  <c r="AD75" i="679" s="1"/>
  <c r="AE75" i="679" s="1"/>
  <c r="AF75" i="679" s="1"/>
  <c r="AG75" i="679" s="1"/>
  <c r="AA76" i="679" s="1"/>
  <c r="AB76" i="679" s="1"/>
  <c r="AC76" i="679" s="1"/>
  <c r="AD76" i="679" s="1"/>
  <c r="AE76" i="679" s="1"/>
  <c r="AF76" i="679" s="1"/>
  <c r="AG76" i="679" s="1"/>
  <c r="AA77" i="679" s="1"/>
  <c r="AB77" i="679" s="1"/>
  <c r="AC77" i="679" s="1"/>
  <c r="AD77" i="679" s="1"/>
  <c r="AE77" i="679" s="1"/>
  <c r="AF77" i="679" s="1"/>
  <c r="AG77" i="679" s="1"/>
  <c r="AA78" i="679" s="1"/>
  <c r="AB78" i="679" s="1"/>
  <c r="Y78" i="679"/>
  <c r="Y73" i="679"/>
  <c r="Y82" i="679"/>
  <c r="R78" i="679"/>
  <c r="N73" i="679"/>
  <c r="N78" i="679"/>
  <c r="N77" i="679"/>
  <c r="P73" i="679"/>
  <c r="Q73" i="679" s="1"/>
  <c r="R73" i="679" s="1"/>
  <c r="S73" i="679" s="1"/>
  <c r="T73" i="679" s="1"/>
  <c r="U73" i="679" s="1"/>
  <c r="V73" i="679" s="1"/>
  <c r="P74" i="679" s="1"/>
  <c r="Q74" i="679" s="1"/>
  <c r="R74" i="679" s="1"/>
  <c r="S74" i="679" s="1"/>
  <c r="T74" i="679" s="1"/>
  <c r="U74" i="679" s="1"/>
  <c r="V74" i="679" s="1"/>
  <c r="P75" i="679" s="1"/>
  <c r="Q75" i="679" s="1"/>
  <c r="R75" i="679" s="1"/>
  <c r="S75" i="679" s="1"/>
  <c r="T75" i="679" s="1"/>
  <c r="U75" i="679" s="1"/>
  <c r="V75" i="679" s="1"/>
  <c r="P76" i="679" s="1"/>
  <c r="Q76" i="679" s="1"/>
  <c r="R76" i="679" s="1"/>
  <c r="S76" i="679" s="1"/>
  <c r="T76" i="679" s="1"/>
  <c r="U76" i="679" s="1"/>
  <c r="V76" i="679" s="1"/>
  <c r="P77" i="679" s="1"/>
  <c r="Q77" i="679" s="1"/>
  <c r="R77" i="679" s="1"/>
  <c r="S77" i="679" s="1"/>
  <c r="T77" i="679" s="1"/>
  <c r="U77" i="679" s="1"/>
  <c r="V77" i="679" s="1"/>
  <c r="P78" i="679" s="1"/>
  <c r="Q78" i="679" s="1"/>
  <c r="N82" i="679"/>
  <c r="N75" i="679"/>
  <c r="P73" i="678"/>
  <c r="Q73" i="678" s="1"/>
  <c r="R73" i="678" s="1"/>
  <c r="S73" i="678" s="1"/>
  <c r="T73" i="678" s="1"/>
  <c r="U73" i="678" s="1"/>
  <c r="V73" i="678" s="1"/>
  <c r="P74" i="678" s="1"/>
  <c r="Q74" i="678" s="1"/>
  <c r="R74" i="678" s="1"/>
  <c r="S74" i="678" s="1"/>
  <c r="T74" i="678" s="1"/>
  <c r="U74" i="678" s="1"/>
  <c r="V74" i="678" s="1"/>
  <c r="P75" i="678" s="1"/>
  <c r="Q75" i="678" s="1"/>
  <c r="R75" i="678" s="1"/>
  <c r="S75" i="678" s="1"/>
  <c r="T75" i="678" s="1"/>
  <c r="U75" i="678" s="1"/>
  <c r="V75" i="678" s="1"/>
  <c r="P76" i="678" s="1"/>
  <c r="Q76" i="678" s="1"/>
  <c r="R76" i="678" s="1"/>
  <c r="S76" i="678" s="1"/>
  <c r="T76" i="678" s="1"/>
  <c r="U76" i="678" s="1"/>
  <c r="V76" i="678" s="1"/>
  <c r="P77" i="678" s="1"/>
  <c r="Q77" i="678" s="1"/>
  <c r="R77" i="678" s="1"/>
  <c r="S77" i="678" s="1"/>
  <c r="T77" i="678" s="1"/>
  <c r="U77" i="678" s="1"/>
  <c r="V77" i="678" s="1"/>
  <c r="P78" i="678" s="1"/>
  <c r="Q78" i="678" s="1"/>
  <c r="N77" i="678"/>
  <c r="N75" i="678"/>
  <c r="R78" i="678"/>
  <c r="N82" i="678"/>
  <c r="N73" i="678"/>
  <c r="N78" i="678"/>
  <c r="AL73" i="678"/>
  <c r="AM73" i="678" s="1"/>
  <c r="AN73" i="678" s="1"/>
  <c r="AO73" i="678" s="1"/>
  <c r="AP73" i="678" s="1"/>
  <c r="AQ73" i="678" s="1"/>
  <c r="AR73" i="678" s="1"/>
  <c r="AL74" i="678" s="1"/>
  <c r="AM74" i="678" s="1"/>
  <c r="AN74" i="678" s="1"/>
  <c r="AO74" i="678" s="1"/>
  <c r="AP74" i="678" s="1"/>
  <c r="AQ74" i="678" s="1"/>
  <c r="AR74" i="678" s="1"/>
  <c r="AL75" i="678" s="1"/>
  <c r="AM75" i="678" s="1"/>
  <c r="AN75" i="678" s="1"/>
  <c r="AO75" i="678" s="1"/>
  <c r="AP75" i="678" s="1"/>
  <c r="AQ75" i="678" s="1"/>
  <c r="AR75" i="678" s="1"/>
  <c r="AL76" i="678" s="1"/>
  <c r="AM76" i="678" s="1"/>
  <c r="AN76" i="678" s="1"/>
  <c r="AO76" i="678" s="1"/>
  <c r="AP76" i="678" s="1"/>
  <c r="AQ76" i="678" s="1"/>
  <c r="AR76" i="678" s="1"/>
  <c r="AL77" i="678" s="1"/>
  <c r="AM77" i="678" s="1"/>
  <c r="AN77" i="678" s="1"/>
  <c r="AO77" i="678" s="1"/>
  <c r="AP77" i="678" s="1"/>
  <c r="AQ77" i="678" s="1"/>
  <c r="AR77" i="678" s="1"/>
  <c r="AL78" i="678" s="1"/>
  <c r="AM78" i="678" s="1"/>
  <c r="AJ77" i="678"/>
  <c r="AJ75" i="678"/>
  <c r="AN78" i="678"/>
  <c r="AJ78" i="678"/>
  <c r="AJ82" i="678"/>
  <c r="AJ73" i="678"/>
  <c r="N34" i="678"/>
  <c r="N30" i="678"/>
  <c r="N29" i="678"/>
  <c r="N27" i="678"/>
  <c r="N25" i="678"/>
  <c r="R30" i="678"/>
  <c r="P25" i="678"/>
  <c r="Q25" i="678" s="1"/>
  <c r="R25" i="678" s="1"/>
  <c r="S25" i="678" s="1"/>
  <c r="T25" i="678" s="1"/>
  <c r="U25" i="678" s="1"/>
  <c r="V25" i="678" s="1"/>
  <c r="P26" i="678" s="1"/>
  <c r="Q26" i="678" s="1"/>
  <c r="R26" i="678" s="1"/>
  <c r="S26" i="678" s="1"/>
  <c r="T26" i="678" s="1"/>
  <c r="U26" i="678" s="1"/>
  <c r="V26" i="678" s="1"/>
  <c r="P27" i="678" s="1"/>
  <c r="Q27" i="678" s="1"/>
  <c r="R27" i="678" s="1"/>
  <c r="S27" i="678" s="1"/>
  <c r="T27" i="678" s="1"/>
  <c r="U27" i="678" s="1"/>
  <c r="V27" i="678" s="1"/>
  <c r="P28" i="678" s="1"/>
  <c r="Q28" i="678" s="1"/>
  <c r="R28" i="678" s="1"/>
  <c r="S28" i="678" s="1"/>
  <c r="T28" i="678" s="1"/>
  <c r="U28" i="678" s="1"/>
  <c r="V28" i="678" s="1"/>
  <c r="P29" i="678" s="1"/>
  <c r="Q29" i="678" s="1"/>
  <c r="R29" i="678" s="1"/>
  <c r="S29" i="678" s="1"/>
  <c r="T29" i="678" s="1"/>
  <c r="U29" i="678" s="1"/>
  <c r="V29" i="678" s="1"/>
  <c r="P30" i="678" s="1"/>
  <c r="Q30" i="678" s="1"/>
  <c r="AJ40" i="678"/>
  <c r="AJ36" i="678"/>
  <c r="AJ35" i="678"/>
  <c r="AN36" i="678"/>
  <c r="AJ33" i="678"/>
  <c r="AJ31" i="678"/>
  <c r="AL31" i="678"/>
  <c r="AM31" i="678" s="1"/>
  <c r="AN31" i="678" s="1"/>
  <c r="AO31" i="678" s="1"/>
  <c r="AP31" i="678" s="1"/>
  <c r="AQ31" i="678" s="1"/>
  <c r="AR31" i="678" s="1"/>
  <c r="AL32" i="678" s="1"/>
  <c r="AM32" i="678" s="1"/>
  <c r="AN32" i="678" s="1"/>
  <c r="AO32" i="678" s="1"/>
  <c r="AP32" i="678" s="1"/>
  <c r="AQ32" i="678" s="1"/>
  <c r="AR32" i="678" s="1"/>
  <c r="AL33" i="678" s="1"/>
  <c r="AM33" i="678" s="1"/>
  <c r="AN33" i="678" s="1"/>
  <c r="AO33" i="678" s="1"/>
  <c r="AP33" i="678" s="1"/>
  <c r="AQ33" i="678" s="1"/>
  <c r="AR33" i="678" s="1"/>
  <c r="AL34" i="678" s="1"/>
  <c r="AM34" i="678" s="1"/>
  <c r="AN34" i="678" s="1"/>
  <c r="AO34" i="678" s="1"/>
  <c r="AP34" i="678" s="1"/>
  <c r="AQ34" i="678" s="1"/>
  <c r="AR34" i="678" s="1"/>
  <c r="AL35" i="678" s="1"/>
  <c r="AM35" i="678" s="1"/>
  <c r="AN35" i="678" s="1"/>
  <c r="AO35" i="678" s="1"/>
  <c r="AP35" i="678" s="1"/>
  <c r="AQ35" i="678" s="1"/>
  <c r="AR35" i="678" s="1"/>
  <c r="AL36" i="678" s="1"/>
  <c r="AM36" i="678" s="1"/>
  <c r="G78" i="678"/>
  <c r="E73" i="678"/>
  <c r="F73" i="678" s="1"/>
  <c r="G73" i="678" s="1"/>
  <c r="H73" i="678" s="1"/>
  <c r="I73" i="678" s="1"/>
  <c r="J73" i="678" s="1"/>
  <c r="K73" i="678" s="1"/>
  <c r="E74" i="678" s="1"/>
  <c r="F74" i="678" s="1"/>
  <c r="G74" i="678" s="1"/>
  <c r="H74" i="678" s="1"/>
  <c r="I74" i="678" s="1"/>
  <c r="J74" i="678" s="1"/>
  <c r="K74" i="678" s="1"/>
  <c r="E75" i="678" s="1"/>
  <c r="F75" i="678" s="1"/>
  <c r="G75" i="678" s="1"/>
  <c r="H75" i="678" s="1"/>
  <c r="I75" i="678" s="1"/>
  <c r="J75" i="678" s="1"/>
  <c r="K75" i="678" s="1"/>
  <c r="E76" i="678" s="1"/>
  <c r="F76" i="678" s="1"/>
  <c r="G76" i="678" s="1"/>
  <c r="H76" i="678" s="1"/>
  <c r="I76" i="678" s="1"/>
  <c r="J76" i="678" s="1"/>
  <c r="K76" i="678" s="1"/>
  <c r="E77" i="678" s="1"/>
  <c r="F77" i="678" s="1"/>
  <c r="G77" i="678" s="1"/>
  <c r="H77" i="678" s="1"/>
  <c r="I77" i="678" s="1"/>
  <c r="J77" i="678" s="1"/>
  <c r="K77" i="678" s="1"/>
  <c r="E78" i="678" s="1"/>
  <c r="F78" i="678" s="1"/>
  <c r="C78" i="678"/>
  <c r="C77" i="678"/>
  <c r="C75" i="678"/>
  <c r="C73" i="678"/>
  <c r="C82" i="678"/>
  <c r="C40" i="678"/>
  <c r="C36" i="678"/>
  <c r="C35" i="678"/>
  <c r="G36" i="678"/>
  <c r="C33" i="678"/>
  <c r="C31" i="678"/>
  <c r="E31" i="678"/>
  <c r="F31" i="678" s="1"/>
  <c r="G31" i="678" s="1"/>
  <c r="H31" i="678" s="1"/>
  <c r="I31" i="678" s="1"/>
  <c r="J31" i="678" s="1"/>
  <c r="K31" i="678" s="1"/>
  <c r="E32" i="678" s="1"/>
  <c r="F32" i="678" s="1"/>
  <c r="G32" i="678" s="1"/>
  <c r="H32" i="678" s="1"/>
  <c r="I32" i="678" s="1"/>
  <c r="J32" i="678" s="1"/>
  <c r="K32" i="678" s="1"/>
  <c r="E33" i="678" s="1"/>
  <c r="F33" i="678" s="1"/>
  <c r="G33" i="678" s="1"/>
  <c r="H33" i="678" s="1"/>
  <c r="I33" i="678" s="1"/>
  <c r="J33" i="678" s="1"/>
  <c r="K33" i="678" s="1"/>
  <c r="E34" i="678" s="1"/>
  <c r="F34" i="678" s="1"/>
  <c r="G34" i="678" s="1"/>
  <c r="H34" i="678" s="1"/>
  <c r="I34" i="678" s="1"/>
  <c r="J34" i="678" s="1"/>
  <c r="K34" i="678" s="1"/>
  <c r="E35" i="678" s="1"/>
  <c r="F35" i="678" s="1"/>
  <c r="G35" i="678" s="1"/>
  <c r="H35" i="678" s="1"/>
  <c r="I35" i="678" s="1"/>
  <c r="J35" i="678" s="1"/>
  <c r="K35" i="678" s="1"/>
  <c r="E36" i="678" s="1"/>
  <c r="F36" i="678" s="1"/>
  <c r="AA73" i="678"/>
  <c r="AB73" i="678" s="1"/>
  <c r="AC73" i="678" s="1"/>
  <c r="AD73" i="678" s="1"/>
  <c r="AE73" i="678" s="1"/>
  <c r="AF73" i="678" s="1"/>
  <c r="AG73" i="678" s="1"/>
  <c r="AA74" i="678" s="1"/>
  <c r="AB74" i="678" s="1"/>
  <c r="AC74" i="678" s="1"/>
  <c r="AD74" i="678" s="1"/>
  <c r="AE74" i="678" s="1"/>
  <c r="AF74" i="678" s="1"/>
  <c r="AG74" i="678" s="1"/>
  <c r="AA75" i="678" s="1"/>
  <c r="AB75" i="678" s="1"/>
  <c r="AC75" i="678" s="1"/>
  <c r="AD75" i="678" s="1"/>
  <c r="AE75" i="678" s="1"/>
  <c r="AF75" i="678" s="1"/>
  <c r="AG75" i="678" s="1"/>
  <c r="AA76" i="678" s="1"/>
  <c r="AB76" i="678" s="1"/>
  <c r="AC76" i="678" s="1"/>
  <c r="AD76" i="678" s="1"/>
  <c r="AE76" i="678" s="1"/>
  <c r="AF76" i="678" s="1"/>
  <c r="AG76" i="678" s="1"/>
  <c r="AA77" i="678" s="1"/>
  <c r="AB77" i="678" s="1"/>
  <c r="AC77" i="678" s="1"/>
  <c r="AD77" i="678" s="1"/>
  <c r="AE77" i="678" s="1"/>
  <c r="AF77" i="678" s="1"/>
  <c r="AG77" i="678" s="1"/>
  <c r="AA78" i="678" s="1"/>
  <c r="AB78" i="678" s="1"/>
  <c r="AC78" i="678"/>
  <c r="Y78" i="678"/>
  <c r="Y77" i="678"/>
  <c r="Y75" i="678"/>
  <c r="Y73" i="678"/>
  <c r="Y82" i="678"/>
  <c r="Y40" i="678"/>
  <c r="Y36" i="678"/>
  <c r="Y35" i="678"/>
  <c r="AC36" i="678"/>
  <c r="Y33" i="678"/>
  <c r="Y31" i="678"/>
  <c r="AA31" i="678"/>
  <c r="AB31" i="678" s="1"/>
  <c r="AC31" i="678" s="1"/>
  <c r="AD31" i="678" s="1"/>
  <c r="AE31" i="678" s="1"/>
  <c r="AF31" i="678" s="1"/>
  <c r="AG31" i="678" s="1"/>
  <c r="AA32" i="678" s="1"/>
  <c r="AB32" i="678" s="1"/>
  <c r="AC32" i="678" s="1"/>
  <c r="AD32" i="678" s="1"/>
  <c r="AE32" i="678" s="1"/>
  <c r="AF32" i="678" s="1"/>
  <c r="AG32" i="678" s="1"/>
  <c r="AA33" i="678" s="1"/>
  <c r="AB33" i="678" s="1"/>
  <c r="AC33" i="678" s="1"/>
  <c r="AD33" i="678" s="1"/>
  <c r="AE33" i="678" s="1"/>
  <c r="AF33" i="678" s="1"/>
  <c r="AG33" i="678" s="1"/>
  <c r="AA34" i="678" s="1"/>
  <c r="AB34" i="678" s="1"/>
  <c r="AC34" i="678" s="1"/>
  <c r="AD34" i="678" s="1"/>
  <c r="AE34" i="678" s="1"/>
  <c r="AF34" i="678" s="1"/>
  <c r="AG34" i="678" s="1"/>
  <c r="AA35" i="678" s="1"/>
  <c r="AB35" i="678" s="1"/>
  <c r="AC35" i="678" s="1"/>
  <c r="AD35" i="678" s="1"/>
  <c r="AE35" i="678" s="1"/>
  <c r="AF35" i="678" s="1"/>
  <c r="AG35" i="678" s="1"/>
  <c r="AA36" i="678" s="1"/>
  <c r="AB36" i="678" s="1"/>
  <c r="CX90" i="684" l="1"/>
  <c r="AZ89" i="684"/>
  <c r="AZ83" i="684"/>
  <c r="AZ92" i="684"/>
  <c r="AZ98" i="684"/>
  <c r="BF84" i="684"/>
  <c r="BL84" i="684" s="1"/>
  <c r="BR84" i="684" s="1"/>
  <c r="BX84" i="684" s="1"/>
  <c r="CD84" i="684" s="1"/>
  <c r="CJ84" i="684" s="1"/>
  <c r="CP84" i="684" s="1"/>
  <c r="BF92" i="684" s="1"/>
  <c r="BL92" i="684" s="1"/>
  <c r="BR92" i="684" s="1"/>
  <c r="BX92" i="684" s="1"/>
  <c r="CD92" i="684" s="1"/>
  <c r="CJ92" i="684" s="1"/>
  <c r="CP92" i="684" s="1"/>
  <c r="BF100" i="684" s="1"/>
  <c r="BL100" i="684" s="1"/>
  <c r="BR100" i="684" s="1"/>
  <c r="BX100" i="684" s="1"/>
  <c r="CD100" i="684" s="1"/>
  <c r="CJ100" i="684" s="1"/>
  <c r="CP100" i="684" s="1"/>
  <c r="BF108" i="684" s="1"/>
  <c r="BL108" i="684" s="1"/>
  <c r="BR108" i="684" s="1"/>
  <c r="BX108" i="684" s="1"/>
  <c r="CD108" i="684" s="1"/>
  <c r="CJ108" i="684" s="1"/>
  <c r="CP108" i="684" s="1"/>
  <c r="BF116" i="684" s="1"/>
  <c r="BL116" i="684" s="1"/>
  <c r="BR116" i="684" s="1"/>
  <c r="BX116" i="684" s="1"/>
  <c r="CD116" i="684" s="1"/>
  <c r="CJ116" i="684" s="1"/>
  <c r="CP116" i="684" s="1"/>
  <c r="AZ109" i="684" s="1"/>
  <c r="AZ117" i="684" s="1"/>
  <c r="AZ95" i="684"/>
  <c r="T17" i="682"/>
  <c r="AC15" i="682"/>
  <c r="V12" i="682"/>
  <c r="W12" i="682" s="1"/>
  <c r="X12" i="682" s="1"/>
  <c r="Y12" i="682" s="1"/>
  <c r="Z12" i="682" s="1"/>
  <c r="AA12" i="682" s="1"/>
  <c r="AB12" i="682" s="1"/>
  <c r="V13" i="682" s="1"/>
  <c r="W13" i="682" s="1"/>
  <c r="X13" i="682" s="1"/>
  <c r="Y13" i="682" s="1"/>
  <c r="Z13" i="682" s="1"/>
  <c r="AA13" i="682" s="1"/>
  <c r="AB13" i="682" s="1"/>
  <c r="V14" i="682" s="1"/>
  <c r="W14" i="682" s="1"/>
  <c r="X14" i="682" s="1"/>
  <c r="Y14" i="682" s="1"/>
  <c r="Z14" i="682" s="1"/>
  <c r="AA14" i="682" s="1"/>
  <c r="AB14" i="682" s="1"/>
  <c r="V15" i="682" s="1"/>
  <c r="W15" i="682" s="1"/>
  <c r="X15" i="682" s="1"/>
  <c r="Y15" i="682" s="1"/>
  <c r="Z15" i="682" s="1"/>
  <c r="AA15" i="682" s="1"/>
  <c r="AB15" i="682" s="1"/>
  <c r="V16" i="682" s="1"/>
  <c r="W16" i="682" s="1"/>
  <c r="X16" i="682" s="1"/>
  <c r="Y16" i="682" s="1"/>
  <c r="Z16" i="682" s="1"/>
  <c r="AA16" i="682" s="1"/>
  <c r="AB16" i="682" s="1"/>
  <c r="V17" i="682" s="1"/>
  <c r="W17" i="682" s="1"/>
  <c r="T16" i="682"/>
  <c r="T14" i="682"/>
  <c r="T12" i="682"/>
  <c r="X17" i="682"/>
  <c r="G53" i="681"/>
  <c r="I54" i="681"/>
  <c r="C53" i="681"/>
  <c r="X35" i="681"/>
  <c r="L53" i="681"/>
  <c r="B57" i="681"/>
  <c r="D57" i="681" s="1"/>
  <c r="F57" i="681" s="1"/>
  <c r="H57" i="681" s="1"/>
  <c r="J57" i="681" s="1"/>
  <c r="L57" i="681" s="1"/>
  <c r="N57" i="681" s="1"/>
  <c r="B59" i="681" s="1"/>
  <c r="D59" i="681" s="1"/>
  <c r="F59" i="681" s="1"/>
  <c r="H59" i="681" s="1"/>
  <c r="J59" i="681" s="1"/>
  <c r="L59" i="681" s="1"/>
  <c r="N59" i="681" s="1"/>
  <c r="B61" i="681" s="1"/>
  <c r="D61" i="681" s="1"/>
  <c r="F61" i="681" s="1"/>
  <c r="H61" i="681" s="1"/>
  <c r="J61" i="681" s="1"/>
  <c r="L61" i="681" s="1"/>
  <c r="N61" i="681" s="1"/>
  <c r="B63" i="681" s="1"/>
  <c r="D63" i="681" s="1"/>
  <c r="F63" i="681" s="1"/>
  <c r="H63" i="681" s="1"/>
  <c r="J63" i="681" s="1"/>
  <c r="L63" i="681" s="1"/>
  <c r="N63" i="681" s="1"/>
  <c r="B65" i="681" s="1"/>
  <c r="D65" i="681" s="1"/>
  <c r="F65" i="681" s="1"/>
  <c r="H65" i="681" s="1"/>
  <c r="J65" i="681" s="1"/>
  <c r="L65" i="681" s="1"/>
  <c r="N65" i="681" s="1"/>
  <c r="B67" i="681" s="1"/>
  <c r="I67" i="681" s="1"/>
  <c r="AO20" i="680"/>
  <c r="AX19" i="680"/>
  <c r="AH20" i="680"/>
  <c r="AO19" i="680"/>
  <c r="AJ19" i="680"/>
  <c r="AH23" i="680"/>
  <c r="AJ23" i="680" s="1"/>
  <c r="AL23" i="680" s="1"/>
  <c r="AN23" i="680" s="1"/>
  <c r="AP23" i="680" s="1"/>
  <c r="AR23" i="680" s="1"/>
  <c r="AT23" i="680" s="1"/>
  <c r="AH25" i="680" s="1"/>
  <c r="AJ25" i="680" s="1"/>
  <c r="AL25" i="680" s="1"/>
  <c r="AN25" i="680" s="1"/>
  <c r="AP25" i="680" s="1"/>
  <c r="AR25" i="680" s="1"/>
  <c r="AT25" i="680" s="1"/>
  <c r="AH27" i="680" s="1"/>
  <c r="AJ27" i="680" s="1"/>
  <c r="AL27" i="680" s="1"/>
  <c r="AN27" i="680" s="1"/>
  <c r="AP27" i="680" s="1"/>
  <c r="AR27" i="680" s="1"/>
  <c r="AT27" i="680" s="1"/>
  <c r="AH29" i="680" s="1"/>
  <c r="AJ29" i="680" s="1"/>
  <c r="AL29" i="680" s="1"/>
  <c r="AN29" i="680" s="1"/>
  <c r="AP29" i="680" s="1"/>
  <c r="AR29" i="680" s="1"/>
  <c r="AT29" i="680" s="1"/>
  <c r="AH31" i="680" s="1"/>
  <c r="AJ31" i="680" s="1"/>
  <c r="AL31" i="680" s="1"/>
  <c r="AN31" i="680" s="1"/>
  <c r="AP31" i="680" s="1"/>
  <c r="AR31" i="680" s="1"/>
  <c r="AT31" i="680" s="1"/>
  <c r="AH33" i="680" s="1"/>
  <c r="AJ33" i="680" s="1"/>
  <c r="AN84" i="679"/>
  <c r="AJ83" i="679"/>
  <c r="AJ81" i="679"/>
  <c r="AJ84" i="679"/>
  <c r="AL79" i="679"/>
  <c r="AM79" i="679" s="1"/>
  <c r="AN79" i="679" s="1"/>
  <c r="AO79" i="679" s="1"/>
  <c r="AP79" i="679" s="1"/>
  <c r="AQ79" i="679" s="1"/>
  <c r="AR79" i="679" s="1"/>
  <c r="AL80" i="679" s="1"/>
  <c r="AM80" i="679" s="1"/>
  <c r="AN80" i="679" s="1"/>
  <c r="AO80" i="679" s="1"/>
  <c r="AP80" i="679" s="1"/>
  <c r="AQ80" i="679" s="1"/>
  <c r="AR80" i="679" s="1"/>
  <c r="AL81" i="679" s="1"/>
  <c r="AM81" i="679" s="1"/>
  <c r="AN81" i="679" s="1"/>
  <c r="AO81" i="679" s="1"/>
  <c r="AP81" i="679" s="1"/>
  <c r="AQ81" i="679" s="1"/>
  <c r="AR81" i="679" s="1"/>
  <c r="AL82" i="679" s="1"/>
  <c r="AM82" i="679" s="1"/>
  <c r="AN82" i="679" s="1"/>
  <c r="AO82" i="679" s="1"/>
  <c r="AP82" i="679" s="1"/>
  <c r="AQ82" i="679" s="1"/>
  <c r="AR82" i="679" s="1"/>
  <c r="AL83" i="679" s="1"/>
  <c r="AM83" i="679" s="1"/>
  <c r="AN83" i="679" s="1"/>
  <c r="AO83" i="679" s="1"/>
  <c r="AP83" i="679" s="1"/>
  <c r="AQ83" i="679" s="1"/>
  <c r="AR83" i="679" s="1"/>
  <c r="AL84" i="679" s="1"/>
  <c r="AM84" i="679" s="1"/>
  <c r="AJ79" i="679"/>
  <c r="C42" i="679"/>
  <c r="C41" i="679"/>
  <c r="C39" i="679"/>
  <c r="C37" i="679"/>
  <c r="E37" i="679"/>
  <c r="F37" i="679" s="1"/>
  <c r="G37" i="679" s="1"/>
  <c r="H37" i="679" s="1"/>
  <c r="I37" i="679" s="1"/>
  <c r="J37" i="679" s="1"/>
  <c r="K37" i="679" s="1"/>
  <c r="E38" i="679" s="1"/>
  <c r="F38" i="679" s="1"/>
  <c r="G38" i="679" s="1"/>
  <c r="H38" i="679" s="1"/>
  <c r="I38" i="679" s="1"/>
  <c r="J38" i="679" s="1"/>
  <c r="K38" i="679" s="1"/>
  <c r="E39" i="679" s="1"/>
  <c r="F39" i="679" s="1"/>
  <c r="G39" i="679" s="1"/>
  <c r="H39" i="679" s="1"/>
  <c r="I39" i="679" s="1"/>
  <c r="J39" i="679" s="1"/>
  <c r="K39" i="679" s="1"/>
  <c r="E40" i="679" s="1"/>
  <c r="F40" i="679" s="1"/>
  <c r="G40" i="679" s="1"/>
  <c r="H40" i="679" s="1"/>
  <c r="I40" i="679" s="1"/>
  <c r="J40" i="679" s="1"/>
  <c r="K40" i="679" s="1"/>
  <c r="E41" i="679" s="1"/>
  <c r="F41" i="679" s="1"/>
  <c r="G41" i="679" s="1"/>
  <c r="H41" i="679" s="1"/>
  <c r="I41" i="679" s="1"/>
  <c r="J41" i="679" s="1"/>
  <c r="K41" i="679" s="1"/>
  <c r="E42" i="679" s="1"/>
  <c r="F42" i="679" s="1"/>
  <c r="G42" i="679"/>
  <c r="AC84" i="679"/>
  <c r="Y79" i="679"/>
  <c r="Y83" i="679"/>
  <c r="AA79" i="679"/>
  <c r="AB79" i="679" s="1"/>
  <c r="AC79" i="679" s="1"/>
  <c r="AD79" i="679" s="1"/>
  <c r="AE79" i="679" s="1"/>
  <c r="AF79" i="679" s="1"/>
  <c r="AG79" i="679" s="1"/>
  <c r="AA80" i="679" s="1"/>
  <c r="AB80" i="679" s="1"/>
  <c r="AC80" i="679" s="1"/>
  <c r="AD80" i="679" s="1"/>
  <c r="AE80" i="679" s="1"/>
  <c r="AF80" i="679" s="1"/>
  <c r="AG80" i="679" s="1"/>
  <c r="AA81" i="679" s="1"/>
  <c r="AB81" i="679" s="1"/>
  <c r="AC81" i="679" s="1"/>
  <c r="AD81" i="679" s="1"/>
  <c r="AE81" i="679" s="1"/>
  <c r="AF81" i="679" s="1"/>
  <c r="AG81" i="679" s="1"/>
  <c r="AA82" i="679" s="1"/>
  <c r="AB82" i="679" s="1"/>
  <c r="AC82" i="679" s="1"/>
  <c r="AD82" i="679" s="1"/>
  <c r="AE82" i="679" s="1"/>
  <c r="AF82" i="679" s="1"/>
  <c r="AG82" i="679" s="1"/>
  <c r="AA83" i="679" s="1"/>
  <c r="AB83" i="679" s="1"/>
  <c r="AC83" i="679" s="1"/>
  <c r="AD83" i="679" s="1"/>
  <c r="AE83" i="679" s="1"/>
  <c r="AF83" i="679" s="1"/>
  <c r="AG83" i="679" s="1"/>
  <c r="AA84" i="679" s="1"/>
  <c r="AB84" i="679" s="1"/>
  <c r="Y84" i="679"/>
  <c r="Y81" i="679"/>
  <c r="R84" i="679"/>
  <c r="N84" i="679"/>
  <c r="N79" i="679"/>
  <c r="N81" i="679"/>
  <c r="P79" i="679"/>
  <c r="Q79" i="679" s="1"/>
  <c r="R79" i="679" s="1"/>
  <c r="S79" i="679" s="1"/>
  <c r="T79" i="679" s="1"/>
  <c r="U79" i="679" s="1"/>
  <c r="V79" i="679" s="1"/>
  <c r="P80" i="679" s="1"/>
  <c r="Q80" i="679" s="1"/>
  <c r="R80" i="679" s="1"/>
  <c r="S80" i="679" s="1"/>
  <c r="T80" i="679" s="1"/>
  <c r="U80" i="679" s="1"/>
  <c r="V80" i="679" s="1"/>
  <c r="P81" i="679" s="1"/>
  <c r="Q81" i="679" s="1"/>
  <c r="R81" i="679" s="1"/>
  <c r="S81" i="679" s="1"/>
  <c r="T81" i="679" s="1"/>
  <c r="U81" i="679" s="1"/>
  <c r="V81" i="679" s="1"/>
  <c r="P82" i="679" s="1"/>
  <c r="Q82" i="679" s="1"/>
  <c r="R82" i="679" s="1"/>
  <c r="S82" i="679" s="1"/>
  <c r="T82" i="679" s="1"/>
  <c r="U82" i="679" s="1"/>
  <c r="V82" i="679" s="1"/>
  <c r="P83" i="679" s="1"/>
  <c r="Q83" i="679" s="1"/>
  <c r="R83" i="679" s="1"/>
  <c r="S83" i="679" s="1"/>
  <c r="T83" i="679" s="1"/>
  <c r="U83" i="679" s="1"/>
  <c r="V83" i="679" s="1"/>
  <c r="P84" i="679" s="1"/>
  <c r="Q84" i="679" s="1"/>
  <c r="N83" i="679"/>
  <c r="N40" i="679"/>
  <c r="N36" i="679"/>
  <c r="N35" i="679"/>
  <c r="N33" i="679"/>
  <c r="N31" i="679"/>
  <c r="R36" i="679"/>
  <c r="P31" i="679"/>
  <c r="Q31" i="679" s="1"/>
  <c r="R31" i="679" s="1"/>
  <c r="S31" i="679" s="1"/>
  <c r="T31" i="679" s="1"/>
  <c r="U31" i="679" s="1"/>
  <c r="V31" i="679" s="1"/>
  <c r="P32" i="679" s="1"/>
  <c r="Q32" i="679" s="1"/>
  <c r="R32" i="679" s="1"/>
  <c r="S32" i="679" s="1"/>
  <c r="T32" i="679" s="1"/>
  <c r="U32" i="679" s="1"/>
  <c r="V32" i="679" s="1"/>
  <c r="P33" i="679" s="1"/>
  <c r="Q33" i="679" s="1"/>
  <c r="R33" i="679" s="1"/>
  <c r="S33" i="679" s="1"/>
  <c r="T33" i="679" s="1"/>
  <c r="U33" i="679" s="1"/>
  <c r="V33" i="679" s="1"/>
  <c r="P34" i="679" s="1"/>
  <c r="Q34" i="679" s="1"/>
  <c r="R34" i="679" s="1"/>
  <c r="S34" i="679" s="1"/>
  <c r="T34" i="679" s="1"/>
  <c r="U34" i="679" s="1"/>
  <c r="V34" i="679" s="1"/>
  <c r="P35" i="679" s="1"/>
  <c r="Q35" i="679" s="1"/>
  <c r="R35" i="679" s="1"/>
  <c r="S35" i="679" s="1"/>
  <c r="T35" i="679" s="1"/>
  <c r="U35" i="679" s="1"/>
  <c r="V35" i="679" s="1"/>
  <c r="P36" i="679" s="1"/>
  <c r="Q36" i="679" s="1"/>
  <c r="AJ40" i="679"/>
  <c r="AJ36" i="679"/>
  <c r="AJ35" i="679"/>
  <c r="AJ33" i="679"/>
  <c r="AJ31" i="679"/>
  <c r="AL31" i="679"/>
  <c r="AM31" i="679" s="1"/>
  <c r="AN31" i="679" s="1"/>
  <c r="AO31" i="679" s="1"/>
  <c r="AP31" i="679" s="1"/>
  <c r="AQ31" i="679" s="1"/>
  <c r="AR31" i="679" s="1"/>
  <c r="AL32" i="679" s="1"/>
  <c r="AM32" i="679" s="1"/>
  <c r="AN32" i="679" s="1"/>
  <c r="AO32" i="679" s="1"/>
  <c r="AP32" i="679" s="1"/>
  <c r="AQ32" i="679" s="1"/>
  <c r="AR32" i="679" s="1"/>
  <c r="AL33" i="679" s="1"/>
  <c r="AM33" i="679" s="1"/>
  <c r="AN33" i="679" s="1"/>
  <c r="AO33" i="679" s="1"/>
  <c r="AP33" i="679" s="1"/>
  <c r="AQ33" i="679" s="1"/>
  <c r="AR33" i="679" s="1"/>
  <c r="AL34" i="679" s="1"/>
  <c r="AM34" i="679" s="1"/>
  <c r="AN34" i="679" s="1"/>
  <c r="AO34" i="679" s="1"/>
  <c r="AP34" i="679" s="1"/>
  <c r="AQ34" i="679" s="1"/>
  <c r="AR34" i="679" s="1"/>
  <c r="AL35" i="679" s="1"/>
  <c r="AM35" i="679" s="1"/>
  <c r="AN35" i="679" s="1"/>
  <c r="AO35" i="679" s="1"/>
  <c r="AP35" i="679" s="1"/>
  <c r="AQ35" i="679" s="1"/>
  <c r="AR35" i="679" s="1"/>
  <c r="AL36" i="679" s="1"/>
  <c r="AM36" i="679" s="1"/>
  <c r="AN36" i="679"/>
  <c r="Y42" i="679"/>
  <c r="Y41" i="679"/>
  <c r="Y39" i="679"/>
  <c r="Y37" i="679"/>
  <c r="AC42" i="679"/>
  <c r="AA37" i="679"/>
  <c r="AB37" i="679" s="1"/>
  <c r="AC37" i="679" s="1"/>
  <c r="AD37" i="679" s="1"/>
  <c r="AE37" i="679" s="1"/>
  <c r="AF37" i="679" s="1"/>
  <c r="AG37" i="679" s="1"/>
  <c r="AA38" i="679" s="1"/>
  <c r="AB38" i="679" s="1"/>
  <c r="AC38" i="679" s="1"/>
  <c r="AD38" i="679" s="1"/>
  <c r="AE38" i="679" s="1"/>
  <c r="AF38" i="679" s="1"/>
  <c r="AG38" i="679" s="1"/>
  <c r="AA39" i="679" s="1"/>
  <c r="AB39" i="679" s="1"/>
  <c r="AC39" i="679" s="1"/>
  <c r="AD39" i="679" s="1"/>
  <c r="AE39" i="679" s="1"/>
  <c r="AF39" i="679" s="1"/>
  <c r="AG39" i="679" s="1"/>
  <c r="AA40" i="679" s="1"/>
  <c r="AB40" i="679" s="1"/>
  <c r="AC40" i="679" s="1"/>
  <c r="AD40" i="679" s="1"/>
  <c r="AE40" i="679" s="1"/>
  <c r="AF40" i="679" s="1"/>
  <c r="AG40" i="679" s="1"/>
  <c r="AA41" i="679" s="1"/>
  <c r="AB41" i="679" s="1"/>
  <c r="AC41" i="679" s="1"/>
  <c r="AD41" i="679" s="1"/>
  <c r="AE41" i="679" s="1"/>
  <c r="AF41" i="679" s="1"/>
  <c r="AG41" i="679" s="1"/>
  <c r="AA42" i="679" s="1"/>
  <c r="AB42" i="679" s="1"/>
  <c r="E79" i="678"/>
  <c r="F79" i="678" s="1"/>
  <c r="G79" i="678" s="1"/>
  <c r="H79" i="678" s="1"/>
  <c r="I79" i="678" s="1"/>
  <c r="J79" i="678" s="1"/>
  <c r="K79" i="678" s="1"/>
  <c r="E80" i="678" s="1"/>
  <c r="F80" i="678" s="1"/>
  <c r="G80" i="678" s="1"/>
  <c r="H80" i="678" s="1"/>
  <c r="I80" i="678" s="1"/>
  <c r="J80" i="678" s="1"/>
  <c r="K80" i="678" s="1"/>
  <c r="E81" i="678" s="1"/>
  <c r="F81" i="678" s="1"/>
  <c r="G81" i="678" s="1"/>
  <c r="H81" i="678" s="1"/>
  <c r="I81" i="678" s="1"/>
  <c r="J81" i="678" s="1"/>
  <c r="K81" i="678" s="1"/>
  <c r="E82" i="678" s="1"/>
  <c r="F82" i="678" s="1"/>
  <c r="G82" i="678" s="1"/>
  <c r="H82" i="678" s="1"/>
  <c r="I82" i="678" s="1"/>
  <c r="J82" i="678" s="1"/>
  <c r="K82" i="678" s="1"/>
  <c r="E83" i="678" s="1"/>
  <c r="F83" i="678" s="1"/>
  <c r="G83" i="678" s="1"/>
  <c r="H83" i="678" s="1"/>
  <c r="I83" i="678" s="1"/>
  <c r="J83" i="678" s="1"/>
  <c r="K83" i="678" s="1"/>
  <c r="E84" i="678" s="1"/>
  <c r="F84" i="678" s="1"/>
  <c r="C79" i="678"/>
  <c r="G84" i="678"/>
  <c r="C84" i="678"/>
  <c r="C83" i="678"/>
  <c r="C81" i="678"/>
  <c r="N40" i="678"/>
  <c r="N36" i="678"/>
  <c r="N35" i="678"/>
  <c r="R36" i="678"/>
  <c r="N33" i="678"/>
  <c r="N31" i="678"/>
  <c r="P31" i="678"/>
  <c r="Q31" i="678" s="1"/>
  <c r="R31" i="678" s="1"/>
  <c r="S31" i="678" s="1"/>
  <c r="T31" i="678" s="1"/>
  <c r="U31" i="678" s="1"/>
  <c r="V31" i="678" s="1"/>
  <c r="P32" i="678" s="1"/>
  <c r="Q32" i="678" s="1"/>
  <c r="R32" i="678" s="1"/>
  <c r="S32" i="678" s="1"/>
  <c r="T32" i="678" s="1"/>
  <c r="U32" i="678" s="1"/>
  <c r="V32" i="678" s="1"/>
  <c r="P33" i="678" s="1"/>
  <c r="Q33" i="678" s="1"/>
  <c r="R33" i="678" s="1"/>
  <c r="S33" i="678" s="1"/>
  <c r="T33" i="678" s="1"/>
  <c r="U33" i="678" s="1"/>
  <c r="V33" i="678" s="1"/>
  <c r="P34" i="678" s="1"/>
  <c r="Q34" i="678" s="1"/>
  <c r="R34" i="678" s="1"/>
  <c r="S34" i="678" s="1"/>
  <c r="T34" i="678" s="1"/>
  <c r="U34" i="678" s="1"/>
  <c r="V34" i="678" s="1"/>
  <c r="P35" i="678" s="1"/>
  <c r="Q35" i="678" s="1"/>
  <c r="R35" i="678" s="1"/>
  <c r="S35" i="678" s="1"/>
  <c r="T35" i="678" s="1"/>
  <c r="U35" i="678" s="1"/>
  <c r="V35" i="678" s="1"/>
  <c r="P36" i="678" s="1"/>
  <c r="Q36" i="678" s="1"/>
  <c r="Y42" i="678"/>
  <c r="Y41" i="678"/>
  <c r="Y39" i="678"/>
  <c r="Y37" i="678"/>
  <c r="AC42" i="678"/>
  <c r="AA37" i="678"/>
  <c r="AB37" i="678" s="1"/>
  <c r="AC37" i="678" s="1"/>
  <c r="AD37" i="678" s="1"/>
  <c r="AE37" i="678" s="1"/>
  <c r="AF37" i="678" s="1"/>
  <c r="AG37" i="678" s="1"/>
  <c r="AA38" i="678" s="1"/>
  <c r="AB38" i="678" s="1"/>
  <c r="AC38" i="678" s="1"/>
  <c r="AD38" i="678" s="1"/>
  <c r="AE38" i="678" s="1"/>
  <c r="AF38" i="678" s="1"/>
  <c r="AG38" i="678" s="1"/>
  <c r="AA39" i="678" s="1"/>
  <c r="AB39" i="678" s="1"/>
  <c r="AC39" i="678" s="1"/>
  <c r="AD39" i="678" s="1"/>
  <c r="AE39" i="678" s="1"/>
  <c r="AF39" i="678" s="1"/>
  <c r="AG39" i="678" s="1"/>
  <c r="AA40" i="678" s="1"/>
  <c r="AB40" i="678" s="1"/>
  <c r="AC40" i="678" s="1"/>
  <c r="AD40" i="678" s="1"/>
  <c r="AE40" i="678" s="1"/>
  <c r="AF40" i="678" s="1"/>
  <c r="AG40" i="678" s="1"/>
  <c r="AA41" i="678" s="1"/>
  <c r="AB41" i="678" s="1"/>
  <c r="AC41" i="678" s="1"/>
  <c r="AD41" i="678" s="1"/>
  <c r="AE41" i="678" s="1"/>
  <c r="AF41" i="678" s="1"/>
  <c r="AG41" i="678" s="1"/>
  <c r="AA42" i="678" s="1"/>
  <c r="AB42" i="678" s="1"/>
  <c r="AJ42" i="678"/>
  <c r="AJ41" i="678"/>
  <c r="AJ39" i="678"/>
  <c r="AJ37" i="678"/>
  <c r="AN42" i="678"/>
  <c r="AL37" i="678"/>
  <c r="AM37" i="678" s="1"/>
  <c r="AN37" i="678" s="1"/>
  <c r="AO37" i="678" s="1"/>
  <c r="AP37" i="678" s="1"/>
  <c r="AQ37" i="678" s="1"/>
  <c r="AR37" i="678" s="1"/>
  <c r="AL38" i="678" s="1"/>
  <c r="AM38" i="678" s="1"/>
  <c r="AN38" i="678" s="1"/>
  <c r="AO38" i="678" s="1"/>
  <c r="AP38" i="678" s="1"/>
  <c r="AQ38" i="678" s="1"/>
  <c r="AR38" i="678" s="1"/>
  <c r="AL39" i="678" s="1"/>
  <c r="AM39" i="678" s="1"/>
  <c r="AN39" i="678" s="1"/>
  <c r="AO39" i="678" s="1"/>
  <c r="AP39" i="678" s="1"/>
  <c r="AQ39" i="678" s="1"/>
  <c r="AR39" i="678" s="1"/>
  <c r="AL40" i="678" s="1"/>
  <c r="AM40" i="678" s="1"/>
  <c r="AN40" i="678" s="1"/>
  <c r="AO40" i="678" s="1"/>
  <c r="AP40" i="678" s="1"/>
  <c r="AQ40" i="678" s="1"/>
  <c r="AR40" i="678" s="1"/>
  <c r="AL41" i="678" s="1"/>
  <c r="AM41" i="678" s="1"/>
  <c r="AN41" i="678" s="1"/>
  <c r="AO41" i="678" s="1"/>
  <c r="AP41" i="678" s="1"/>
  <c r="AQ41" i="678" s="1"/>
  <c r="AR41" i="678" s="1"/>
  <c r="AL42" i="678" s="1"/>
  <c r="AM42" i="678" s="1"/>
  <c r="C42" i="678"/>
  <c r="C41" i="678"/>
  <c r="C39" i="678"/>
  <c r="C37" i="678"/>
  <c r="G42" i="678"/>
  <c r="E37" i="678"/>
  <c r="F37" i="678" s="1"/>
  <c r="G37" i="678" s="1"/>
  <c r="H37" i="678" s="1"/>
  <c r="I37" i="678" s="1"/>
  <c r="J37" i="678" s="1"/>
  <c r="K37" i="678" s="1"/>
  <c r="E38" i="678" s="1"/>
  <c r="F38" i="678" s="1"/>
  <c r="G38" i="678" s="1"/>
  <c r="H38" i="678" s="1"/>
  <c r="I38" i="678" s="1"/>
  <c r="J38" i="678" s="1"/>
  <c r="K38" i="678" s="1"/>
  <c r="E39" i="678" s="1"/>
  <c r="F39" i="678" s="1"/>
  <c r="G39" i="678" s="1"/>
  <c r="H39" i="678" s="1"/>
  <c r="I39" i="678" s="1"/>
  <c r="J39" i="678" s="1"/>
  <c r="K39" i="678" s="1"/>
  <c r="E40" i="678" s="1"/>
  <c r="F40" i="678" s="1"/>
  <c r="G40" i="678" s="1"/>
  <c r="H40" i="678" s="1"/>
  <c r="I40" i="678" s="1"/>
  <c r="J40" i="678" s="1"/>
  <c r="K40" i="678" s="1"/>
  <c r="E41" i="678" s="1"/>
  <c r="F41" i="678" s="1"/>
  <c r="G41" i="678" s="1"/>
  <c r="H41" i="678" s="1"/>
  <c r="I41" i="678" s="1"/>
  <c r="J41" i="678" s="1"/>
  <c r="K41" i="678" s="1"/>
  <c r="E42" i="678" s="1"/>
  <c r="F42" i="678" s="1"/>
  <c r="AA79" i="678"/>
  <c r="AB79" i="678" s="1"/>
  <c r="AC79" i="678" s="1"/>
  <c r="AD79" i="678" s="1"/>
  <c r="AE79" i="678" s="1"/>
  <c r="AF79" i="678" s="1"/>
  <c r="AG79" i="678" s="1"/>
  <c r="AA80" i="678" s="1"/>
  <c r="AB80" i="678" s="1"/>
  <c r="AC80" i="678" s="1"/>
  <c r="AD80" i="678" s="1"/>
  <c r="AE80" i="678" s="1"/>
  <c r="AF80" i="678" s="1"/>
  <c r="AG80" i="678" s="1"/>
  <c r="AA81" i="678" s="1"/>
  <c r="AB81" i="678" s="1"/>
  <c r="AC81" i="678" s="1"/>
  <c r="AD81" i="678" s="1"/>
  <c r="AE81" i="678" s="1"/>
  <c r="AF81" i="678" s="1"/>
  <c r="AG81" i="678" s="1"/>
  <c r="AA82" i="678" s="1"/>
  <c r="AB82" i="678" s="1"/>
  <c r="AC82" i="678" s="1"/>
  <c r="AD82" i="678" s="1"/>
  <c r="AE82" i="678" s="1"/>
  <c r="AF82" i="678" s="1"/>
  <c r="AG82" i="678" s="1"/>
  <c r="AA83" i="678" s="1"/>
  <c r="AB83" i="678" s="1"/>
  <c r="AC83" i="678" s="1"/>
  <c r="AD83" i="678" s="1"/>
  <c r="AE83" i="678" s="1"/>
  <c r="AF83" i="678" s="1"/>
  <c r="AG83" i="678" s="1"/>
  <c r="AA84" i="678" s="1"/>
  <c r="AB84" i="678" s="1"/>
  <c r="Y79" i="678"/>
  <c r="AC84" i="678"/>
  <c r="Y84" i="678"/>
  <c r="Y83" i="678"/>
  <c r="Y81" i="678"/>
  <c r="AL79" i="678"/>
  <c r="AM79" i="678" s="1"/>
  <c r="AN79" i="678" s="1"/>
  <c r="AO79" i="678" s="1"/>
  <c r="AP79" i="678" s="1"/>
  <c r="AQ79" i="678" s="1"/>
  <c r="AR79" i="678" s="1"/>
  <c r="AL80" i="678" s="1"/>
  <c r="AM80" i="678" s="1"/>
  <c r="AN80" i="678" s="1"/>
  <c r="AO80" i="678" s="1"/>
  <c r="AP80" i="678" s="1"/>
  <c r="AQ80" i="678" s="1"/>
  <c r="AR80" i="678" s="1"/>
  <c r="AL81" i="678" s="1"/>
  <c r="AM81" i="678" s="1"/>
  <c r="AN81" i="678" s="1"/>
  <c r="AO81" i="678" s="1"/>
  <c r="AP81" i="678" s="1"/>
  <c r="AQ81" i="678" s="1"/>
  <c r="AR81" i="678" s="1"/>
  <c r="AL82" i="678" s="1"/>
  <c r="AM82" i="678" s="1"/>
  <c r="AN82" i="678" s="1"/>
  <c r="AO82" i="678" s="1"/>
  <c r="AP82" i="678" s="1"/>
  <c r="AQ82" i="678" s="1"/>
  <c r="AR82" i="678" s="1"/>
  <c r="AL83" i="678" s="1"/>
  <c r="AM83" i="678" s="1"/>
  <c r="AN83" i="678" s="1"/>
  <c r="AO83" i="678" s="1"/>
  <c r="AP83" i="678" s="1"/>
  <c r="AQ83" i="678" s="1"/>
  <c r="AR83" i="678" s="1"/>
  <c r="AL84" i="678" s="1"/>
  <c r="AM84" i="678" s="1"/>
  <c r="AN84" i="678"/>
  <c r="AJ84" i="678"/>
  <c r="AJ79" i="678"/>
  <c r="AJ83" i="678"/>
  <c r="AJ81" i="678"/>
  <c r="P79" i="678"/>
  <c r="Q79" i="678" s="1"/>
  <c r="R79" i="678" s="1"/>
  <c r="S79" i="678" s="1"/>
  <c r="T79" i="678" s="1"/>
  <c r="U79" i="678" s="1"/>
  <c r="V79" i="678" s="1"/>
  <c r="P80" i="678" s="1"/>
  <c r="Q80" i="678" s="1"/>
  <c r="R80" i="678" s="1"/>
  <c r="S80" i="678" s="1"/>
  <c r="T80" i="678" s="1"/>
  <c r="U80" i="678" s="1"/>
  <c r="V80" i="678" s="1"/>
  <c r="P81" i="678" s="1"/>
  <c r="Q81" i="678" s="1"/>
  <c r="R81" i="678" s="1"/>
  <c r="S81" i="678" s="1"/>
  <c r="T81" i="678" s="1"/>
  <c r="U81" i="678" s="1"/>
  <c r="V81" i="678" s="1"/>
  <c r="P82" i="678" s="1"/>
  <c r="Q82" i="678" s="1"/>
  <c r="R82" i="678" s="1"/>
  <c r="S82" i="678" s="1"/>
  <c r="T82" i="678" s="1"/>
  <c r="U82" i="678" s="1"/>
  <c r="V82" i="678" s="1"/>
  <c r="P83" i="678" s="1"/>
  <c r="Q83" i="678" s="1"/>
  <c r="R83" i="678" s="1"/>
  <c r="S83" i="678" s="1"/>
  <c r="T83" i="678" s="1"/>
  <c r="U83" i="678" s="1"/>
  <c r="V83" i="678" s="1"/>
  <c r="P84" i="678" s="1"/>
  <c r="Q84" i="678" s="1"/>
  <c r="R84" i="678"/>
  <c r="N84" i="678"/>
  <c r="N79" i="678"/>
  <c r="N83" i="678"/>
  <c r="N81" i="678"/>
  <c r="DD84" i="684" l="1"/>
  <c r="DJ84" i="684" s="1"/>
  <c r="DP84" i="684" s="1"/>
  <c r="DV84" i="684" s="1"/>
  <c r="EB84" i="684" s="1"/>
  <c r="EH84" i="684" s="1"/>
  <c r="EN84" i="684" s="1"/>
  <c r="DD92" i="684" s="1"/>
  <c r="DJ92" i="684" s="1"/>
  <c r="DP92" i="684" s="1"/>
  <c r="DV92" i="684" s="1"/>
  <c r="EB92" i="684" s="1"/>
  <c r="EH92" i="684" s="1"/>
  <c r="EN92" i="684" s="1"/>
  <c r="DD100" i="684" s="1"/>
  <c r="DJ100" i="684" s="1"/>
  <c r="DP100" i="684" s="1"/>
  <c r="DV100" i="684" s="1"/>
  <c r="EB100" i="684" s="1"/>
  <c r="EH100" i="684" s="1"/>
  <c r="EN100" i="684" s="1"/>
  <c r="DD108" i="684" s="1"/>
  <c r="DJ108" i="684" s="1"/>
  <c r="DP108" i="684" s="1"/>
  <c r="DV108" i="684" s="1"/>
  <c r="EB108" i="684" s="1"/>
  <c r="EH108" i="684" s="1"/>
  <c r="EN108" i="684" s="1"/>
  <c r="DD116" i="684" s="1"/>
  <c r="DJ116" i="684" s="1"/>
  <c r="DP116" i="684" s="1"/>
  <c r="DV116" i="684" s="1"/>
  <c r="EB116" i="684" s="1"/>
  <c r="EH116" i="684" s="1"/>
  <c r="EN116" i="684" s="1"/>
  <c r="CX109" i="684" s="1"/>
  <c r="CX117" i="684" s="1"/>
  <c r="CX98" i="684"/>
  <c r="CX89" i="684"/>
  <c r="B131" i="684"/>
  <c r="CX95" i="684"/>
  <c r="CX92" i="684"/>
  <c r="CX83" i="684"/>
  <c r="B22" i="682"/>
  <c r="AC16" i="682"/>
  <c r="AG17" i="682"/>
  <c r="AE12" i="682"/>
  <c r="AF12" i="682" s="1"/>
  <c r="AG12" i="682" s="1"/>
  <c r="AH12" i="682" s="1"/>
  <c r="AI12" i="682" s="1"/>
  <c r="AJ12" i="682" s="1"/>
  <c r="AK12" i="682" s="1"/>
  <c r="AE13" i="682" s="1"/>
  <c r="AF13" i="682" s="1"/>
  <c r="AG13" i="682" s="1"/>
  <c r="AH13" i="682" s="1"/>
  <c r="AI13" i="682" s="1"/>
  <c r="AJ13" i="682" s="1"/>
  <c r="AK13" i="682" s="1"/>
  <c r="AE14" i="682" s="1"/>
  <c r="AF14" i="682" s="1"/>
  <c r="AG14" i="682" s="1"/>
  <c r="AH14" i="682" s="1"/>
  <c r="AI14" i="682" s="1"/>
  <c r="AJ14" i="682" s="1"/>
  <c r="AK14" i="682" s="1"/>
  <c r="AE15" i="682" s="1"/>
  <c r="AF15" i="682" s="1"/>
  <c r="AG15" i="682" s="1"/>
  <c r="AH15" i="682" s="1"/>
  <c r="AI15" i="682" s="1"/>
  <c r="AJ15" i="682" s="1"/>
  <c r="AK15" i="682" s="1"/>
  <c r="AE16" i="682" s="1"/>
  <c r="AF16" i="682" s="1"/>
  <c r="AG16" i="682" s="1"/>
  <c r="AH16" i="682" s="1"/>
  <c r="AI16" i="682" s="1"/>
  <c r="AJ16" i="682" s="1"/>
  <c r="AK16" i="682" s="1"/>
  <c r="AE17" i="682" s="1"/>
  <c r="AF17" i="682" s="1"/>
  <c r="AC17" i="682"/>
  <c r="AC14" i="682"/>
  <c r="AC12" i="682"/>
  <c r="AA35" i="681"/>
  <c r="Q39" i="681"/>
  <c r="S39" i="681" s="1"/>
  <c r="U39" i="681" s="1"/>
  <c r="W39" i="681" s="1"/>
  <c r="Y39" i="681" s="1"/>
  <c r="AA39" i="681" s="1"/>
  <c r="AC39" i="681" s="1"/>
  <c r="Q41" i="681" s="1"/>
  <c r="S41" i="681" s="1"/>
  <c r="U41" i="681" s="1"/>
  <c r="W41" i="681" s="1"/>
  <c r="Y41" i="681" s="1"/>
  <c r="AA41" i="681" s="1"/>
  <c r="AC41" i="681" s="1"/>
  <c r="Q43" i="681" s="1"/>
  <c r="S43" i="681" s="1"/>
  <c r="U43" i="681" s="1"/>
  <c r="W43" i="681" s="1"/>
  <c r="Y43" i="681" s="1"/>
  <c r="AA43" i="681" s="1"/>
  <c r="AC43" i="681" s="1"/>
  <c r="Q45" i="681" s="1"/>
  <c r="S45" i="681" s="1"/>
  <c r="U45" i="681" s="1"/>
  <c r="W45" i="681" s="1"/>
  <c r="Y45" i="681" s="1"/>
  <c r="AA45" i="681" s="1"/>
  <c r="AC45" i="681" s="1"/>
  <c r="Q47" i="681" s="1"/>
  <c r="S47" i="681" s="1"/>
  <c r="U47" i="681" s="1"/>
  <c r="W47" i="681" s="1"/>
  <c r="Y47" i="681" s="1"/>
  <c r="AA47" i="681" s="1"/>
  <c r="AC47" i="681" s="1"/>
  <c r="Q49" i="681" s="1"/>
  <c r="X49" i="681" s="1"/>
  <c r="X36" i="681"/>
  <c r="V35" i="681"/>
  <c r="X53" i="681"/>
  <c r="R35" i="681"/>
  <c r="B37" i="680"/>
  <c r="AX23" i="680"/>
  <c r="AZ23" i="680" s="1"/>
  <c r="BB23" i="680" s="1"/>
  <c r="BD23" i="680" s="1"/>
  <c r="BF23" i="680" s="1"/>
  <c r="BH23" i="680" s="1"/>
  <c r="BJ23" i="680" s="1"/>
  <c r="AX25" i="680" s="1"/>
  <c r="AZ25" i="680" s="1"/>
  <c r="BB25" i="680" s="1"/>
  <c r="BD25" i="680" s="1"/>
  <c r="BF25" i="680" s="1"/>
  <c r="BH25" i="680" s="1"/>
  <c r="BJ25" i="680" s="1"/>
  <c r="AX27" i="680" s="1"/>
  <c r="AZ27" i="680" s="1"/>
  <c r="BB27" i="680" s="1"/>
  <c r="BD27" i="680" s="1"/>
  <c r="BF27" i="680" s="1"/>
  <c r="BH27" i="680" s="1"/>
  <c r="BJ27" i="680" s="1"/>
  <c r="AX29" i="680" s="1"/>
  <c r="AZ29" i="680" s="1"/>
  <c r="BB29" i="680" s="1"/>
  <c r="BD29" i="680" s="1"/>
  <c r="BF29" i="680" s="1"/>
  <c r="BH29" i="680" s="1"/>
  <c r="BJ29" i="680" s="1"/>
  <c r="AX31" i="680" s="1"/>
  <c r="AZ31" i="680" s="1"/>
  <c r="BB31" i="680" s="1"/>
  <c r="BD31" i="680" s="1"/>
  <c r="BF31" i="680" s="1"/>
  <c r="BH31" i="680" s="1"/>
  <c r="BJ31" i="680" s="1"/>
  <c r="AX33" i="680" s="1"/>
  <c r="AZ33" i="680" s="1"/>
  <c r="BE20" i="680"/>
  <c r="AX20" i="680"/>
  <c r="BE19" i="680"/>
  <c r="AZ19" i="680"/>
  <c r="N42" i="679"/>
  <c r="N41" i="679"/>
  <c r="N39" i="679"/>
  <c r="N37" i="679"/>
  <c r="R42" i="679"/>
  <c r="P37" i="679"/>
  <c r="Q37" i="679" s="1"/>
  <c r="R37" i="679" s="1"/>
  <c r="S37" i="679" s="1"/>
  <c r="T37" i="679" s="1"/>
  <c r="U37" i="679" s="1"/>
  <c r="V37" i="679" s="1"/>
  <c r="P38" i="679" s="1"/>
  <c r="Q38" i="679" s="1"/>
  <c r="R38" i="679" s="1"/>
  <c r="S38" i="679" s="1"/>
  <c r="T38" i="679" s="1"/>
  <c r="U38" i="679" s="1"/>
  <c r="V38" i="679" s="1"/>
  <c r="P39" i="679" s="1"/>
  <c r="Q39" i="679" s="1"/>
  <c r="R39" i="679" s="1"/>
  <c r="S39" i="679" s="1"/>
  <c r="T39" i="679" s="1"/>
  <c r="U39" i="679" s="1"/>
  <c r="V39" i="679" s="1"/>
  <c r="P40" i="679" s="1"/>
  <c r="Q40" i="679" s="1"/>
  <c r="R40" i="679" s="1"/>
  <c r="S40" i="679" s="1"/>
  <c r="T40" i="679" s="1"/>
  <c r="U40" i="679" s="1"/>
  <c r="V40" i="679" s="1"/>
  <c r="P41" i="679" s="1"/>
  <c r="Q41" i="679" s="1"/>
  <c r="R41" i="679" s="1"/>
  <c r="S41" i="679" s="1"/>
  <c r="T41" i="679" s="1"/>
  <c r="U41" i="679" s="1"/>
  <c r="V41" i="679" s="1"/>
  <c r="P42" i="679" s="1"/>
  <c r="Q42" i="679" s="1"/>
  <c r="AJ42" i="679"/>
  <c r="AJ41" i="679"/>
  <c r="AJ39" i="679"/>
  <c r="AJ37" i="679"/>
  <c r="AL37" i="679"/>
  <c r="AM37" i="679" s="1"/>
  <c r="AN37" i="679" s="1"/>
  <c r="AO37" i="679" s="1"/>
  <c r="AP37" i="679" s="1"/>
  <c r="AQ37" i="679" s="1"/>
  <c r="AR37" i="679" s="1"/>
  <c r="AL38" i="679" s="1"/>
  <c r="AM38" i="679" s="1"/>
  <c r="AN38" i="679" s="1"/>
  <c r="AO38" i="679" s="1"/>
  <c r="AP38" i="679" s="1"/>
  <c r="AQ38" i="679" s="1"/>
  <c r="AR38" i="679" s="1"/>
  <c r="AL39" i="679" s="1"/>
  <c r="AM39" i="679" s="1"/>
  <c r="AN39" i="679" s="1"/>
  <c r="AO39" i="679" s="1"/>
  <c r="AP39" i="679" s="1"/>
  <c r="AQ39" i="679" s="1"/>
  <c r="AR39" i="679" s="1"/>
  <c r="AL40" i="679" s="1"/>
  <c r="AM40" i="679" s="1"/>
  <c r="AN40" i="679" s="1"/>
  <c r="AO40" i="679" s="1"/>
  <c r="AP40" i="679" s="1"/>
  <c r="AQ40" i="679" s="1"/>
  <c r="AR40" i="679" s="1"/>
  <c r="AL41" i="679" s="1"/>
  <c r="AM41" i="679" s="1"/>
  <c r="AN41" i="679" s="1"/>
  <c r="AO41" i="679" s="1"/>
  <c r="AP41" i="679" s="1"/>
  <c r="AQ41" i="679" s="1"/>
  <c r="AR41" i="679" s="1"/>
  <c r="AL42" i="679" s="1"/>
  <c r="AM42" i="679" s="1"/>
  <c r="AN42" i="679"/>
  <c r="N42" i="678"/>
  <c r="N41" i="678"/>
  <c r="N39" i="678"/>
  <c r="N37" i="678"/>
  <c r="R42" i="678"/>
  <c r="P37" i="678"/>
  <c r="Q37" i="678" s="1"/>
  <c r="R37" i="678" s="1"/>
  <c r="S37" i="678" s="1"/>
  <c r="T37" i="678" s="1"/>
  <c r="U37" i="678" s="1"/>
  <c r="V37" i="678" s="1"/>
  <c r="P38" i="678" s="1"/>
  <c r="Q38" i="678" s="1"/>
  <c r="R38" i="678" s="1"/>
  <c r="S38" i="678" s="1"/>
  <c r="T38" i="678" s="1"/>
  <c r="U38" i="678" s="1"/>
  <c r="V38" i="678" s="1"/>
  <c r="P39" i="678" s="1"/>
  <c r="Q39" i="678" s="1"/>
  <c r="R39" i="678" s="1"/>
  <c r="S39" i="678" s="1"/>
  <c r="T39" i="678" s="1"/>
  <c r="U39" i="678" s="1"/>
  <c r="V39" i="678" s="1"/>
  <c r="P40" i="678" s="1"/>
  <c r="Q40" i="678" s="1"/>
  <c r="R40" i="678" s="1"/>
  <c r="S40" i="678" s="1"/>
  <c r="T40" i="678" s="1"/>
  <c r="U40" i="678" s="1"/>
  <c r="V40" i="678" s="1"/>
  <c r="P41" i="678" s="1"/>
  <c r="Q41" i="678" s="1"/>
  <c r="R41" i="678" s="1"/>
  <c r="S41" i="678" s="1"/>
  <c r="T41" i="678" s="1"/>
  <c r="U41" i="678" s="1"/>
  <c r="V41" i="678" s="1"/>
  <c r="P42" i="678" s="1"/>
  <c r="Q42" i="678" s="1"/>
  <c r="AZ131" i="684" l="1"/>
  <c r="B130" i="684"/>
  <c r="B124" i="684"/>
  <c r="B139" i="684"/>
  <c r="B133" i="684"/>
  <c r="H125" i="684"/>
  <c r="N125" i="684" s="1"/>
  <c r="T125" i="684" s="1"/>
  <c r="Z125" i="684" s="1"/>
  <c r="AF125" i="684" s="1"/>
  <c r="AL125" i="684" s="1"/>
  <c r="AR125" i="684" s="1"/>
  <c r="H133" i="684" s="1"/>
  <c r="N133" i="684" s="1"/>
  <c r="T133" i="684" s="1"/>
  <c r="Z133" i="684" s="1"/>
  <c r="AF133" i="684" s="1"/>
  <c r="AL133" i="684" s="1"/>
  <c r="AR133" i="684" s="1"/>
  <c r="H141" i="684" s="1"/>
  <c r="N141" i="684" s="1"/>
  <c r="T141" i="684" s="1"/>
  <c r="Z141" i="684" s="1"/>
  <c r="AF141" i="684" s="1"/>
  <c r="AL141" i="684" s="1"/>
  <c r="AR141" i="684" s="1"/>
  <c r="H149" i="684" s="1"/>
  <c r="N149" i="684" s="1"/>
  <c r="T149" i="684" s="1"/>
  <c r="Z149" i="684" s="1"/>
  <c r="AF149" i="684" s="1"/>
  <c r="AL149" i="684" s="1"/>
  <c r="AR149" i="684" s="1"/>
  <c r="H157" i="684" s="1"/>
  <c r="N157" i="684" s="1"/>
  <c r="T157" i="684" s="1"/>
  <c r="Z157" i="684" s="1"/>
  <c r="AF157" i="684" s="1"/>
  <c r="AL157" i="684" s="1"/>
  <c r="AR157" i="684" s="1"/>
  <c r="B150" i="684" s="1"/>
  <c r="B158" i="684" s="1"/>
  <c r="B136" i="684"/>
  <c r="B24" i="682"/>
  <c r="B23" i="682"/>
  <c r="B21" i="682"/>
  <c r="D19" i="682"/>
  <c r="E19" i="682" s="1"/>
  <c r="F19" i="682" s="1"/>
  <c r="G19" i="682" s="1"/>
  <c r="H19" i="682" s="1"/>
  <c r="I19" i="682" s="1"/>
  <c r="J19" i="682" s="1"/>
  <c r="D20" i="682" s="1"/>
  <c r="E20" i="682" s="1"/>
  <c r="F20" i="682" s="1"/>
  <c r="G20" i="682" s="1"/>
  <c r="H20" i="682" s="1"/>
  <c r="I20" i="682" s="1"/>
  <c r="J20" i="682" s="1"/>
  <c r="D21" i="682" s="1"/>
  <c r="E21" i="682" s="1"/>
  <c r="F21" i="682" s="1"/>
  <c r="G21" i="682" s="1"/>
  <c r="H21" i="682" s="1"/>
  <c r="I21" i="682" s="1"/>
  <c r="J21" i="682" s="1"/>
  <c r="D22" i="682" s="1"/>
  <c r="E22" i="682" s="1"/>
  <c r="F22" i="682" s="1"/>
  <c r="G22" i="682" s="1"/>
  <c r="H22" i="682" s="1"/>
  <c r="I22" i="682" s="1"/>
  <c r="J22" i="682" s="1"/>
  <c r="D23" i="682" s="1"/>
  <c r="E23" i="682" s="1"/>
  <c r="F23" i="682" s="1"/>
  <c r="G23" i="682" s="1"/>
  <c r="H23" i="682" s="1"/>
  <c r="I23" i="682" s="1"/>
  <c r="J23" i="682" s="1"/>
  <c r="D24" i="682" s="1"/>
  <c r="E24" i="682" s="1"/>
  <c r="F24" i="682"/>
  <c r="B19" i="682"/>
  <c r="K22" i="682"/>
  <c r="X54" i="681"/>
  <c r="V53" i="681"/>
  <c r="R53" i="681"/>
  <c r="AM35" i="681"/>
  <c r="AA53" i="681"/>
  <c r="Q57" i="681"/>
  <c r="S57" i="681" s="1"/>
  <c r="U57" i="681" s="1"/>
  <c r="W57" i="681" s="1"/>
  <c r="Y57" i="681" s="1"/>
  <c r="AA57" i="681" s="1"/>
  <c r="AC57" i="681" s="1"/>
  <c r="Q59" i="681" s="1"/>
  <c r="S59" i="681" s="1"/>
  <c r="U59" i="681" s="1"/>
  <c r="W59" i="681" s="1"/>
  <c r="Y59" i="681" s="1"/>
  <c r="AA59" i="681" s="1"/>
  <c r="AC59" i="681" s="1"/>
  <c r="Q61" i="681" s="1"/>
  <c r="S61" i="681" s="1"/>
  <c r="U61" i="681" s="1"/>
  <c r="W61" i="681" s="1"/>
  <c r="Y61" i="681" s="1"/>
  <c r="AA61" i="681" s="1"/>
  <c r="AC61" i="681" s="1"/>
  <c r="Q63" i="681" s="1"/>
  <c r="S63" i="681" s="1"/>
  <c r="U63" i="681" s="1"/>
  <c r="W63" i="681" s="1"/>
  <c r="Y63" i="681" s="1"/>
  <c r="AA63" i="681" s="1"/>
  <c r="AC63" i="681" s="1"/>
  <c r="Q65" i="681" s="1"/>
  <c r="S65" i="681" s="1"/>
  <c r="U65" i="681" s="1"/>
  <c r="W65" i="681" s="1"/>
  <c r="Y65" i="681" s="1"/>
  <c r="AA65" i="681" s="1"/>
  <c r="AC65" i="681" s="1"/>
  <c r="Q67" i="681" s="1"/>
  <c r="X67" i="681" s="1"/>
  <c r="I38" i="680"/>
  <c r="D37" i="680"/>
  <c r="B41" i="680"/>
  <c r="D41" i="680" s="1"/>
  <c r="F41" i="680" s="1"/>
  <c r="H41" i="680" s="1"/>
  <c r="J41" i="680" s="1"/>
  <c r="L41" i="680" s="1"/>
  <c r="N41" i="680" s="1"/>
  <c r="B43" i="680" s="1"/>
  <c r="D43" i="680" s="1"/>
  <c r="F43" i="680" s="1"/>
  <c r="H43" i="680" s="1"/>
  <c r="J43" i="680" s="1"/>
  <c r="L43" i="680" s="1"/>
  <c r="N43" i="680" s="1"/>
  <c r="B45" i="680" s="1"/>
  <c r="D45" i="680" s="1"/>
  <c r="F45" i="680" s="1"/>
  <c r="H45" i="680" s="1"/>
  <c r="J45" i="680" s="1"/>
  <c r="L45" i="680" s="1"/>
  <c r="N45" i="680" s="1"/>
  <c r="B47" i="680" s="1"/>
  <c r="D47" i="680" s="1"/>
  <c r="F47" i="680" s="1"/>
  <c r="H47" i="680" s="1"/>
  <c r="J47" i="680" s="1"/>
  <c r="L47" i="680" s="1"/>
  <c r="N47" i="680" s="1"/>
  <c r="B49" i="680" s="1"/>
  <c r="D49" i="680" s="1"/>
  <c r="F49" i="680" s="1"/>
  <c r="H49" i="680" s="1"/>
  <c r="J49" i="680" s="1"/>
  <c r="L49" i="680" s="1"/>
  <c r="N49" i="680" s="1"/>
  <c r="B51" i="680" s="1"/>
  <c r="D51" i="680" s="1"/>
  <c r="B38" i="680"/>
  <c r="R37" i="680"/>
  <c r="I37" i="680"/>
  <c r="AZ139" i="684" l="1"/>
  <c r="BF125" i="684"/>
  <c r="BL125" i="684" s="1"/>
  <c r="BR125" i="684" s="1"/>
  <c r="BX125" i="684" s="1"/>
  <c r="CD125" i="684" s="1"/>
  <c r="CJ125" i="684" s="1"/>
  <c r="CP125" i="684" s="1"/>
  <c r="BF133" i="684" s="1"/>
  <c r="BL133" i="684" s="1"/>
  <c r="BR133" i="684" s="1"/>
  <c r="BX133" i="684" s="1"/>
  <c r="CD133" i="684" s="1"/>
  <c r="CJ133" i="684" s="1"/>
  <c r="CP133" i="684" s="1"/>
  <c r="BF141" i="684" s="1"/>
  <c r="BL141" i="684" s="1"/>
  <c r="BR141" i="684" s="1"/>
  <c r="BX141" i="684" s="1"/>
  <c r="CD141" i="684" s="1"/>
  <c r="CJ141" i="684" s="1"/>
  <c r="CP141" i="684" s="1"/>
  <c r="BF149" i="684" s="1"/>
  <c r="BL149" i="684" s="1"/>
  <c r="BR149" i="684" s="1"/>
  <c r="BX149" i="684" s="1"/>
  <c r="CD149" i="684" s="1"/>
  <c r="CJ149" i="684" s="1"/>
  <c r="CP149" i="684" s="1"/>
  <c r="BF157" i="684" s="1"/>
  <c r="BL157" i="684" s="1"/>
  <c r="BR157" i="684" s="1"/>
  <c r="BX157" i="684" s="1"/>
  <c r="CD157" i="684" s="1"/>
  <c r="CJ157" i="684" s="1"/>
  <c r="CP157" i="684" s="1"/>
  <c r="AZ150" i="684" s="1"/>
  <c r="AZ158" i="684" s="1"/>
  <c r="AZ130" i="684"/>
  <c r="CX131" i="684"/>
  <c r="AZ133" i="684"/>
  <c r="AZ136" i="684"/>
  <c r="AZ124" i="684"/>
  <c r="T22" i="682"/>
  <c r="K24" i="682"/>
  <c r="M19" i="682"/>
  <c r="N19" i="682" s="1"/>
  <c r="O19" i="682" s="1"/>
  <c r="P19" i="682" s="1"/>
  <c r="Q19" i="682" s="1"/>
  <c r="R19" i="682" s="1"/>
  <c r="S19" i="682" s="1"/>
  <c r="M20" i="682" s="1"/>
  <c r="N20" i="682" s="1"/>
  <c r="O20" i="682" s="1"/>
  <c r="P20" i="682" s="1"/>
  <c r="Q20" i="682" s="1"/>
  <c r="R20" i="682" s="1"/>
  <c r="S20" i="682" s="1"/>
  <c r="M21" i="682" s="1"/>
  <c r="N21" i="682" s="1"/>
  <c r="O21" i="682" s="1"/>
  <c r="P21" i="682" s="1"/>
  <c r="Q21" i="682" s="1"/>
  <c r="R21" i="682" s="1"/>
  <c r="S21" i="682" s="1"/>
  <c r="M22" i="682" s="1"/>
  <c r="N22" i="682" s="1"/>
  <c r="O22" i="682" s="1"/>
  <c r="P22" i="682" s="1"/>
  <c r="Q22" i="682" s="1"/>
  <c r="R22" i="682" s="1"/>
  <c r="S22" i="682" s="1"/>
  <c r="M23" i="682" s="1"/>
  <c r="N23" i="682" s="1"/>
  <c r="O23" i="682" s="1"/>
  <c r="P23" i="682" s="1"/>
  <c r="Q23" i="682" s="1"/>
  <c r="R23" i="682" s="1"/>
  <c r="S23" i="682" s="1"/>
  <c r="M24" i="682" s="1"/>
  <c r="N24" i="682" s="1"/>
  <c r="K19" i="682"/>
  <c r="K23" i="682"/>
  <c r="K21" i="682"/>
  <c r="O24" i="682"/>
  <c r="AP35" i="681"/>
  <c r="AM36" i="681"/>
  <c r="AK35" i="681"/>
  <c r="AM53" i="681"/>
  <c r="AG35" i="681"/>
  <c r="AF39" i="681"/>
  <c r="AH39" i="681" s="1"/>
  <c r="AJ39" i="681" s="1"/>
  <c r="AL39" i="681" s="1"/>
  <c r="AN39" i="681" s="1"/>
  <c r="AP39" i="681" s="1"/>
  <c r="AR39" i="681" s="1"/>
  <c r="AF41" i="681" s="1"/>
  <c r="AH41" i="681" s="1"/>
  <c r="AJ41" i="681" s="1"/>
  <c r="AL41" i="681" s="1"/>
  <c r="AN41" i="681" s="1"/>
  <c r="AP41" i="681" s="1"/>
  <c r="AR41" i="681" s="1"/>
  <c r="AF43" i="681" s="1"/>
  <c r="AH43" i="681" s="1"/>
  <c r="AJ43" i="681" s="1"/>
  <c r="AL43" i="681" s="1"/>
  <c r="AN43" i="681" s="1"/>
  <c r="AP43" i="681" s="1"/>
  <c r="AR43" i="681" s="1"/>
  <c r="AF45" i="681" s="1"/>
  <c r="AH45" i="681" s="1"/>
  <c r="AJ45" i="681" s="1"/>
  <c r="AL45" i="681" s="1"/>
  <c r="AN45" i="681" s="1"/>
  <c r="AP45" i="681" s="1"/>
  <c r="AR45" i="681" s="1"/>
  <c r="AF47" i="681" s="1"/>
  <c r="AH47" i="681" s="1"/>
  <c r="AJ47" i="681" s="1"/>
  <c r="AL47" i="681" s="1"/>
  <c r="AN47" i="681" s="1"/>
  <c r="AP47" i="681" s="1"/>
  <c r="AR47" i="681" s="1"/>
  <c r="AF49" i="681" s="1"/>
  <c r="AM49" i="681" s="1"/>
  <c r="Y37" i="680"/>
  <c r="T37" i="680"/>
  <c r="R41" i="680"/>
  <c r="T41" i="680" s="1"/>
  <c r="V41" i="680" s="1"/>
  <c r="X41" i="680" s="1"/>
  <c r="Z41" i="680" s="1"/>
  <c r="AB41" i="680" s="1"/>
  <c r="AD41" i="680" s="1"/>
  <c r="R43" i="680" s="1"/>
  <c r="T43" i="680" s="1"/>
  <c r="V43" i="680" s="1"/>
  <c r="X43" i="680" s="1"/>
  <c r="Z43" i="680" s="1"/>
  <c r="AB43" i="680" s="1"/>
  <c r="AD43" i="680" s="1"/>
  <c r="R45" i="680" s="1"/>
  <c r="T45" i="680" s="1"/>
  <c r="V45" i="680" s="1"/>
  <c r="X45" i="680" s="1"/>
  <c r="Z45" i="680" s="1"/>
  <c r="AB45" i="680" s="1"/>
  <c r="AD45" i="680" s="1"/>
  <c r="R47" i="680" s="1"/>
  <c r="T47" i="680" s="1"/>
  <c r="V47" i="680" s="1"/>
  <c r="X47" i="680" s="1"/>
  <c r="Z47" i="680" s="1"/>
  <c r="AB47" i="680" s="1"/>
  <c r="AD47" i="680" s="1"/>
  <c r="R49" i="680" s="1"/>
  <c r="T49" i="680" s="1"/>
  <c r="V49" i="680" s="1"/>
  <c r="X49" i="680" s="1"/>
  <c r="Z49" i="680" s="1"/>
  <c r="AB49" i="680" s="1"/>
  <c r="AD49" i="680" s="1"/>
  <c r="R51" i="680" s="1"/>
  <c r="T51" i="680" s="1"/>
  <c r="Y38" i="680"/>
  <c r="R38" i="680"/>
  <c r="AH37" i="680"/>
  <c r="CX136" i="684" l="1"/>
  <c r="CX130" i="684"/>
  <c r="CX133" i="684"/>
  <c r="CX139" i="684"/>
  <c r="DD125" i="684"/>
  <c r="DJ125" i="684" s="1"/>
  <c r="DP125" i="684" s="1"/>
  <c r="DV125" i="684" s="1"/>
  <c r="EB125" i="684" s="1"/>
  <c r="EH125" i="684" s="1"/>
  <c r="EN125" i="684" s="1"/>
  <c r="DD133" i="684" s="1"/>
  <c r="DJ133" i="684" s="1"/>
  <c r="DP133" i="684" s="1"/>
  <c r="DV133" i="684" s="1"/>
  <c r="EB133" i="684" s="1"/>
  <c r="EH133" i="684" s="1"/>
  <c r="EN133" i="684" s="1"/>
  <c r="DD141" i="684" s="1"/>
  <c r="DJ141" i="684" s="1"/>
  <c r="DP141" i="684" s="1"/>
  <c r="DV141" i="684" s="1"/>
  <c r="EB141" i="684" s="1"/>
  <c r="EH141" i="684" s="1"/>
  <c r="EN141" i="684" s="1"/>
  <c r="DD149" i="684" s="1"/>
  <c r="DJ149" i="684" s="1"/>
  <c r="DP149" i="684" s="1"/>
  <c r="DV149" i="684" s="1"/>
  <c r="EB149" i="684" s="1"/>
  <c r="EH149" i="684" s="1"/>
  <c r="EN149" i="684" s="1"/>
  <c r="DD157" i="684" s="1"/>
  <c r="DJ157" i="684" s="1"/>
  <c r="DP157" i="684" s="1"/>
  <c r="DV157" i="684" s="1"/>
  <c r="EB157" i="684" s="1"/>
  <c r="EH157" i="684" s="1"/>
  <c r="EN157" i="684" s="1"/>
  <c r="CX150" i="684" s="1"/>
  <c r="CX158" i="684" s="1"/>
  <c r="CX124" i="684"/>
  <c r="X24" i="682"/>
  <c r="T23" i="682"/>
  <c r="T21" i="682"/>
  <c r="V19" i="682"/>
  <c r="W19" i="682" s="1"/>
  <c r="X19" i="682" s="1"/>
  <c r="Y19" i="682" s="1"/>
  <c r="Z19" i="682" s="1"/>
  <c r="AA19" i="682" s="1"/>
  <c r="AB19" i="682" s="1"/>
  <c r="V20" i="682" s="1"/>
  <c r="W20" i="682" s="1"/>
  <c r="X20" i="682" s="1"/>
  <c r="Y20" i="682" s="1"/>
  <c r="Z20" i="682" s="1"/>
  <c r="AA20" i="682" s="1"/>
  <c r="AB20" i="682" s="1"/>
  <c r="V21" i="682" s="1"/>
  <c r="W21" i="682" s="1"/>
  <c r="X21" i="682" s="1"/>
  <c r="Y21" i="682" s="1"/>
  <c r="Z21" i="682" s="1"/>
  <c r="AA21" i="682" s="1"/>
  <c r="AB21" i="682" s="1"/>
  <c r="V22" i="682" s="1"/>
  <c r="W22" i="682" s="1"/>
  <c r="X22" i="682" s="1"/>
  <c r="Y22" i="682" s="1"/>
  <c r="Z22" i="682" s="1"/>
  <c r="AA22" i="682" s="1"/>
  <c r="AB22" i="682" s="1"/>
  <c r="V23" i="682" s="1"/>
  <c r="W23" i="682" s="1"/>
  <c r="X23" i="682" s="1"/>
  <c r="Y23" i="682" s="1"/>
  <c r="Z23" i="682" s="1"/>
  <c r="AA23" i="682" s="1"/>
  <c r="AB23" i="682" s="1"/>
  <c r="V24" i="682" s="1"/>
  <c r="W24" i="682" s="1"/>
  <c r="T19" i="682"/>
  <c r="AC22" i="682"/>
  <c r="T24" i="682"/>
  <c r="AF57" i="681"/>
  <c r="AH57" i="681" s="1"/>
  <c r="AJ57" i="681" s="1"/>
  <c r="AL57" i="681" s="1"/>
  <c r="AN57" i="681" s="1"/>
  <c r="AP57" i="681" s="1"/>
  <c r="AR57" i="681" s="1"/>
  <c r="AF59" i="681" s="1"/>
  <c r="AH59" i="681" s="1"/>
  <c r="AJ59" i="681" s="1"/>
  <c r="AL59" i="681" s="1"/>
  <c r="AN59" i="681" s="1"/>
  <c r="AP59" i="681" s="1"/>
  <c r="AR59" i="681" s="1"/>
  <c r="AF61" i="681" s="1"/>
  <c r="AH61" i="681" s="1"/>
  <c r="AJ61" i="681" s="1"/>
  <c r="AL61" i="681" s="1"/>
  <c r="AN61" i="681" s="1"/>
  <c r="AP61" i="681" s="1"/>
  <c r="AR61" i="681" s="1"/>
  <c r="AF63" i="681" s="1"/>
  <c r="AH63" i="681" s="1"/>
  <c r="AJ63" i="681" s="1"/>
  <c r="AL63" i="681" s="1"/>
  <c r="AN63" i="681" s="1"/>
  <c r="AP63" i="681" s="1"/>
  <c r="AR63" i="681" s="1"/>
  <c r="AF65" i="681" s="1"/>
  <c r="AH65" i="681" s="1"/>
  <c r="AJ65" i="681" s="1"/>
  <c r="AL65" i="681" s="1"/>
  <c r="AN65" i="681" s="1"/>
  <c r="AP65" i="681" s="1"/>
  <c r="AR65" i="681" s="1"/>
  <c r="AF67" i="681" s="1"/>
  <c r="AM67" i="681" s="1"/>
  <c r="AK53" i="681"/>
  <c r="AG53" i="681"/>
  <c r="AP53" i="681"/>
  <c r="AM54" i="681"/>
  <c r="AO38" i="680"/>
  <c r="AX37" i="680"/>
  <c r="AH38" i="680"/>
  <c r="AO37" i="680"/>
  <c r="AJ37" i="680"/>
  <c r="AH41" i="680"/>
  <c r="AJ41" i="680" s="1"/>
  <c r="AL41" i="680" s="1"/>
  <c r="AN41" i="680" s="1"/>
  <c r="AP41" i="680" s="1"/>
  <c r="AR41" i="680" s="1"/>
  <c r="AT41" i="680" s="1"/>
  <c r="AH43" i="680" s="1"/>
  <c r="AJ43" i="680" s="1"/>
  <c r="AL43" i="680" s="1"/>
  <c r="AN43" i="680" s="1"/>
  <c r="AP43" i="680" s="1"/>
  <c r="AR43" i="680" s="1"/>
  <c r="AT43" i="680" s="1"/>
  <c r="AH45" i="680" s="1"/>
  <c r="AJ45" i="680" s="1"/>
  <c r="AL45" i="680" s="1"/>
  <c r="AN45" i="680" s="1"/>
  <c r="AP45" i="680" s="1"/>
  <c r="AR45" i="680" s="1"/>
  <c r="AT45" i="680" s="1"/>
  <c r="AH47" i="680" s="1"/>
  <c r="AJ47" i="680" s="1"/>
  <c r="AL47" i="680" s="1"/>
  <c r="AN47" i="680" s="1"/>
  <c r="AP47" i="680" s="1"/>
  <c r="AR47" i="680" s="1"/>
  <c r="AT47" i="680" s="1"/>
  <c r="AH49" i="680" s="1"/>
  <c r="AJ49" i="680" s="1"/>
  <c r="AL49" i="680" s="1"/>
  <c r="AN49" i="680" s="1"/>
  <c r="AP49" i="680" s="1"/>
  <c r="AR49" i="680" s="1"/>
  <c r="AT49" i="680" s="1"/>
  <c r="AH51" i="680" s="1"/>
  <c r="AJ51" i="680" s="1"/>
  <c r="AG24" i="682" l="1"/>
  <c r="AC23" i="682"/>
  <c r="AC21" i="682"/>
  <c r="B29" i="682"/>
  <c r="AC24" i="682"/>
  <c r="AE19" i="682"/>
  <c r="AF19" i="682" s="1"/>
  <c r="AG19" i="682" s="1"/>
  <c r="AH19" i="682" s="1"/>
  <c r="AI19" i="682" s="1"/>
  <c r="AJ19" i="682" s="1"/>
  <c r="AK19" i="682" s="1"/>
  <c r="AE20" i="682" s="1"/>
  <c r="AF20" i="682" s="1"/>
  <c r="AG20" i="682" s="1"/>
  <c r="AH20" i="682" s="1"/>
  <c r="AI20" i="682" s="1"/>
  <c r="AJ20" i="682" s="1"/>
  <c r="AK20" i="682" s="1"/>
  <c r="AE21" i="682" s="1"/>
  <c r="AF21" i="682" s="1"/>
  <c r="AG21" i="682" s="1"/>
  <c r="AH21" i="682" s="1"/>
  <c r="AI21" i="682" s="1"/>
  <c r="AJ21" i="682" s="1"/>
  <c r="AK21" i="682" s="1"/>
  <c r="AE22" i="682" s="1"/>
  <c r="AF22" i="682" s="1"/>
  <c r="AG22" i="682" s="1"/>
  <c r="AH22" i="682" s="1"/>
  <c r="AI22" i="682" s="1"/>
  <c r="AJ22" i="682" s="1"/>
  <c r="AK22" i="682" s="1"/>
  <c r="AE23" i="682" s="1"/>
  <c r="AF23" i="682" s="1"/>
  <c r="AG23" i="682" s="1"/>
  <c r="AH23" i="682" s="1"/>
  <c r="AI23" i="682" s="1"/>
  <c r="AJ23" i="682" s="1"/>
  <c r="AK23" i="682" s="1"/>
  <c r="AE24" i="682" s="1"/>
  <c r="AF24" i="682" s="1"/>
  <c r="AC19" i="682"/>
  <c r="AX41" i="680"/>
  <c r="AZ41" i="680" s="1"/>
  <c r="BB41" i="680" s="1"/>
  <c r="BD41" i="680" s="1"/>
  <c r="BF41" i="680" s="1"/>
  <c r="BH41" i="680" s="1"/>
  <c r="BJ41" i="680" s="1"/>
  <c r="AX43" i="680" s="1"/>
  <c r="AZ43" i="680" s="1"/>
  <c r="BB43" i="680" s="1"/>
  <c r="BD43" i="680" s="1"/>
  <c r="BF43" i="680" s="1"/>
  <c r="BH43" i="680" s="1"/>
  <c r="BJ43" i="680" s="1"/>
  <c r="AX45" i="680" s="1"/>
  <c r="AZ45" i="680" s="1"/>
  <c r="BB45" i="680" s="1"/>
  <c r="BD45" i="680" s="1"/>
  <c r="BF45" i="680" s="1"/>
  <c r="BH45" i="680" s="1"/>
  <c r="BJ45" i="680" s="1"/>
  <c r="AX47" i="680" s="1"/>
  <c r="AZ47" i="680" s="1"/>
  <c r="BB47" i="680" s="1"/>
  <c r="BD47" i="680" s="1"/>
  <c r="BF47" i="680" s="1"/>
  <c r="BH47" i="680" s="1"/>
  <c r="BJ47" i="680" s="1"/>
  <c r="AX49" i="680" s="1"/>
  <c r="AZ49" i="680" s="1"/>
  <c r="BB49" i="680" s="1"/>
  <c r="BD49" i="680" s="1"/>
  <c r="BF49" i="680" s="1"/>
  <c r="BH49" i="680" s="1"/>
  <c r="BJ49" i="680" s="1"/>
  <c r="AX51" i="680" s="1"/>
  <c r="AZ51" i="680" s="1"/>
  <c r="AX55" i="680"/>
  <c r="BE38" i="680"/>
  <c r="BE37" i="680"/>
  <c r="AZ37" i="680"/>
  <c r="AX38" i="680"/>
  <c r="B26" i="682" l="1"/>
  <c r="F31" i="682"/>
  <c r="K29" i="682"/>
  <c r="B31" i="682"/>
  <c r="B30" i="682"/>
  <c r="B28" i="682"/>
  <c r="D26" i="682"/>
  <c r="E26" i="682" s="1"/>
  <c r="F26" i="682" s="1"/>
  <c r="G26" i="682" s="1"/>
  <c r="H26" i="682" s="1"/>
  <c r="I26" i="682" s="1"/>
  <c r="J26" i="682" s="1"/>
  <c r="D27" i="682" s="1"/>
  <c r="E27" i="682" s="1"/>
  <c r="F27" i="682" s="1"/>
  <c r="G27" i="682" s="1"/>
  <c r="H27" i="682" s="1"/>
  <c r="I27" i="682" s="1"/>
  <c r="J27" i="682" s="1"/>
  <c r="D28" i="682" s="1"/>
  <c r="E28" i="682" s="1"/>
  <c r="F28" i="682" s="1"/>
  <c r="G28" i="682" s="1"/>
  <c r="H28" i="682" s="1"/>
  <c r="I28" i="682" s="1"/>
  <c r="J28" i="682" s="1"/>
  <c r="D29" i="682" s="1"/>
  <c r="E29" i="682" s="1"/>
  <c r="F29" i="682" s="1"/>
  <c r="G29" i="682" s="1"/>
  <c r="H29" i="682" s="1"/>
  <c r="I29" i="682" s="1"/>
  <c r="J29" i="682" s="1"/>
  <c r="D30" i="682" s="1"/>
  <c r="E30" i="682" s="1"/>
  <c r="F30" i="682" s="1"/>
  <c r="G30" i="682" s="1"/>
  <c r="H30" i="682" s="1"/>
  <c r="I30" i="682" s="1"/>
  <c r="J30" i="682" s="1"/>
  <c r="D31" i="682" s="1"/>
  <c r="E31" i="682" s="1"/>
  <c r="AX59" i="680"/>
  <c r="AZ59" i="680" s="1"/>
  <c r="BB59" i="680" s="1"/>
  <c r="BD59" i="680" s="1"/>
  <c r="BF59" i="680" s="1"/>
  <c r="BH59" i="680" s="1"/>
  <c r="BJ59" i="680" s="1"/>
  <c r="AX61" i="680" s="1"/>
  <c r="AZ61" i="680" s="1"/>
  <c r="BB61" i="680" s="1"/>
  <c r="BD61" i="680" s="1"/>
  <c r="BF61" i="680" s="1"/>
  <c r="BH61" i="680" s="1"/>
  <c r="BJ61" i="680" s="1"/>
  <c r="AX63" i="680" s="1"/>
  <c r="AZ63" i="680" s="1"/>
  <c r="BB63" i="680" s="1"/>
  <c r="BD63" i="680" s="1"/>
  <c r="BF63" i="680" s="1"/>
  <c r="BH63" i="680" s="1"/>
  <c r="BJ63" i="680" s="1"/>
  <c r="AX65" i="680" s="1"/>
  <c r="AZ65" i="680" s="1"/>
  <c r="BB65" i="680" s="1"/>
  <c r="BD65" i="680" s="1"/>
  <c r="BF65" i="680" s="1"/>
  <c r="BH65" i="680" s="1"/>
  <c r="BJ65" i="680" s="1"/>
  <c r="AX67" i="680" s="1"/>
  <c r="AZ67" i="680" s="1"/>
  <c r="BB67" i="680" s="1"/>
  <c r="BD67" i="680" s="1"/>
  <c r="BF67" i="680" s="1"/>
  <c r="BH67" i="680" s="1"/>
  <c r="BJ67" i="680" s="1"/>
  <c r="AX69" i="680" s="1"/>
  <c r="AZ69" i="680" s="1"/>
  <c r="AZ55" i="680"/>
  <c r="BE56" i="680"/>
  <c r="AX56" i="680"/>
  <c r="BE55" i="680"/>
  <c r="K31" i="682" l="1"/>
  <c r="K30" i="682"/>
  <c r="K28" i="682"/>
  <c r="M26" i="682"/>
  <c r="N26" i="682" s="1"/>
  <c r="O26" i="682" s="1"/>
  <c r="P26" i="682" s="1"/>
  <c r="Q26" i="682" s="1"/>
  <c r="R26" i="682" s="1"/>
  <c r="S26" i="682" s="1"/>
  <c r="M27" i="682" s="1"/>
  <c r="N27" i="682" s="1"/>
  <c r="O27" i="682" s="1"/>
  <c r="P27" i="682" s="1"/>
  <c r="Q27" i="682" s="1"/>
  <c r="R27" i="682" s="1"/>
  <c r="S27" i="682" s="1"/>
  <c r="M28" i="682" s="1"/>
  <c r="N28" i="682" s="1"/>
  <c r="O28" i="682" s="1"/>
  <c r="P28" i="682" s="1"/>
  <c r="Q28" i="682" s="1"/>
  <c r="R28" i="682" s="1"/>
  <c r="S28" i="682" s="1"/>
  <c r="M29" i="682" s="1"/>
  <c r="N29" i="682" s="1"/>
  <c r="O29" i="682" s="1"/>
  <c r="P29" i="682" s="1"/>
  <c r="Q29" i="682" s="1"/>
  <c r="R29" i="682" s="1"/>
  <c r="S29" i="682" s="1"/>
  <c r="M30" i="682" s="1"/>
  <c r="N30" i="682" s="1"/>
  <c r="O30" i="682" s="1"/>
  <c r="P30" i="682" s="1"/>
  <c r="Q30" i="682" s="1"/>
  <c r="R30" i="682" s="1"/>
  <c r="S30" i="682" s="1"/>
  <c r="M31" i="682" s="1"/>
  <c r="N31" i="682" s="1"/>
  <c r="K26" i="682"/>
  <c r="O31" i="682"/>
  <c r="T29" i="682"/>
  <c r="T26" i="682" l="1"/>
  <c r="T31" i="682"/>
  <c r="AC29" i="682"/>
  <c r="X31" i="682"/>
  <c r="V26" i="682"/>
  <c r="W26" i="682" s="1"/>
  <c r="X26" i="682" s="1"/>
  <c r="Y26" i="682" s="1"/>
  <c r="Z26" i="682" s="1"/>
  <c r="AA26" i="682" s="1"/>
  <c r="AB26" i="682" s="1"/>
  <c r="V27" i="682" s="1"/>
  <c r="W27" i="682" s="1"/>
  <c r="X27" i="682" s="1"/>
  <c r="Y27" i="682" s="1"/>
  <c r="Z27" i="682" s="1"/>
  <c r="AA27" i="682" s="1"/>
  <c r="AB27" i="682" s="1"/>
  <c r="V28" i="682" s="1"/>
  <c r="W28" i="682" s="1"/>
  <c r="X28" i="682" s="1"/>
  <c r="Y28" i="682" s="1"/>
  <c r="Z28" i="682" s="1"/>
  <c r="AA28" i="682" s="1"/>
  <c r="AB28" i="682" s="1"/>
  <c r="V29" i="682" s="1"/>
  <c r="W29" i="682" s="1"/>
  <c r="X29" i="682" s="1"/>
  <c r="Y29" i="682" s="1"/>
  <c r="Z29" i="682" s="1"/>
  <c r="AA29" i="682" s="1"/>
  <c r="AB29" i="682" s="1"/>
  <c r="V30" i="682" s="1"/>
  <c r="W30" i="682" s="1"/>
  <c r="X30" i="682" s="1"/>
  <c r="Y30" i="682" s="1"/>
  <c r="Z30" i="682" s="1"/>
  <c r="AA30" i="682" s="1"/>
  <c r="AB30" i="682" s="1"/>
  <c r="V31" i="682" s="1"/>
  <c r="W31" i="682" s="1"/>
  <c r="T28" i="682"/>
  <c r="T30" i="682"/>
  <c r="AG31" i="682" l="1"/>
  <c r="AC30" i="682"/>
  <c r="AC28" i="682"/>
  <c r="AE26" i="682"/>
  <c r="AF26" i="682" s="1"/>
  <c r="AG26" i="682" s="1"/>
  <c r="AH26" i="682" s="1"/>
  <c r="AI26" i="682" s="1"/>
  <c r="AJ26" i="682" s="1"/>
  <c r="AK26" i="682" s="1"/>
  <c r="AE27" i="682" s="1"/>
  <c r="AF27" i="682" s="1"/>
  <c r="AG27" i="682" s="1"/>
  <c r="AH27" i="682" s="1"/>
  <c r="AI27" i="682" s="1"/>
  <c r="AJ27" i="682" s="1"/>
  <c r="AK27" i="682" s="1"/>
  <c r="AE28" i="682" s="1"/>
  <c r="AF28" i="682" s="1"/>
  <c r="AG28" i="682" s="1"/>
  <c r="AH28" i="682" s="1"/>
  <c r="AI28" i="682" s="1"/>
  <c r="AJ28" i="682" s="1"/>
  <c r="AK28" i="682" s="1"/>
  <c r="AE29" i="682" s="1"/>
  <c r="AF29" i="682" s="1"/>
  <c r="AG29" i="682" s="1"/>
  <c r="AH29" i="682" s="1"/>
  <c r="AI29" i="682" s="1"/>
  <c r="AJ29" i="682" s="1"/>
  <c r="AK29" i="682" s="1"/>
  <c r="AE30" i="682" s="1"/>
  <c r="AF30" i="682" s="1"/>
  <c r="AG30" i="682" s="1"/>
  <c r="AH30" i="682" s="1"/>
  <c r="AI30" i="682" s="1"/>
  <c r="AJ30" i="682" s="1"/>
  <c r="AK30" i="682" s="1"/>
  <c r="AE31" i="682" s="1"/>
  <c r="AF31" i="682" s="1"/>
  <c r="AC31" i="682"/>
  <c r="AC26" i="682"/>
  <c r="S2" i="682"/>
  <c r="G8" i="638" l="1"/>
  <c r="A3" i="617"/>
  <c r="A3" i="616"/>
  <c r="N7" i="638" l="1"/>
  <c r="N8" i="638" s="1"/>
  <c r="F5" i="638"/>
  <c r="G14" i="638" s="1"/>
  <c r="L2" i="638"/>
  <c r="A6" i="617"/>
  <c r="C6" i="617" s="1"/>
  <c r="E6" i="617" s="1"/>
  <c r="G6" i="617" s="1"/>
  <c r="I6" i="617" s="1"/>
  <c r="K6" i="617" s="1"/>
  <c r="M6" i="617" s="1"/>
  <c r="A8" i="617" s="1"/>
  <c r="C8" i="617" s="1"/>
  <c r="E8" i="617" s="1"/>
  <c r="G8" i="617" s="1"/>
  <c r="I8" i="617" s="1"/>
  <c r="K8" i="617" s="1"/>
  <c r="M8" i="617" s="1"/>
  <c r="A10" i="617" s="1"/>
  <c r="C10" i="617" s="1"/>
  <c r="E10" i="617" s="1"/>
  <c r="G10" i="617" s="1"/>
  <c r="I10" i="617" s="1"/>
  <c r="K10" i="617" s="1"/>
  <c r="M10" i="617" s="1"/>
  <c r="A12" i="617" s="1"/>
  <c r="C12" i="617" s="1"/>
  <c r="E12" i="617" s="1"/>
  <c r="G12" i="617" s="1"/>
  <c r="I12" i="617" s="1"/>
  <c r="K12" i="617" s="1"/>
  <c r="M12" i="617" s="1"/>
  <c r="A14" i="617" s="1"/>
  <c r="C14" i="617" s="1"/>
  <c r="E14" i="617" s="1"/>
  <c r="G14" i="617" s="1"/>
  <c r="I14" i="617" s="1"/>
  <c r="K14" i="617" s="1"/>
  <c r="M14" i="617" s="1"/>
  <c r="A16" i="617" s="1"/>
  <c r="C16" i="617" s="1"/>
  <c r="Q2" i="617"/>
  <c r="Q3" i="617" s="1"/>
  <c r="K2" i="617"/>
  <c r="F2" i="617"/>
  <c r="C2" i="617"/>
  <c r="A6" i="616"/>
  <c r="C6" i="616" s="1"/>
  <c r="E6" i="616" s="1"/>
  <c r="G6" i="616" s="1"/>
  <c r="I6" i="616" s="1"/>
  <c r="K6" i="616" s="1"/>
  <c r="M6" i="616" s="1"/>
  <c r="A8" i="616" s="1"/>
  <c r="C8" i="616" s="1"/>
  <c r="E8" i="616" s="1"/>
  <c r="G8" i="616" s="1"/>
  <c r="I8" i="616" s="1"/>
  <c r="K8" i="616" s="1"/>
  <c r="M8" i="616" s="1"/>
  <c r="A10" i="616" s="1"/>
  <c r="C10" i="616" s="1"/>
  <c r="E10" i="616" s="1"/>
  <c r="G10" i="616" s="1"/>
  <c r="I10" i="616" s="1"/>
  <c r="K10" i="616" s="1"/>
  <c r="M10" i="616" s="1"/>
  <c r="A12" i="616" s="1"/>
  <c r="C12" i="616" s="1"/>
  <c r="E12" i="616" s="1"/>
  <c r="G12" i="616" s="1"/>
  <c r="I12" i="616" s="1"/>
  <c r="K12" i="616" s="1"/>
  <c r="M12" i="616" s="1"/>
  <c r="A14" i="616" s="1"/>
  <c r="C14" i="616" s="1"/>
  <c r="E14" i="616" s="1"/>
  <c r="G14" i="616" s="1"/>
  <c r="I14" i="616" s="1"/>
  <c r="K14" i="616" s="1"/>
  <c r="M14" i="616" s="1"/>
  <c r="A16" i="616" s="1"/>
  <c r="C16" i="616" s="1"/>
  <c r="Q2" i="616"/>
  <c r="K2" i="616"/>
  <c r="F2" i="616"/>
  <c r="C2" i="616"/>
  <c r="E5" i="638" l="1"/>
  <c r="C4" i="638"/>
  <c r="Q6" i="616"/>
  <c r="S6" i="616" s="1"/>
  <c r="U6" i="616" s="1"/>
  <c r="W6" i="616" s="1"/>
  <c r="Y6" i="616" s="1"/>
  <c r="AA6" i="616" s="1"/>
  <c r="AC6" i="616" s="1"/>
  <c r="Q8" i="616" s="1"/>
  <c r="S8" i="616" s="1"/>
  <c r="U8" i="616" s="1"/>
  <c r="W8" i="616" s="1"/>
  <c r="Y8" i="616" s="1"/>
  <c r="AA8" i="616" s="1"/>
  <c r="AC8" i="616" s="1"/>
  <c r="Q10" i="616" s="1"/>
  <c r="S10" i="616" s="1"/>
  <c r="U10" i="616" s="1"/>
  <c r="W10" i="616" s="1"/>
  <c r="Y10" i="616" s="1"/>
  <c r="AA10" i="616" s="1"/>
  <c r="AC10" i="616" s="1"/>
  <c r="Q12" i="616" s="1"/>
  <c r="S12" i="616" s="1"/>
  <c r="U12" i="616" s="1"/>
  <c r="W12" i="616" s="1"/>
  <c r="Y12" i="616" s="1"/>
  <c r="AA12" i="616" s="1"/>
  <c r="AC12" i="616" s="1"/>
  <c r="Q14" i="616" s="1"/>
  <c r="S14" i="616" s="1"/>
  <c r="U14" i="616" s="1"/>
  <c r="W14" i="616" s="1"/>
  <c r="Y14" i="616" s="1"/>
  <c r="AA14" i="616" s="1"/>
  <c r="AC14" i="616" s="1"/>
  <c r="Q16" i="616" s="1"/>
  <c r="S16" i="616" s="1"/>
  <c r="Q3" i="616"/>
  <c r="V2" i="616"/>
  <c r="U7" i="638"/>
  <c r="U8" i="638" s="1"/>
  <c r="M5" i="638"/>
  <c r="H15" i="638"/>
  <c r="D11" i="638"/>
  <c r="B4" i="638"/>
  <c r="C5" i="638" s="1"/>
  <c r="D6" i="638" s="1"/>
  <c r="E7" i="638" s="1"/>
  <c r="F8" i="638" s="1"/>
  <c r="G9" i="638" s="1"/>
  <c r="H10" i="638" s="1"/>
  <c r="B5" i="638" s="1"/>
  <c r="C6" i="638" s="1"/>
  <c r="D7" i="638" s="1"/>
  <c r="E8" i="638" s="1"/>
  <c r="F9" i="638" s="1"/>
  <c r="G10" i="638" s="1"/>
  <c r="H11" i="638" s="1"/>
  <c r="B6" i="638" s="1"/>
  <c r="C7" i="638" s="1"/>
  <c r="D8" i="638" s="1"/>
  <c r="E9" i="638" s="1"/>
  <c r="F10" i="638" s="1"/>
  <c r="G11" i="638" s="1"/>
  <c r="H12" i="638" s="1"/>
  <c r="B7" i="638" s="1"/>
  <c r="C8" i="638" s="1"/>
  <c r="D9" i="638" s="1"/>
  <c r="E10" i="638" s="1"/>
  <c r="F11" i="638" s="1"/>
  <c r="G12" i="638" s="1"/>
  <c r="H13" i="638" s="1"/>
  <c r="B8" i="638" s="1"/>
  <c r="C9" i="638" s="1"/>
  <c r="D10" i="638" s="1"/>
  <c r="E11" i="638" s="1"/>
  <c r="F12" i="638" s="1"/>
  <c r="G13" i="638" s="1"/>
  <c r="H14" i="638" s="1"/>
  <c r="B9" i="638" s="1"/>
  <c r="C10" i="638" s="1"/>
  <c r="H6" i="638"/>
  <c r="E12" i="638"/>
  <c r="F13" i="638"/>
  <c r="AA2" i="617"/>
  <c r="S2" i="617"/>
  <c r="A19" i="617"/>
  <c r="A20" i="617" s="1"/>
  <c r="V2" i="617"/>
  <c r="Q6" i="617"/>
  <c r="S6" i="617" s="1"/>
  <c r="U6" i="617" s="1"/>
  <c r="W6" i="617" s="1"/>
  <c r="Y6" i="617" s="1"/>
  <c r="AA6" i="617" s="1"/>
  <c r="AC6" i="617" s="1"/>
  <c r="Q8" i="617" s="1"/>
  <c r="S8" i="617" s="1"/>
  <c r="U8" i="617" s="1"/>
  <c r="W8" i="617" s="1"/>
  <c r="Y8" i="617" s="1"/>
  <c r="AA8" i="617" s="1"/>
  <c r="AC8" i="617" s="1"/>
  <c r="Q10" i="617" s="1"/>
  <c r="S10" i="617" s="1"/>
  <c r="U10" i="617" s="1"/>
  <c r="W10" i="617" s="1"/>
  <c r="Y10" i="617" s="1"/>
  <c r="AA10" i="617" s="1"/>
  <c r="AC10" i="617" s="1"/>
  <c r="Q12" i="617" s="1"/>
  <c r="S12" i="617" s="1"/>
  <c r="U12" i="617" s="1"/>
  <c r="W12" i="617" s="1"/>
  <c r="Y12" i="617" s="1"/>
  <c r="AA12" i="617" s="1"/>
  <c r="AC12" i="617" s="1"/>
  <c r="Q14" i="617" s="1"/>
  <c r="S14" i="617" s="1"/>
  <c r="U14" i="617" s="1"/>
  <c r="W14" i="617" s="1"/>
  <c r="Y14" i="617" s="1"/>
  <c r="AA14" i="617" s="1"/>
  <c r="AC14" i="617" s="1"/>
  <c r="Q16" i="617" s="1"/>
  <c r="S16" i="617" s="1"/>
  <c r="AA2" i="616"/>
  <c r="A19" i="616"/>
  <c r="A20" i="616" s="1"/>
  <c r="S2" i="616"/>
  <c r="B19" i="638" l="1"/>
  <c r="B18" i="638" s="1"/>
  <c r="T5" i="638"/>
  <c r="M13" i="638"/>
  <c r="J4" i="638"/>
  <c r="N14" i="638"/>
  <c r="L12" i="638"/>
  <c r="O15" i="638"/>
  <c r="K11" i="638"/>
  <c r="O6" i="638"/>
  <c r="I4" i="638"/>
  <c r="J5" i="638" s="1"/>
  <c r="K6" i="638" s="1"/>
  <c r="L7" i="638" s="1"/>
  <c r="M8" i="638" s="1"/>
  <c r="N9" i="638" s="1"/>
  <c r="O10" i="638" s="1"/>
  <c r="I5" i="638" s="1"/>
  <c r="J6" i="638" s="1"/>
  <c r="K7" i="638" s="1"/>
  <c r="L8" i="638" s="1"/>
  <c r="M9" i="638" s="1"/>
  <c r="N10" i="638" s="1"/>
  <c r="O11" i="638" s="1"/>
  <c r="I6" i="638" s="1"/>
  <c r="J7" i="638" s="1"/>
  <c r="K8" i="638" s="1"/>
  <c r="L9" i="638" s="1"/>
  <c r="M10" i="638" s="1"/>
  <c r="N11" i="638" s="1"/>
  <c r="O12" i="638" s="1"/>
  <c r="I7" i="638" s="1"/>
  <c r="J8" i="638" s="1"/>
  <c r="K9" i="638" s="1"/>
  <c r="L10" i="638" s="1"/>
  <c r="M11" i="638" s="1"/>
  <c r="N12" i="638" s="1"/>
  <c r="O13" i="638" s="1"/>
  <c r="I8" i="638" s="1"/>
  <c r="J9" i="638" s="1"/>
  <c r="K10" i="638" s="1"/>
  <c r="L11" i="638" s="1"/>
  <c r="M12" i="638" s="1"/>
  <c r="N13" i="638" s="1"/>
  <c r="O14" i="638" s="1"/>
  <c r="I9" i="638" s="1"/>
  <c r="J10" i="638" s="1"/>
  <c r="L5" i="638"/>
  <c r="C19" i="617"/>
  <c r="K19" i="617"/>
  <c r="Q19" i="617"/>
  <c r="Q20" i="617" s="1"/>
  <c r="A23" i="617"/>
  <c r="C23" i="617" s="1"/>
  <c r="E23" i="617" s="1"/>
  <c r="G23" i="617" s="1"/>
  <c r="I23" i="617" s="1"/>
  <c r="K23" i="617" s="1"/>
  <c r="M23" i="617" s="1"/>
  <c r="A25" i="617" s="1"/>
  <c r="C25" i="617" s="1"/>
  <c r="E25" i="617" s="1"/>
  <c r="G25" i="617" s="1"/>
  <c r="I25" i="617" s="1"/>
  <c r="K25" i="617" s="1"/>
  <c r="M25" i="617" s="1"/>
  <c r="A27" i="617" s="1"/>
  <c r="C27" i="617" s="1"/>
  <c r="E27" i="617" s="1"/>
  <c r="G27" i="617" s="1"/>
  <c r="I27" i="617" s="1"/>
  <c r="K27" i="617" s="1"/>
  <c r="M27" i="617" s="1"/>
  <c r="A29" i="617" s="1"/>
  <c r="C29" i="617" s="1"/>
  <c r="E29" i="617" s="1"/>
  <c r="G29" i="617" s="1"/>
  <c r="I29" i="617" s="1"/>
  <c r="K29" i="617" s="1"/>
  <c r="M29" i="617" s="1"/>
  <c r="A31" i="617" s="1"/>
  <c r="C31" i="617" s="1"/>
  <c r="E31" i="617" s="1"/>
  <c r="G31" i="617" s="1"/>
  <c r="I31" i="617" s="1"/>
  <c r="K31" i="617" s="1"/>
  <c r="M31" i="617" s="1"/>
  <c r="A33" i="617" s="1"/>
  <c r="C33" i="617" s="1"/>
  <c r="F19" i="617"/>
  <c r="C19" i="616"/>
  <c r="F19" i="616"/>
  <c r="A23" i="616"/>
  <c r="C23" i="616" s="1"/>
  <c r="E23" i="616" s="1"/>
  <c r="G23" i="616" s="1"/>
  <c r="I23" i="616" s="1"/>
  <c r="K23" i="616" s="1"/>
  <c r="M23" i="616" s="1"/>
  <c r="A25" i="616" s="1"/>
  <c r="C25" i="616" s="1"/>
  <c r="E25" i="616" s="1"/>
  <c r="G25" i="616" s="1"/>
  <c r="I25" i="616" s="1"/>
  <c r="K25" i="616" s="1"/>
  <c r="M25" i="616" s="1"/>
  <c r="A27" i="616" s="1"/>
  <c r="C27" i="616" s="1"/>
  <c r="E27" i="616" s="1"/>
  <c r="G27" i="616" s="1"/>
  <c r="I27" i="616" s="1"/>
  <c r="K27" i="616" s="1"/>
  <c r="M27" i="616" s="1"/>
  <c r="A29" i="616" s="1"/>
  <c r="C29" i="616" s="1"/>
  <c r="E29" i="616" s="1"/>
  <c r="G29" i="616" s="1"/>
  <c r="I29" i="616" s="1"/>
  <c r="K29" i="616" s="1"/>
  <c r="M29" i="616" s="1"/>
  <c r="A31" i="616" s="1"/>
  <c r="C31" i="616" s="1"/>
  <c r="E31" i="616" s="1"/>
  <c r="G31" i="616" s="1"/>
  <c r="I31" i="616" s="1"/>
  <c r="K31" i="616" s="1"/>
  <c r="M31" i="616" s="1"/>
  <c r="A33" i="616" s="1"/>
  <c r="C33" i="616" s="1"/>
  <c r="Q19" i="616"/>
  <c r="Q20" i="616" s="1"/>
  <c r="K19" i="616"/>
  <c r="V15" i="638" l="1"/>
  <c r="R11" i="638"/>
  <c r="S12" i="638"/>
  <c r="U14" i="638"/>
  <c r="S5" i="638"/>
  <c r="Q4" i="638"/>
  <c r="T13" i="638"/>
  <c r="P4" i="638"/>
  <c r="Q5" i="638" s="1"/>
  <c r="R6" i="638" s="1"/>
  <c r="S7" i="638" s="1"/>
  <c r="T8" i="638" s="1"/>
  <c r="U9" i="638" s="1"/>
  <c r="V10" i="638" s="1"/>
  <c r="P5" i="638" s="1"/>
  <c r="Q6" i="638" s="1"/>
  <c r="R7" i="638" s="1"/>
  <c r="S8" i="638" s="1"/>
  <c r="T9" i="638" s="1"/>
  <c r="U10" i="638" s="1"/>
  <c r="V11" i="638" s="1"/>
  <c r="P6" i="638" s="1"/>
  <c r="Q7" i="638" s="1"/>
  <c r="R8" i="638" s="1"/>
  <c r="S9" i="638" s="1"/>
  <c r="T10" i="638" s="1"/>
  <c r="U11" i="638" s="1"/>
  <c r="V12" i="638" s="1"/>
  <c r="P7" i="638" s="1"/>
  <c r="Q8" i="638" s="1"/>
  <c r="R9" i="638" s="1"/>
  <c r="S10" i="638" s="1"/>
  <c r="T11" i="638" s="1"/>
  <c r="U12" i="638" s="1"/>
  <c r="V13" i="638" s="1"/>
  <c r="P8" i="638" s="1"/>
  <c r="Q9" i="638" s="1"/>
  <c r="R10" i="638" s="1"/>
  <c r="S11" i="638" s="1"/>
  <c r="T12" i="638" s="1"/>
  <c r="U13" i="638" s="1"/>
  <c r="V14" i="638" s="1"/>
  <c r="P9" i="638" s="1"/>
  <c r="Q10" i="638" s="1"/>
  <c r="V6" i="638"/>
  <c r="C20" i="638"/>
  <c r="I19" i="638"/>
  <c r="I18" i="638" s="1"/>
  <c r="Q23" i="617"/>
  <c r="S23" i="617" s="1"/>
  <c r="U23" i="617" s="1"/>
  <c r="W23" i="617" s="1"/>
  <c r="Y23" i="617" s="1"/>
  <c r="AA23" i="617" s="1"/>
  <c r="AC23" i="617" s="1"/>
  <c r="Q25" i="617" s="1"/>
  <c r="S25" i="617" s="1"/>
  <c r="U25" i="617" s="1"/>
  <c r="W25" i="617" s="1"/>
  <c r="Y25" i="617" s="1"/>
  <c r="AA25" i="617" s="1"/>
  <c r="AC25" i="617" s="1"/>
  <c r="Q27" i="617" s="1"/>
  <c r="S27" i="617" s="1"/>
  <c r="U27" i="617" s="1"/>
  <c r="W27" i="617" s="1"/>
  <c r="Y27" i="617" s="1"/>
  <c r="AA27" i="617" s="1"/>
  <c r="AC27" i="617" s="1"/>
  <c r="Q29" i="617" s="1"/>
  <c r="S29" i="617" s="1"/>
  <c r="U29" i="617" s="1"/>
  <c r="W29" i="617" s="1"/>
  <c r="Y29" i="617" s="1"/>
  <c r="AA29" i="617" s="1"/>
  <c r="AC29" i="617" s="1"/>
  <c r="Q31" i="617" s="1"/>
  <c r="S31" i="617" s="1"/>
  <c r="U31" i="617" s="1"/>
  <c r="W31" i="617" s="1"/>
  <c r="Y31" i="617" s="1"/>
  <c r="AA31" i="617" s="1"/>
  <c r="AC31" i="617" s="1"/>
  <c r="Q33" i="617" s="1"/>
  <c r="S33" i="617" s="1"/>
  <c r="U33" i="617" s="1"/>
  <c r="W33" i="617" s="1"/>
  <c r="Y33" i="617" s="1"/>
  <c r="AA33" i="617" s="1"/>
  <c r="AC33" i="617" s="1"/>
  <c r="S19" i="617"/>
  <c r="V19" i="617"/>
  <c r="AA19" i="617"/>
  <c r="Q23" i="616"/>
  <c r="S23" i="616" s="1"/>
  <c r="U23" i="616" s="1"/>
  <c r="W23" i="616" s="1"/>
  <c r="Y23" i="616" s="1"/>
  <c r="AA23" i="616" s="1"/>
  <c r="AC23" i="616" s="1"/>
  <c r="Q25" i="616" s="1"/>
  <c r="S25" i="616" s="1"/>
  <c r="U25" i="616" s="1"/>
  <c r="W25" i="616" s="1"/>
  <c r="Y25" i="616" s="1"/>
  <c r="AA25" i="616" s="1"/>
  <c r="AC25" i="616" s="1"/>
  <c r="Q27" i="616" s="1"/>
  <c r="S27" i="616" s="1"/>
  <c r="U27" i="616" s="1"/>
  <c r="W27" i="616" s="1"/>
  <c r="Y27" i="616" s="1"/>
  <c r="AA27" i="616" s="1"/>
  <c r="AC27" i="616" s="1"/>
  <c r="Q29" i="616" s="1"/>
  <c r="S29" i="616" s="1"/>
  <c r="U29" i="616" s="1"/>
  <c r="W29" i="616" s="1"/>
  <c r="Y29" i="616" s="1"/>
  <c r="AA29" i="616" s="1"/>
  <c r="AC29" i="616" s="1"/>
  <c r="Q31" i="616" s="1"/>
  <c r="S31" i="616" s="1"/>
  <c r="U31" i="616" s="1"/>
  <c r="W31" i="616" s="1"/>
  <c r="Y31" i="616" s="1"/>
  <c r="AA31" i="616" s="1"/>
  <c r="AC31" i="616" s="1"/>
  <c r="Q33" i="616" s="1"/>
  <c r="S33" i="616" s="1"/>
  <c r="S19" i="616"/>
  <c r="AA19" i="616"/>
  <c r="A36" i="616"/>
  <c r="V19" i="616"/>
  <c r="A37" i="616" l="1"/>
  <c r="F36" i="616"/>
  <c r="J20" i="638"/>
  <c r="P19" i="638"/>
  <c r="P18" i="638" s="1"/>
  <c r="H22" i="638"/>
  <c r="C22" i="638"/>
  <c r="B20" i="638"/>
  <c r="G21" i="638"/>
  <c r="E20" i="638"/>
  <c r="E19" i="638"/>
  <c r="D18" i="638"/>
  <c r="F20" i="638"/>
  <c r="B11" i="638"/>
  <c r="C12" i="638" s="1"/>
  <c r="D13" i="638" s="1"/>
  <c r="E14" i="638" s="1"/>
  <c r="F15" i="638" s="1"/>
  <c r="G16" i="638" s="1"/>
  <c r="H17" i="638" s="1"/>
  <c r="B12" i="638" s="1"/>
  <c r="C13" i="638" s="1"/>
  <c r="D14" i="638" s="1"/>
  <c r="E15" i="638" s="1"/>
  <c r="F16" i="638" s="1"/>
  <c r="G17" i="638" s="1"/>
  <c r="H18" i="638" s="1"/>
  <c r="B13" i="638" s="1"/>
  <c r="C14" i="638" s="1"/>
  <c r="D15" i="638" s="1"/>
  <c r="E16" i="638" s="1"/>
  <c r="F17" i="638" s="1"/>
  <c r="G18" i="638" s="1"/>
  <c r="H19" i="638" s="1"/>
  <c r="B14" i="638" s="1"/>
  <c r="C15" i="638" s="1"/>
  <c r="D16" i="638" s="1"/>
  <c r="E17" i="638" s="1"/>
  <c r="F18" i="638" s="1"/>
  <c r="G19" i="638" s="1"/>
  <c r="H20" i="638" s="1"/>
  <c r="B15" i="638" s="1"/>
  <c r="C16" i="638" s="1"/>
  <c r="D17" i="638" s="1"/>
  <c r="E18" i="638" s="1"/>
  <c r="F19" i="638" s="1"/>
  <c r="G20" i="638" s="1"/>
  <c r="H21" i="638" s="1"/>
  <c r="B16" i="638" s="1"/>
  <c r="C17" i="638" s="1"/>
  <c r="K36" i="616"/>
  <c r="A40" i="616"/>
  <c r="C40" i="616" s="1"/>
  <c r="E40" i="616" s="1"/>
  <c r="G40" i="616" s="1"/>
  <c r="I40" i="616" s="1"/>
  <c r="K40" i="616" s="1"/>
  <c r="M40" i="616" s="1"/>
  <c r="A42" i="616" s="1"/>
  <c r="C42" i="616" s="1"/>
  <c r="E42" i="616" s="1"/>
  <c r="G42" i="616" s="1"/>
  <c r="I42" i="616" s="1"/>
  <c r="K42" i="616" s="1"/>
  <c r="M42" i="616" s="1"/>
  <c r="A44" i="616" s="1"/>
  <c r="C44" i="616" s="1"/>
  <c r="E44" i="616" s="1"/>
  <c r="G44" i="616" s="1"/>
  <c r="I44" i="616" s="1"/>
  <c r="K44" i="616" s="1"/>
  <c r="M44" i="616" s="1"/>
  <c r="A46" i="616" s="1"/>
  <c r="C46" i="616" s="1"/>
  <c r="E46" i="616" s="1"/>
  <c r="G46" i="616" s="1"/>
  <c r="I46" i="616" s="1"/>
  <c r="K46" i="616" s="1"/>
  <c r="M46" i="616" s="1"/>
  <c r="A48" i="616" s="1"/>
  <c r="C48" i="616" s="1"/>
  <c r="E48" i="616" s="1"/>
  <c r="G48" i="616" s="1"/>
  <c r="I48" i="616" s="1"/>
  <c r="K48" i="616" s="1"/>
  <c r="M48" i="616" s="1"/>
  <c r="A50" i="616" s="1"/>
  <c r="C50" i="616" s="1"/>
  <c r="C36" i="616"/>
  <c r="Q36" i="616"/>
  <c r="Q37" i="616" s="1"/>
  <c r="Q20" i="638" l="1"/>
  <c r="G26" i="638"/>
  <c r="G27" i="638" s="1"/>
  <c r="M20" i="638"/>
  <c r="N21" i="638"/>
  <c r="L20" i="638"/>
  <c r="J22" i="638"/>
  <c r="K18" i="638"/>
  <c r="L19" i="638"/>
  <c r="I20" i="638"/>
  <c r="O22" i="638"/>
  <c r="I11" i="638"/>
  <c r="J12" i="638" s="1"/>
  <c r="K13" i="638" s="1"/>
  <c r="L14" i="638" s="1"/>
  <c r="M15" i="638" s="1"/>
  <c r="N16" i="638" s="1"/>
  <c r="O17" i="638" s="1"/>
  <c r="I12" i="638" s="1"/>
  <c r="J13" i="638" s="1"/>
  <c r="K14" i="638" s="1"/>
  <c r="L15" i="638" s="1"/>
  <c r="M16" i="638" s="1"/>
  <c r="N17" i="638" s="1"/>
  <c r="O18" i="638" s="1"/>
  <c r="I13" i="638" s="1"/>
  <c r="J14" i="638" s="1"/>
  <c r="K15" i="638" s="1"/>
  <c r="L16" i="638" s="1"/>
  <c r="M17" i="638" s="1"/>
  <c r="N18" i="638" s="1"/>
  <c r="O19" i="638" s="1"/>
  <c r="I14" i="638" s="1"/>
  <c r="J15" i="638" s="1"/>
  <c r="K16" i="638" s="1"/>
  <c r="L17" i="638" s="1"/>
  <c r="M18" i="638" s="1"/>
  <c r="N19" i="638" s="1"/>
  <c r="O20" i="638" s="1"/>
  <c r="I15" i="638" s="1"/>
  <c r="J16" i="638" s="1"/>
  <c r="K17" i="638" s="1"/>
  <c r="L18" i="638" s="1"/>
  <c r="M19" i="638" s="1"/>
  <c r="N20" i="638" s="1"/>
  <c r="O21" i="638" s="1"/>
  <c r="I16" i="638" s="1"/>
  <c r="J17" i="638" s="1"/>
  <c r="AA36" i="616"/>
  <c r="A53" i="616"/>
  <c r="A54" i="616" s="1"/>
  <c r="V36" i="616"/>
  <c r="Q40" i="616"/>
  <c r="S40" i="616" s="1"/>
  <c r="U40" i="616" s="1"/>
  <c r="W40" i="616" s="1"/>
  <c r="Y40" i="616" s="1"/>
  <c r="AA40" i="616" s="1"/>
  <c r="AC40" i="616" s="1"/>
  <c r="Q42" i="616" s="1"/>
  <c r="S42" i="616" s="1"/>
  <c r="U42" i="616" s="1"/>
  <c r="W42" i="616" s="1"/>
  <c r="Y42" i="616" s="1"/>
  <c r="AA42" i="616" s="1"/>
  <c r="AC42" i="616" s="1"/>
  <c r="Q44" i="616" s="1"/>
  <c r="S44" i="616" s="1"/>
  <c r="U44" i="616" s="1"/>
  <c r="W44" i="616" s="1"/>
  <c r="Y44" i="616" s="1"/>
  <c r="AA44" i="616" s="1"/>
  <c r="AC44" i="616" s="1"/>
  <c r="Q46" i="616" s="1"/>
  <c r="S46" i="616" s="1"/>
  <c r="U46" i="616" s="1"/>
  <c r="W46" i="616" s="1"/>
  <c r="Y46" i="616" s="1"/>
  <c r="AA46" i="616" s="1"/>
  <c r="AC46" i="616" s="1"/>
  <c r="Q48" i="616" s="1"/>
  <c r="S48" i="616" s="1"/>
  <c r="U48" i="616" s="1"/>
  <c r="W48" i="616" s="1"/>
  <c r="Y48" i="616" s="1"/>
  <c r="AA48" i="616" s="1"/>
  <c r="AC48" i="616" s="1"/>
  <c r="Q50" i="616" s="1"/>
  <c r="S50" i="616" s="1"/>
  <c r="S36" i="616"/>
  <c r="N26" i="638" l="1"/>
  <c r="N27" i="638" s="1"/>
  <c r="F24" i="638"/>
  <c r="V22" i="638"/>
  <c r="Q22" i="638"/>
  <c r="P20" i="638"/>
  <c r="S19" i="638"/>
  <c r="R18" i="638"/>
  <c r="T20" i="638"/>
  <c r="U21" i="638"/>
  <c r="S20" i="638"/>
  <c r="P11" i="638"/>
  <c r="Q12" i="638" s="1"/>
  <c r="R13" i="638" s="1"/>
  <c r="S14" i="638" s="1"/>
  <c r="T15" i="638" s="1"/>
  <c r="U16" i="638" s="1"/>
  <c r="V17" i="638" s="1"/>
  <c r="P12" i="638" s="1"/>
  <c r="Q13" i="638" s="1"/>
  <c r="R14" i="638" s="1"/>
  <c r="S15" i="638" s="1"/>
  <c r="T16" i="638" s="1"/>
  <c r="U17" i="638" s="1"/>
  <c r="V18" i="638" s="1"/>
  <c r="P13" i="638" s="1"/>
  <c r="Q14" i="638" s="1"/>
  <c r="R15" i="638" s="1"/>
  <c r="S16" i="638" s="1"/>
  <c r="T17" i="638" s="1"/>
  <c r="U18" i="638" s="1"/>
  <c r="V19" i="638" s="1"/>
  <c r="P14" i="638" s="1"/>
  <c r="Q15" i="638" s="1"/>
  <c r="R16" i="638" s="1"/>
  <c r="S17" i="638" s="1"/>
  <c r="T18" i="638" s="1"/>
  <c r="U19" i="638" s="1"/>
  <c r="V20" i="638" s="1"/>
  <c r="P15" i="638" s="1"/>
  <c r="Q16" i="638" s="1"/>
  <c r="R17" i="638" s="1"/>
  <c r="S18" i="638" s="1"/>
  <c r="T19" i="638" s="1"/>
  <c r="U20" i="638" s="1"/>
  <c r="V21" i="638" s="1"/>
  <c r="P16" i="638" s="1"/>
  <c r="Q17" i="638" s="1"/>
  <c r="C53" i="616"/>
  <c r="Q53" i="616"/>
  <c r="Q54" i="616" s="1"/>
  <c r="K53" i="616"/>
  <c r="A57" i="616"/>
  <c r="C57" i="616" s="1"/>
  <c r="E57" i="616" s="1"/>
  <c r="G57" i="616" s="1"/>
  <c r="I57" i="616" s="1"/>
  <c r="K57" i="616" s="1"/>
  <c r="M57" i="616" s="1"/>
  <c r="A59" i="616" s="1"/>
  <c r="C59" i="616" s="1"/>
  <c r="E59" i="616" s="1"/>
  <c r="G59" i="616" s="1"/>
  <c r="I59" i="616" s="1"/>
  <c r="K59" i="616" s="1"/>
  <c r="M59" i="616" s="1"/>
  <c r="A61" i="616" s="1"/>
  <c r="C61" i="616" s="1"/>
  <c r="E61" i="616" s="1"/>
  <c r="G61" i="616" s="1"/>
  <c r="I61" i="616" s="1"/>
  <c r="K61" i="616" s="1"/>
  <c r="M61" i="616" s="1"/>
  <c r="A63" i="616" s="1"/>
  <c r="C63" i="616" s="1"/>
  <c r="E63" i="616" s="1"/>
  <c r="G63" i="616" s="1"/>
  <c r="I63" i="616" s="1"/>
  <c r="K63" i="616" s="1"/>
  <c r="M63" i="616" s="1"/>
  <c r="A65" i="616" s="1"/>
  <c r="C65" i="616" s="1"/>
  <c r="E65" i="616" s="1"/>
  <c r="G65" i="616" s="1"/>
  <c r="I65" i="616" s="1"/>
  <c r="K65" i="616" s="1"/>
  <c r="M65" i="616" s="1"/>
  <c r="A67" i="616" s="1"/>
  <c r="C67" i="616" s="1"/>
  <c r="F53" i="616"/>
  <c r="E31" i="638" l="1"/>
  <c r="F32" i="638"/>
  <c r="D30" i="638"/>
  <c r="C23" i="638"/>
  <c r="E24" i="638"/>
  <c r="H25" i="638"/>
  <c r="H34" i="638"/>
  <c r="B23" i="638"/>
  <c r="C24" i="638" s="1"/>
  <c r="D25" i="638" s="1"/>
  <c r="E26" i="638" s="1"/>
  <c r="F27" i="638" s="1"/>
  <c r="G28" i="638" s="1"/>
  <c r="H29" i="638" s="1"/>
  <c r="B24" i="638" s="1"/>
  <c r="C25" i="638" s="1"/>
  <c r="D26" i="638" s="1"/>
  <c r="E27" i="638" s="1"/>
  <c r="F28" i="638" s="1"/>
  <c r="G29" i="638" s="1"/>
  <c r="H30" i="638" s="1"/>
  <c r="B25" i="638" s="1"/>
  <c r="C26" i="638" s="1"/>
  <c r="D27" i="638" s="1"/>
  <c r="E28" i="638" s="1"/>
  <c r="F29" i="638" s="1"/>
  <c r="G30" i="638" s="1"/>
  <c r="H31" i="638" s="1"/>
  <c r="B26" i="638" s="1"/>
  <c r="C27" i="638" s="1"/>
  <c r="D28" i="638" s="1"/>
  <c r="E29" i="638" s="1"/>
  <c r="F30" i="638" s="1"/>
  <c r="G31" i="638" s="1"/>
  <c r="H32" i="638" s="1"/>
  <c r="B27" i="638" s="1"/>
  <c r="C28" i="638" s="1"/>
  <c r="D29" i="638" s="1"/>
  <c r="E30" i="638" s="1"/>
  <c r="F31" i="638" s="1"/>
  <c r="G32" i="638" s="1"/>
  <c r="H33" i="638" s="1"/>
  <c r="B28" i="638" s="1"/>
  <c r="C29" i="638" s="1"/>
  <c r="G33" i="638"/>
  <c r="U26" i="638"/>
  <c r="U27" i="638" s="1"/>
  <c r="M24" i="638"/>
  <c r="Q57" i="616"/>
  <c r="S57" i="616" s="1"/>
  <c r="U57" i="616" s="1"/>
  <c r="W57" i="616" s="1"/>
  <c r="Y57" i="616" s="1"/>
  <c r="AA57" i="616" s="1"/>
  <c r="AC57" i="616" s="1"/>
  <c r="Q59" i="616" s="1"/>
  <c r="S59" i="616" s="1"/>
  <c r="U59" i="616" s="1"/>
  <c r="W59" i="616" s="1"/>
  <c r="Y59" i="616" s="1"/>
  <c r="AA59" i="616" s="1"/>
  <c r="AC59" i="616" s="1"/>
  <c r="Q61" i="616" s="1"/>
  <c r="S61" i="616" s="1"/>
  <c r="U61" i="616" s="1"/>
  <c r="W61" i="616" s="1"/>
  <c r="Y61" i="616" s="1"/>
  <c r="AA61" i="616" s="1"/>
  <c r="AC61" i="616" s="1"/>
  <c r="Q63" i="616" s="1"/>
  <c r="S63" i="616" s="1"/>
  <c r="U63" i="616" s="1"/>
  <c r="W63" i="616" s="1"/>
  <c r="Y63" i="616" s="1"/>
  <c r="AA63" i="616" s="1"/>
  <c r="AC63" i="616" s="1"/>
  <c r="Q65" i="616" s="1"/>
  <c r="S65" i="616" s="1"/>
  <c r="U65" i="616" s="1"/>
  <c r="W65" i="616" s="1"/>
  <c r="Y65" i="616" s="1"/>
  <c r="AA65" i="616" s="1"/>
  <c r="AC65" i="616" s="1"/>
  <c r="Q67" i="616" s="1"/>
  <c r="S67" i="616" s="1"/>
  <c r="S53" i="616"/>
  <c r="V53" i="616"/>
  <c r="AA53" i="616"/>
  <c r="N33" i="638" l="1"/>
  <c r="J23" i="638"/>
  <c r="O34" i="638"/>
  <c r="K30" i="638"/>
  <c r="I23" i="638"/>
  <c r="J24" i="638" s="1"/>
  <c r="K25" i="638" s="1"/>
  <c r="L26" i="638" s="1"/>
  <c r="M27" i="638" s="1"/>
  <c r="N28" i="638" s="1"/>
  <c r="O29" i="638" s="1"/>
  <c r="I24" i="638" s="1"/>
  <c r="J25" i="638" s="1"/>
  <c r="K26" i="638" s="1"/>
  <c r="L27" i="638" s="1"/>
  <c r="M28" i="638" s="1"/>
  <c r="N29" i="638" s="1"/>
  <c r="O30" i="638" s="1"/>
  <c r="I25" i="638" s="1"/>
  <c r="J26" i="638" s="1"/>
  <c r="K27" i="638" s="1"/>
  <c r="L28" i="638" s="1"/>
  <c r="M29" i="638" s="1"/>
  <c r="N30" i="638" s="1"/>
  <c r="O31" i="638" s="1"/>
  <c r="I26" i="638" s="1"/>
  <c r="J27" i="638" s="1"/>
  <c r="K28" i="638" s="1"/>
  <c r="L29" i="638" s="1"/>
  <c r="M30" i="638" s="1"/>
  <c r="N31" i="638" s="1"/>
  <c r="O32" i="638" s="1"/>
  <c r="I27" i="638" s="1"/>
  <c r="J28" i="638" s="1"/>
  <c r="K29" i="638" s="1"/>
  <c r="L30" i="638" s="1"/>
  <c r="M31" i="638" s="1"/>
  <c r="N32" i="638" s="1"/>
  <c r="O33" i="638" s="1"/>
  <c r="I28" i="638" s="1"/>
  <c r="J29" i="638" s="1"/>
  <c r="L24" i="638"/>
  <c r="O25" i="638"/>
  <c r="M32" i="638"/>
  <c r="L31" i="638"/>
  <c r="B38" i="638"/>
  <c r="B37" i="638" s="1"/>
  <c r="T24" i="638"/>
  <c r="S31" i="638" l="1"/>
  <c r="T32" i="638"/>
  <c r="V34" i="638"/>
  <c r="P23" i="638"/>
  <c r="Q24" i="638" s="1"/>
  <c r="R25" i="638" s="1"/>
  <c r="S26" i="638" s="1"/>
  <c r="T27" i="638" s="1"/>
  <c r="U28" i="638" s="1"/>
  <c r="V29" i="638" s="1"/>
  <c r="P24" i="638" s="1"/>
  <c r="Q25" i="638" s="1"/>
  <c r="R26" i="638" s="1"/>
  <c r="S27" i="638" s="1"/>
  <c r="T28" i="638" s="1"/>
  <c r="U29" i="638" s="1"/>
  <c r="V30" i="638" s="1"/>
  <c r="P25" i="638" s="1"/>
  <c r="Q26" i="638" s="1"/>
  <c r="R27" i="638" s="1"/>
  <c r="S28" i="638" s="1"/>
  <c r="T29" i="638" s="1"/>
  <c r="U30" i="638" s="1"/>
  <c r="V31" i="638" s="1"/>
  <c r="P26" i="638" s="1"/>
  <c r="Q27" i="638" s="1"/>
  <c r="R28" i="638" s="1"/>
  <c r="S29" i="638" s="1"/>
  <c r="T30" i="638" s="1"/>
  <c r="U31" i="638" s="1"/>
  <c r="V32" i="638" s="1"/>
  <c r="P27" i="638" s="1"/>
  <c r="Q28" i="638" s="1"/>
  <c r="R29" i="638" s="1"/>
  <c r="S30" i="638" s="1"/>
  <c r="T31" i="638" s="1"/>
  <c r="U32" i="638" s="1"/>
  <c r="V33" i="638" s="1"/>
  <c r="P28" i="638" s="1"/>
  <c r="Q29" i="638" s="1"/>
  <c r="U33" i="638"/>
  <c r="Q23" i="638"/>
  <c r="R30" i="638"/>
  <c r="S24" i="638"/>
  <c r="V25" i="638"/>
  <c r="C39" i="638"/>
  <c r="I38" i="638"/>
  <c r="I37" i="638" s="1"/>
  <c r="H41" i="638" l="1"/>
  <c r="B30" i="638"/>
  <c r="C31" i="638" s="1"/>
  <c r="D32" i="638" s="1"/>
  <c r="E33" i="638" s="1"/>
  <c r="F34" i="638" s="1"/>
  <c r="G35" i="638" s="1"/>
  <c r="H36" i="638" s="1"/>
  <c r="B31" i="638" s="1"/>
  <c r="C32" i="638" s="1"/>
  <c r="D33" i="638" s="1"/>
  <c r="E34" i="638" s="1"/>
  <c r="F35" i="638" s="1"/>
  <c r="G36" i="638" s="1"/>
  <c r="H37" i="638" s="1"/>
  <c r="B32" i="638" s="1"/>
  <c r="C33" i="638" s="1"/>
  <c r="D34" i="638" s="1"/>
  <c r="E35" i="638" s="1"/>
  <c r="F36" i="638" s="1"/>
  <c r="G37" i="638" s="1"/>
  <c r="H38" i="638" s="1"/>
  <c r="B33" i="638" s="1"/>
  <c r="C34" i="638" s="1"/>
  <c r="D35" i="638" s="1"/>
  <c r="E36" i="638" s="1"/>
  <c r="F37" i="638" s="1"/>
  <c r="G38" i="638" s="1"/>
  <c r="H39" i="638" s="1"/>
  <c r="B34" i="638" s="1"/>
  <c r="C35" i="638" s="1"/>
  <c r="D36" i="638" s="1"/>
  <c r="E37" i="638" s="1"/>
  <c r="F38" i="638" s="1"/>
  <c r="G39" i="638" s="1"/>
  <c r="H40" i="638" s="1"/>
  <c r="B35" i="638" s="1"/>
  <c r="C36" i="638" s="1"/>
  <c r="C41" i="638"/>
  <c r="B39" i="638"/>
  <c r="D37" i="638"/>
  <c r="F39" i="638"/>
  <c r="G40" i="638"/>
  <c r="E39" i="638"/>
  <c r="E38" i="638"/>
  <c r="P38" i="638"/>
  <c r="P37" i="638" s="1"/>
  <c r="J39" i="638"/>
  <c r="M39" i="638" l="1"/>
  <c r="N40" i="638"/>
  <c r="L39" i="638"/>
  <c r="O41" i="638"/>
  <c r="J41" i="638"/>
  <c r="L38" i="638"/>
  <c r="I30" i="638"/>
  <c r="J31" i="638" s="1"/>
  <c r="K32" i="638" s="1"/>
  <c r="L33" i="638" s="1"/>
  <c r="M34" i="638" s="1"/>
  <c r="N35" i="638" s="1"/>
  <c r="O36" i="638" s="1"/>
  <c r="I31" i="638" s="1"/>
  <c r="J32" i="638" s="1"/>
  <c r="K33" i="638" s="1"/>
  <c r="L34" i="638" s="1"/>
  <c r="M35" i="638" s="1"/>
  <c r="N36" i="638" s="1"/>
  <c r="O37" i="638" s="1"/>
  <c r="I32" i="638" s="1"/>
  <c r="J33" i="638" s="1"/>
  <c r="K34" i="638" s="1"/>
  <c r="L35" i="638" s="1"/>
  <c r="M36" i="638" s="1"/>
  <c r="N37" i="638" s="1"/>
  <c r="O38" i="638" s="1"/>
  <c r="I33" i="638" s="1"/>
  <c r="J34" i="638" s="1"/>
  <c r="K35" i="638" s="1"/>
  <c r="L36" i="638" s="1"/>
  <c r="M37" i="638" s="1"/>
  <c r="N38" i="638" s="1"/>
  <c r="O39" i="638" s="1"/>
  <c r="I34" i="638" s="1"/>
  <c r="J35" i="638" s="1"/>
  <c r="K36" i="638" s="1"/>
  <c r="L37" i="638" s="1"/>
  <c r="M38" i="638" s="1"/>
  <c r="N39" i="638" s="1"/>
  <c r="O40" i="638" s="1"/>
  <c r="I35" i="638" s="1"/>
  <c r="J36" i="638" s="1"/>
  <c r="I39" i="638"/>
  <c r="K37" i="638"/>
  <c r="Q39" i="638"/>
  <c r="V41" i="638" l="1"/>
  <c r="P30" i="638"/>
  <c r="Q31" i="638" s="1"/>
  <c r="R32" i="638" s="1"/>
  <c r="S33" i="638" s="1"/>
  <c r="T34" i="638" s="1"/>
  <c r="U35" i="638" s="1"/>
  <c r="V36" i="638" s="1"/>
  <c r="P31" i="638" s="1"/>
  <c r="Q32" i="638" s="1"/>
  <c r="R33" i="638" s="1"/>
  <c r="S34" i="638" s="1"/>
  <c r="T35" i="638" s="1"/>
  <c r="U36" i="638" s="1"/>
  <c r="V37" i="638" s="1"/>
  <c r="P32" i="638" s="1"/>
  <c r="Q33" i="638" s="1"/>
  <c r="R34" i="638" s="1"/>
  <c r="S35" i="638" s="1"/>
  <c r="T36" i="638" s="1"/>
  <c r="U37" i="638" s="1"/>
  <c r="V38" i="638" s="1"/>
  <c r="P33" i="638" s="1"/>
  <c r="Q34" i="638" s="1"/>
  <c r="R35" i="638" s="1"/>
  <c r="S36" i="638" s="1"/>
  <c r="T37" i="638" s="1"/>
  <c r="U38" i="638" s="1"/>
  <c r="V39" i="638" s="1"/>
  <c r="P34" i="638" s="1"/>
  <c r="Q35" i="638" s="1"/>
  <c r="R36" i="638" s="1"/>
  <c r="S37" i="638" s="1"/>
  <c r="T38" i="638" s="1"/>
  <c r="U39" i="638" s="1"/>
  <c r="V40" i="638" s="1"/>
  <c r="P35" i="638" s="1"/>
  <c r="Q36" i="638" s="1"/>
  <c r="Q41" i="638"/>
  <c r="P39" i="638"/>
  <c r="S38" i="638"/>
  <c r="R37" i="638"/>
  <c r="T39" i="638"/>
  <c r="U40" i="638"/>
  <c r="S39" i="6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100-00000100000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200-00000100000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H10" authorId="0" shapeId="0" xr:uid="{00000000-0006-0000-0400-000001000000}">
      <text>
        <r>
          <rPr>
            <b/>
            <sz val="9"/>
            <color indexed="81"/>
            <rFont val="MS P ゴシック"/>
            <family val="3"/>
            <charset val="128"/>
          </rPr>
          <t>表示範囲内のyyyy/1を入力。</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9" authorId="0" shapeId="0" xr:uid="{00000000-0006-0000-0500-000001000000}">
      <text>
        <r>
          <rPr>
            <b/>
            <sz val="11"/>
            <color indexed="81"/>
            <rFont val="ＭＳ Ｐゴシック"/>
            <family val="3"/>
            <charset val="128"/>
          </rPr>
          <t>このセルに表示範囲内開始年月yyyy/mを入力して下さい。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9" authorId="0" shapeId="0" xr:uid="{00000000-0006-0000-0600-000001000000}">
      <text>
        <r>
          <rPr>
            <b/>
            <sz val="11"/>
            <color indexed="81"/>
            <rFont val="ＭＳ Ｐゴシック"/>
            <family val="3"/>
            <charset val="128"/>
          </rPr>
          <t>このセルに表示範囲内開始年月yyyy/mを入力して下さい。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8" authorId="0" shapeId="0" xr:uid="{00000000-0006-0000-0700-000001000000}">
      <text>
        <r>
          <rPr>
            <b/>
            <sz val="12"/>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0800-000001000000}">
      <text>
        <r>
          <rPr>
            <b/>
            <sz val="12"/>
            <color indexed="81"/>
            <rFont val="ＭＳ Ｐゴシック"/>
            <family val="3"/>
            <charset val="128"/>
          </rPr>
          <t>表示範囲内のｙｙｙｙ/ｍを入力。</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3" authorId="0" shapeId="0" xr:uid="{00000000-0006-0000-0900-000001000000}">
      <text>
        <r>
          <rPr>
            <sz val="9"/>
            <color indexed="12"/>
            <rFont val="ＭＳ Ｐゴシック"/>
            <family val="3"/>
            <charset val="128"/>
          </rPr>
          <t>このセルに表示範囲内開始年月yyyy/mを入力して下さい。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A00-000001000000}">
      <text>
        <r>
          <rPr>
            <b/>
            <sz val="11"/>
            <color indexed="81"/>
            <rFont val="ＭＳ Ｐゴシック"/>
            <family val="3"/>
            <charset val="128"/>
          </rPr>
          <t>このセルに表示範囲内開始年月yyyy/mを入力して下さい。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B00-000001000000}">
      <text>
        <r>
          <rPr>
            <b/>
            <sz val="11"/>
            <color indexed="81"/>
            <rFont val="ＭＳ Ｐゴシック"/>
            <family val="3"/>
            <charset val="128"/>
          </rPr>
          <t>このセルに表示範囲内開始年月yyyy/mを入力して下さい。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A2" authorId="0" shapeId="0" xr:uid="{00000000-0006-0000-0C00-000001000000}">
      <text>
        <r>
          <rPr>
            <b/>
            <sz val="10"/>
            <color indexed="81"/>
            <rFont val="ＭＳ Ｐゴシック"/>
            <family val="3"/>
            <charset val="128"/>
          </rPr>
          <t>表示範囲内のｙｙｙｙ/ｍを入力。</t>
        </r>
      </text>
    </comment>
    <comment ref="F36" authorId="1" shapeId="0" xr:uid="{00000000-0006-0000-0C00-000002000000}">
      <text>
        <r>
          <rPr>
            <b/>
            <sz val="12"/>
            <color indexed="10"/>
            <rFont val="MS P ゴシック"/>
            <family val="3"/>
            <charset val="128"/>
          </rPr>
          <t>■3行表示になる年は、フォントサイズを12.5にして2行にしておいた方が良いでしょう。</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0D00-000001000000}">
      <text>
        <r>
          <rPr>
            <b/>
            <sz val="10"/>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0E00-000001000000}">
      <text>
        <r>
          <rPr>
            <b/>
            <sz val="10"/>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I1" authorId="0" shapeId="0" xr:uid="{00000000-0006-0000-0F00-000001000000}">
      <text>
        <r>
          <rPr>
            <b/>
            <sz val="10"/>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000-000001000000}">
      <text>
        <r>
          <rPr>
            <b/>
            <sz val="14"/>
            <color indexed="10"/>
            <rFont val="ＭＳ Ｐゴシック"/>
            <family val="3"/>
            <charset val="128"/>
          </rPr>
          <t>表示範囲内のｙｙｙｙ/mを入力。</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G7" authorId="0" shapeId="0" xr:uid="{00000000-0006-0000-1100-000001000000}">
      <text>
        <r>
          <rPr>
            <b/>
            <sz val="14"/>
            <color indexed="10"/>
            <rFont val="ＭＳ Ｐゴシック"/>
            <family val="3"/>
            <charset val="128"/>
          </rPr>
          <t>表示範囲内のｙｙｙｙ/ｍを入力。</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200-000001000000}">
      <text>
        <r>
          <rPr>
            <b/>
            <sz val="14"/>
            <color indexed="10"/>
            <rFont val="ＭＳ Ｐゴシック"/>
            <family val="3"/>
            <charset val="128"/>
          </rPr>
          <t>表示範囲内のｙｙｙｙ/mを入力。</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300-000001000000}">
      <text>
        <r>
          <rPr>
            <b/>
            <sz val="14"/>
            <color indexed="10"/>
            <rFont val="ＭＳ Ｐゴシック"/>
            <family val="3"/>
            <charset val="128"/>
          </rPr>
          <t>表示範囲内のｙｙｙｙ/mを入力。</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600-000001000000}">
      <text>
        <r>
          <rPr>
            <b/>
            <sz val="14"/>
            <color indexed="10"/>
            <rFont val="ＭＳ Ｐゴシック"/>
            <family val="3"/>
            <charset val="128"/>
          </rPr>
          <t>表示範囲内のｙｙｙｙ/mを入力。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700-000001000000}">
      <text>
        <r>
          <rPr>
            <b/>
            <sz val="16"/>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1800-000001000000}">
      <text>
        <r>
          <rPr>
            <b/>
            <sz val="16"/>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56" authorId="0" shapeId="0" xr:uid="{00000000-0006-0000-1900-000001000000}">
      <text>
        <r>
          <rPr>
            <b/>
            <sz val="9"/>
            <color indexed="81"/>
            <rFont val="MS P ゴシック"/>
            <family val="3"/>
            <charset val="128"/>
          </rPr>
          <t>表示範囲内のｙｙｙｙ/ｍを入力。</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A00-000001000000}">
      <text>
        <r>
          <rPr>
            <b/>
            <sz val="14"/>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B00-000001000000}">
      <text>
        <r>
          <rPr>
            <b/>
            <sz val="14"/>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1C00-000001000000}">
      <text>
        <r>
          <rPr>
            <b/>
            <sz val="14"/>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7" authorId="0" shapeId="0" xr:uid="{00000000-0006-0000-1D00-000001000000}">
      <text>
        <r>
          <rPr>
            <b/>
            <sz val="9"/>
            <color indexed="81"/>
            <rFont val="ＭＳ Ｐゴシック"/>
            <family val="3"/>
            <charset val="128"/>
          </rPr>
          <t>表示範囲内のｙｙｙｙ/ｍを入力。</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7" authorId="0" shapeId="0" xr:uid="{00000000-0006-0000-1E00-000001000000}">
      <text>
        <r>
          <rPr>
            <b/>
            <sz val="9"/>
            <color indexed="81"/>
            <rFont val="ＭＳ Ｐゴシック"/>
            <family val="3"/>
            <charset val="128"/>
          </rPr>
          <t>表示範囲内のｙｙｙｙ/ｍを入力。</t>
        </r>
      </text>
    </comment>
  </commentList>
</comments>
</file>

<file path=xl/sharedStrings.xml><?xml version="1.0" encoding="utf-8"?>
<sst xmlns="http://schemas.openxmlformats.org/spreadsheetml/2006/main" count="4899" uniqueCount="680">
  <si>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</si>
  <si>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t>通常名刺</t>
    <rPh sb="0" eb="2">
      <t>ツウジョウ</t>
    </rPh>
    <rPh sb="2" eb="4">
      <t>メイシ</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</si>
  <si>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</si>
  <si>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</si>
  <si>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</si>
  <si>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</si>
  <si>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</si>
  <si>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月</t>
    <rPh sb="0" eb="1">
      <t>ガツ</t>
    </rPh>
    <phoneticPr fontId="2"/>
  </si>
  <si>
    <t>A2判</t>
    <rPh sb="2" eb="3">
      <t>バン</t>
    </rPh>
    <phoneticPr fontId="2"/>
  </si>
  <si>
    <r>
      <t>坪量</t>
    </r>
    <r>
      <rPr>
        <sz val="13"/>
        <rFont val="ＭＳ Ｐゴシック"/>
        <family val="3"/>
        <charset val="128"/>
      </rPr>
      <t>（g/㎡）</t>
    </r>
    <rPh sb="0" eb="1">
      <t>ツボ</t>
    </rPh>
    <rPh sb="1" eb="2">
      <t>リョウ</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</si>
  <si>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</si>
  <si>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</si>
  <si>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21（春分の日）</t>
    <rPh sb="3" eb="5">
      <t>シュンブン</t>
    </rPh>
    <rPh sb="6" eb="7">
      <t>ヒ</t>
    </rPh>
    <phoneticPr fontId="2"/>
  </si>
  <si>
    <t>耳の日 3/3</t>
    <rPh sb="0" eb="1">
      <t>ミミ</t>
    </rPh>
    <rPh sb="2" eb="3">
      <t>ヒ</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</si>
  <si>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</si>
  <si>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1954年に制定。毎年4月18日。</t>
    <rPh sb="4" eb="5">
      <t>ネン</t>
    </rPh>
    <rPh sb="6" eb="8">
      <t>セイテイ</t>
    </rPh>
    <rPh sb="9" eb="11">
      <t>マイネン</t>
    </rPh>
    <rPh sb="12" eb="13">
      <t>ガツ</t>
    </rPh>
    <rPh sb="15" eb="16">
      <t>ニチ</t>
    </rPh>
    <phoneticPr fontId="2"/>
  </si>
  <si>
    <t>① 郵 便 料 金 表</t>
    <rPh sb="2" eb="5">
      <t>ユウビン</t>
    </rPh>
    <rPh sb="6" eb="9">
      <t>リョウキン</t>
    </rPh>
    <rPh sb="10" eb="11">
      <t>ヒョウ</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</si>
  <si>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</si>
  <si>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警察への事件・事故の急報</t>
    <rPh sb="0" eb="2">
      <t>ケイサツ</t>
    </rPh>
    <rPh sb="4" eb="6">
      <t>ジケン</t>
    </rPh>
    <rPh sb="7" eb="9">
      <t>ジコ</t>
    </rPh>
    <rPh sb="10" eb="12">
      <t>キュウホウ</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</si>
  <si>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</si>
  <si>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火事・救助・救急車</t>
    <rPh sb="0" eb="2">
      <t>カジ</t>
    </rPh>
    <rPh sb="3" eb="4">
      <t>キュウキュウ</t>
    </rPh>
    <rPh sb="4" eb="5">
      <t>ジョ</t>
    </rPh>
    <rPh sb="6" eb="8">
      <t>キュウキュウ</t>
    </rPh>
    <rPh sb="8" eb="9">
      <t>シャ</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</si>
  <si>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</si>
  <si>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 xml:space="preserve"> 100万円以下又は未記入のもの</t>
    <rPh sb="4" eb="5">
      <t>マン</t>
    </rPh>
    <rPh sb="5" eb="6">
      <t>エン</t>
    </rPh>
    <rPh sb="6" eb="8">
      <t>イカ</t>
    </rPh>
    <rPh sb="8" eb="9">
      <t>マタ</t>
    </rPh>
    <rPh sb="10" eb="13">
      <t>ミキニュウ</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</si>
  <si>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</si>
  <si>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</si>
  <si>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t xml:space="preserve"> 100万円を超え200万円以下</t>
    <rPh sb="4" eb="5">
      <t>マン</t>
    </rPh>
    <rPh sb="5" eb="6">
      <t>エン</t>
    </rPh>
    <rPh sb="7" eb="8">
      <t>コ</t>
    </rPh>
    <rPh sb="12" eb="14">
      <t>マンエン</t>
    </rPh>
    <rPh sb="14" eb="16">
      <t>イカ</t>
    </rPh>
    <phoneticPr fontId="2"/>
  </si>
  <si>
    <t xml:space="preserve"> 200万円を超え300万円以下</t>
    <rPh sb="4" eb="5">
      <t>マン</t>
    </rPh>
    <rPh sb="5" eb="6">
      <t>エン</t>
    </rPh>
    <rPh sb="7" eb="8">
      <t>コ</t>
    </rPh>
    <rPh sb="12" eb="14">
      <t>マンエン</t>
    </rPh>
    <rPh sb="14" eb="16">
      <t>イカ</t>
    </rPh>
    <phoneticPr fontId="2"/>
  </si>
  <si>
    <t xml:space="preserve"> 300万円を超え500万円以下</t>
    <rPh sb="4" eb="5">
      <t>マン</t>
    </rPh>
    <rPh sb="5" eb="6">
      <t>エン</t>
    </rPh>
    <rPh sb="7" eb="8">
      <t>コ</t>
    </rPh>
    <rPh sb="12" eb="14">
      <t>マンエン</t>
    </rPh>
    <rPh sb="14" eb="16">
      <t>イカ</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</si>
  <si>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</si>
  <si>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</si>
  <si>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</si>
  <si>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</si>
  <si>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</si>
  <si>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</si>
  <si>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</si>
  <si>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t>※「四六判」は原紙の名称（寸法）。</t>
    <rPh sb="2" eb="3">
      <t>シ</t>
    </rPh>
    <rPh sb="3" eb="4">
      <t>ロク</t>
    </rPh>
    <rPh sb="4" eb="5">
      <t>バン</t>
    </rPh>
    <rPh sb="7" eb="9">
      <t>ゲンシ</t>
    </rPh>
    <rPh sb="10" eb="12">
      <t>メイショウ</t>
    </rPh>
    <rPh sb="13" eb="15">
      <t>スンポウ</t>
    </rPh>
    <phoneticPr fontId="2"/>
  </si>
  <si>
    <t>処暑</t>
    <rPh sb="0" eb="2">
      <t>ショショ</t>
    </rPh>
    <phoneticPr fontId="2"/>
  </si>
  <si>
    <t>秋分</t>
    <rPh sb="0" eb="2">
      <t>シュウブン</t>
    </rPh>
    <phoneticPr fontId="2"/>
  </si>
  <si>
    <t>寒露</t>
    <rPh sb="0" eb="2">
      <t>カンロ</t>
    </rPh>
    <phoneticPr fontId="2"/>
  </si>
  <si>
    <t>霜降</t>
    <rPh sb="0" eb="2">
      <t>ソウコウ</t>
    </rPh>
    <phoneticPr fontId="2"/>
  </si>
  <si>
    <t>立冬</t>
    <rPh sb="0" eb="2">
      <t>リットウ</t>
    </rPh>
    <phoneticPr fontId="2"/>
  </si>
  <si>
    <t>小雪</t>
    <rPh sb="0" eb="2">
      <t>ショウセツ</t>
    </rPh>
    <phoneticPr fontId="2"/>
  </si>
  <si>
    <t>大雪</t>
    <rPh sb="0" eb="2">
      <t>タイセツ</t>
    </rPh>
    <phoneticPr fontId="2"/>
  </si>
  <si>
    <t>雨水</t>
    <rPh sb="0" eb="2">
      <t>ウスイ</t>
    </rPh>
    <phoneticPr fontId="2"/>
  </si>
  <si>
    <t>20（海の日）</t>
    <rPh sb="3" eb="4">
      <t>ウミ</t>
    </rPh>
    <rPh sb="5" eb="6">
      <t>ヒ</t>
    </rPh>
    <phoneticPr fontId="2"/>
  </si>
  <si>
    <t>1（元日）、11（成人の日）</t>
    <rPh sb="2" eb="4">
      <t>ガンジツ</t>
    </rPh>
    <rPh sb="9" eb="11">
      <t>セイジン</t>
    </rPh>
    <rPh sb="12" eb="13">
      <t>ヒ</t>
    </rPh>
    <phoneticPr fontId="2"/>
  </si>
  <si>
    <t>1（元日）、10（成人の日）</t>
    <rPh sb="2" eb="4">
      <t>ガンジツ</t>
    </rPh>
    <rPh sb="9" eb="11">
      <t>セイジン</t>
    </rPh>
    <rPh sb="12" eb="13">
      <t>ヒ</t>
    </rPh>
    <phoneticPr fontId="2"/>
  </si>
  <si>
    <t>地球温暖化防止月間 12/1～31</t>
    <rPh sb="0" eb="2">
      <t>チキュウ</t>
    </rPh>
    <rPh sb="2" eb="5">
      <t>オンダンカ</t>
    </rPh>
    <rPh sb="5" eb="7">
      <t>ボウシ</t>
    </rPh>
    <rPh sb="7" eb="9">
      <t>ゲッカン</t>
    </rPh>
    <phoneticPr fontId="2"/>
  </si>
  <si>
    <t>小寒</t>
    <rPh sb="0" eb="2">
      <t>ショウカン</t>
    </rPh>
    <phoneticPr fontId="2"/>
  </si>
  <si>
    <t>写真L判</t>
    <rPh sb="0" eb="2">
      <t>シャシン</t>
    </rPh>
    <rPh sb="3" eb="4">
      <t>バン</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</si>
  <si>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</si>
  <si>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</si>
  <si>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</si>
  <si>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世界平和記念日 11/11</t>
    <rPh sb="0" eb="2">
      <t>セカイ</t>
    </rPh>
    <rPh sb="2" eb="4">
      <t>ヘイワ</t>
    </rPh>
    <rPh sb="4" eb="7">
      <t>キネンビ</t>
    </rPh>
    <phoneticPr fontId="2"/>
  </si>
  <si>
    <t>第1次世界大戦終結</t>
    <rPh sb="0" eb="1">
      <t>ダイ</t>
    </rPh>
    <rPh sb="2" eb="3">
      <t>ジ</t>
    </rPh>
    <rPh sb="3" eb="5">
      <t>セカイ</t>
    </rPh>
    <rPh sb="5" eb="7">
      <t>タイセン</t>
    </rPh>
    <rPh sb="7" eb="9">
      <t>シュウケツ</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</si>
  <si>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</si>
  <si>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</si>
  <si>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</si>
  <si>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</si>
  <si>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</si>
  <si>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</si>
  <si>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5月3日</t>
    <rPh sb="0" eb="2">
      <t>５ガツ</t>
    </rPh>
    <rPh sb="3" eb="4">
      <t>ニチ</t>
    </rPh>
    <phoneticPr fontId="2"/>
  </si>
  <si>
    <t>春分</t>
    <rPh sb="0" eb="2">
      <t>シュンブン</t>
    </rPh>
    <phoneticPr fontId="2"/>
  </si>
  <si>
    <t>清明</t>
    <rPh sb="0" eb="2">
      <t>セイメイ</t>
    </rPh>
    <phoneticPr fontId="2"/>
  </si>
  <si>
    <t>穀雨</t>
    <rPh sb="0" eb="2">
      <t>コクウ</t>
    </rPh>
    <phoneticPr fontId="2"/>
  </si>
  <si>
    <t>小満</t>
    <rPh sb="0" eb="2">
      <t>ショウマン</t>
    </rPh>
    <phoneticPr fontId="2"/>
  </si>
  <si>
    <t>芒種</t>
    <rPh sb="0" eb="2">
      <t>ボウシュ</t>
    </rPh>
    <phoneticPr fontId="2"/>
  </si>
  <si>
    <t>小暑</t>
    <rPh sb="0" eb="2">
      <t>ショウショ</t>
    </rPh>
    <phoneticPr fontId="2"/>
  </si>
  <si>
    <t>大暑</t>
    <rPh sb="0" eb="2">
      <t>タイショ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</si>
  <si>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</si>
  <si>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</si>
  <si>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</si>
  <si>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記念
日等</t>
    <rPh sb="0" eb="4">
      <t>キネンビ</t>
    </rPh>
    <rPh sb="4" eb="5">
      <t>トウ</t>
    </rPh>
    <phoneticPr fontId="2"/>
  </si>
  <si>
    <t>日</t>
    <rPh sb="0" eb="1">
      <t>ニチ</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</si>
  <si>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</si>
  <si>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災害用伝言ダイヤル</t>
    <rPh sb="0" eb="3">
      <t>サイガイヨウ</t>
    </rPh>
    <rPh sb="3" eb="5">
      <t>デンゴン</t>
    </rPh>
    <phoneticPr fontId="2"/>
  </si>
  <si>
    <t>時　　　報</t>
    <rPh sb="0" eb="5">
      <t>ジホウ</t>
    </rPh>
    <phoneticPr fontId="2"/>
  </si>
  <si>
    <t>用　例</t>
    <rPh sb="0" eb="1">
      <t>ヨウト</t>
    </rPh>
    <rPh sb="2" eb="3">
      <t>レイ</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</si>
  <si>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</si>
  <si>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</si>
  <si>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15 海の日
小暑6、大暑22</t>
    <rPh sb="3" eb="4">
      <t>ウミ</t>
    </rPh>
    <rPh sb="5" eb="6">
      <t>ヒ</t>
    </rPh>
    <rPh sb="7" eb="9">
      <t>ショウショ</t>
    </rPh>
    <rPh sb="11" eb="13">
      <t>タイショ</t>
    </rPh>
    <phoneticPr fontId="2"/>
  </si>
  <si>
    <t>元日</t>
    <rPh sb="0" eb="2">
      <t>ガンジツ</t>
    </rPh>
    <phoneticPr fontId="2"/>
  </si>
  <si>
    <t>29（昭和の日）</t>
    <rPh sb="3" eb="5">
      <t>ショウワ</t>
    </rPh>
    <rPh sb="6" eb="7">
      <t>ヒ</t>
    </rPh>
    <phoneticPr fontId="2"/>
  </si>
  <si>
    <t>四六判（kg）</t>
    <rPh sb="0" eb="1">
      <t>シ</t>
    </rPh>
    <rPh sb="1" eb="2">
      <t>ロク</t>
    </rPh>
    <rPh sb="2" eb="3">
      <t>バン</t>
    </rPh>
    <phoneticPr fontId="2"/>
  </si>
  <si>
    <t>29（昭和の日）、30（振替休日）</t>
    <rPh sb="3" eb="5">
      <t>ショウワ</t>
    </rPh>
    <rPh sb="6" eb="7">
      <t>ヒ</t>
    </rPh>
    <rPh sb="12" eb="14">
      <t>フリカエ</t>
    </rPh>
    <rPh sb="14" eb="16">
      <t>キュウジツ</t>
    </rPh>
    <phoneticPr fontId="2"/>
  </si>
  <si>
    <t>29 昭和の日
清明5、穀雨20</t>
    <rPh sb="3" eb="5">
      <t>ショウワ</t>
    </rPh>
    <rPh sb="6" eb="7">
      <t>ヒ</t>
    </rPh>
    <rPh sb="8" eb="10">
      <t>セイメイ</t>
    </rPh>
    <rPh sb="12" eb="14">
      <t>コクウ</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</si>
  <si>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</si>
  <si>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21（海の日）</t>
    <rPh sb="3" eb="4">
      <t>ウミ</t>
    </rPh>
    <rPh sb="5" eb="6">
      <t>ヒ</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</si>
  <si>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</si>
  <si>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</si>
  <si>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</si>
  <si>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山の日</t>
    <rPh sb="0" eb="1">
      <t>ヤマ</t>
    </rPh>
    <rPh sb="2" eb="3">
      <t>ヒ</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</si>
  <si>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</si>
  <si>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</si>
  <si>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</si>
  <si>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</si>
  <si>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</si>
  <si>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</si>
  <si>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</si>
  <si>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関東大震災記念日</t>
    <rPh sb="0" eb="2">
      <t>カントウ</t>
    </rPh>
    <rPh sb="2" eb="5">
      <t>ダイシンサイ</t>
    </rPh>
    <rPh sb="5" eb="8">
      <t>キネンビ</t>
    </rPh>
    <phoneticPr fontId="2"/>
  </si>
  <si>
    <t>15（海の日）</t>
    <rPh sb="3" eb="4">
      <t>ウミ</t>
    </rPh>
    <rPh sb="5" eb="6">
      <t>ヒ</t>
    </rPh>
    <phoneticPr fontId="2"/>
  </si>
  <si>
    <t>非課税</t>
    <rPh sb="0" eb="3">
      <t>ヒカゼイ</t>
    </rPh>
    <phoneticPr fontId="2"/>
  </si>
  <si>
    <t>200円</t>
    <rPh sb="3" eb="4">
      <t>エン</t>
    </rPh>
    <phoneticPr fontId="2"/>
  </si>
  <si>
    <t>メーデー 1、母の日 12</t>
    <rPh sb="7" eb="8">
      <t>ハハ</t>
    </rPh>
    <rPh sb="9" eb="10">
      <t>ヒ</t>
    </rPh>
    <phoneticPr fontId="2"/>
  </si>
  <si>
    <t>29 昭和の日
清明4、穀雨19</t>
    <rPh sb="3" eb="5">
      <t>ショウワ</t>
    </rPh>
    <rPh sb="6" eb="7">
      <t>ヒ</t>
    </rPh>
    <rPh sb="8" eb="10">
      <t>セイメイ</t>
    </rPh>
    <rPh sb="12" eb="14">
      <t>コクウ</t>
    </rPh>
    <phoneticPr fontId="2"/>
  </si>
  <si>
    <t>動物愛護週間 9/20～26</t>
    <rPh sb="0" eb="2">
      <t>ドウブツ</t>
    </rPh>
    <rPh sb="2" eb="4">
      <t>アイゴ</t>
    </rPh>
    <rPh sb="4" eb="6">
      <t>シュウカン</t>
    </rPh>
    <phoneticPr fontId="2"/>
  </si>
  <si>
    <t>1（元日）、13（成人の日）</t>
    <rPh sb="2" eb="4">
      <t>ガンジツ</t>
    </rPh>
    <rPh sb="9" eb="11">
      <t>セイジン</t>
    </rPh>
    <rPh sb="12" eb="13">
      <t>ヒ</t>
    </rPh>
    <phoneticPr fontId="2"/>
  </si>
  <si>
    <t>17（海の日）</t>
    <rPh sb="3" eb="4">
      <t>ウミ</t>
    </rPh>
    <rPh sb="5" eb="6">
      <t>ヒ</t>
    </rPh>
    <phoneticPr fontId="2"/>
  </si>
  <si>
    <t>A6判</t>
    <rPh sb="2" eb="3">
      <t>バン</t>
    </rPh>
    <phoneticPr fontId="2"/>
  </si>
  <si>
    <t>1（元日）、2（振替休日）
9（成人の日）</t>
    <rPh sb="2" eb="4">
      <t>ガンジツ</t>
    </rPh>
    <rPh sb="8" eb="10">
      <t>フリカエ</t>
    </rPh>
    <rPh sb="10" eb="12">
      <t>キュウジツ</t>
    </rPh>
    <rPh sb="16" eb="18">
      <t>セイジン</t>
    </rPh>
    <rPh sb="19" eb="20">
      <t>ヒ</t>
    </rPh>
    <phoneticPr fontId="2"/>
  </si>
  <si>
    <t>1 元日、8 成人の日
小寒6、大寒20</t>
    <rPh sb="2" eb="4">
      <t>ガンジツ</t>
    </rPh>
    <rPh sb="7" eb="9">
      <t>セイジン</t>
    </rPh>
    <rPh sb="10" eb="11">
      <t>ヒ</t>
    </rPh>
    <rPh sb="12" eb="14">
      <t>ショウカン</t>
    </rPh>
    <rPh sb="16" eb="18">
      <t>タイカン</t>
    </rPh>
    <phoneticPr fontId="2"/>
  </si>
  <si>
    <t>大寒</t>
    <rPh sb="0" eb="2">
      <t>ダイカン</t>
    </rPh>
    <phoneticPr fontId="2"/>
  </si>
  <si>
    <t>立夏</t>
    <rPh sb="0" eb="2">
      <t>リッカ</t>
    </rPh>
    <phoneticPr fontId="2"/>
  </si>
  <si>
    <t>夏至</t>
    <rPh sb="0" eb="2">
      <t>ゲシ</t>
    </rPh>
    <phoneticPr fontId="2"/>
  </si>
  <si>
    <t>白露</t>
    <rPh sb="0" eb="2">
      <t>ハクロ</t>
    </rPh>
    <phoneticPr fontId="2"/>
  </si>
  <si>
    <t>メーデー 1、母の日 10</t>
    <rPh sb="7" eb="8">
      <t>ハハ</t>
    </rPh>
    <rPh sb="9" eb="10">
      <t>ヒ</t>
    </rPh>
    <phoneticPr fontId="2"/>
  </si>
  <si>
    <t>20（春分の日）</t>
    <rPh sb="3" eb="5">
      <t>シュンブン</t>
    </rPh>
    <rPh sb="6" eb="7">
      <t>ヒ</t>
    </rPh>
    <phoneticPr fontId="2"/>
  </si>
  <si>
    <t>20（春分の日）、21（振替休日）</t>
    <rPh sb="3" eb="5">
      <t>シュンブン</t>
    </rPh>
    <rPh sb="6" eb="7">
      <t>ヒ</t>
    </rPh>
    <rPh sb="12" eb="14">
      <t>フリカエ</t>
    </rPh>
    <rPh sb="14" eb="16">
      <t>キュウジツ</t>
    </rPh>
    <phoneticPr fontId="2"/>
  </si>
  <si>
    <t>3月21日（20日）</t>
    <rPh sb="0" eb="2">
      <t>３ガツ</t>
    </rPh>
    <rPh sb="4" eb="5">
      <t>ニチ</t>
    </rPh>
    <rPh sb="8" eb="9">
      <t>ニチ</t>
    </rPh>
    <phoneticPr fontId="2"/>
  </si>
  <si>
    <t xml:space="preserve">
芒種5、夏至21</t>
    <rPh sb="1" eb="3">
      <t>ボウシュ</t>
    </rPh>
    <rPh sb="5" eb="7">
      <t>ゲシ</t>
    </rPh>
    <phoneticPr fontId="2"/>
  </si>
  <si>
    <t>メーデー 1、母の日 14</t>
    <rPh sb="7" eb="8">
      <t>ハハ</t>
    </rPh>
    <rPh sb="9" eb="10">
      <t>ヒ</t>
    </rPh>
    <phoneticPr fontId="2"/>
  </si>
  <si>
    <t>メーデー 1、母の日 13</t>
    <rPh sb="7" eb="8">
      <t>ハハ</t>
    </rPh>
    <rPh sb="9" eb="10">
      <t>ヒ</t>
    </rPh>
    <phoneticPr fontId="2"/>
  </si>
  <si>
    <t>1 元日、14 成人の日
小寒5、大寒20</t>
    <rPh sb="2" eb="4">
      <t>ガンジツ</t>
    </rPh>
    <rPh sb="8" eb="10">
      <t>セイジン</t>
    </rPh>
    <rPh sb="11" eb="12">
      <t>ヒ</t>
    </rPh>
    <rPh sb="13" eb="15">
      <t>ショウカン</t>
    </rPh>
    <rPh sb="17" eb="19">
      <t>タイカン</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</si>
  <si>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</si>
  <si>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</si>
  <si>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</si>
  <si>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</si>
  <si>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</si>
  <si>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</si>
  <si>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</si>
  <si>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</si>
  <si>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</si>
  <si>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</si>
  <si>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</si>
  <si>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</si>
  <si>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広島平和記念日 8/6</t>
    <rPh sb="0" eb="2">
      <t>ヒロシマ</t>
    </rPh>
    <rPh sb="2" eb="4">
      <t>ヘイワ</t>
    </rPh>
    <rPh sb="4" eb="7">
      <t>キネンビ</t>
    </rPh>
    <phoneticPr fontId="2"/>
  </si>
  <si>
    <t>3（文化の日）、23（勤労感謝の日）</t>
    <rPh sb="2" eb="4">
      <t>ブンカ</t>
    </rPh>
    <rPh sb="5" eb="6">
      <t>ヒ</t>
    </rPh>
    <rPh sb="11" eb="13">
      <t>キンロウ</t>
    </rPh>
    <rPh sb="13" eb="15">
      <t>カンシャ</t>
    </rPh>
    <rPh sb="16" eb="17">
      <t>ヒ</t>
    </rPh>
    <phoneticPr fontId="2"/>
  </si>
  <si>
    <t>119番の日 9
世界平和記念日 11</t>
    <rPh sb="3" eb="4">
      <t>バン</t>
    </rPh>
    <rPh sb="5" eb="6">
      <t>ヒ</t>
    </rPh>
    <rPh sb="9" eb="11">
      <t>セカイ</t>
    </rPh>
    <rPh sb="11" eb="13">
      <t>ヘイワ</t>
    </rPh>
    <rPh sb="13" eb="16">
      <t>キネンビ</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</si>
  <si>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</si>
  <si>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</si>
  <si>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21 海の日
小暑7、大暑23</t>
    <rPh sb="3" eb="4">
      <t>ウミ</t>
    </rPh>
    <rPh sb="5" eb="6">
      <t>ヒ</t>
    </rPh>
    <rPh sb="7" eb="9">
      <t>ショウショ</t>
    </rPh>
    <rPh sb="11" eb="13">
      <t>タイショ</t>
    </rPh>
    <phoneticPr fontId="2"/>
  </si>
  <si>
    <t>立春</t>
    <rPh sb="0" eb="2">
      <t>リッシュン</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</si>
  <si>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</si>
  <si>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</si>
  <si>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</si>
  <si>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</si>
  <si>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</si>
  <si>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勤労感謝の日</t>
    <rPh sb="0" eb="2">
      <t>キンロウ</t>
    </rPh>
    <rPh sb="2" eb="4">
      <t>カンシャ</t>
    </rPh>
    <rPh sb="5" eb="6">
      <t>ヒ</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</si>
  <si>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</si>
  <si>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</si>
  <si>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</si>
  <si>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</si>
  <si>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</si>
  <si>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t>B5判</t>
    <rPh sb="2" eb="3">
      <t>バン</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</si>
  <si>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</si>
  <si>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</si>
  <si>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</si>
  <si>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父の日　6月の第3日曜日</t>
    <rPh sb="0" eb="1">
      <t>チチ</t>
    </rPh>
    <rPh sb="2" eb="3">
      <t>ヒ</t>
    </rPh>
    <rPh sb="5" eb="6">
      <t>ガツ</t>
    </rPh>
    <rPh sb="9" eb="12">
      <t>ニチヨウビ</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</si>
  <si>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</si>
  <si>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</si>
  <si>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土</t>
    <phoneticPr fontId="2"/>
  </si>
  <si>
    <t>敬老の日</t>
    <rPh sb="0" eb="2">
      <t>ケイロウ</t>
    </rPh>
    <rPh sb="3" eb="4">
      <t>ヒ</t>
    </rPh>
    <phoneticPr fontId="2"/>
  </si>
  <si>
    <t>1 元日、13 成人の日
小寒5、大寒20</t>
    <rPh sb="2" eb="4">
      <t>ガンジツ</t>
    </rPh>
    <rPh sb="8" eb="10">
      <t>セイジン</t>
    </rPh>
    <rPh sb="11" eb="12">
      <t>ヒ</t>
    </rPh>
    <rPh sb="13" eb="15">
      <t>ショウカン</t>
    </rPh>
    <rPh sb="17" eb="19">
      <t>タイカン</t>
    </rPh>
    <phoneticPr fontId="2"/>
  </si>
  <si>
    <t>防災の日 9/1</t>
    <rPh sb="0" eb="2">
      <t>ボウサイ</t>
    </rPh>
    <rPh sb="3" eb="4">
      <t>ヒ</t>
    </rPh>
    <phoneticPr fontId="2"/>
  </si>
  <si>
    <t>目の愛護デー 10/10</t>
    <rPh sb="0" eb="1">
      <t>メ</t>
    </rPh>
    <rPh sb="2" eb="4">
      <t>アイゴ</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</si>
  <si>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</si>
  <si>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</si>
  <si>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t>祝日等
24節気</t>
    <rPh sb="0" eb="2">
      <t>シュクジツ</t>
    </rPh>
    <rPh sb="2" eb="3">
      <t>トウ</t>
    </rPh>
    <rPh sb="6" eb="8">
      <t>セッキ</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</si>
  <si>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</si>
  <si>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</si>
  <si>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</si>
  <si>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</si>
  <si>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</si>
  <si>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</si>
  <si>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11月23日</t>
    <rPh sb="0" eb="3">
      <t>１１ガツ</t>
    </rPh>
    <rPh sb="5" eb="6">
      <t>ニチ</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</si>
  <si>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</si>
  <si>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B4判</t>
    <rPh sb="2" eb="3">
      <t>バン</t>
    </rPh>
    <phoneticPr fontId="2"/>
  </si>
  <si>
    <t>119番の日 11/9</t>
    <rPh sb="3" eb="4">
      <t>バン</t>
    </rPh>
    <rPh sb="5" eb="6">
      <t>ヒ</t>
    </rPh>
    <phoneticPr fontId="2"/>
  </si>
  <si>
    <t>18（海の日）</t>
    <rPh sb="3" eb="4">
      <t>ウミ</t>
    </rPh>
    <rPh sb="5" eb="6">
      <t>ヒ</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</si>
  <si>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</si>
  <si>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</si>
  <si>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</si>
  <si>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</si>
  <si>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防災とボランティアの日 1/17</t>
    <rPh sb="0" eb="2">
      <t>ボウサイ</t>
    </rPh>
    <rPh sb="10" eb="11">
      <t>ヒ</t>
    </rPh>
    <phoneticPr fontId="2"/>
  </si>
  <si>
    <t>1954年3月3日に制定</t>
    <rPh sb="4" eb="5">
      <t>ネン</t>
    </rPh>
    <rPh sb="6" eb="7">
      <t>ガツ</t>
    </rPh>
    <rPh sb="8" eb="9">
      <t>ヒ</t>
    </rPh>
    <rPh sb="10" eb="12">
      <t>セイテイ</t>
    </rPh>
    <phoneticPr fontId="2"/>
  </si>
  <si>
    <t>防災とボランティアの日 17</t>
    <rPh sb="0" eb="2">
      <t>ボウサイ</t>
    </rPh>
    <rPh sb="10" eb="11">
      <t>ヒ</t>
    </rPh>
    <phoneticPr fontId="2"/>
  </si>
  <si>
    <t>日</t>
    <phoneticPr fontId="2"/>
  </si>
  <si>
    <t>月</t>
    <phoneticPr fontId="2"/>
  </si>
  <si>
    <t>火</t>
    <phoneticPr fontId="2"/>
  </si>
  <si>
    <t>木</t>
    <phoneticPr fontId="2"/>
  </si>
  <si>
    <t>金</t>
    <phoneticPr fontId="2"/>
  </si>
  <si>
    <t>西 暦</t>
    <rPh sb="0" eb="3">
      <t>セイレキ</t>
    </rPh>
    <phoneticPr fontId="2"/>
  </si>
  <si>
    <t>年 号</t>
    <rPh sb="0" eb="1">
      <t>ネンセイレキ</t>
    </rPh>
    <rPh sb="2" eb="3">
      <t>ゴウ</t>
    </rPh>
    <phoneticPr fontId="2"/>
  </si>
  <si>
    <t>年 令</t>
    <rPh sb="0" eb="1">
      <t>ネンセイレキ</t>
    </rPh>
    <rPh sb="2" eb="3">
      <t>レイ</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</si>
  <si>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</si>
  <si>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</si>
  <si>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</si>
  <si>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</si>
  <si>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t>冬至</t>
    <rPh sb="0" eb="2">
      <t>トウジ</t>
    </rPh>
    <phoneticPr fontId="2"/>
  </si>
  <si>
    <t>メーデー 1、母の日 9</t>
    <rPh sb="7" eb="8">
      <t>ハハ</t>
    </rPh>
    <rPh sb="9" eb="10">
      <t>ヒ</t>
    </rPh>
    <phoneticPr fontId="2"/>
  </si>
  <si>
    <t>A3判</t>
    <rPh sb="2" eb="3">
      <t>バン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</si>
  <si>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</si>
  <si>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1（元日）、8（成人の日）</t>
    <rPh sb="2" eb="4">
      <t>ガンジツ</t>
    </rPh>
    <rPh sb="8" eb="10">
      <t>セイジン</t>
    </rPh>
    <rPh sb="11" eb="12">
      <t>ヒ</t>
    </rPh>
    <phoneticPr fontId="2"/>
  </si>
  <si>
    <t>16（海の日）</t>
    <rPh sb="3" eb="4">
      <t>ウミ</t>
    </rPh>
    <rPh sb="5" eb="6">
      <t>ヒ</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</si>
  <si>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</si>
  <si>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</si>
  <si>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</si>
  <si>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</si>
  <si>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</si>
  <si>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</si>
  <si>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</si>
  <si>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</si>
  <si>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</si>
  <si>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</si>
  <si>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</si>
  <si>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</si>
  <si>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② 印 紙 税 額 表</t>
    <rPh sb="2" eb="5">
      <t>インシ</t>
    </rPh>
    <rPh sb="6" eb="9">
      <t>ゼイガク</t>
    </rPh>
    <rPh sb="10" eb="11">
      <t>ヒョウ</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</si>
  <si>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</si>
  <si>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</si>
  <si>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</si>
  <si>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定 形 外</t>
    <rPh sb="0" eb="3">
      <t>テイケイ</t>
    </rPh>
    <rPh sb="4" eb="5">
      <t>ガイ</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</si>
  <si>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</si>
  <si>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警察への緊急でない相談</t>
    <rPh sb="0" eb="2">
      <t>ケイサツ</t>
    </rPh>
    <rPh sb="4" eb="6">
      <t>キンキュウ</t>
    </rPh>
    <rPh sb="9" eb="11">
      <t>ソウダン</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</si>
  <si>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</si>
  <si>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t>紙 の サ イ ズ （㎜）</t>
    <rPh sb="0" eb="1">
      <t>カミ</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</si>
  <si>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</si>
  <si>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通常葉書</t>
    <rPh sb="0" eb="2">
      <t>ツウジョウ</t>
    </rPh>
    <rPh sb="2" eb="4">
      <t>ハガキ</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</si>
  <si>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</si>
  <si>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17 海の日
小暑7、大暑23</t>
    <rPh sb="3" eb="4">
      <t>ウミ</t>
    </rPh>
    <rPh sb="5" eb="6">
      <t>ヒ</t>
    </rPh>
    <rPh sb="7" eb="9">
      <t>ショウショ</t>
    </rPh>
    <rPh sb="11" eb="13">
      <t>タイショ</t>
    </rPh>
    <phoneticPr fontId="2"/>
  </si>
  <si>
    <t>2011/3/11に発生</t>
    <rPh sb="10" eb="12">
      <t>ハッセイ</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</si>
  <si>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</si>
  <si>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</si>
  <si>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</si>
  <si>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国民安全の日 7/1</t>
    <rPh sb="0" eb="2">
      <t>コクミン</t>
    </rPh>
    <rPh sb="2" eb="4">
      <t>アンゼン</t>
    </rPh>
    <rPh sb="5" eb="6">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</si>
  <si>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</si>
  <si>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</si>
  <si>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2,000円</t>
    <rPh sb="5" eb="6">
      <t>エン</t>
    </rPh>
    <phoneticPr fontId="2"/>
  </si>
  <si>
    <t>4,000円</t>
    <rPh sb="5" eb="6">
      <t>エン</t>
    </rPh>
    <phoneticPr fontId="2"/>
  </si>
  <si>
    <t>6,000円</t>
    <rPh sb="5" eb="6">
      <t>エン</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</si>
  <si>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</si>
  <si>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</si>
  <si>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メーデー 1、母の日 11</t>
    <rPh sb="7" eb="8">
      <t>ハハ</t>
    </rPh>
    <rPh sb="9" eb="10">
      <t>ヒ</t>
    </rPh>
    <phoneticPr fontId="2"/>
  </si>
  <si>
    <t>第二次世界大戦終結</t>
    <rPh sb="0" eb="1">
      <t>ダイ</t>
    </rPh>
    <rPh sb="1" eb="3">
      <t>ニジ</t>
    </rPh>
    <rPh sb="3" eb="5">
      <t>セカイ</t>
    </rPh>
    <rPh sb="5" eb="7">
      <t>タイセン</t>
    </rPh>
    <rPh sb="7" eb="9">
      <t>シュウケツ</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</si>
  <si>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</si>
  <si>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</si>
  <si>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t>140円</t>
    <rPh sb="3" eb="4">
      <t>エン</t>
    </rPh>
    <phoneticPr fontId="2"/>
  </si>
  <si>
    <t>人権週間 12/4～10</t>
    <rPh sb="0" eb="2">
      <t>ジンケン</t>
    </rPh>
    <rPh sb="2" eb="4">
      <t>シュウカン</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</si>
  <si>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</si>
  <si>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20,000円</t>
    <rPh sb="6" eb="7">
      <t>エン</t>
    </rPh>
    <phoneticPr fontId="2"/>
  </si>
  <si>
    <t>20 海の日
小暑7、大暑23</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</si>
  <si>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</si>
  <si>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</si>
  <si>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メーデー 1、母の日 8</t>
    <rPh sb="7" eb="8">
      <t>ハハ</t>
    </rPh>
    <rPh sb="9" eb="10">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</si>
  <si>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</si>
  <si>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</si>
  <si>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</si>
  <si>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</si>
  <si>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21 春分の日
啓蟄5、春分21</t>
    <rPh sb="3" eb="5">
      <t>シュンブン</t>
    </rPh>
    <rPh sb="6" eb="7">
      <t>ヒ</t>
    </rPh>
    <rPh sb="8" eb="10">
      <t>ケイチツ</t>
    </rPh>
    <rPh sb="12" eb="14">
      <t>シュンブン</t>
    </rPh>
    <phoneticPr fontId="2"/>
  </si>
  <si>
    <t>400円</t>
    <rPh sb="3" eb="4">
      <t>エン</t>
    </rPh>
    <phoneticPr fontId="2"/>
  </si>
  <si>
    <t>600円</t>
    <rPh sb="3" eb="4">
      <t>エン</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</si>
  <si>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</si>
  <si>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</si>
  <si>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</si>
  <si>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</si>
  <si>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11（山の日）、12（振替休日）</t>
    <rPh sb="3" eb="4">
      <t>ヤマ</t>
    </rPh>
    <rPh sb="5" eb="6">
      <t>ヒ</t>
    </rPh>
    <rPh sb="11" eb="13">
      <t>フリカエ</t>
    </rPh>
    <rPh sb="13" eb="15">
      <t>キュウジツ</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</si>
  <si>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</si>
  <si>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</si>
  <si>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</si>
  <si>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t>水</t>
    <phoneticPr fontId="2"/>
  </si>
  <si>
    <t>月</t>
    <rPh sb="0" eb="1">
      <t>ツキ</t>
    </rPh>
    <phoneticPr fontId="2"/>
  </si>
  <si>
    <t>月</t>
    <rPh sb="0" eb="1">
      <t>ゲツ</t>
    </rPh>
    <phoneticPr fontId="2"/>
  </si>
  <si>
    <t>火</t>
    <rPh sb="0" eb="1">
      <t>カ</t>
    </rPh>
    <phoneticPr fontId="2"/>
  </si>
  <si>
    <t>水</t>
    <rPh sb="0" eb="1">
      <t>スイ</t>
    </rPh>
    <phoneticPr fontId="2"/>
  </si>
  <si>
    <t>木</t>
    <rPh sb="0" eb="1">
      <t>モク</t>
    </rPh>
    <phoneticPr fontId="2"/>
  </si>
  <si>
    <t>金</t>
    <rPh sb="0" eb="1">
      <t>キン</t>
    </rPh>
    <phoneticPr fontId="2"/>
  </si>
  <si>
    <t>土</t>
    <rPh sb="0" eb="1">
      <t>ド</t>
    </rPh>
    <phoneticPr fontId="2"/>
  </si>
  <si>
    <t>記念日等</t>
    <rPh sb="0" eb="3">
      <t>キネンビ</t>
    </rPh>
    <rPh sb="3" eb="4">
      <t>トウ</t>
    </rPh>
    <phoneticPr fontId="2"/>
  </si>
  <si>
    <t>① 郵便料金表</t>
    <rPh sb="2" eb="4">
      <t>ユウビン</t>
    </rPh>
    <rPh sb="4" eb="6">
      <t>リョウキン</t>
    </rPh>
    <rPh sb="6" eb="7">
      <t>ヒョウ</t>
    </rPh>
    <phoneticPr fontId="2"/>
  </si>
  <si>
    <t>受取書金額</t>
    <rPh sb="0" eb="2">
      <t>ウケト</t>
    </rPh>
    <rPh sb="2" eb="3">
      <t>ショ</t>
    </rPh>
    <rPh sb="3" eb="5">
      <t>キンガク</t>
    </rPh>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</si>
  <si>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</si>
  <si>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</si>
  <si>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</si>
  <si>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</si>
  <si>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</si>
  <si>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</si>
  <si>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</si>
  <si>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</si>
  <si>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</si>
  <si>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木</t>
    <phoneticPr fontId="2"/>
  </si>
  <si>
    <t>火</t>
    <phoneticPr fontId="2"/>
  </si>
  <si>
    <t>日</t>
    <phoneticPr fontId="2"/>
  </si>
  <si>
    <t>月</t>
    <phoneticPr fontId="2"/>
  </si>
  <si>
    <t>水</t>
    <phoneticPr fontId="2"/>
  </si>
  <si>
    <t>土</t>
    <phoneticPr fontId="2"/>
  </si>
  <si>
    <t>日</t>
    <phoneticPr fontId="2"/>
  </si>
  <si>
    <t>月</t>
    <phoneticPr fontId="2"/>
  </si>
  <si>
    <t>火</t>
    <phoneticPr fontId="2"/>
  </si>
  <si>
    <t>水</t>
    <phoneticPr fontId="2"/>
  </si>
  <si>
    <t>木</t>
    <phoneticPr fontId="2"/>
  </si>
  <si>
    <t>金</t>
    <phoneticPr fontId="2"/>
  </si>
  <si>
    <t>土</t>
    <phoneticPr fontId="2"/>
  </si>
  <si>
    <t>木</t>
    <phoneticPr fontId="2"/>
  </si>
  <si>
    <t>月</t>
    <phoneticPr fontId="2"/>
  </si>
  <si>
    <t>木</t>
    <phoneticPr fontId="2"/>
  </si>
  <si>
    <t>水</t>
    <phoneticPr fontId="2"/>
  </si>
  <si>
    <t>土</t>
    <phoneticPr fontId="2"/>
  </si>
  <si>
    <t>水</t>
    <phoneticPr fontId="2"/>
  </si>
  <si>
    <t>木</t>
    <phoneticPr fontId="2"/>
  </si>
  <si>
    <t>金</t>
    <phoneticPr fontId="2"/>
  </si>
  <si>
    <t>土</t>
    <phoneticPr fontId="2"/>
  </si>
  <si>
    <t>日</t>
    <phoneticPr fontId="2"/>
  </si>
  <si>
    <t>月</t>
    <phoneticPr fontId="2"/>
  </si>
  <si>
    <t>火</t>
    <phoneticPr fontId="2"/>
  </si>
  <si>
    <t>火</t>
    <phoneticPr fontId="2"/>
  </si>
  <si>
    <t>祝日等及
び24節気</t>
    <rPh sb="0" eb="2">
      <t>シュクジツ</t>
    </rPh>
    <rPh sb="2" eb="3">
      <t>トウ</t>
    </rPh>
    <rPh sb="3" eb="4">
      <t>オヨ</t>
    </rPh>
    <rPh sb="8" eb="10">
      <t>セッキ</t>
    </rPh>
    <phoneticPr fontId="2"/>
  </si>
  <si>
    <t>（当月記念日等）</t>
    <rPh sb="1" eb="3">
      <t>トウゲツ</t>
    </rPh>
    <rPh sb="3" eb="6">
      <t>キネンビ</t>
    </rPh>
    <rPh sb="6" eb="7">
      <t>トウ</t>
    </rPh>
    <phoneticPr fontId="2"/>
  </si>
  <si>
    <t>日</t>
    <phoneticPr fontId="2"/>
  </si>
  <si>
    <t>土</t>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</si>
  <si>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</si>
  <si>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</si>
  <si>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</si>
  <si>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</si>
  <si>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</si>
  <si>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</si>
  <si>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</si>
  <si>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月曜</t>
    <rPh sb="0" eb="1">
      <t>ゲツ</t>
    </rPh>
    <rPh sb="1" eb="2">
      <t>ヨウ</t>
    </rPh>
    <phoneticPr fontId="2"/>
  </si>
  <si>
    <t>日</t>
    <phoneticPr fontId="2"/>
  </si>
  <si>
    <t>火</t>
    <phoneticPr fontId="2"/>
  </si>
  <si>
    <t>水</t>
    <phoneticPr fontId="2"/>
  </si>
  <si>
    <t>木</t>
    <phoneticPr fontId="2"/>
  </si>
  <si>
    <t>金</t>
    <phoneticPr fontId="2"/>
  </si>
  <si>
    <t>月</t>
    <phoneticPr fontId="2"/>
  </si>
  <si>
    <t>火</t>
    <phoneticPr fontId="2"/>
  </si>
  <si>
    <t>水</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</si>
  <si>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</si>
  <si>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</si>
  <si>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</si>
  <si>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</si>
  <si>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</si>
  <si>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</si>
  <si>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</si>
  <si>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</si>
  <si>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</si>
  <si>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記念
日等</t>
    <rPh sb="0" eb="2">
      <t>キネン</t>
    </rPh>
    <rPh sb="3" eb="4">
      <t>ヒ</t>
    </rPh>
    <rPh sb="4" eb="5">
      <t>トウ</t>
    </rPh>
    <phoneticPr fontId="2"/>
  </si>
  <si>
    <t>木</t>
    <phoneticPr fontId="2"/>
  </si>
  <si>
    <t>土</t>
    <phoneticPr fontId="2"/>
  </si>
  <si>
    <t>水</t>
    <phoneticPr fontId="2"/>
  </si>
  <si>
    <t>日</t>
    <phoneticPr fontId="2"/>
  </si>
  <si>
    <t xml:space="preserve"> </t>
    <phoneticPr fontId="2"/>
  </si>
  <si>
    <r>
      <t>←上記最下日に
続く</t>
    </r>
    <r>
      <rPr>
        <sz val="10"/>
        <color rgb="FFFF0000"/>
        <rFont val="ＭＳ Ｐゴシック"/>
        <family val="3"/>
        <charset val="128"/>
      </rPr>
      <t>日</t>
    </r>
    <r>
      <rPr>
        <sz val="10"/>
        <rFont val="ＭＳ Ｐゴシック"/>
        <family val="3"/>
        <charset val="128"/>
      </rPr>
      <t>・月２日分</t>
    </r>
    <rPh sb="1" eb="3">
      <t>ジョウキ</t>
    </rPh>
    <rPh sb="3" eb="5">
      <t>サイカ</t>
    </rPh>
    <rPh sb="5" eb="6">
      <t>ヒ</t>
    </rPh>
    <rPh sb="8" eb="9">
      <t>ツヅ</t>
    </rPh>
    <rPh sb="10" eb="11">
      <t>ニチ</t>
    </rPh>
    <rPh sb="12" eb="13">
      <t>ゲツ</t>
    </rPh>
    <rPh sb="14" eb="15">
      <t>ヒ</t>
    </rPh>
    <rPh sb="15" eb="16">
      <t>ブン</t>
    </rPh>
    <phoneticPr fontId="2"/>
  </si>
  <si>
    <t>■法改正等により祝日等は変わることがあります。</t>
  </si>
  <si>
    <t>SUN</t>
    <phoneticPr fontId="2"/>
  </si>
  <si>
    <t>SUN</t>
    <phoneticPr fontId="2"/>
  </si>
  <si>
    <t>MON</t>
    <phoneticPr fontId="2"/>
  </si>
  <si>
    <t>MON</t>
    <phoneticPr fontId="2"/>
  </si>
  <si>
    <t>TUE</t>
    <phoneticPr fontId="2"/>
  </si>
  <si>
    <t>WED</t>
    <phoneticPr fontId="2"/>
  </si>
  <si>
    <t>THU</t>
    <phoneticPr fontId="2"/>
  </si>
  <si>
    <t>THU</t>
    <phoneticPr fontId="2"/>
  </si>
  <si>
    <t>FRI</t>
    <phoneticPr fontId="2"/>
  </si>
  <si>
    <t>SAT</t>
    <phoneticPr fontId="2"/>
  </si>
  <si>
    <t>SUN</t>
    <phoneticPr fontId="2"/>
  </si>
  <si>
    <t>（祝日等及び24節気）</t>
    <rPh sb="1" eb="3">
      <t>シュクジツ</t>
    </rPh>
    <rPh sb="3" eb="4">
      <t>トウ</t>
    </rPh>
    <rPh sb="4" eb="5">
      <t>オヨ</t>
    </rPh>
    <rPh sb="8" eb="10">
      <t>セッキ</t>
    </rPh>
    <phoneticPr fontId="2"/>
  </si>
  <si>
    <t>（記念日等）</t>
    <rPh sb="1" eb="4">
      <t>キネンビ</t>
    </rPh>
    <rPh sb="4" eb="5">
      <t>トウ</t>
    </rPh>
    <phoneticPr fontId="2"/>
  </si>
  <si>
    <r>
      <rPr>
        <sz val="11"/>
        <color rgb="FFFF0000"/>
        <rFont val="ＭＳ Ｐゴシック"/>
        <family val="3"/>
        <charset val="128"/>
      </rPr>
      <t>↓</t>
    </r>
    <r>
      <rPr>
        <sz val="11"/>
        <rFont val="ＭＳ Ｐゴシック"/>
        <family val="3"/>
        <charset val="128"/>
      </rPr>
      <t>右端最下の日に続く（</t>
    </r>
    <r>
      <rPr>
        <sz val="11"/>
        <color rgb="FFFF0000"/>
        <rFont val="ＭＳ Ｐゴシック"/>
        <family val="3"/>
        <charset val="128"/>
      </rPr>
      <t>日</t>
    </r>
    <r>
      <rPr>
        <sz val="11"/>
        <rFont val="ＭＳ Ｐゴシック"/>
        <family val="3"/>
        <charset val="128"/>
      </rPr>
      <t>・月）2日分</t>
    </r>
    <rPh sb="1" eb="2">
      <t>ミギ</t>
    </rPh>
    <rPh sb="2" eb="3">
      <t>ハシ</t>
    </rPh>
    <rPh sb="3" eb="5">
      <t>サイカ</t>
    </rPh>
    <rPh sb="6" eb="7">
      <t>ビ</t>
    </rPh>
    <rPh sb="8" eb="9">
      <t>ツヅ</t>
    </rPh>
    <rPh sb="11" eb="12">
      <t>ニチ</t>
    </rPh>
    <rPh sb="13" eb="14">
      <t>ゲツ</t>
    </rPh>
    <rPh sb="16" eb="17">
      <t>ニチ</t>
    </rPh>
    <rPh sb="17" eb="18">
      <t>ブン</t>
    </rPh>
    <phoneticPr fontId="2"/>
  </si>
  <si>
    <t>TUE</t>
    <phoneticPr fontId="2"/>
  </si>
  <si>
    <t>FRI</t>
    <phoneticPr fontId="2"/>
  </si>
  <si>
    <t>TUE</t>
    <phoneticPr fontId="2"/>
  </si>
  <si>
    <t>MON</t>
    <phoneticPr fontId="2"/>
  </si>
  <si>
    <t>SAT</t>
    <phoneticPr fontId="2"/>
  </si>
  <si>
    <t>MON</t>
    <phoneticPr fontId="2"/>
  </si>
  <si>
    <t>FRI</t>
    <phoneticPr fontId="2"/>
  </si>
  <si>
    <t>SAT</t>
    <phoneticPr fontId="2"/>
  </si>
  <si>
    <t>SAT</t>
    <phoneticPr fontId="2"/>
  </si>
  <si>
    <t>TUE</t>
    <phoneticPr fontId="2"/>
  </si>
  <si>
    <t>SUN</t>
    <phoneticPr fontId="2"/>
  </si>
  <si>
    <t>TUE</t>
    <phoneticPr fontId="2"/>
  </si>
  <si>
    <t>WED</t>
    <phoneticPr fontId="2"/>
  </si>
  <si>
    <t>THU</t>
    <phoneticPr fontId="2"/>
  </si>
  <si>
    <t>FRI</t>
    <phoneticPr fontId="2"/>
  </si>
  <si>
    <t>SUN</t>
    <phoneticPr fontId="2"/>
  </si>
  <si>
    <t>THU</t>
    <phoneticPr fontId="2"/>
  </si>
  <si>
    <t>FRI</t>
    <phoneticPr fontId="2"/>
  </si>
  <si>
    <t>FRI</t>
    <phoneticPr fontId="2"/>
  </si>
  <si>
    <t>SUN</t>
    <phoneticPr fontId="2"/>
  </si>
  <si>
    <t>SUN</t>
    <phoneticPr fontId="2"/>
  </si>
  <si>
    <t>SUN</t>
    <phoneticPr fontId="2"/>
  </si>
  <si>
    <t>SAT</t>
    <phoneticPr fontId="2"/>
  </si>
  <si>
    <t>SUN</t>
    <phoneticPr fontId="2"/>
  </si>
  <si>
    <t>MON</t>
    <phoneticPr fontId="2"/>
  </si>
  <si>
    <t>TUE</t>
    <phoneticPr fontId="2"/>
  </si>
  <si>
    <t>THU</t>
    <phoneticPr fontId="2"/>
  </si>
  <si>
    <t>SUN</t>
    <phoneticPr fontId="2"/>
  </si>
  <si>
    <t>MON</t>
    <phoneticPr fontId="2"/>
  </si>
  <si>
    <t>THU</t>
    <phoneticPr fontId="2"/>
  </si>
  <si>
    <t>FRI</t>
    <phoneticPr fontId="2"/>
  </si>
  <si>
    <t>SAT</t>
    <phoneticPr fontId="2"/>
  </si>
  <si>
    <t>MON</t>
    <phoneticPr fontId="2"/>
  </si>
  <si>
    <t>THU</t>
    <phoneticPr fontId="2"/>
  </si>
  <si>
    <t>MON</t>
    <phoneticPr fontId="2"/>
  </si>
  <si>
    <t>MON</t>
    <phoneticPr fontId="2"/>
  </si>
  <si>
    <t>MON</t>
    <phoneticPr fontId="2"/>
  </si>
  <si>
    <t>SUN</t>
    <phoneticPr fontId="2"/>
  </si>
  <si>
    <t>TUE</t>
    <phoneticPr fontId="2"/>
  </si>
  <si>
    <t>FRI</t>
    <phoneticPr fontId="2"/>
  </si>
  <si>
    <t>SAT</t>
    <phoneticPr fontId="2"/>
  </si>
  <si>
    <t>WED</t>
    <phoneticPr fontId="2"/>
  </si>
  <si>
    <t>THU</t>
    <phoneticPr fontId="2"/>
  </si>
  <si>
    <t>FRI</t>
    <phoneticPr fontId="2"/>
  </si>
  <si>
    <t>MON</t>
    <phoneticPr fontId="2"/>
  </si>
  <si>
    <t>THU</t>
    <phoneticPr fontId="2"/>
  </si>
  <si>
    <t>SAT</t>
    <phoneticPr fontId="2"/>
  </si>
  <si>
    <t>SUN</t>
    <phoneticPr fontId="2"/>
  </si>
  <si>
    <t>火</t>
    <phoneticPr fontId="2"/>
  </si>
  <si>
    <t>金</t>
    <phoneticPr fontId="2"/>
  </si>
  <si>
    <t>土</t>
    <phoneticPr fontId="2"/>
  </si>
  <si>
    <r>
      <rPr>
        <sz val="20"/>
        <color rgb="FFFF0000"/>
        <rFont val="ＭＳ Ｐ明朝"/>
        <family val="1"/>
        <charset val="128"/>
      </rPr>
      <t>■</t>
    </r>
    <r>
      <rPr>
        <sz val="20"/>
        <rFont val="ＭＳ Ｐ明朝"/>
        <family val="1"/>
        <charset val="128"/>
      </rPr>
      <t>法改正等により祝日等は変わることがあります。</t>
    </r>
    <phoneticPr fontId="2"/>
  </si>
  <si>
    <t>日</t>
    <phoneticPr fontId="2"/>
  </si>
  <si>
    <t>水</t>
    <phoneticPr fontId="2"/>
  </si>
  <si>
    <t>木</t>
    <phoneticPr fontId="2"/>
  </si>
  <si>
    <t>金</t>
    <phoneticPr fontId="2"/>
  </si>
  <si>
    <t>土</t>
    <phoneticPr fontId="2"/>
  </si>
  <si>
    <r>
      <rPr>
        <sz val="24"/>
        <color rgb="FFFF0000"/>
        <rFont val="ＭＳ Ｐ明朝"/>
        <family val="1"/>
        <charset val="128"/>
      </rPr>
      <t>■</t>
    </r>
    <r>
      <rPr>
        <sz val="24"/>
        <rFont val="ＭＳ Ｐ明朝"/>
        <family val="1"/>
        <charset val="128"/>
      </rPr>
      <t>法改正等により祝日等は変わることがあります。</t>
    </r>
    <phoneticPr fontId="2"/>
  </si>
  <si>
    <r>
      <rPr>
        <sz val="36"/>
        <color rgb="FF0000FF"/>
        <rFont val="ＭＳ Ｐゴシック"/>
        <family val="3"/>
        <charset val="128"/>
      </rPr>
      <t>▼</t>
    </r>
    <r>
      <rPr>
        <sz val="36"/>
        <rFont val="ＭＳ Ｐゴシック"/>
        <family val="3"/>
        <charset val="128"/>
      </rPr>
      <t>（</t>
    </r>
    <r>
      <rPr>
        <sz val="36"/>
        <color rgb="FFFF0000"/>
        <rFont val="ＭＳ Ｐゴシック"/>
        <family val="3"/>
        <charset val="128"/>
      </rPr>
      <t>西暦年用</t>
    </r>
    <r>
      <rPr>
        <sz val="36"/>
        <rFont val="ＭＳ Ｐゴシック"/>
        <family val="3"/>
        <charset val="128"/>
      </rPr>
      <t>）に留意</t>
    </r>
    <rPh sb="2" eb="4">
      <t>セイレキ</t>
    </rPh>
    <rPh sb="4" eb="5">
      <t>ネン</t>
    </rPh>
    <rPh sb="5" eb="6">
      <t>ヨウ</t>
    </rPh>
    <rPh sb="8" eb="10">
      <t>リュウイ</t>
    </rPh>
    <phoneticPr fontId="2"/>
  </si>
  <si>
    <r>
      <rPr>
        <sz val="4.5"/>
        <color rgb="FFFF0000"/>
        <rFont val="ＭＳ Ｐ明朝"/>
        <family val="1"/>
        <charset val="128"/>
      </rPr>
      <t>■</t>
    </r>
    <r>
      <rPr>
        <sz val="4.5"/>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</si>
  <si>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</si>
  <si>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</si>
  <si>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</si>
  <si>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</si>
  <si>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</si>
  <si>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</si>
  <si>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</si>
  <si>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</si>
  <si>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</si>
  <si>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</si>
  <si>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</si>
  <si>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</si>
  <si>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</si>
  <si>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</si>
  <si>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B6判</t>
    <rPh sb="2" eb="3">
      <t>バン</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</si>
  <si>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</si>
  <si>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</si>
  <si>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r>
      <rPr>
        <sz val="7"/>
        <color rgb="FFFF0000"/>
        <rFont val="ＭＳ Ｐ明朝"/>
        <family val="1"/>
        <charset val="128"/>
      </rPr>
      <t>■</t>
    </r>
    <r>
      <rPr>
        <sz val="7"/>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</si>
  <si>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</si>
  <si>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</si>
  <si>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</si>
  <si>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</si>
  <si>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</si>
  <si>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</si>
  <si>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</si>
  <si>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</si>
  <si>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</si>
  <si>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</si>
  <si>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</si>
  <si>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</si>
  <si>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</si>
  <si>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t>◎３年カレンダー</t>
    <rPh sb="2" eb="3">
      <t>ネン</t>
    </rPh>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</si>
  <si>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</si>
  <si>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t>緊急ダイヤル</t>
    <rPh sb="0" eb="2">
      <t>キンキュウ</t>
    </rPh>
    <phoneticPr fontId="2"/>
  </si>
  <si>
    <r>
      <t xml:space="preserve">警察への事件
事故の急報
</t>
    </r>
    <r>
      <rPr>
        <b/>
        <sz val="10"/>
        <color indexed="10"/>
        <rFont val="ＭＳ Ｐゴシック"/>
        <family val="3"/>
        <charset val="128"/>
      </rPr>
      <t>１１０</t>
    </r>
    <rPh sb="0" eb="2">
      <t>ケイサツ</t>
    </rPh>
    <rPh sb="4" eb="6">
      <t>ジケン</t>
    </rPh>
    <rPh sb="7" eb="9">
      <t>ジコ</t>
    </rPh>
    <rPh sb="10" eb="12">
      <t>キュウホウ</t>
    </rPh>
    <phoneticPr fontId="2"/>
  </si>
  <si>
    <t>第一種</t>
    <rPh sb="0" eb="1">
      <t>ダイ</t>
    </rPh>
    <rPh sb="1" eb="2">
      <t>イチ</t>
    </rPh>
    <rPh sb="2" eb="3">
      <t>シュ</t>
    </rPh>
    <phoneticPr fontId="2"/>
  </si>
  <si>
    <r>
      <t xml:space="preserve">火事・救助
救急車
</t>
    </r>
    <r>
      <rPr>
        <b/>
        <sz val="10"/>
        <color indexed="10"/>
        <rFont val="ＭＳ Ｐゴシック"/>
        <family val="3"/>
        <charset val="128"/>
      </rPr>
      <t>１１９</t>
    </r>
    <rPh sb="0" eb="2">
      <t>カジ</t>
    </rPh>
    <rPh sb="3" eb="5">
      <t>キュウジョ</t>
    </rPh>
    <rPh sb="6" eb="8">
      <t>キュウキュウ</t>
    </rPh>
    <rPh sb="8" eb="9">
      <t>シャ</t>
    </rPh>
    <phoneticPr fontId="2"/>
  </si>
  <si>
    <t>５０gまで</t>
    <phoneticPr fontId="2"/>
  </si>
  <si>
    <r>
      <t xml:space="preserve">海の事件
事故の通報
</t>
    </r>
    <r>
      <rPr>
        <b/>
        <sz val="10"/>
        <color indexed="10"/>
        <rFont val="ＭＳ Ｐゴシック"/>
        <family val="3"/>
        <charset val="128"/>
      </rPr>
      <t>１１８</t>
    </r>
    <rPh sb="0" eb="1">
      <t>ウミ</t>
    </rPh>
    <rPh sb="2" eb="4">
      <t>ジケン</t>
    </rPh>
    <rPh sb="5" eb="7">
      <t>ジコ</t>
    </rPh>
    <rPh sb="8" eb="10">
      <t>ツウホウ</t>
    </rPh>
    <phoneticPr fontId="2"/>
  </si>
  <si>
    <r>
      <t>定形外で</t>
    </r>
    <r>
      <rPr>
        <sz val="11"/>
        <color rgb="FF0000FF"/>
        <rFont val="ＭＳ Ｐゴシック"/>
        <family val="3"/>
        <charset val="128"/>
      </rPr>
      <t>規格</t>
    </r>
    <r>
      <rPr>
        <sz val="11"/>
        <rFont val="ＭＳ Ｐゴシック"/>
        <family val="3"/>
        <charset val="128"/>
      </rPr>
      <t>内</t>
    </r>
    <rPh sb="0" eb="2">
      <t>テイケイ</t>
    </rPh>
    <rPh sb="2" eb="3">
      <t>ガイ</t>
    </rPh>
    <rPh sb="4" eb="6">
      <t>キカク</t>
    </rPh>
    <rPh sb="6" eb="7">
      <t>ナイ</t>
    </rPh>
    <phoneticPr fontId="2"/>
  </si>
  <si>
    <t>５０gまで</t>
    <phoneticPr fontId="2"/>
  </si>
  <si>
    <r>
      <t xml:space="preserve">災　害　用
伝言ダイヤル
</t>
    </r>
    <r>
      <rPr>
        <b/>
        <sz val="10"/>
        <color indexed="10"/>
        <rFont val="ＭＳ Ｐゴシック"/>
        <family val="3"/>
        <charset val="128"/>
      </rPr>
      <t>１７１</t>
    </r>
    <rPh sb="0" eb="3">
      <t>サイガイ</t>
    </rPh>
    <rPh sb="4" eb="5">
      <t>ヨウ</t>
    </rPh>
    <rPh sb="6" eb="8">
      <t>デンゴン</t>
    </rPh>
    <phoneticPr fontId="2"/>
  </si>
  <si>
    <t>１００gまで</t>
    <phoneticPr fontId="2"/>
  </si>
  <si>
    <r>
      <t>140</t>
    </r>
    <r>
      <rPr>
        <sz val="12"/>
        <rFont val="ＭＳ Ｐゴシック"/>
        <family val="3"/>
        <charset val="128"/>
      </rPr>
      <t>円</t>
    </r>
    <rPh sb="3" eb="4">
      <t>エン</t>
    </rPh>
    <phoneticPr fontId="2"/>
  </si>
  <si>
    <t>１５０gまで</t>
    <phoneticPr fontId="2"/>
  </si>
  <si>
    <t>便利ダイヤル</t>
    <rPh sb="0" eb="2">
      <t>ベンリ</t>
    </rPh>
    <phoneticPr fontId="2"/>
  </si>
  <si>
    <t>２５０gまで</t>
    <phoneticPr fontId="2"/>
  </si>
  <si>
    <t>５００gまで</t>
    <phoneticPr fontId="2"/>
  </si>
  <si>
    <t>１kgまで</t>
    <phoneticPr fontId="2"/>
  </si>
  <si>
    <t>② 印紙税額表</t>
    <rPh sb="2" eb="3">
      <t>イン</t>
    </rPh>
    <rPh sb="3" eb="4">
      <t>シ</t>
    </rPh>
    <rPh sb="4" eb="6">
      <t>ゼイガク</t>
    </rPh>
    <rPh sb="6" eb="7">
      <t>ヒョウ</t>
    </rPh>
    <phoneticPr fontId="2"/>
  </si>
  <si>
    <t>年令早見表</t>
    <rPh sb="0" eb="2">
      <t>ネンレイ</t>
    </rPh>
    <rPh sb="2" eb="4">
      <t>ハヤミ</t>
    </rPh>
    <rPh sb="4" eb="5">
      <t>ヒョウ</t>
    </rPh>
    <phoneticPr fontId="2"/>
  </si>
  <si>
    <t>売上代金受取書関連
（第17号の1文書抜粋）</t>
    <rPh sb="0" eb="2">
      <t>ウリア</t>
    </rPh>
    <rPh sb="2" eb="4">
      <t>ダイキン</t>
    </rPh>
    <rPh sb="4" eb="6">
      <t>ウケト</t>
    </rPh>
    <rPh sb="6" eb="7">
      <t>ショ</t>
    </rPh>
    <rPh sb="7" eb="9">
      <t>カンレン</t>
    </rPh>
    <rPh sb="11" eb="12">
      <t>ダイ</t>
    </rPh>
    <rPh sb="14" eb="15">
      <t>ゴウ</t>
    </rPh>
    <rPh sb="17" eb="19">
      <t>ブンショ</t>
    </rPh>
    <rPh sb="19" eb="21">
      <t>バッスイ</t>
    </rPh>
    <phoneticPr fontId="2"/>
  </si>
  <si>
    <r>
      <t>■</t>
    </r>
    <r>
      <rPr>
        <sz val="7.5"/>
        <rFont val="ＭＳ Ｐゴシック"/>
        <family val="3"/>
        <charset val="128"/>
      </rPr>
      <t>満年令確認日が
誕生日より前の場
合は、</t>
    </r>
    <r>
      <rPr>
        <sz val="7.5"/>
        <color indexed="12"/>
        <rFont val="ＭＳ Ｐゴシック"/>
        <family val="3"/>
        <charset val="128"/>
      </rPr>
      <t>下記</t>
    </r>
    <r>
      <rPr>
        <sz val="7.5"/>
        <rFont val="ＭＳ Ｐゴシック"/>
        <family val="3"/>
        <charset val="128"/>
      </rPr>
      <t>より「</t>
    </r>
    <r>
      <rPr>
        <b/>
        <sz val="7.5"/>
        <color indexed="12"/>
        <rFont val="ＭＳ Ｐゴシック"/>
        <family val="3"/>
        <charset val="128"/>
      </rPr>
      <t>１</t>
    </r>
    <r>
      <rPr>
        <sz val="7.5"/>
        <rFont val="ＭＳ Ｐゴシック"/>
        <family val="3"/>
        <charset val="128"/>
      </rPr>
      <t>」
を引いてください。</t>
    </r>
    <rPh sb="1" eb="3">
      <t>マンネンレイ</t>
    </rPh>
    <rPh sb="3" eb="4">
      <t>レイ</t>
    </rPh>
    <rPh sb="4" eb="6">
      <t>カクニン</t>
    </rPh>
    <rPh sb="6" eb="7">
      <t>ビ</t>
    </rPh>
    <rPh sb="9" eb="11">
      <t>タンジョウ</t>
    </rPh>
    <rPh sb="11" eb="12">
      <t>ビ</t>
    </rPh>
    <rPh sb="14" eb="15">
      <t>マエ</t>
    </rPh>
    <rPh sb="16" eb="19">
      <t>バアイ</t>
    </rPh>
    <rPh sb="21" eb="23">
      <t>カキ</t>
    </rPh>
    <rPh sb="30" eb="31">
      <t>ヒ</t>
    </rPh>
    <phoneticPr fontId="2"/>
  </si>
  <si>
    <t>区分記載済消
費税額は除外</t>
    <rPh sb="0" eb="2">
      <t>クブン</t>
    </rPh>
    <rPh sb="2" eb="4">
      <t>キサイ</t>
    </rPh>
    <rPh sb="4" eb="5">
      <t>ス</t>
    </rPh>
    <rPh sb="5" eb="8">
      <t>ショウヒ</t>
    </rPh>
    <rPh sb="8" eb="9">
      <t>ゼイ</t>
    </rPh>
    <rPh sb="9" eb="10">
      <t>ガク</t>
    </rPh>
    <rPh sb="11" eb="13">
      <t>ジョガイ</t>
    </rPh>
    <phoneticPr fontId="2"/>
  </si>
  <si>
    <t>５万円未満
又は
営業に関し
ないもの等</t>
    <rPh sb="1" eb="3">
      <t>マンエン</t>
    </rPh>
    <rPh sb="3" eb="5">
      <t>ミマン</t>
    </rPh>
    <rPh sb="6" eb="7">
      <t>マタ</t>
    </rPh>
    <rPh sb="9" eb="11">
      <t>エイギョウ</t>
    </rPh>
    <rPh sb="12" eb="17">
      <t>ムカンケイ</t>
    </rPh>
    <rPh sb="19" eb="20">
      <t>トウ</t>
    </rPh>
    <phoneticPr fontId="2"/>
  </si>
  <si>
    <t>T1年は  ７月３０日から、
S1年は１２月２５日から、
H1年は　  １月８日から、
R1年は　  ５月１日から。</t>
    <phoneticPr fontId="2"/>
  </si>
  <si>
    <t>１００万円
以下
又は
未記入のもの</t>
    <rPh sb="3" eb="5">
      <t>マンエン</t>
    </rPh>
    <rPh sb="6" eb="8">
      <t>イカ</t>
    </rPh>
    <rPh sb="9" eb="10">
      <t>マタ</t>
    </rPh>
    <rPh sb="12" eb="15">
      <t>ミキニュウ</t>
    </rPh>
    <phoneticPr fontId="2"/>
  </si>
  <si>
    <r>
      <t>200</t>
    </r>
    <r>
      <rPr>
        <sz val="10.5"/>
        <rFont val="ＭＳ Ｐゴシック"/>
        <family val="3"/>
        <charset val="128"/>
      </rPr>
      <t>円</t>
    </r>
    <rPh sb="3" eb="4">
      <t>エン</t>
    </rPh>
    <phoneticPr fontId="2"/>
  </si>
  <si>
    <t>西暦</t>
    <rPh sb="0" eb="2">
      <t>セイレキ</t>
    </rPh>
    <phoneticPr fontId="2"/>
  </si>
  <si>
    <t>年号</t>
    <rPh sb="0" eb="2">
      <t>ネンゴウ</t>
    </rPh>
    <phoneticPr fontId="2"/>
  </si>
  <si>
    <t>年令</t>
    <rPh sb="0" eb="2">
      <t>ネンレイ</t>
    </rPh>
    <phoneticPr fontId="2"/>
  </si>
  <si>
    <t>M43</t>
    <phoneticPr fontId="2"/>
  </si>
  <si>
    <t>１００万円超
２００万円以下</t>
    <rPh sb="3" eb="4">
      <t>マン</t>
    </rPh>
    <rPh sb="4" eb="5">
      <t>エン</t>
    </rPh>
    <rPh sb="5" eb="6">
      <t>チョウ</t>
    </rPh>
    <rPh sb="11" eb="12">
      <t>エン</t>
    </rPh>
    <rPh sb="12" eb="14">
      <t>イカ</t>
    </rPh>
    <phoneticPr fontId="2"/>
  </si>
  <si>
    <r>
      <t>400</t>
    </r>
    <r>
      <rPr>
        <sz val="10.5"/>
        <rFont val="ＭＳ Ｐゴシック"/>
        <family val="3"/>
        <charset val="128"/>
      </rPr>
      <t>円</t>
    </r>
    <rPh sb="3" eb="4">
      <t>エン</t>
    </rPh>
    <phoneticPr fontId="2"/>
  </si>
  <si>
    <t>T  9</t>
    <phoneticPr fontId="2"/>
  </si>
  <si>
    <t>２００万円超
３００万円以下</t>
    <rPh sb="3" eb="4">
      <t>マン</t>
    </rPh>
    <rPh sb="4" eb="5">
      <t>エン</t>
    </rPh>
    <rPh sb="5" eb="6">
      <t>チョウ</t>
    </rPh>
    <rPh sb="11" eb="12">
      <t>エン</t>
    </rPh>
    <rPh sb="12" eb="14">
      <t>イカ</t>
    </rPh>
    <phoneticPr fontId="2"/>
  </si>
  <si>
    <r>
      <t>600</t>
    </r>
    <r>
      <rPr>
        <sz val="10.5"/>
        <rFont val="ＭＳ Ｐゴシック"/>
        <family val="3"/>
        <charset val="128"/>
      </rPr>
      <t>円</t>
    </r>
    <rPh sb="3" eb="4">
      <t>エン</t>
    </rPh>
    <phoneticPr fontId="2"/>
  </si>
  <si>
    <t>S  5</t>
    <phoneticPr fontId="2"/>
  </si>
  <si>
    <t>３００万円超
５００万円以下</t>
    <rPh sb="3" eb="4">
      <t>マン</t>
    </rPh>
    <rPh sb="4" eb="5">
      <t>エン</t>
    </rPh>
    <rPh sb="5" eb="6">
      <t>チョウ</t>
    </rPh>
    <rPh sb="10" eb="11">
      <t>マン</t>
    </rPh>
    <rPh sb="11" eb="12">
      <t>エン</t>
    </rPh>
    <rPh sb="12" eb="14">
      <t>イカ</t>
    </rPh>
    <phoneticPr fontId="2"/>
  </si>
  <si>
    <r>
      <t>1,000</t>
    </r>
    <r>
      <rPr>
        <sz val="10.5"/>
        <rFont val="ＭＳ Ｐゴシック"/>
        <family val="3"/>
        <charset val="128"/>
      </rPr>
      <t>円</t>
    </r>
    <rPh sb="5" eb="6">
      <t>エン</t>
    </rPh>
    <phoneticPr fontId="2"/>
  </si>
  <si>
    <t>５００万円超
１千万円以下</t>
    <rPh sb="3" eb="4">
      <t>マン</t>
    </rPh>
    <rPh sb="4" eb="5">
      <t>エン</t>
    </rPh>
    <rPh sb="5" eb="6">
      <t>チョウ</t>
    </rPh>
    <rPh sb="10" eb="11">
      <t>エン</t>
    </rPh>
    <rPh sb="11" eb="13">
      <t>イカ</t>
    </rPh>
    <phoneticPr fontId="2"/>
  </si>
  <si>
    <r>
      <t>2,000</t>
    </r>
    <r>
      <rPr>
        <sz val="10.5"/>
        <rFont val="ＭＳ Ｐゴシック"/>
        <family val="3"/>
        <charset val="128"/>
      </rPr>
      <t>円</t>
    </r>
    <rPh sb="5" eb="6">
      <t>エン</t>
    </rPh>
    <phoneticPr fontId="2"/>
  </si>
  <si>
    <t>１千万円超
２千万円以下</t>
    <rPh sb="1" eb="4">
      <t>センマンエン</t>
    </rPh>
    <rPh sb="4" eb="5">
      <t>チョウ</t>
    </rPh>
    <rPh sb="7" eb="9">
      <t>センマン</t>
    </rPh>
    <rPh sb="9" eb="10">
      <t>エン</t>
    </rPh>
    <rPh sb="10" eb="12">
      <t>イカ</t>
    </rPh>
    <phoneticPr fontId="2"/>
  </si>
  <si>
    <r>
      <t>4,000</t>
    </r>
    <r>
      <rPr>
        <sz val="10.5"/>
        <rFont val="ＭＳ Ｐゴシック"/>
        <family val="3"/>
        <charset val="128"/>
      </rPr>
      <t>円</t>
    </r>
    <rPh sb="5" eb="6">
      <t>エン</t>
    </rPh>
    <phoneticPr fontId="2"/>
  </si>
  <si>
    <t>２千万円超
３千万円以下</t>
    <rPh sb="1" eb="4">
      <t>センマンエン</t>
    </rPh>
    <rPh sb="4" eb="5">
      <t>チョウ</t>
    </rPh>
    <rPh sb="9" eb="10">
      <t>エン</t>
    </rPh>
    <rPh sb="10" eb="12">
      <t>イカ</t>
    </rPh>
    <phoneticPr fontId="2"/>
  </si>
  <si>
    <r>
      <t>6,000</t>
    </r>
    <r>
      <rPr>
        <sz val="10.5"/>
        <rFont val="ＭＳ Ｐゴシック"/>
        <family val="3"/>
        <charset val="128"/>
      </rPr>
      <t>円</t>
    </r>
    <rPh sb="5" eb="6">
      <t>エン</t>
    </rPh>
    <phoneticPr fontId="2"/>
  </si>
  <si>
    <t>３千万円超
５千万円以下</t>
    <rPh sb="1" eb="4">
      <t>センマンエン</t>
    </rPh>
    <rPh sb="4" eb="5">
      <t>チョウ</t>
    </rPh>
    <rPh sb="7" eb="9">
      <t>センマン</t>
    </rPh>
    <rPh sb="9" eb="10">
      <t>エン</t>
    </rPh>
    <rPh sb="10" eb="12">
      <t>イカ</t>
    </rPh>
    <phoneticPr fontId="2"/>
  </si>
  <si>
    <r>
      <t>10,000</t>
    </r>
    <r>
      <rPr>
        <sz val="10.5"/>
        <rFont val="ＭＳ Ｐゴシック"/>
        <family val="3"/>
        <charset val="128"/>
      </rPr>
      <t>円</t>
    </r>
    <rPh sb="6" eb="7">
      <t>エン</t>
    </rPh>
    <phoneticPr fontId="2"/>
  </si>
  <si>
    <t>５千万円超
１億円以下</t>
    <rPh sb="1" eb="4">
      <t>センマンエン</t>
    </rPh>
    <rPh sb="4" eb="5">
      <t>チョウ</t>
    </rPh>
    <rPh sb="7" eb="9">
      <t>オクエン</t>
    </rPh>
    <rPh sb="9" eb="11">
      <t>イカ</t>
    </rPh>
    <phoneticPr fontId="2"/>
  </si>
  <si>
    <r>
      <t>20,000</t>
    </r>
    <r>
      <rPr>
        <sz val="10.5"/>
        <rFont val="ＭＳ Ｐゴシック"/>
        <family val="3"/>
        <charset val="128"/>
      </rPr>
      <t>円</t>
    </r>
    <rPh sb="6" eb="7">
      <t>エン</t>
    </rPh>
    <phoneticPr fontId="2"/>
  </si>
  <si>
    <t>H  2</t>
    <phoneticPr fontId="2"/>
  </si>
  <si>
    <t>R  2</t>
    <phoneticPr fontId="2"/>
  </si>
  <si>
    <t>火</t>
    <phoneticPr fontId="2"/>
  </si>
  <si>
    <t>■法改正等により祝日等は変わることがあります。</t>
    <phoneticPr fontId="2"/>
  </si>
  <si>
    <t>木</t>
    <phoneticPr fontId="2"/>
  </si>
  <si>
    <t>日出</t>
    <rPh sb="0" eb="2">
      <t>ヒノデ</t>
    </rPh>
    <phoneticPr fontId="2"/>
  </si>
  <si>
    <t>日没</t>
    <rPh sb="0" eb="2">
      <t>ニチボツ</t>
    </rPh>
    <phoneticPr fontId="2"/>
  </si>
  <si>
    <t>昼時間</t>
    <rPh sb="0" eb="1">
      <t>ヒル</t>
    </rPh>
    <rPh sb="1" eb="3">
      <t>ジカン</t>
    </rPh>
    <phoneticPr fontId="2"/>
  </si>
  <si>
    <t>満月の日</t>
    <rPh sb="0" eb="2">
      <t>マンゲツ</t>
    </rPh>
    <rPh sb="3" eb="4">
      <t>ヒ</t>
    </rPh>
    <phoneticPr fontId="2"/>
  </si>
  <si>
    <r>
      <t>年間の「日出・日没（</t>
    </r>
    <r>
      <rPr>
        <sz val="14"/>
        <color rgb="FFFF0000"/>
        <rFont val="ＭＳ Ｐゴシック"/>
        <family val="3"/>
        <charset val="128"/>
      </rPr>
      <t>東京都 東京</t>
    </r>
    <r>
      <rPr>
        <sz val="14"/>
        <rFont val="ＭＳ Ｐゴシック"/>
        <family val="3"/>
        <charset val="128"/>
      </rPr>
      <t>）＆満月の日」</t>
    </r>
    <rPh sb="10" eb="13">
      <t>トウキョウト</t>
    </rPh>
    <rPh sb="14" eb="16">
      <t>トウキョウ</t>
    </rPh>
    <phoneticPr fontId="2"/>
  </si>
  <si>
    <r>
      <rPr>
        <sz val="6"/>
        <color rgb="FFFF0000"/>
        <rFont val="ＭＳ Ｐゴシック"/>
        <family val="3"/>
        <charset val="128"/>
      </rPr>
      <t>■</t>
    </r>
    <r>
      <rPr>
        <sz val="6"/>
        <rFont val="ＭＳ Ｐゴシック"/>
        <family val="3"/>
        <charset val="128"/>
      </rPr>
      <t>法改正等により祝日等は変わることがあります。</t>
    </r>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</si>
  <si>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</si>
  <si>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t>年間の「日出・日没（</t>
    </r>
    <r>
      <rPr>
        <sz val="14"/>
        <color rgb="FFFF0000"/>
        <rFont val="ＭＳ Ｐゴシック"/>
        <family val="3"/>
        <charset val="128"/>
      </rPr>
      <t>愛知県 名古屋</t>
    </r>
    <r>
      <rPr>
        <sz val="14"/>
        <rFont val="ＭＳ Ｐゴシック"/>
        <family val="3"/>
        <charset val="128"/>
      </rPr>
      <t>）＆満月の日」</t>
    </r>
    <rPh sb="10" eb="12">
      <t>アイチ</t>
    </rPh>
    <rPh sb="12" eb="13">
      <t>ケン</t>
    </rPh>
    <rPh sb="14" eb="17">
      <t>ナゴヤ</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</si>
  <si>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</si>
  <si>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r>
      <rPr>
        <sz val="5.5"/>
        <color rgb="FFFF0000"/>
        <rFont val="ＭＳ Ｐ明朝"/>
        <family val="1"/>
        <charset val="128"/>
      </rPr>
      <t>■</t>
    </r>
    <r>
      <rPr>
        <sz val="5.5"/>
        <rFont val="ＭＳ Ｐ明朝"/>
        <family val="1"/>
        <charset val="128"/>
      </rPr>
      <t>法改正等により祝日等は変わることがあります。</t>
    </r>
    <phoneticPr fontId="2"/>
  </si>
  <si>
    <r>
      <rPr>
        <sz val="4.5"/>
        <color rgb="FFFF0000"/>
        <rFont val="ＭＳ Ｐ明朝"/>
        <family val="1"/>
        <charset val="128"/>
      </rPr>
      <t>■</t>
    </r>
    <r>
      <rPr>
        <sz val="4.5"/>
        <rFont val="ＭＳ Ｐ明朝"/>
        <family val="1"/>
        <charset val="128"/>
      </rPr>
      <t>法改正等により祝日等は変わることがあります。</t>
    </r>
    <phoneticPr fontId="2"/>
  </si>
  <si>
    <r>
      <rPr>
        <b/>
        <sz val="22"/>
        <rFont val="ＭＳ Ｐゴシック"/>
        <family val="3"/>
        <charset val="128"/>
      </rPr>
      <t xml:space="preserve">月 </t>
    </r>
    <r>
      <rPr>
        <b/>
        <sz val="16"/>
        <rFont val="ＭＳ Ｐゴシック"/>
        <family val="3"/>
        <charset val="128"/>
      </rPr>
      <t>MON</t>
    </r>
    <rPh sb="0" eb="1">
      <t>ゲツ</t>
    </rPh>
    <phoneticPr fontId="2"/>
  </si>
  <si>
    <r>
      <rPr>
        <b/>
        <sz val="22"/>
        <color rgb="FFFF0000"/>
        <rFont val="ＭＳ Ｐゴシック"/>
        <family val="3"/>
        <charset val="128"/>
      </rPr>
      <t xml:space="preserve">日 </t>
    </r>
    <r>
      <rPr>
        <b/>
        <sz val="16"/>
        <color rgb="FFFF0000"/>
        <rFont val="ＭＳ Ｐゴシック"/>
        <family val="3"/>
        <charset val="128"/>
      </rPr>
      <t>SUN</t>
    </r>
    <rPh sb="0" eb="1">
      <t>ニチ</t>
    </rPh>
    <phoneticPr fontId="2"/>
  </si>
  <si>
    <r>
      <t xml:space="preserve">土 </t>
    </r>
    <r>
      <rPr>
        <b/>
        <sz val="18"/>
        <color rgb="FF0000FF"/>
        <rFont val="ＭＳ Ｐゴシック"/>
        <family val="3"/>
        <charset val="128"/>
      </rPr>
      <t>SAT</t>
    </r>
    <rPh sb="0" eb="1">
      <t>ド</t>
    </rPh>
    <phoneticPr fontId="2"/>
  </si>
  <si>
    <r>
      <t xml:space="preserve">金 </t>
    </r>
    <r>
      <rPr>
        <b/>
        <sz val="18"/>
        <rFont val="ＭＳ Ｐゴシック"/>
        <family val="3"/>
        <charset val="128"/>
      </rPr>
      <t>FRI</t>
    </r>
    <rPh sb="0" eb="1">
      <t>キン</t>
    </rPh>
    <phoneticPr fontId="2"/>
  </si>
  <si>
    <r>
      <t xml:space="preserve">木 </t>
    </r>
    <r>
      <rPr>
        <b/>
        <sz val="18"/>
        <rFont val="ＭＳ Ｐゴシック"/>
        <family val="3"/>
        <charset val="128"/>
      </rPr>
      <t>THU</t>
    </r>
    <rPh sb="0" eb="1">
      <t>モク</t>
    </rPh>
    <phoneticPr fontId="2"/>
  </si>
  <si>
    <r>
      <t xml:space="preserve">水 </t>
    </r>
    <r>
      <rPr>
        <b/>
        <sz val="18"/>
        <rFont val="ＭＳ Ｐゴシック"/>
        <family val="3"/>
        <charset val="128"/>
      </rPr>
      <t>WED</t>
    </r>
    <rPh sb="0" eb="1">
      <t>スイ</t>
    </rPh>
    <phoneticPr fontId="2"/>
  </si>
  <si>
    <r>
      <t xml:space="preserve">火 </t>
    </r>
    <r>
      <rPr>
        <b/>
        <sz val="18"/>
        <rFont val="ＭＳ Ｐゴシック"/>
        <family val="3"/>
        <charset val="128"/>
      </rPr>
      <t>TUE</t>
    </r>
    <rPh sb="0" eb="1">
      <t>カ</t>
    </rPh>
    <phoneticPr fontId="2"/>
  </si>
  <si>
    <r>
      <t xml:space="preserve">月 </t>
    </r>
    <r>
      <rPr>
        <b/>
        <sz val="18"/>
        <rFont val="ＭＳ Ｐゴシック"/>
        <family val="3"/>
        <charset val="128"/>
      </rPr>
      <t>MON</t>
    </r>
    <rPh sb="0" eb="1">
      <t>ゲツ</t>
    </rPh>
    <phoneticPr fontId="2"/>
  </si>
  <si>
    <r>
      <t xml:space="preserve">日 </t>
    </r>
    <r>
      <rPr>
        <b/>
        <sz val="18"/>
        <color rgb="FFFF0000"/>
        <rFont val="ＭＳ Ｐゴシック"/>
        <family val="3"/>
        <charset val="128"/>
      </rPr>
      <t>SUN</t>
    </r>
    <rPh sb="0" eb="1">
      <t>ニチ</t>
    </rPh>
    <phoneticPr fontId="2"/>
  </si>
  <si>
    <t>11（建国記念の日）、23（天皇誕生日）</t>
    <rPh sb="3" eb="5">
      <t>ケンコク</t>
    </rPh>
    <rPh sb="5" eb="7">
      <t>キネン</t>
    </rPh>
    <rPh sb="8" eb="9">
      <t>ヒ</t>
    </rPh>
    <rPh sb="14" eb="16">
      <t>テンノウ</t>
    </rPh>
    <rPh sb="16" eb="19">
      <t>タンジョウビ</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</si>
  <si>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</si>
  <si>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</si>
  <si>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</si>
  <si>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</si>
  <si>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</si>
  <si>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</si>
  <si>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</si>
  <si>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</si>
  <si>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</si>
  <si>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</si>
  <si>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</si>
  <si>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</si>
  <si>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</si>
  <si>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</si>
  <si>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</si>
  <si>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</si>
  <si>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</si>
  <si>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</si>
  <si>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</si>
  <si>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</si>
  <si>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</si>
  <si>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</si>
  <si>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</si>
  <si>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</si>
  <si>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</si>
  <si>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</si>
  <si>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</si>
  <si>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</si>
  <si>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</si>
  <si>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</si>
  <si>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</si>
  <si>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</si>
  <si>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</si>
  <si>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</si>
  <si>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</si>
  <si>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</si>
  <si>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</si>
  <si>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</si>
  <si>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</si>
  <si>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</si>
  <si>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</si>
  <si>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</si>
  <si>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</si>
  <si>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</si>
  <si>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</si>
  <si>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</si>
  <si>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</si>
  <si>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</si>
  <si>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</si>
  <si>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</si>
  <si>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</si>
  <si>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</si>
  <si>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</si>
  <si>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</si>
  <si>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</si>
  <si>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r>
      <rPr>
        <sz val="34"/>
        <color rgb="FF0000FF"/>
        <rFont val="ＭＳ Ｐゴシック"/>
        <family val="3"/>
        <charset val="128"/>
      </rPr>
      <t>▼</t>
    </r>
    <r>
      <rPr>
        <sz val="34"/>
        <rFont val="ＭＳ Ｐゴシック"/>
        <family val="3"/>
        <charset val="128"/>
      </rPr>
      <t>（</t>
    </r>
    <r>
      <rPr>
        <sz val="34"/>
        <color rgb="FFFF0000"/>
        <rFont val="ＭＳ Ｐゴシック"/>
        <family val="3"/>
        <charset val="128"/>
      </rPr>
      <t>西暦年用</t>
    </r>
    <r>
      <rPr>
        <sz val="34"/>
        <rFont val="ＭＳ Ｐゴシック"/>
        <family val="3"/>
        <charset val="128"/>
      </rPr>
      <t>）に留意</t>
    </r>
    <rPh sb="2" eb="4">
      <t>セイレキ</t>
    </rPh>
    <rPh sb="4" eb="5">
      <t>ネン</t>
    </rPh>
    <rPh sb="5" eb="6">
      <t>ヨウ</t>
    </rPh>
    <rPh sb="8" eb="10">
      <t>リュウイ</t>
    </rPh>
    <phoneticPr fontId="2"/>
  </si>
  <si>
    <r>
      <t>年間の「日出・日没（</t>
    </r>
    <r>
      <rPr>
        <sz val="14"/>
        <color rgb="FFFF0000"/>
        <rFont val="ＭＳ Ｐゴシック"/>
        <family val="3"/>
        <charset val="128"/>
      </rPr>
      <t>福井県 福井</t>
    </r>
    <r>
      <rPr>
        <sz val="14"/>
        <rFont val="ＭＳ Ｐゴシック"/>
        <family val="3"/>
        <charset val="128"/>
      </rPr>
      <t>）＆満月の日」</t>
    </r>
    <rPh sb="10" eb="13">
      <t>フクイケン</t>
    </rPh>
    <rPh sb="14" eb="16">
      <t>フクイ</t>
    </rPh>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</si>
  <si>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</si>
  <si>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東京都　東京</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夏至・冬至の昼時間（日没－日出）の差（14：35－9：45）は4時間50分。</t>
    </r>
    <rPh sb="24" eb="26">
      <t>ケイサン</t>
    </rPh>
    <rPh sb="26" eb="28">
      <t>チテン</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</si>
  <si>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福井県　福井</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夏至・冬至の昼時間（日没－日出）の差（14：37－9：43）は4時間54分。</t>
    </r>
    <rPh sb="1" eb="3">
      <t>ジョウキ</t>
    </rPh>
    <rPh sb="4" eb="6">
      <t>ヒノデ</t>
    </rPh>
    <rPh sb="7" eb="9">
      <t>ニチボツ</t>
    </rPh>
    <rPh sb="20" eb="22">
      <t>バッスイ</t>
    </rPh>
    <rPh sb="24" eb="26">
      <t>ケイサン</t>
    </rPh>
    <rPh sb="26" eb="28">
      <t>チテン</t>
    </rPh>
    <rPh sb="30" eb="33">
      <t>フクイケン</t>
    </rPh>
    <rPh sb="34" eb="36">
      <t>フクイ</t>
    </rPh>
    <rPh sb="62" eb="64">
      <t>ニチボツ</t>
    </rPh>
    <rPh sb="65" eb="67">
      <t>ヒノデ</t>
    </rPh>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</si>
  <si>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</si>
  <si>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</si>
  <si>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</si>
  <si>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</si>
  <si>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</si>
  <si>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</si>
  <si>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</si>
  <si>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</si>
  <si>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</si>
  <si>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</si>
  <si>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</si>
  <si>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海の事件・事故の急報</t>
    <rPh sb="0" eb="1">
      <t>ウミ</t>
    </rPh>
    <rPh sb="2" eb="4">
      <t>ジケン</t>
    </rPh>
    <rPh sb="5" eb="7">
      <t>ジコ</t>
    </rPh>
    <rPh sb="8" eb="10">
      <t>キュウホウ</t>
    </rPh>
    <phoneticPr fontId="2"/>
  </si>
  <si>
    <t>T  9</t>
    <phoneticPr fontId="2"/>
  </si>
  <si>
    <t>児童相談所虐待対応ダイヤル</t>
    <rPh sb="0" eb="5">
      <t>ジドウソウダンジョ</t>
    </rPh>
    <rPh sb="5" eb="7">
      <t>ギャクタイ</t>
    </rPh>
    <rPh sb="7" eb="9">
      <t>タイオウ</t>
    </rPh>
    <phoneticPr fontId="2"/>
  </si>
  <si>
    <t>電話の新設・移転・各種ご相談</t>
    <rPh sb="0" eb="2">
      <t>デンワ</t>
    </rPh>
    <rPh sb="3" eb="5">
      <t>シンセツ</t>
    </rPh>
    <rPh sb="6" eb="8">
      <t>イテン</t>
    </rPh>
    <rPh sb="9" eb="11">
      <t>カクシュ</t>
    </rPh>
    <rPh sb="12" eb="14">
      <t>ソウダン</t>
    </rPh>
    <phoneticPr fontId="2"/>
  </si>
  <si>
    <t>消費者ホットライン</t>
    <rPh sb="0" eb="3">
      <t>ショウヒシャ</t>
    </rPh>
    <phoneticPr fontId="2"/>
  </si>
  <si>
    <t>（㎜）</t>
    <phoneticPr fontId="2"/>
  </si>
  <si>
    <t>210×297</t>
    <phoneticPr fontId="2"/>
  </si>
  <si>
    <t>105×148</t>
    <phoneticPr fontId="2"/>
  </si>
  <si>
    <t>182×257</t>
    <phoneticPr fontId="2"/>
  </si>
  <si>
    <t>バレンタインデー 14</t>
    <phoneticPr fontId="2"/>
  </si>
  <si>
    <t>11建国記念の日、23天皇誕生日
立春4、雨水19</t>
    <rPh sb="2" eb="4">
      <t>ケンコク</t>
    </rPh>
    <rPh sb="4" eb="6">
      <t>キネン</t>
    </rPh>
    <rPh sb="7" eb="8">
      <t>ヒ</t>
    </rPh>
    <rPh sb="11" eb="13">
      <t>テンノウ</t>
    </rPh>
    <rPh sb="13" eb="16">
      <t>タンジョウビ</t>
    </rPh>
    <rPh sb="17" eb="19">
      <t>リッシュン</t>
    </rPh>
    <rPh sb="21" eb="23">
      <t>ウスイ</t>
    </rPh>
    <phoneticPr fontId="2"/>
  </si>
  <si>
    <t>祝日等規定
(2025/9現）</t>
    <rPh sb="0" eb="2">
      <t>シュクジツ</t>
    </rPh>
    <rPh sb="2" eb="3">
      <t>トウ</t>
    </rPh>
    <rPh sb="3" eb="5">
      <t>キテイ</t>
    </rPh>
    <rPh sb="13" eb="14">
      <t>ゲン</t>
    </rPh>
    <phoneticPr fontId="2"/>
  </si>
  <si>
    <r>
      <t>　　←【　自　由　表　示　用　】</t>
    </r>
    <r>
      <rPr>
        <sz val="11"/>
        <rFont val="ＭＳ Ｐゴシック"/>
        <family val="3"/>
        <charset val="128"/>
      </rPr>
      <t>↓（控え）</t>
    </r>
    <r>
      <rPr>
        <sz val="11"/>
        <color indexed="10"/>
        <rFont val="ＭＳ Ｐゴシック"/>
        <family val="3"/>
        <charset val="128"/>
      </rPr>
      <t>　　　　　　2025年9月現在</t>
    </r>
    <rPh sb="5" eb="8">
      <t>ジユウ</t>
    </rPh>
    <rPh sb="9" eb="12">
      <t>ヒョウジ</t>
    </rPh>
    <rPh sb="13" eb="14">
      <t>ヨウ</t>
    </rPh>
    <rPh sb="18" eb="19">
      <t>ヒカ</t>
    </rPh>
    <rPh sb="31" eb="32">
      <t>ネン</t>
    </rPh>
    <rPh sb="33" eb="34">
      <t>ガツ</t>
    </rPh>
    <rPh sb="34" eb="36">
      <t>ゲンザイ</t>
    </rPh>
    <phoneticPr fontId="2"/>
  </si>
  <si>
    <t>バレンタインデー 2/14</t>
    <phoneticPr fontId="2"/>
  </si>
  <si>
    <t>東日本大震災の日 3/11</t>
    <phoneticPr fontId="2"/>
  </si>
  <si>
    <t>9月の第3月曜日</t>
    <phoneticPr fontId="2"/>
  </si>
  <si>
    <t>メーデー 5/1</t>
    <phoneticPr fontId="2"/>
  </si>
  <si>
    <t>11建国記念の日、12 （振休）
23天皇誕生日。立春4、雨水19</t>
    <rPh sb="2" eb="4">
      <t>ケンコク</t>
    </rPh>
    <rPh sb="4" eb="6">
      <t>キネン</t>
    </rPh>
    <rPh sb="7" eb="8">
      <t>ヒ</t>
    </rPh>
    <rPh sb="19" eb="21">
      <t>テンノウ</t>
    </rPh>
    <rPh sb="21" eb="24">
      <t>タンジョウビ</t>
    </rPh>
    <phoneticPr fontId="2"/>
  </si>
  <si>
    <r>
      <rPr>
        <sz val="14"/>
        <color rgb="FFFF00FF"/>
        <rFont val="ＭＳ Ｐゴシック"/>
        <family val="3"/>
        <charset val="128"/>
      </rPr>
      <t>■</t>
    </r>
    <r>
      <rPr>
        <sz val="14"/>
        <color rgb="FFFF0000"/>
        <rFont val="ＭＳ Ｐゴシック"/>
        <family val="3"/>
        <charset val="128"/>
      </rPr>
      <t>本シートの掲載内容は、2025年9月現在のものです。法改正等により祝日等（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8" eb="19">
      <t>ガツ</t>
    </rPh>
    <rPh sb="19" eb="21">
      <t>ゲンザイ</t>
    </rPh>
    <rPh sb="27" eb="30">
      <t>ホウカイセイ</t>
    </rPh>
    <rPh sb="30" eb="31">
      <t>トウ</t>
    </rPh>
    <rPh sb="34" eb="36">
      <t>シュクジツ</t>
    </rPh>
    <rPh sb="36" eb="37">
      <t>トウ</t>
    </rPh>
    <rPh sb="38" eb="41">
      <t>キネンビ</t>
    </rPh>
    <rPh sb="41" eb="42">
      <t>トウ</t>
    </rPh>
    <rPh sb="43" eb="44">
      <t>フク</t>
    </rPh>
    <rPh sb="47" eb="48">
      <t>カ</t>
    </rPh>
    <phoneticPr fontId="2"/>
  </si>
  <si>
    <t>11建国記念の日、23天皇誕生日
24振替休日。立春3、雨水18</t>
    <rPh sb="2" eb="4">
      <t>ケンコク</t>
    </rPh>
    <rPh sb="4" eb="6">
      <t>キネン</t>
    </rPh>
    <rPh sb="7" eb="8">
      <t>ヒ</t>
    </rPh>
    <rPh sb="11" eb="13">
      <t>テンノウ</t>
    </rPh>
    <rPh sb="13" eb="16">
      <t>タンジョウビ</t>
    </rPh>
    <rPh sb="19" eb="21">
      <t>フリカエ</t>
    </rPh>
    <rPh sb="21" eb="23">
      <t>キュウジツ</t>
    </rPh>
    <rPh sb="24" eb="26">
      <t>リッシュン</t>
    </rPh>
    <rPh sb="28" eb="30">
      <t>ウスイ</t>
    </rPh>
    <phoneticPr fontId="2"/>
  </si>
  <si>
    <t>11建国記念の日、12 （振休）
23天皇誕生日。立春3、雨水18</t>
    <rPh sb="2" eb="4">
      <t>ケンコク</t>
    </rPh>
    <rPh sb="4" eb="6">
      <t>キネン</t>
    </rPh>
    <rPh sb="7" eb="8">
      <t>ヒ</t>
    </rPh>
    <rPh sb="19" eb="21">
      <t>テンノウ</t>
    </rPh>
    <rPh sb="21" eb="24">
      <t>タンジョウビ</t>
    </rPh>
    <rPh sb="25" eb="27">
      <t>リッシュン</t>
    </rPh>
    <rPh sb="29" eb="31">
      <t>ウスイ</t>
    </rPh>
    <phoneticPr fontId="2"/>
  </si>
  <si>
    <t>11建国記念の日、23天皇誕生日
立春4、雨水18</t>
    <rPh sb="2" eb="4">
      <t>ケンコク</t>
    </rPh>
    <rPh sb="4" eb="6">
      <t>キネン</t>
    </rPh>
    <rPh sb="7" eb="8">
      <t>ヒ</t>
    </rPh>
    <rPh sb="11" eb="13">
      <t>テンノウ</t>
    </rPh>
    <rPh sb="13" eb="16">
      <t>タンジョウビ</t>
    </rPh>
    <rPh sb="17" eb="19">
      <t>リッシュン</t>
    </rPh>
    <rPh sb="21" eb="23">
      <t>ウスイ</t>
    </rPh>
    <phoneticPr fontId="2"/>
  </si>
  <si>
    <t>11建国記念の日、23天皇誕生日
24 振替休日。立春4、雨水19</t>
    <rPh sb="2" eb="4">
      <t>ケンコク</t>
    </rPh>
    <rPh sb="4" eb="6">
      <t>キネン</t>
    </rPh>
    <rPh sb="7" eb="8">
      <t>ヒ</t>
    </rPh>
    <rPh sb="11" eb="13">
      <t>テンノウ</t>
    </rPh>
    <rPh sb="13" eb="16">
      <t>タンジョウビ</t>
    </rPh>
    <rPh sb="20" eb="22">
      <t>フリカエ</t>
    </rPh>
    <rPh sb="22" eb="24">
      <t>キュウジツ</t>
    </rPh>
    <rPh sb="25" eb="27">
      <t>リッシュン</t>
    </rPh>
    <rPh sb="29" eb="31">
      <t>ウスイ</t>
    </rPh>
    <phoneticPr fontId="2"/>
  </si>
  <si>
    <t>11建国記念の日、23天皇誕生日
立春3、雨水18</t>
    <rPh sb="2" eb="4">
      <t>ケンコク</t>
    </rPh>
    <rPh sb="4" eb="6">
      <t>キネン</t>
    </rPh>
    <rPh sb="7" eb="8">
      <t>ヒ</t>
    </rPh>
    <rPh sb="11" eb="13">
      <t>テンノウ</t>
    </rPh>
    <rPh sb="13" eb="16">
      <t>タンジョウビ</t>
    </rPh>
    <rPh sb="17" eb="19">
      <t>リッシュン</t>
    </rPh>
    <rPh sb="21" eb="23">
      <t>ウスイ</t>
    </rPh>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</si>
  <si>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</si>
  <si>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</si>
  <si>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</si>
  <si>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S  5</t>
    <phoneticPr fontId="2"/>
  </si>
  <si>
    <r>
      <t>S</t>
    </r>
    <r>
      <rPr>
        <sz val="22"/>
        <rFont val="ＭＳ Ｐゴシック"/>
        <family val="3"/>
        <charset val="128"/>
      </rPr>
      <t>15</t>
    </r>
    <phoneticPr fontId="2"/>
  </si>
  <si>
    <r>
      <t>S</t>
    </r>
    <r>
      <rPr>
        <sz val="22"/>
        <rFont val="ＭＳ Ｐゴシック"/>
        <family val="3"/>
        <charset val="128"/>
      </rPr>
      <t>25</t>
    </r>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</si>
  <si>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</si>
  <si>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</si>
  <si>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</si>
  <si>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</si>
  <si>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t>救急安心センター事業</t>
    <rPh sb="0" eb="2">
      <t>キュウキュウ</t>
    </rPh>
    <rPh sb="2" eb="4">
      <t>アンシン</t>
    </rPh>
    <rPh sb="8" eb="10">
      <t>ジギョウ</t>
    </rPh>
    <phoneticPr fontId="2"/>
  </si>
  <si>
    <t>#7119</t>
    <phoneticPr fontId="2"/>
  </si>
  <si>
    <r>
      <t>S</t>
    </r>
    <r>
      <rPr>
        <sz val="22"/>
        <rFont val="ＭＳ Ｐゴシック"/>
        <family val="3"/>
        <charset val="128"/>
      </rPr>
      <t>55</t>
    </r>
    <phoneticPr fontId="2"/>
  </si>
  <si>
    <t>５００gまで</t>
    <phoneticPr fontId="2"/>
  </si>
  <si>
    <t>小児救急電話相談</t>
    <rPh sb="0" eb="4">
      <t>ショウニキュウキュウ</t>
    </rPh>
    <rPh sb="4" eb="6">
      <t>デンワ</t>
    </rPh>
    <rPh sb="6" eb="8">
      <t>ソウダン</t>
    </rPh>
    <phoneticPr fontId="2"/>
  </si>
  <si>
    <t>#8000</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</si>
  <si>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</si>
  <si>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</si>
  <si>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</si>
  <si>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</si>
  <si>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r>
      <t>◆</t>
    </r>
    <r>
      <rPr>
        <sz val="18"/>
        <rFont val="ＭＳ Ｐゴシック"/>
        <family val="3"/>
        <charset val="128"/>
      </rPr>
      <t>①及び②は、2025年9月現在の抜粋。</t>
    </r>
    <rPh sb="2" eb="3">
      <t>オヨ</t>
    </rPh>
    <rPh sb="11" eb="12">
      <t>ネン</t>
    </rPh>
    <rPh sb="13" eb="14">
      <t>ガツ</t>
    </rPh>
    <rPh sb="14" eb="16">
      <t>ゲンザイ</t>
    </rPh>
    <rPh sb="17" eb="19">
      <t>バッスイ</t>
    </rPh>
    <phoneticPr fontId="2"/>
  </si>
  <si>
    <t>R  2</t>
    <phoneticPr fontId="2"/>
  </si>
  <si>
    <t>420×594</t>
    <phoneticPr fontId="2"/>
  </si>
  <si>
    <t>297×420</t>
    <phoneticPr fontId="2"/>
  </si>
  <si>
    <t>148×210</t>
    <phoneticPr fontId="2"/>
  </si>
  <si>
    <t>ポスター</t>
    <phoneticPr fontId="2"/>
  </si>
  <si>
    <t>257×364</t>
    <phoneticPr fontId="2"/>
  </si>
  <si>
    <t>チケット</t>
    <phoneticPr fontId="2"/>
  </si>
  <si>
    <t>128×182</t>
    <phoneticPr fontId="2"/>
  </si>
  <si>
    <t>788×1091</t>
    <phoneticPr fontId="2"/>
  </si>
  <si>
    <t>55×91</t>
    <phoneticPr fontId="2"/>
  </si>
  <si>
    <t>100×148</t>
    <phoneticPr fontId="2"/>
  </si>
  <si>
    <t>89×127</t>
    <phoneticPr fontId="2"/>
  </si>
  <si>
    <t>2026年</t>
    <rPh sb="4" eb="5">
      <t>ネン</t>
    </rPh>
    <phoneticPr fontId="2"/>
  </si>
  <si>
    <t>―</t>
    <phoneticPr fontId="2"/>
  </si>
  <si>
    <t>―</t>
    <phoneticPr fontId="2"/>
  </si>
  <si>
    <t>―</t>
    <phoneticPr fontId="2"/>
  </si>
  <si>
    <t>2026/5/2（土）&amp;5/31（日）</t>
    <rPh sb="9" eb="10">
      <t>ド</t>
    </rPh>
    <rPh sb="17" eb="18">
      <t>ニチ</t>
    </rPh>
    <phoneticPr fontId="2"/>
  </si>
  <si>
    <t>―</t>
    <phoneticPr fontId="2"/>
  </si>
  <si>
    <t>―</t>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</si>
  <si>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</si>
  <si>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愛知県　名古屋</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夏至・冬至の昼時間（日没－日出）の差（14：32－9：47）は4時間45分。</t>
    </r>
    <rPh sb="1" eb="3">
      <t>ジョウキ</t>
    </rPh>
    <rPh sb="4" eb="6">
      <t>ヒノデ</t>
    </rPh>
    <rPh sb="7" eb="9">
      <t>ニチボツ</t>
    </rPh>
    <rPh sb="20" eb="22">
      <t>バッスイ</t>
    </rPh>
    <rPh sb="24" eb="26">
      <t>ケイサン</t>
    </rPh>
    <rPh sb="26" eb="28">
      <t>チテン</t>
    </rPh>
    <rPh sb="30" eb="32">
      <t>アイチ</t>
    </rPh>
    <rPh sb="32" eb="33">
      <t>ケン</t>
    </rPh>
    <rPh sb="34" eb="37">
      <t>ナゴヤ</t>
    </rPh>
    <rPh sb="63" eb="65">
      <t>ニチボツ</t>
    </rPh>
    <rPh sb="66" eb="68">
      <t>ヒノデ</t>
    </rPh>
    <phoneticPr fontId="2"/>
  </si>
  <si>
    <t>第二種の通常
はがきは85円</t>
    <rPh sb="0" eb="2">
      <t>ダイニ</t>
    </rPh>
    <rPh sb="2" eb="3">
      <t>シュ</t>
    </rPh>
    <rPh sb="4" eb="6">
      <t>ツウジョウ</t>
    </rPh>
    <rPh sb="13" eb="14">
      <t>エン</t>
    </rPh>
    <phoneticPr fontId="2"/>
  </si>
  <si>
    <r>
      <t>180</t>
    </r>
    <r>
      <rPr>
        <sz val="12"/>
        <rFont val="ＭＳ Ｐゴシック"/>
        <family val="3"/>
        <charset val="128"/>
      </rPr>
      <t>円</t>
    </r>
    <rPh sb="3" eb="4">
      <t>エン</t>
    </rPh>
    <phoneticPr fontId="2"/>
  </si>
  <si>
    <r>
      <t>270</t>
    </r>
    <r>
      <rPr>
        <sz val="12"/>
        <rFont val="ＭＳ Ｐゴシック"/>
        <family val="3"/>
        <charset val="128"/>
      </rPr>
      <t>円</t>
    </r>
    <rPh sb="3" eb="4">
      <t>エン</t>
    </rPh>
    <phoneticPr fontId="2"/>
  </si>
  <si>
    <r>
      <t>320</t>
    </r>
    <r>
      <rPr>
        <sz val="12"/>
        <rFont val="ＭＳ Ｐゴシック"/>
        <family val="3"/>
        <charset val="128"/>
      </rPr>
      <t>円</t>
    </r>
    <rPh sb="3" eb="4">
      <t>エン</t>
    </rPh>
    <phoneticPr fontId="2"/>
  </si>
  <si>
    <r>
      <t>510</t>
    </r>
    <r>
      <rPr>
        <sz val="12"/>
        <rFont val="ＭＳ Ｐゴシック"/>
        <family val="3"/>
        <charset val="128"/>
      </rPr>
      <t>円</t>
    </r>
    <rPh sb="3" eb="4">
      <t>エン</t>
    </rPh>
    <phoneticPr fontId="2"/>
  </si>
  <si>
    <r>
      <t>750</t>
    </r>
    <r>
      <rPr>
        <sz val="12"/>
        <rFont val="ＭＳ Ｐゴシック"/>
        <family val="3"/>
        <charset val="128"/>
      </rPr>
      <t>円</t>
    </r>
    <rPh sb="3" eb="4">
      <t>エン</t>
    </rPh>
    <phoneticPr fontId="2"/>
  </si>
  <si>
    <r>
      <rPr>
        <sz val="7.5"/>
        <color rgb="FF00B050"/>
        <rFont val="ＭＳ Ｐゴシック"/>
        <family val="3"/>
        <charset val="128"/>
      </rPr>
      <t>●</t>
    </r>
    <r>
      <rPr>
        <sz val="7.5"/>
        <rFont val="ＭＳ Ｐゴシック"/>
        <family val="3"/>
        <charset val="128"/>
      </rPr>
      <t xml:space="preserve">定形郵便物の寸法は、最
小 縦１４㎝×横９㎝～最大
縦２３.５㎝×横１２㎝で厚さ
１㎝まで、 重さは５０ｇまで。
</t>
    </r>
    <r>
      <rPr>
        <sz val="7.5"/>
        <color rgb="FF00B050"/>
        <rFont val="ＭＳ Ｐゴシック"/>
        <family val="3"/>
        <charset val="128"/>
      </rPr>
      <t>■</t>
    </r>
    <r>
      <rPr>
        <sz val="7.5"/>
        <rFont val="ＭＳ Ｐゴシック"/>
        <family val="3"/>
        <charset val="128"/>
      </rPr>
      <t>定形外郵便物での[</t>
    </r>
    <r>
      <rPr>
        <sz val="7.5"/>
        <color rgb="FF0000FF"/>
        <rFont val="ＭＳ Ｐゴシック"/>
        <family val="3"/>
        <charset val="128"/>
      </rPr>
      <t>規格</t>
    </r>
    <r>
      <rPr>
        <sz val="7.5"/>
        <rFont val="ＭＳ Ｐゴシック"/>
        <family val="3"/>
        <charset val="128"/>
      </rPr>
      <t>]
は、「</t>
    </r>
    <r>
      <rPr>
        <sz val="7.5"/>
        <color rgb="FF0000FF"/>
        <rFont val="ＭＳ Ｐゴシック"/>
        <family val="3"/>
        <charset val="128"/>
      </rPr>
      <t>長辺３４㎝・短辺２５㎝
・厚さ３㎝・重さ１㎏</t>
    </r>
    <r>
      <rPr>
        <sz val="7.5"/>
        <rFont val="ＭＳ Ｐゴシック"/>
        <family val="3"/>
        <charset val="128"/>
      </rPr>
      <t xml:space="preserve">」となり、
</t>
    </r>
    <r>
      <rPr>
        <sz val="7.5"/>
        <color rgb="FF0000FF"/>
        <rFont val="ＭＳ Ｐゴシック"/>
        <family val="3"/>
        <charset val="128"/>
      </rPr>
      <t>規格</t>
    </r>
    <r>
      <rPr>
        <sz val="7.5"/>
        <color rgb="FFFF0000"/>
        <rFont val="ＭＳ Ｐゴシック"/>
        <family val="3"/>
        <charset val="128"/>
      </rPr>
      <t>外</t>
    </r>
    <r>
      <rPr>
        <sz val="7.5"/>
        <rFont val="ＭＳ Ｐゴシック"/>
        <family val="3"/>
        <charset val="128"/>
      </rPr>
      <t>の場合は、</t>
    </r>
    <r>
      <rPr>
        <sz val="7.5"/>
        <color rgb="FF003300"/>
        <rFont val="ＭＳ Ｐゴシック"/>
        <family val="3"/>
        <charset val="128"/>
      </rPr>
      <t xml:space="preserve">５０ｇまで
</t>
    </r>
    <r>
      <rPr>
        <sz val="7.5"/>
        <color rgb="FFFF0000"/>
        <rFont val="ＭＳ Ｐゴシック"/>
        <family val="3"/>
        <charset val="128"/>
      </rPr>
      <t xml:space="preserve">２６０円 </t>
    </r>
    <r>
      <rPr>
        <sz val="7.5"/>
        <rFont val="ＭＳ Ｐゴシック"/>
        <family val="3"/>
        <charset val="128"/>
      </rPr>
      <t>・</t>
    </r>
    <r>
      <rPr>
        <sz val="7.5"/>
        <color rgb="FF003300"/>
        <rFont val="ＭＳ Ｐゴシック"/>
        <family val="3"/>
        <charset val="128"/>
      </rPr>
      <t>１００ｇまで</t>
    </r>
    <r>
      <rPr>
        <sz val="7.5"/>
        <color rgb="FFFF0000"/>
        <rFont val="ＭＳ Ｐゴシック"/>
        <family val="3"/>
        <charset val="128"/>
      </rPr>
      <t>２９０円</t>
    </r>
    <r>
      <rPr>
        <sz val="7.5"/>
        <rFont val="ＭＳ Ｐゴシック"/>
        <family val="3"/>
        <charset val="128"/>
      </rPr>
      <t xml:space="preserve">
・</t>
    </r>
    <r>
      <rPr>
        <sz val="7.5"/>
        <color rgb="FF003300"/>
        <rFont val="ＭＳ Ｐゴシック"/>
        <family val="3"/>
        <charset val="128"/>
      </rPr>
      <t>１５０ｇまで</t>
    </r>
    <r>
      <rPr>
        <sz val="7.5"/>
        <color rgb="FFFF0000"/>
        <rFont val="ＭＳ Ｐゴシック"/>
        <family val="3"/>
        <charset val="128"/>
      </rPr>
      <t>３９０円</t>
    </r>
    <r>
      <rPr>
        <sz val="7.5"/>
        <rFont val="ＭＳ Ｐゴシック"/>
        <family val="3"/>
        <charset val="128"/>
      </rPr>
      <t xml:space="preserve"> ・ </t>
    </r>
    <r>
      <rPr>
        <sz val="7.5"/>
        <color rgb="FF003300"/>
        <rFont val="ＭＳ Ｐゴシック"/>
        <family val="3"/>
        <charset val="128"/>
      </rPr>
      <t>２５０
ｇまで</t>
    </r>
    <r>
      <rPr>
        <sz val="7.5"/>
        <color rgb="FFFF0000"/>
        <rFont val="ＭＳ Ｐゴシック"/>
        <family val="3"/>
        <charset val="128"/>
      </rPr>
      <t>４５０円</t>
    </r>
    <r>
      <rPr>
        <sz val="7.5"/>
        <rFont val="ＭＳ Ｐゴシック"/>
        <family val="3"/>
        <charset val="128"/>
      </rPr>
      <t xml:space="preserve"> ・ </t>
    </r>
    <r>
      <rPr>
        <sz val="7.5"/>
        <color rgb="FF003300"/>
        <rFont val="ＭＳ Ｐゴシック"/>
        <family val="3"/>
        <charset val="128"/>
      </rPr>
      <t xml:space="preserve">５００ｇまで
</t>
    </r>
    <r>
      <rPr>
        <sz val="7.5"/>
        <color rgb="FFFF0000"/>
        <rFont val="ＭＳ Ｐゴシック"/>
        <family val="3"/>
        <charset val="128"/>
      </rPr>
      <t>６６０円</t>
    </r>
    <r>
      <rPr>
        <sz val="7.5"/>
        <rFont val="ＭＳ Ｐゴシック"/>
        <family val="3"/>
        <charset val="128"/>
      </rPr>
      <t xml:space="preserve"> ・ </t>
    </r>
    <r>
      <rPr>
        <sz val="7.5"/>
        <color rgb="FF003300"/>
        <rFont val="ＭＳ Ｐゴシック"/>
        <family val="3"/>
        <charset val="128"/>
      </rPr>
      <t>１㎏まで</t>
    </r>
    <r>
      <rPr>
        <sz val="7.5"/>
        <color rgb="FFFF0000"/>
        <rFont val="ＭＳ Ｐゴシック"/>
        <family val="3"/>
        <charset val="128"/>
      </rPr>
      <t>９２０円</t>
    </r>
    <r>
      <rPr>
        <sz val="7.5"/>
        <rFont val="ＭＳ Ｐゴシック"/>
        <family val="3"/>
        <charset val="128"/>
      </rPr>
      <t>。</t>
    </r>
    <rPh sb="3" eb="6">
      <t>ユウビンブツ</t>
    </rPh>
    <rPh sb="7" eb="9">
      <t>スンポウ</t>
    </rPh>
    <rPh sb="15" eb="16">
      <t>タテ</t>
    </rPh>
    <rPh sb="20" eb="21">
      <t>ヨコ</t>
    </rPh>
    <rPh sb="27" eb="28">
      <t>タテ</t>
    </rPh>
    <rPh sb="34" eb="35">
      <t>ヨコ</t>
    </rPh>
    <rPh sb="39" eb="40">
      <t>アツ</t>
    </rPh>
    <rPh sb="48" eb="49">
      <t>オモ</t>
    </rPh>
    <rPh sb="59" eb="61">
      <t>テイケイ</t>
    </rPh>
    <rPh sb="61" eb="62">
      <t>ガイ</t>
    </rPh>
    <rPh sb="62" eb="64">
      <t>ユウビン</t>
    </rPh>
    <rPh sb="64" eb="65">
      <t>ブツ</t>
    </rPh>
    <rPh sb="68" eb="70">
      <t>キカク</t>
    </rPh>
    <rPh sb="103" eb="105">
      <t>キカク</t>
    </rPh>
    <rPh sb="105" eb="106">
      <t>ガイ</t>
    </rPh>
    <rPh sb="107" eb="109">
      <t>バアイ</t>
    </rPh>
    <rPh sb="120" eb="121">
      <t>エン</t>
    </rPh>
    <rPh sb="132" eb="133">
      <t>エン</t>
    </rPh>
    <rPh sb="144" eb="145">
      <t>エン</t>
    </rPh>
    <rPh sb="158" eb="159">
      <t>エン</t>
    </rPh>
    <rPh sb="172" eb="173">
      <t>エン</t>
    </rPh>
    <rPh sb="183" eb="184">
      <t>エン</t>
    </rPh>
    <phoneticPr fontId="2"/>
  </si>
  <si>
    <t>2025/9現</t>
    <rPh sb="6" eb="7">
      <t>ゲン</t>
    </rPh>
    <phoneticPr fontId="2"/>
  </si>
  <si>
    <r>
      <rPr>
        <sz val="9"/>
        <rFont val="ＭＳ Ｐゴシック"/>
        <family val="3"/>
        <charset val="128"/>
      </rPr>
      <t xml:space="preserve">
</t>
    </r>
    <r>
      <rPr>
        <sz val="8.5"/>
        <rFont val="ＭＳ Ｐゴシック"/>
        <family val="3"/>
        <charset val="128"/>
      </rPr>
      <t>消費者ホットライン</t>
    </r>
    <r>
      <rPr>
        <sz val="8.6"/>
        <color indexed="14"/>
        <rFont val="ＭＳ Ｐゴシック"/>
        <family val="3"/>
        <charset val="128"/>
      </rPr>
      <t xml:space="preserve">188
</t>
    </r>
    <r>
      <rPr>
        <sz val="8.6"/>
        <rFont val="ＭＳ Ｐゴシック"/>
        <family val="3"/>
        <charset val="128"/>
      </rPr>
      <t>救急安心センター
事業･･･････</t>
    </r>
    <r>
      <rPr>
        <sz val="8.6"/>
        <color indexed="14"/>
        <rFont val="ＭＳ Ｐゴシック"/>
        <family val="3"/>
        <charset val="128"/>
      </rPr>
      <t xml:space="preserve">#7119
</t>
    </r>
    <r>
      <rPr>
        <sz val="8.6"/>
        <rFont val="ＭＳ Ｐゴシック"/>
        <family val="3"/>
        <charset val="128"/>
      </rPr>
      <t>小 児 救 急 電 話
相 談･･････</t>
    </r>
    <r>
      <rPr>
        <sz val="8.6"/>
        <color rgb="FFFF00FF"/>
        <rFont val="ＭＳ Ｐゴシック"/>
        <family val="3"/>
        <charset val="128"/>
      </rPr>
      <t>#8000</t>
    </r>
    <r>
      <rPr>
        <sz val="9"/>
        <color indexed="10"/>
        <rFont val="ＭＳ Ｐゴシック"/>
        <family val="3"/>
        <charset val="128"/>
      </rPr>
      <t xml:space="preserve">
</t>
    </r>
    <r>
      <rPr>
        <sz val="8.5"/>
        <rFont val="ＭＳ Ｐゴシック"/>
        <family val="3"/>
        <charset val="128"/>
      </rPr>
      <t>警察への緊急でない相談･････</t>
    </r>
    <r>
      <rPr>
        <sz val="8.5"/>
        <color indexed="14"/>
        <rFont val="ＭＳ Ｐゴシック"/>
        <family val="3"/>
        <charset val="128"/>
      </rPr>
      <t xml:space="preserve">#9110
</t>
    </r>
    <r>
      <rPr>
        <sz val="9"/>
        <color indexed="10"/>
        <rFont val="ＭＳ Ｐゴシック"/>
        <family val="3"/>
        <charset val="128"/>
      </rPr>
      <t xml:space="preserve">
</t>
    </r>
    <r>
      <rPr>
        <sz val="9"/>
        <color indexed="18"/>
        <rFont val="ＭＳ Ｐゴシック"/>
        <family val="3"/>
        <charset val="128"/>
      </rPr>
      <t xml:space="preserve">各地区（　　　　　）
</t>
    </r>
    <r>
      <rPr>
        <sz val="9.1999999999999993"/>
        <color indexed="18"/>
        <rFont val="ＭＳ Ｐゴシック"/>
        <family val="3"/>
        <charset val="128"/>
      </rPr>
      <t>火災情報等案内</t>
    </r>
    <r>
      <rPr>
        <sz val="9"/>
        <color indexed="18"/>
        <rFont val="ＭＳ Ｐゴシック"/>
        <family val="3"/>
        <charset val="128"/>
      </rPr>
      <t xml:space="preserve">
テレホンサービス
↓</t>
    </r>
    <r>
      <rPr>
        <sz val="9"/>
        <rFont val="ＭＳ Ｐゴシック"/>
        <family val="3"/>
        <charset val="128"/>
      </rPr>
      <t>電話番号</t>
    </r>
    <r>
      <rPr>
        <sz val="9"/>
        <color indexed="18"/>
        <rFont val="ＭＳ Ｐゴシック"/>
        <family val="3"/>
        <charset val="128"/>
      </rPr>
      <t>↓
　　　　　　　　　　</t>
    </r>
    <r>
      <rPr>
        <sz val="9"/>
        <color indexed="12"/>
        <rFont val="ＭＳ Ｐゴシック"/>
        <family val="3"/>
        <charset val="128"/>
      </rPr>
      <t>　　　　　　　　　　　</t>
    </r>
    <rPh sb="1" eb="4">
      <t>ショウヒシャ</t>
    </rPh>
    <rPh sb="14" eb="16">
      <t>キュウキュウ</t>
    </rPh>
    <rPh sb="16" eb="18">
      <t>アンシン</t>
    </rPh>
    <rPh sb="23" eb="25">
      <t>ジギョウ</t>
    </rPh>
    <rPh sb="65" eb="67">
      <t>ケイサツ</t>
    </rPh>
    <rPh sb="69" eb="71">
      <t>キンキュウ</t>
    </rPh>
    <rPh sb="74" eb="76">
      <t>ソウダン</t>
    </rPh>
    <rPh sb="88" eb="91">
      <t>カクチク</t>
    </rPh>
    <rPh sb="99" eb="101">
      <t>カサイ</t>
    </rPh>
    <rPh sb="101" eb="103">
      <t>ジョウホウ</t>
    </rPh>
    <rPh sb="103" eb="104">
      <t>トウ</t>
    </rPh>
    <rPh sb="104" eb="106">
      <t>アンナイ</t>
    </rPh>
    <rPh sb="117" eb="119">
      <t>デンワ</t>
    </rPh>
    <rPh sb="119" eb="121">
      <t>バンゴウ</t>
    </rPh>
    <phoneticPr fontId="2"/>
  </si>
  <si>
    <r>
      <t xml:space="preserve"> ◆</t>
    </r>
    <r>
      <rPr>
        <sz val="7"/>
        <rFont val="ＭＳ Ｐゴシック"/>
        <family val="3"/>
        <charset val="128"/>
      </rPr>
      <t>①及び②は、2025年9月
　  現在の抜粋。</t>
    </r>
    <rPh sb="3" eb="4">
      <t>オヨ</t>
    </rPh>
    <rPh sb="12" eb="13">
      <t>ネン</t>
    </rPh>
    <rPh sb="14" eb="15">
      <t>ガツ</t>
    </rPh>
    <rPh sb="19" eb="21">
      <t>ゲンザイ</t>
    </rPh>
    <rPh sb="22" eb="24">
      <t>バッスイ</t>
    </rPh>
    <phoneticPr fontId="2"/>
  </si>
  <si>
    <t>21（敬老の日） 22（国民の休日）
23（秋分の日）</t>
    <rPh sb="3" eb="5">
      <t>ケイロウ</t>
    </rPh>
    <rPh sb="6" eb="7">
      <t>ヒ</t>
    </rPh>
    <rPh sb="12" eb="14">
      <t>コクミン</t>
    </rPh>
    <rPh sb="15" eb="17">
      <t>キュウジツ</t>
    </rPh>
    <rPh sb="22" eb="24">
      <t>シュウブン</t>
    </rPh>
    <rPh sb="25" eb="26">
      <t>ヒ</t>
    </rPh>
    <phoneticPr fontId="2"/>
  </si>
  <si>
    <t>20（敬老の日） 21（国民の休日）
22（秋分の日）</t>
    <rPh sb="3" eb="5">
      <t>ケイロウ</t>
    </rPh>
    <rPh sb="6" eb="7">
      <t>ヒ</t>
    </rPh>
    <rPh sb="12" eb="14">
      <t>コクミン</t>
    </rPh>
    <rPh sb="15" eb="17">
      <t>キュウジツ</t>
    </rPh>
    <rPh sb="22" eb="24">
      <t>シュウブン</t>
    </rPh>
    <rPh sb="25" eb="2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</si>
</sst>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quot;&quot;"/>
    <numFmt numFmtId="177" formatCode="0;&quot;&quot;;0"/>
    <numFmt numFmtId="178" formatCode="d"/>
    <numFmt numFmtId="179" formatCode="yyyy"/>
    <numFmt numFmtId="180" formatCode="m"/>
    <numFmt numFmtId="181" formatCode="yyyy/m/d\(aaa\)"/>
    <numFmt numFmtId="182" formatCode="mmm"/>
    <numFmt numFmtId="183" formatCode="yyyy&quot;年用&quot;"/>
    <numFmt numFmtId="184" formatCode="mmmm"/>
    <numFmt numFmtId="185" formatCode="#,##0_);[Red]\(#,##0\)"/>
  </numFmts>
  <fonts count="346">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sz val="4"/>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sz val="24"/>
      <name val="ＭＳ Ｐゴシック"/>
      <family val="3"/>
      <charset val="128"/>
    </font>
    <font>
      <b/>
      <sz val="10"/>
      <color indexed="81"/>
      <name val="ＭＳ Ｐゴシック"/>
      <family val="3"/>
      <charset val="128"/>
    </font>
    <font>
      <b/>
      <sz val="15"/>
      <name val="ＭＳ Ｐゴシック"/>
      <family val="3"/>
      <charset val="128"/>
    </font>
    <font>
      <sz val="58"/>
      <name val="ＭＳ Ｐゴシック"/>
      <family val="3"/>
      <charset val="128"/>
    </font>
    <font>
      <sz val="13"/>
      <name val="ＭＳ Ｐ明朝"/>
      <family val="1"/>
      <charset val="128"/>
    </font>
    <font>
      <b/>
      <sz val="58"/>
      <color indexed="12"/>
      <name val="ＭＳ Ｐゴシック"/>
      <family val="3"/>
      <charset val="128"/>
    </font>
    <font>
      <b/>
      <sz val="58"/>
      <color indexed="17"/>
      <name val="ＭＳ Ｐゴシック"/>
      <family val="3"/>
      <charset val="128"/>
    </font>
    <font>
      <b/>
      <sz val="40"/>
      <color indexed="10"/>
      <name val="ＭＳ Ｐゴシック"/>
      <family val="3"/>
      <charset val="128"/>
    </font>
    <font>
      <b/>
      <sz val="40"/>
      <name val="ＭＳ Ｐゴシック"/>
      <family val="3"/>
      <charset val="128"/>
    </font>
    <font>
      <b/>
      <sz val="40"/>
      <color indexed="12"/>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3.5"/>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10.5"/>
      <color rgb="FFFF0000"/>
      <name val="ＭＳ Ｐゴシック"/>
      <family val="3"/>
      <charset val="128"/>
    </font>
    <font>
      <sz val="10.5"/>
      <name val="ＭＳ Ｐゴシック"/>
      <family val="3"/>
      <charset val="128"/>
    </font>
    <font>
      <sz val="8.5"/>
      <color rgb="FF0000FF"/>
      <name val="ＭＳ Ｐゴシック"/>
      <family val="3"/>
      <charset val="128"/>
    </font>
    <font>
      <b/>
      <sz val="22"/>
      <name val="ＭＳ Ｐゴシック"/>
      <family val="3"/>
      <charset val="128"/>
    </font>
    <font>
      <b/>
      <sz val="40"/>
      <color rgb="FF0000FF"/>
      <name val="ＭＳ Ｐゴシック"/>
      <family val="3"/>
      <charset val="128"/>
    </font>
    <font>
      <sz val="6.5"/>
      <name val="ＭＳ Ｐゴシック"/>
      <family val="3"/>
      <charset val="128"/>
    </font>
    <font>
      <b/>
      <sz val="6"/>
      <color indexed="9"/>
      <name val="ＭＳ Ｐゴシック"/>
      <family val="3"/>
      <charset val="128"/>
    </font>
    <font>
      <b/>
      <sz val="6"/>
      <name val="ＭＳ Ｐゴシック"/>
      <family val="3"/>
      <charset val="128"/>
    </font>
    <font>
      <b/>
      <sz val="15"/>
      <color rgb="FFFF0000"/>
      <name val="ＭＳ Ｐゴシック"/>
      <family val="3"/>
      <charset val="128"/>
    </font>
    <font>
      <b/>
      <sz val="58"/>
      <color rgb="FF800080"/>
      <name val="ＭＳ Ｐゴシック"/>
      <family val="3"/>
      <charset val="128"/>
    </font>
    <font>
      <b/>
      <sz val="15"/>
      <color rgb="FF0000FF"/>
      <name val="ＭＳ Ｐゴシック"/>
      <family val="3"/>
      <charset val="128"/>
    </font>
    <font>
      <b/>
      <sz val="58"/>
      <color rgb="FFFF00FF"/>
      <name val="ＭＳ Ｐゴシック"/>
      <family val="3"/>
      <charset val="128"/>
    </font>
    <font>
      <b/>
      <sz val="58"/>
      <color rgb="FFFF6600"/>
      <name val="ＭＳ Ｐゴシック"/>
      <family val="3"/>
      <charset val="128"/>
    </font>
    <font>
      <b/>
      <sz val="58"/>
      <color rgb="FF993300"/>
      <name val="ＭＳ Ｐゴシック"/>
      <family val="3"/>
      <charset val="128"/>
    </font>
    <font>
      <b/>
      <sz val="35"/>
      <color indexed="18"/>
      <name val="Times New Roman"/>
      <family val="1"/>
    </font>
    <font>
      <b/>
      <sz val="12"/>
      <color indexed="9"/>
      <name val="ＭＳ Ｐゴシック"/>
      <family val="3"/>
      <charset val="128"/>
    </font>
    <font>
      <b/>
      <sz val="12"/>
      <name val="ＭＳ Ｐゴシック"/>
      <family val="3"/>
      <charset val="128"/>
    </font>
    <font>
      <sz val="9"/>
      <color indexed="17"/>
      <name val="ＭＳ Ｐゴシック"/>
      <family val="3"/>
      <charset val="128"/>
    </font>
    <font>
      <b/>
      <sz val="35"/>
      <color indexed="58"/>
      <name val="Times New Roman"/>
      <family val="1"/>
    </font>
    <font>
      <b/>
      <sz val="14"/>
      <color indexed="10"/>
      <name val="ＭＳ Ｐゴシック"/>
      <family val="3"/>
      <charset val="128"/>
    </font>
    <font>
      <b/>
      <sz val="16"/>
      <color indexed="10"/>
      <name val="ＭＳ Ｐゴシック"/>
      <family val="3"/>
      <charset val="128"/>
    </font>
    <font>
      <sz val="16"/>
      <color rgb="FF0000FF"/>
      <name val="ＭＳ Ｐゴシック"/>
      <family val="3"/>
      <charset val="128"/>
    </font>
    <font>
      <sz val="10"/>
      <color rgb="FF993300"/>
      <name val="ＭＳ Ｐゴシック"/>
      <family val="3"/>
      <charset val="128"/>
    </font>
    <font>
      <sz val="9"/>
      <color rgb="FF993300"/>
      <name val="ＭＳ Ｐゴシック"/>
      <family val="3"/>
      <charset val="128"/>
    </font>
    <font>
      <b/>
      <sz val="35"/>
      <color rgb="FFCC0099"/>
      <name val="Times New Roman"/>
      <family val="1"/>
    </font>
    <font>
      <sz val="9"/>
      <color rgb="FFFF00FF"/>
      <name val="ＭＳ Ｐゴシック"/>
      <family val="3"/>
      <charset val="128"/>
    </font>
    <font>
      <sz val="10"/>
      <color rgb="FFFF00FF"/>
      <name val="ＭＳ Ｐゴシック"/>
      <family val="3"/>
      <charset val="128"/>
    </font>
    <font>
      <b/>
      <sz val="35"/>
      <color rgb="FF800000"/>
      <name val="Times New Roman"/>
      <family val="1"/>
    </font>
    <font>
      <b/>
      <sz val="16"/>
      <color rgb="FFFF0000"/>
      <name val="ＭＳ Ｐゴシック"/>
      <family val="3"/>
      <charset val="128"/>
    </font>
    <font>
      <sz val="12"/>
      <color indexed="12"/>
      <name val="ＭＳ Ｐゴシック"/>
      <family val="3"/>
      <charset val="128"/>
    </font>
    <font>
      <b/>
      <sz val="11"/>
      <color indexed="9"/>
      <name val="ＭＳ Ｐゴシック"/>
      <family val="3"/>
      <charset val="128"/>
    </font>
    <font>
      <sz val="15"/>
      <color indexed="10"/>
      <name val="ＭＳ Ｐゴシック"/>
      <family val="3"/>
      <charset val="128"/>
    </font>
    <font>
      <sz val="15"/>
      <color rgb="FF0000FF"/>
      <name val="ＭＳ Ｐゴシック"/>
      <family val="3"/>
      <charset val="128"/>
    </font>
    <font>
      <b/>
      <sz val="16"/>
      <name val="ＭＳ Ｐゴシック"/>
      <family val="3"/>
      <charset val="128"/>
    </font>
    <font>
      <sz val="11"/>
      <color rgb="FFFF0000"/>
      <name val="ＭＳ Ｐゴシック"/>
      <family val="3"/>
      <charset val="128"/>
    </font>
    <font>
      <b/>
      <sz val="11"/>
      <color indexed="81"/>
      <name val="ＭＳ Ｐゴシック"/>
      <family val="3"/>
      <charset val="128"/>
    </font>
    <font>
      <sz val="7"/>
      <color indexed="10"/>
      <name val="ＭＳ Ｐゴシック"/>
      <family val="3"/>
      <charset val="128"/>
    </font>
    <font>
      <sz val="7.5"/>
      <name val="ＭＳ Ｐゴシック"/>
      <family val="3"/>
      <charset val="128"/>
    </font>
    <font>
      <sz val="5"/>
      <name val="ＭＳ Ｐゴシック"/>
      <family val="3"/>
      <charset val="128"/>
    </font>
    <font>
      <sz val="8"/>
      <color indexed="12"/>
      <name val="ＭＳ Ｐゴシック"/>
      <family val="3"/>
      <charset val="128"/>
    </font>
    <font>
      <sz val="8.5"/>
      <color indexed="60"/>
      <name val="ＭＳ Ｐゴシック"/>
      <family val="3"/>
      <charset val="128"/>
    </font>
    <font>
      <sz val="7"/>
      <color indexed="60"/>
      <name val="ＭＳ Ｐゴシック"/>
      <family val="3"/>
      <charset val="128"/>
    </font>
    <font>
      <sz val="11"/>
      <color rgb="FF0000FF"/>
      <name val="ＭＳ Ｐゴシック"/>
      <family val="3"/>
      <charset val="128"/>
    </font>
    <font>
      <sz val="11"/>
      <color rgb="FF800080"/>
      <name val="ＭＳ Ｐゴシック"/>
      <family val="3"/>
      <charset val="128"/>
    </font>
    <font>
      <sz val="20"/>
      <color indexed="14"/>
      <name val="ＭＳ Ｐゴシック"/>
      <family val="3"/>
      <charset val="128"/>
    </font>
    <font>
      <b/>
      <sz val="15"/>
      <color indexed="20"/>
      <name val="ＭＳ Ｐゴシック"/>
      <family val="3"/>
      <charset val="128"/>
    </font>
    <font>
      <sz val="8"/>
      <color indexed="20"/>
      <name val="ＭＳ Ｐゴシック"/>
      <family val="3"/>
      <charset val="128"/>
    </font>
    <font>
      <sz val="20"/>
      <color indexed="10"/>
      <name val="ＭＳ Ｐゴシック"/>
      <family val="3"/>
      <charset val="128"/>
    </font>
    <font>
      <sz val="9"/>
      <color rgb="FFFF0000"/>
      <name val="ＭＳ Ｐゴシック"/>
      <family val="3"/>
      <charset val="128"/>
    </font>
    <font>
      <sz val="7"/>
      <color rgb="FFFF0000"/>
      <name val="ＭＳ Ｐゴシック"/>
      <family val="3"/>
      <charset val="128"/>
    </font>
    <font>
      <b/>
      <sz val="12"/>
      <color indexed="10"/>
      <name val="MS P 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sz val="40"/>
      <name val="ＭＳ Ｐゴシック"/>
      <family val="3"/>
      <charset val="128"/>
    </font>
    <font>
      <b/>
      <sz val="80"/>
      <color rgb="FF800080"/>
      <name val="ＭＳ Ｐゴシック"/>
      <family val="3"/>
      <charset val="128"/>
    </font>
    <font>
      <sz val="20.5"/>
      <name val="ＭＳ Ｐ明朝"/>
      <family val="1"/>
      <charset val="128"/>
    </font>
    <font>
      <sz val="20.5"/>
      <name val="ＭＳ Ｐゴシック"/>
      <family val="3"/>
      <charset val="128"/>
    </font>
    <font>
      <b/>
      <sz val="80"/>
      <name val="ＭＳ Ｐゴシック"/>
      <family val="3"/>
      <charset val="128"/>
    </font>
    <font>
      <b/>
      <sz val="22"/>
      <color indexed="10"/>
      <name val="ＭＳ Ｐゴシック"/>
      <family val="3"/>
      <charset val="128"/>
    </font>
    <font>
      <b/>
      <sz val="22"/>
      <color indexed="12"/>
      <name val="ＭＳ Ｐゴシック"/>
      <family val="3"/>
      <charset val="128"/>
    </font>
    <font>
      <b/>
      <sz val="64"/>
      <color rgb="FF800080"/>
      <name val="ＭＳ Ｐゴシック"/>
      <family val="3"/>
      <charset val="128"/>
    </font>
    <font>
      <b/>
      <sz val="64"/>
      <name val="ＭＳ Ｐゴシック"/>
      <family val="3"/>
      <charset val="128"/>
    </font>
    <font>
      <b/>
      <sz val="80"/>
      <color indexed="12"/>
      <name val="ＭＳ Ｐゴシック"/>
      <family val="3"/>
      <charset val="128"/>
    </font>
    <font>
      <b/>
      <sz val="70"/>
      <color rgb="FFFF0000"/>
      <name val="ＭＳ Ｐゴシック"/>
      <family val="3"/>
      <charset val="128"/>
    </font>
    <font>
      <b/>
      <sz val="80"/>
      <color indexed="17"/>
      <name val="ＭＳ Ｐゴシック"/>
      <family val="3"/>
      <charset val="128"/>
    </font>
    <font>
      <b/>
      <sz val="64"/>
      <color rgb="FF008000"/>
      <name val="ＭＳ Ｐゴシック"/>
      <family val="3"/>
      <charset val="128"/>
    </font>
    <font>
      <b/>
      <sz val="80"/>
      <color rgb="FFFF00FF"/>
      <name val="ＭＳ Ｐゴシック"/>
      <family val="3"/>
      <charset val="128"/>
    </font>
    <font>
      <b/>
      <sz val="80"/>
      <color rgb="FFFF6600"/>
      <name val="ＭＳ Ｐゴシック"/>
      <family val="3"/>
      <charset val="128"/>
    </font>
    <font>
      <b/>
      <sz val="64"/>
      <color rgb="FFFF6600"/>
      <name val="ＭＳ Ｐゴシック"/>
      <family val="3"/>
      <charset val="128"/>
    </font>
    <font>
      <b/>
      <sz val="80"/>
      <color rgb="FF993300"/>
      <name val="ＭＳ Ｐゴシック"/>
      <family val="3"/>
      <charset val="128"/>
    </font>
    <font>
      <b/>
      <sz val="16"/>
      <color indexed="81"/>
      <name val="ＭＳ Ｐゴシック"/>
      <family val="3"/>
      <charset val="128"/>
    </font>
    <font>
      <sz val="33"/>
      <name val="ＭＳ Ｐゴシック"/>
      <family val="3"/>
      <charset val="128"/>
    </font>
    <font>
      <sz val="10"/>
      <color rgb="FF0000FF"/>
      <name val="ＭＳ Ｐゴシック"/>
      <family val="3"/>
      <charset val="128"/>
    </font>
    <font>
      <sz val="9"/>
      <color rgb="FF0000FF"/>
      <name val="ＭＳ Ｐゴシック"/>
      <family val="3"/>
      <charset val="128"/>
    </font>
    <font>
      <sz val="19"/>
      <name val="ＭＳ ゴシック"/>
      <family val="3"/>
      <charset val="128"/>
    </font>
    <font>
      <sz val="12"/>
      <name val="ＭＳ Ｐ明朝"/>
      <family val="1"/>
      <charset val="128"/>
    </font>
    <font>
      <sz val="12"/>
      <color rgb="FFFF0000"/>
      <name val="ＭＳ Ｐ明朝"/>
      <family val="1"/>
      <charset val="128"/>
    </font>
    <font>
      <b/>
      <sz val="11.5"/>
      <color indexed="9"/>
      <name val="ＭＳ Ｐゴシック"/>
      <family val="3"/>
      <charset val="128"/>
    </font>
    <font>
      <b/>
      <sz val="11.5"/>
      <name val="ＭＳ Ｐゴシック"/>
      <family val="3"/>
      <charset val="128"/>
    </font>
    <font>
      <sz val="5"/>
      <name val="ＭＳ Ｐ明朝"/>
      <family val="1"/>
      <charset val="128"/>
    </font>
    <font>
      <sz val="23"/>
      <name val="ＭＳ Ｐゴシック"/>
      <family val="3"/>
      <charset val="128"/>
    </font>
    <font>
      <b/>
      <sz val="55"/>
      <color rgb="FF800080"/>
      <name val="Arial"/>
      <family val="2"/>
    </font>
    <font>
      <sz val="12.5"/>
      <name val="ＭＳ Ｐ明朝"/>
      <family val="1"/>
      <charset val="128"/>
    </font>
    <font>
      <b/>
      <sz val="14.5"/>
      <color rgb="FFFF0000"/>
      <name val="ＭＳ Ｐゴシック"/>
      <family val="3"/>
      <charset val="128"/>
    </font>
    <font>
      <b/>
      <sz val="14.5"/>
      <name val="ＭＳ Ｐゴシック"/>
      <family val="3"/>
      <charset val="128"/>
    </font>
    <font>
      <b/>
      <sz val="14.5"/>
      <color rgb="FF0000FF"/>
      <name val="ＭＳ Ｐゴシック"/>
      <family val="3"/>
      <charset val="128"/>
    </font>
    <font>
      <b/>
      <sz val="36"/>
      <color indexed="10"/>
      <name val="ＭＳ Ｐゴシック"/>
      <family val="3"/>
      <charset val="128"/>
    </font>
    <font>
      <b/>
      <sz val="36"/>
      <name val="ＭＳ Ｐゴシック"/>
      <family val="3"/>
      <charset val="128"/>
    </font>
    <font>
      <b/>
      <sz val="36"/>
      <color indexed="12"/>
      <name val="ＭＳ Ｐゴシック"/>
      <family val="3"/>
      <charset val="128"/>
    </font>
    <font>
      <b/>
      <sz val="36"/>
      <color rgb="FF0000FF"/>
      <name val="ＭＳ Ｐゴシック"/>
      <family val="3"/>
      <charset val="128"/>
    </font>
    <font>
      <b/>
      <sz val="55"/>
      <color rgb="FFFF00FF"/>
      <name val="Arial"/>
      <family val="2"/>
    </font>
    <font>
      <b/>
      <sz val="55"/>
      <color rgb="FFFF6600"/>
      <name val="Arial"/>
      <family val="2"/>
    </font>
    <font>
      <b/>
      <sz val="55"/>
      <color rgb="FF993300"/>
      <name val="Arial"/>
      <family val="2"/>
    </font>
    <font>
      <sz val="4.5"/>
      <name val="ＭＳ Ｐ明朝"/>
      <family val="1"/>
      <charset val="128"/>
    </font>
    <font>
      <sz val="4.5"/>
      <color rgb="FFFF0000"/>
      <name val="ＭＳ Ｐ明朝"/>
      <family val="1"/>
      <charset val="128"/>
    </font>
    <font>
      <b/>
      <sz val="8.5"/>
      <color indexed="9"/>
      <name val="ＭＳ Ｐゴシック"/>
      <family val="3"/>
      <charset val="128"/>
    </font>
    <font>
      <b/>
      <sz val="8.5"/>
      <name val="ＭＳ Ｐゴシック"/>
      <family val="3"/>
      <charset val="128"/>
    </font>
    <font>
      <b/>
      <sz val="9"/>
      <color indexed="81"/>
      <name val="ＭＳ Ｐゴシック"/>
      <family val="3"/>
      <charset val="128"/>
    </font>
    <font>
      <b/>
      <sz val="43"/>
      <color indexed="12"/>
      <name val="ＭＳ Ｐゴシック"/>
      <family val="3"/>
      <charset val="128"/>
    </font>
    <font>
      <sz val="8.5"/>
      <name val="ＭＳ Ｐ明朝"/>
      <family val="1"/>
      <charset val="128"/>
    </font>
    <font>
      <b/>
      <sz val="11"/>
      <name val="ＭＳ Ｐゴシック"/>
      <family val="3"/>
      <charset val="128"/>
    </font>
    <font>
      <b/>
      <sz val="25"/>
      <color indexed="10"/>
      <name val="ＭＳ Ｐゴシック"/>
      <family val="3"/>
      <charset val="128"/>
    </font>
    <font>
      <b/>
      <sz val="25"/>
      <name val="ＭＳ Ｐゴシック"/>
      <family val="3"/>
      <charset val="128"/>
    </font>
    <font>
      <b/>
      <sz val="25"/>
      <color indexed="12"/>
      <name val="ＭＳ Ｐゴシック"/>
      <family val="3"/>
      <charset val="128"/>
    </font>
    <font>
      <b/>
      <sz val="25"/>
      <color rgb="FF0000FF"/>
      <name val="ＭＳ Ｐゴシック"/>
      <family val="3"/>
      <charset val="128"/>
    </font>
    <font>
      <b/>
      <sz val="43"/>
      <color indexed="10"/>
      <name val="ＭＳ Ｐゴシック"/>
      <family val="3"/>
      <charset val="128"/>
    </font>
    <font>
      <b/>
      <sz val="43"/>
      <color indexed="20"/>
      <name val="ＭＳ Ｐゴシック"/>
      <family val="3"/>
      <charset val="128"/>
    </font>
    <font>
      <b/>
      <sz val="43"/>
      <name val="ＭＳ Ｐゴシック"/>
      <family val="3"/>
      <charset val="128"/>
    </font>
    <font>
      <b/>
      <sz val="55"/>
      <color rgb="FF0000FF"/>
      <name val="Arial"/>
      <family val="2"/>
    </font>
    <font>
      <b/>
      <sz val="55"/>
      <color rgb="FF008000"/>
      <name val="Arial"/>
      <family val="2"/>
    </font>
    <font>
      <b/>
      <sz val="36"/>
      <color rgb="FFFF0000"/>
      <name val="ＭＳ Ｐゴシック"/>
      <family val="3"/>
      <charset val="128"/>
    </font>
    <font>
      <b/>
      <sz val="31"/>
      <color indexed="10"/>
      <name val="ＭＳ Ｐゴシック"/>
      <family val="3"/>
      <charset val="128"/>
    </font>
    <font>
      <b/>
      <sz val="31"/>
      <name val="ＭＳ Ｐゴシック"/>
      <family val="3"/>
      <charset val="128"/>
    </font>
    <font>
      <sz val="10"/>
      <color rgb="FFFF0000"/>
      <name val="ＭＳ Ｐゴシック"/>
      <family val="3"/>
      <charset val="128"/>
    </font>
    <font>
      <b/>
      <sz val="55"/>
      <color rgb="FFFF0000"/>
      <name val="Arial"/>
      <family val="2"/>
    </font>
    <font>
      <b/>
      <sz val="6"/>
      <color rgb="FFFF0000"/>
      <name val="ＭＳ Ｐゴシック"/>
      <family val="3"/>
      <charset val="128"/>
    </font>
    <font>
      <b/>
      <sz val="6"/>
      <color rgb="FF0000FF"/>
      <name val="ＭＳ Ｐゴシック"/>
      <family val="3"/>
      <charset val="128"/>
    </font>
    <font>
      <b/>
      <sz val="15"/>
      <color rgb="FF008000"/>
      <name val="ＭＳ Ｐゴシック"/>
      <family val="3"/>
      <charset val="128"/>
    </font>
    <font>
      <sz val="8"/>
      <color rgb="FF008000"/>
      <name val="ＭＳ Ｐゴシック"/>
      <family val="3"/>
      <charset val="128"/>
    </font>
    <font>
      <b/>
      <sz val="18"/>
      <color indexed="10"/>
      <name val="ＭＳ Ｐゴシック"/>
      <family val="3"/>
      <charset val="128"/>
    </font>
    <font>
      <b/>
      <sz val="24"/>
      <color indexed="10"/>
      <name val="ＭＳ Ｐゴシック"/>
      <family val="3"/>
      <charset val="128"/>
    </font>
    <font>
      <b/>
      <sz val="24"/>
      <name val="ＭＳ Ｐゴシック"/>
      <family val="3"/>
      <charset val="128"/>
    </font>
    <font>
      <b/>
      <sz val="24"/>
      <color rgb="FF0000FF"/>
      <name val="ＭＳ Ｐゴシック"/>
      <family val="3"/>
      <charset val="128"/>
    </font>
    <font>
      <b/>
      <sz val="18"/>
      <color rgb="FF0000FF"/>
      <name val="ＭＳ Ｐゴシック"/>
      <family val="3"/>
      <charset val="128"/>
    </font>
    <font>
      <sz val="28"/>
      <color rgb="FF0000CC"/>
      <name val="ＭＳ Ｐゴシック"/>
      <family val="3"/>
      <charset val="128"/>
    </font>
    <font>
      <sz val="28"/>
      <color rgb="FF006600"/>
      <name val="ＭＳ Ｐゴシック"/>
      <family val="3"/>
      <charset val="128"/>
    </font>
    <font>
      <sz val="28"/>
      <color rgb="FF660066"/>
      <name val="ＭＳ Ｐゴシック"/>
      <family val="3"/>
      <charset val="128"/>
    </font>
    <font>
      <sz val="38"/>
      <name val="ＭＳ Ｐゴシック"/>
      <family val="3"/>
      <charset val="128"/>
    </font>
    <font>
      <sz val="31"/>
      <name val="ＭＳ Ｐゴシック"/>
      <family val="3"/>
      <charset val="128"/>
    </font>
    <font>
      <b/>
      <sz val="14"/>
      <color indexed="81"/>
      <name val="ＭＳ Ｐゴシック"/>
      <family val="3"/>
      <charset val="128"/>
    </font>
    <font>
      <b/>
      <sz val="173"/>
      <color rgb="FF0000FF"/>
      <name val="Arial Narrow"/>
      <family val="2"/>
    </font>
    <font>
      <b/>
      <sz val="173"/>
      <color rgb="FF0E9E30"/>
      <name val="Arial Narrow"/>
      <family val="2"/>
    </font>
    <font>
      <b/>
      <sz val="173"/>
      <color rgb="FF990099"/>
      <name val="Arial Narrow"/>
      <family val="2"/>
    </font>
    <font>
      <b/>
      <sz val="93"/>
      <name val="Arial"/>
      <family val="2"/>
    </font>
    <font>
      <b/>
      <sz val="133"/>
      <name val="Arial"/>
      <family val="2"/>
    </font>
    <font>
      <sz val="11"/>
      <name val="ＭＳ Ｐ明朝"/>
      <family val="1"/>
      <charset val="128"/>
    </font>
    <font>
      <sz val="20"/>
      <name val="ＭＳ Ｐ明朝"/>
      <family val="1"/>
      <charset val="128"/>
    </font>
    <font>
      <sz val="20"/>
      <color rgb="FFFF0000"/>
      <name val="ＭＳ Ｐ明朝"/>
      <family val="1"/>
      <charset val="128"/>
    </font>
    <font>
      <sz val="22"/>
      <name val="ＭＳ Ｐ明朝"/>
      <family val="1"/>
      <charset val="128"/>
    </font>
    <font>
      <b/>
      <sz val="30"/>
      <color indexed="10"/>
      <name val="ＭＳ Ｐゴシック"/>
      <family val="3"/>
      <charset val="128"/>
    </font>
    <font>
      <b/>
      <sz val="30"/>
      <name val="ＭＳ Ｐゴシック"/>
      <family val="3"/>
      <charset val="128"/>
    </font>
    <font>
      <b/>
      <sz val="30"/>
      <color indexed="12"/>
      <name val="ＭＳ Ｐゴシック"/>
      <family val="3"/>
      <charset val="128"/>
    </font>
    <font>
      <sz val="24"/>
      <name val="ＭＳ Ｐ明朝"/>
      <family val="1"/>
      <charset val="128"/>
    </font>
    <font>
      <sz val="24"/>
      <color rgb="FFFF0000"/>
      <name val="ＭＳ Ｐ明朝"/>
      <family val="1"/>
      <charset val="128"/>
    </font>
    <font>
      <sz val="36"/>
      <name val="ＭＳ Ｐゴシック"/>
      <family val="3"/>
      <charset val="128"/>
    </font>
    <font>
      <sz val="36"/>
      <color rgb="FF0000FF"/>
      <name val="ＭＳ Ｐゴシック"/>
      <family val="3"/>
      <charset val="128"/>
    </font>
    <font>
      <sz val="36"/>
      <color rgb="FFFF0000"/>
      <name val="ＭＳ Ｐゴシック"/>
      <family val="3"/>
      <charset val="128"/>
    </font>
    <font>
      <b/>
      <sz val="62"/>
      <name val="ＭＳ Ｐゴシック"/>
      <family val="3"/>
      <charset val="128"/>
    </font>
    <font>
      <sz val="62"/>
      <name val="ＭＳ Ｐゴシック"/>
      <family val="3"/>
      <charset val="128"/>
    </font>
    <font>
      <sz val="9"/>
      <name val="ＭＳ Ｐ明朝"/>
      <family val="1"/>
      <charset val="128"/>
    </font>
    <font>
      <sz val="9"/>
      <color rgb="FFFF0000"/>
      <name val="ＭＳ Ｐ明朝"/>
      <family val="1"/>
      <charset val="128"/>
    </font>
    <font>
      <sz val="5.5"/>
      <name val="ＭＳ Ｐ明朝"/>
      <family val="1"/>
      <charset val="128"/>
    </font>
    <font>
      <sz val="6"/>
      <name val="ＭＳ Ｐ明朝"/>
      <family val="1"/>
      <charset val="128"/>
    </font>
    <font>
      <sz val="6"/>
      <color rgb="FFFF0000"/>
      <name val="ＭＳ Ｐ明朝"/>
      <family val="1"/>
      <charset val="128"/>
    </font>
    <font>
      <sz val="7"/>
      <name val="ＭＳ Ｐ明朝"/>
      <family val="1"/>
      <charset val="128"/>
    </font>
    <font>
      <sz val="7"/>
      <color rgb="FFFF0000"/>
      <name val="ＭＳ Ｐ明朝"/>
      <family val="1"/>
      <charset val="128"/>
    </font>
    <font>
      <sz val="5"/>
      <color rgb="FFFF0000"/>
      <name val="ＭＳ Ｐ明朝"/>
      <family val="1"/>
      <charset val="128"/>
    </font>
    <font>
      <sz val="6"/>
      <color rgb="FFFF0000"/>
      <name val="ＭＳ Ｐゴシック"/>
      <family val="3"/>
      <charset val="128"/>
    </font>
    <font>
      <sz val="18"/>
      <color rgb="FF008000"/>
      <name val="ＭＳ Ｐゴシック"/>
      <family val="3"/>
      <charset val="128"/>
    </font>
    <font>
      <sz val="18"/>
      <color rgb="FF993300"/>
      <name val="ＭＳ Ｐゴシック"/>
      <family val="3"/>
      <charset val="128"/>
    </font>
    <font>
      <b/>
      <sz val="15"/>
      <color rgb="FF993300"/>
      <name val="ＭＳ Ｐゴシック"/>
      <family val="3"/>
      <charset val="128"/>
    </font>
    <font>
      <sz val="8"/>
      <color rgb="FF0000FF"/>
      <name val="ＭＳ Ｐゴシック"/>
      <family val="3"/>
      <charset val="128"/>
    </font>
    <font>
      <b/>
      <sz val="20"/>
      <color rgb="FF0000FF"/>
      <name val="ＭＳ Ｐゴシック"/>
      <family val="3"/>
      <charset val="128"/>
    </font>
    <font>
      <b/>
      <sz val="10"/>
      <color indexed="10"/>
      <name val="ＭＳ Ｐゴシック"/>
      <family val="3"/>
      <charset val="128"/>
    </font>
    <font>
      <b/>
      <sz val="20"/>
      <color rgb="FF008000"/>
      <name val="ＭＳ Ｐゴシック"/>
      <family val="3"/>
      <charset val="128"/>
    </font>
    <font>
      <sz val="14"/>
      <color rgb="FF0000FF"/>
      <name val="ＭＳ Ｐゴシック"/>
      <family val="3"/>
      <charset val="128"/>
    </font>
    <font>
      <sz val="9.5"/>
      <color indexed="58"/>
      <name val="ＭＳ Ｐゴシック"/>
      <family val="3"/>
      <charset val="128"/>
    </font>
    <font>
      <sz val="14"/>
      <color rgb="FF008000"/>
      <name val="ＭＳ Ｐゴシック"/>
      <family val="3"/>
      <charset val="128"/>
    </font>
    <font>
      <sz val="9"/>
      <color rgb="FF008000"/>
      <name val="ＭＳ Ｐゴシック"/>
      <family val="3"/>
      <charset val="128"/>
    </font>
    <font>
      <sz val="9.1999999999999993"/>
      <name val="ＭＳ Ｐゴシック"/>
      <family val="3"/>
      <charset val="128"/>
    </font>
    <font>
      <sz val="8.6"/>
      <color indexed="14"/>
      <name val="ＭＳ Ｐゴシック"/>
      <family val="3"/>
      <charset val="128"/>
    </font>
    <font>
      <sz val="8.5"/>
      <color indexed="14"/>
      <name val="ＭＳ Ｐゴシック"/>
      <family val="3"/>
      <charset val="128"/>
    </font>
    <font>
      <sz val="9"/>
      <color indexed="18"/>
      <name val="ＭＳ Ｐゴシック"/>
      <family val="3"/>
      <charset val="128"/>
    </font>
    <font>
      <sz val="9.1999999999999993"/>
      <color indexed="18"/>
      <name val="ＭＳ Ｐゴシック"/>
      <family val="3"/>
      <charset val="128"/>
    </font>
    <font>
      <sz val="9.5"/>
      <color rgb="FF003300"/>
      <name val="ＭＳ Ｐゴシック"/>
      <family val="3"/>
      <charset val="128"/>
    </font>
    <font>
      <sz val="7.5"/>
      <color rgb="FF00B050"/>
      <name val="ＭＳ Ｐゴシック"/>
      <family val="3"/>
      <charset val="128"/>
    </font>
    <font>
      <sz val="7.5"/>
      <color rgb="FF0000FF"/>
      <name val="ＭＳ Ｐゴシック"/>
      <family val="3"/>
      <charset val="128"/>
    </font>
    <font>
      <sz val="7.5"/>
      <color rgb="FFFF0000"/>
      <name val="ＭＳ Ｐゴシック"/>
      <family val="3"/>
      <charset val="128"/>
    </font>
    <font>
      <sz val="7.5"/>
      <color rgb="FF003300"/>
      <name val="ＭＳ Ｐゴシック"/>
      <family val="3"/>
      <charset val="128"/>
    </font>
    <font>
      <sz val="13"/>
      <color indexed="10"/>
      <name val="ＭＳ Ｐゴシック"/>
      <family val="3"/>
      <charset val="128"/>
    </font>
    <font>
      <b/>
      <sz val="20"/>
      <color rgb="FFFF00FF"/>
      <name val="ＭＳ Ｐゴシック"/>
      <family val="3"/>
      <charset val="128"/>
    </font>
    <font>
      <b/>
      <sz val="20"/>
      <color rgb="FF993300"/>
      <name val="Arial Narrow"/>
      <family val="2"/>
    </font>
    <font>
      <sz val="7.5"/>
      <color indexed="10"/>
      <name val="ＭＳ Ｐゴシック"/>
      <family val="3"/>
      <charset val="128"/>
    </font>
    <font>
      <sz val="7.5"/>
      <color indexed="12"/>
      <name val="ＭＳ Ｐゴシック"/>
      <family val="3"/>
      <charset val="128"/>
    </font>
    <font>
      <b/>
      <sz val="7.5"/>
      <color indexed="12"/>
      <name val="ＭＳ Ｐゴシック"/>
      <family val="3"/>
      <charset val="128"/>
    </font>
    <font>
      <sz val="14"/>
      <color rgb="FFFF00FF"/>
      <name val="ＭＳ Ｐゴシック"/>
      <family val="3"/>
      <charset val="128"/>
    </font>
    <font>
      <sz val="14"/>
      <color rgb="FF993300"/>
      <name val="ＭＳ Ｐゴシック"/>
      <family val="3"/>
      <charset val="128"/>
    </font>
    <font>
      <sz val="8"/>
      <color rgb="FFFF00FF"/>
      <name val="ＭＳ Ｐゴシック"/>
      <family val="3"/>
      <charset val="128"/>
    </font>
    <font>
      <sz val="8"/>
      <color rgb="FF993300"/>
      <name val="ＭＳ Ｐゴシック"/>
      <family val="3"/>
      <charset val="128"/>
    </font>
    <font>
      <sz val="10.5"/>
      <color indexed="12"/>
      <name val="ＭＳ Ｐゴシック"/>
      <family val="3"/>
      <charset val="128"/>
    </font>
    <font>
      <b/>
      <sz val="9"/>
      <color indexed="81"/>
      <name val="MS P ゴシック"/>
      <family val="3"/>
      <charset val="128"/>
    </font>
    <font>
      <b/>
      <sz val="10"/>
      <name val="ＭＳ Ｐゴシック"/>
      <family val="3"/>
      <charset val="128"/>
    </font>
    <font>
      <b/>
      <sz val="10"/>
      <color indexed="12"/>
      <name val="ＭＳ Ｐゴシック"/>
      <family val="3"/>
      <charset val="128"/>
    </font>
    <font>
      <b/>
      <sz val="33"/>
      <color indexed="20"/>
      <name val="ＭＳ Ｐゴシック"/>
      <family val="3"/>
      <charset val="128"/>
    </font>
    <font>
      <b/>
      <sz val="33"/>
      <color indexed="17"/>
      <name val="ＭＳ Ｐゴシック"/>
      <family val="3"/>
      <charset val="128"/>
    </font>
    <font>
      <sz val="6.5"/>
      <name val="ＭＳ Ｐ明朝"/>
      <family val="1"/>
      <charset val="128"/>
    </font>
    <font>
      <b/>
      <sz val="33"/>
      <color indexed="12"/>
      <name val="ＭＳ Ｐゴシック"/>
      <family val="3"/>
      <charset val="128"/>
    </font>
    <font>
      <b/>
      <sz val="33"/>
      <color indexed="14"/>
      <name val="ＭＳ Ｐゴシック"/>
      <family val="3"/>
      <charset val="128"/>
    </font>
    <font>
      <b/>
      <sz val="33"/>
      <color indexed="53"/>
      <name val="ＭＳ Ｐゴシック"/>
      <family val="3"/>
      <charset val="128"/>
    </font>
    <font>
      <b/>
      <sz val="33"/>
      <color indexed="60"/>
      <name val="ＭＳ Ｐゴシック"/>
      <family val="3"/>
      <charset val="128"/>
    </font>
    <font>
      <sz val="14"/>
      <color rgb="FFFF0000"/>
      <name val="ＭＳ Ｐゴシック"/>
      <family val="3"/>
      <charset val="128"/>
    </font>
    <font>
      <sz val="20"/>
      <color rgb="FFFF0000"/>
      <name val="ＭＳ Ｐゴシック"/>
      <family val="3"/>
      <charset val="128"/>
    </font>
    <font>
      <b/>
      <sz val="15"/>
      <color indexed="17"/>
      <name val="ＭＳ Ｐゴシック"/>
      <family val="3"/>
      <charset val="128"/>
    </font>
    <font>
      <sz val="8"/>
      <color indexed="17"/>
      <name val="ＭＳ Ｐゴシック"/>
      <family val="3"/>
      <charset val="128"/>
    </font>
    <font>
      <sz val="11"/>
      <color rgb="FFFF00FF"/>
      <name val="ＭＳ Ｐゴシック"/>
      <family val="3"/>
      <charset val="128"/>
    </font>
    <font>
      <sz val="10.5"/>
      <color rgb="FF0000FF"/>
      <name val="ＭＳ Ｐゴシック"/>
      <family val="3"/>
      <charset val="128"/>
    </font>
    <font>
      <b/>
      <sz val="25"/>
      <name val="Arial Narrow"/>
      <family val="2"/>
    </font>
    <font>
      <sz val="5.5"/>
      <color rgb="FFFF0000"/>
      <name val="ＭＳ Ｐ明朝"/>
      <family val="1"/>
      <charset val="128"/>
    </font>
    <font>
      <b/>
      <sz val="15.5"/>
      <name val="ＭＳ Ｐゴシック"/>
      <family val="3"/>
      <charset val="128"/>
    </font>
    <font>
      <b/>
      <sz val="78"/>
      <name val="ＭＳ Ｐゴシック"/>
      <family val="3"/>
      <charset val="128"/>
    </font>
    <font>
      <b/>
      <sz val="102"/>
      <name val="ＭＳ Ｐゴシック"/>
      <family val="3"/>
      <charset val="128"/>
    </font>
    <font>
      <b/>
      <sz val="24"/>
      <color rgb="FFFF0000"/>
      <name val="ＭＳ Ｐゴシック"/>
      <family val="3"/>
      <charset val="128"/>
    </font>
    <font>
      <b/>
      <sz val="22"/>
      <color rgb="FFFF0000"/>
      <name val="ＭＳ Ｐゴシック"/>
      <family val="3"/>
      <charset val="128"/>
    </font>
    <font>
      <b/>
      <sz val="170"/>
      <color rgb="FF990099"/>
      <name val="Arial Narrow"/>
      <family val="2"/>
    </font>
    <font>
      <b/>
      <sz val="170"/>
      <color rgb="FF0E9E30"/>
      <name val="Arial Narrow"/>
      <family val="2"/>
    </font>
    <font>
      <b/>
      <sz val="170"/>
      <color rgb="FF0000FF"/>
      <name val="Arial Narrow"/>
      <family val="2"/>
    </font>
    <font>
      <b/>
      <sz val="18"/>
      <color rgb="FFFF0000"/>
      <name val="ＭＳ Ｐゴシック"/>
      <family val="3"/>
      <charset val="128"/>
    </font>
    <font>
      <sz val="11"/>
      <color rgb="FF008000"/>
      <name val="ＭＳ Ｐゴシック"/>
      <family val="3"/>
      <charset val="128"/>
    </font>
    <font>
      <sz val="11"/>
      <color indexed="12"/>
      <name val="ＭＳ Ｐゴシック"/>
      <family val="3"/>
      <charset val="128"/>
    </font>
    <font>
      <sz val="41"/>
      <name val="ＭＳ Ｐゴシック"/>
      <family val="3"/>
      <charset val="128"/>
    </font>
    <font>
      <b/>
      <sz val="50"/>
      <color indexed="12"/>
      <name val="Arial"/>
      <family val="2"/>
    </font>
    <font>
      <b/>
      <sz val="14.5"/>
      <color indexed="10"/>
      <name val="ＭＳ Ｐゴシック"/>
      <family val="3"/>
      <charset val="128"/>
    </font>
    <font>
      <b/>
      <sz val="14.5"/>
      <color indexed="12"/>
      <name val="ＭＳ Ｐゴシック"/>
      <family val="3"/>
      <charset val="128"/>
    </font>
    <font>
      <b/>
      <sz val="50"/>
      <color indexed="17"/>
      <name val="Arial"/>
      <family val="2"/>
    </font>
    <font>
      <sz val="10.5"/>
      <name val="ＭＳ Ｐ明朝"/>
      <family val="1"/>
      <charset val="128"/>
    </font>
    <font>
      <sz val="10"/>
      <name val="ＭＳ Ｐ明朝"/>
      <family val="1"/>
      <charset val="128"/>
    </font>
    <font>
      <sz val="10"/>
      <color rgb="FFFF0000"/>
      <name val="ＭＳ Ｐ明朝"/>
      <family val="1"/>
      <charset val="128"/>
    </font>
    <font>
      <sz val="14.5"/>
      <color indexed="10"/>
      <name val="ＭＳ Ｐゴシック"/>
      <family val="3"/>
      <charset val="128"/>
    </font>
    <font>
      <sz val="14.5"/>
      <color indexed="12"/>
      <name val="ＭＳ Ｐゴシック"/>
      <family val="3"/>
      <charset val="128"/>
    </font>
    <font>
      <b/>
      <sz val="50"/>
      <color indexed="14"/>
      <name val="Arial"/>
      <family val="2"/>
    </font>
    <font>
      <b/>
      <sz val="50"/>
      <color rgb="FF993300"/>
      <name val="Arial Narrow"/>
      <family val="2"/>
    </font>
    <font>
      <b/>
      <sz val="12"/>
      <color indexed="81"/>
      <name val="ＭＳ Ｐゴシック"/>
      <family val="3"/>
      <charset val="128"/>
    </font>
    <font>
      <b/>
      <sz val="13.5"/>
      <color indexed="10"/>
      <name val="ＭＳ Ｐゴシック"/>
      <family val="3"/>
      <charset val="128"/>
    </font>
    <font>
      <b/>
      <sz val="13.5"/>
      <name val="ＭＳ Ｐゴシック"/>
      <family val="3"/>
      <charset val="128"/>
    </font>
    <font>
      <b/>
      <sz val="13.5"/>
      <color indexed="12"/>
      <name val="ＭＳ Ｐゴシック"/>
      <family val="3"/>
      <charset val="128"/>
    </font>
    <font>
      <b/>
      <sz val="34"/>
      <color rgb="FFFF0000"/>
      <name val="ＭＳ Ｐゴシック"/>
      <family val="3"/>
      <charset val="128"/>
    </font>
    <font>
      <b/>
      <sz val="34"/>
      <name val="ＭＳ Ｐゴシック"/>
      <family val="3"/>
      <charset val="128"/>
    </font>
    <font>
      <b/>
      <sz val="34"/>
      <color rgb="FF0000FF"/>
      <name val="ＭＳ Ｐゴシック"/>
      <family val="3"/>
      <charset val="128"/>
    </font>
    <font>
      <b/>
      <sz val="34"/>
      <color indexed="10"/>
      <name val="ＭＳ Ｐゴシック"/>
      <family val="3"/>
      <charset val="128"/>
    </font>
    <font>
      <sz val="34"/>
      <color rgb="FFFF0000"/>
      <name val="ＭＳ Ｐゴシック"/>
      <family val="3"/>
      <charset val="128"/>
    </font>
    <font>
      <sz val="34"/>
      <name val="ＭＳ Ｐゴシック"/>
      <family val="3"/>
      <charset val="128"/>
    </font>
    <font>
      <sz val="34"/>
      <color rgb="FF0000FF"/>
      <name val="ＭＳ Ｐゴシック"/>
      <family val="3"/>
      <charset val="128"/>
    </font>
    <font>
      <sz val="11"/>
      <color rgb="FFFF0000"/>
      <name val="ＭＳ Ｐ明朝"/>
      <family val="1"/>
      <charset val="128"/>
    </font>
    <font>
      <sz val="21"/>
      <color rgb="FF800080"/>
      <name val="ＭＳ Ｐゴシック"/>
      <family val="3"/>
      <charset val="128"/>
    </font>
    <font>
      <sz val="22"/>
      <color rgb="FF0000FF"/>
      <name val="Arial Black"/>
      <family val="2"/>
    </font>
    <font>
      <sz val="16"/>
      <color rgb="FFFFFFFF"/>
      <name val="ＭＳ Ｐゴシック"/>
      <family val="3"/>
      <charset val="128"/>
    </font>
    <font>
      <sz val="14"/>
      <color rgb="FFFFFFFF"/>
      <name val="ＭＳ Ｐゴシック"/>
      <family val="3"/>
      <charset val="128"/>
    </font>
    <font>
      <b/>
      <sz val="22"/>
      <name val="Arial"/>
      <family val="2"/>
    </font>
    <font>
      <b/>
      <sz val="8.5"/>
      <color rgb="FFFF0000"/>
      <name val="ＭＳ Ｐゴシック"/>
      <family val="3"/>
      <charset val="128"/>
    </font>
    <font>
      <b/>
      <sz val="8.5"/>
      <color rgb="FF0000FF"/>
      <name val="ＭＳ Ｐゴシック"/>
      <family val="3"/>
      <charset val="128"/>
    </font>
    <font>
      <b/>
      <sz val="16.5"/>
      <color indexed="10"/>
      <name val="Arial"/>
      <family val="2"/>
    </font>
    <font>
      <b/>
      <sz val="16.5"/>
      <name val="Arial"/>
      <family val="2"/>
    </font>
    <font>
      <b/>
      <sz val="16.5"/>
      <color rgb="FF0000FF"/>
      <name val="Arial"/>
      <family val="2"/>
    </font>
    <font>
      <sz val="16.5"/>
      <color indexed="10"/>
      <name val="Arial"/>
      <family val="2"/>
    </font>
    <font>
      <sz val="16.5"/>
      <name val="Arial"/>
      <family val="2"/>
    </font>
    <font>
      <sz val="16.5"/>
      <color rgb="FF0000FF"/>
      <name val="Arial"/>
      <family val="2"/>
    </font>
    <font>
      <sz val="22"/>
      <color rgb="FF008000"/>
      <name val="Arial Black"/>
      <family val="2"/>
    </font>
    <font>
      <sz val="22"/>
      <color rgb="FFFF00FF"/>
      <name val="Arial Black"/>
      <family val="2"/>
    </font>
    <font>
      <sz val="22"/>
      <color rgb="FF993300"/>
      <name val="Arial Black"/>
      <family val="2"/>
    </font>
    <font>
      <sz val="22"/>
      <name val="Arial Black"/>
      <family val="2"/>
    </font>
    <font>
      <sz val="19"/>
      <color rgb="FFFF0000"/>
      <name val="ＭＳ Ｐゴシック"/>
      <family val="3"/>
      <charset val="128"/>
    </font>
    <font>
      <sz val="23"/>
      <color rgb="FFFF0000"/>
      <name val="ＭＳ Ｐゴシック"/>
      <family val="3"/>
      <charset val="128"/>
    </font>
    <font>
      <sz val="16"/>
      <color indexed="12"/>
      <name val="ＭＳ Ｐゴシック"/>
      <family val="3"/>
      <charset val="128"/>
    </font>
    <font>
      <sz val="8.6"/>
      <name val="ＭＳ Ｐゴシック"/>
      <family val="3"/>
      <charset val="128"/>
    </font>
    <font>
      <sz val="8.6"/>
      <color rgb="FFFF00FF"/>
      <name val="ＭＳ Ｐゴシック"/>
      <family val="3"/>
      <charset val="128"/>
    </font>
    <font>
      <sz val="5.55"/>
      <name val="ＭＳ Ｐゴシック"/>
      <family val="3"/>
      <charset val="128"/>
    </font>
  </fonts>
  <fills count="67">
    <fill>
      <patternFill patternType="none"/>
    </fill>
    <fill>
      <patternFill patternType="gray125"/>
    </fill>
    <fill>
      <patternFill patternType="solid">
        <fgColor indexed="29"/>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rgb="FFFFFF99"/>
        <bgColor indexed="64"/>
      </patternFill>
    </fill>
    <fill>
      <patternFill patternType="solid">
        <fgColor rgb="FFFFCF9F"/>
        <bgColor indexed="64"/>
      </patternFill>
    </fill>
    <fill>
      <patternFill patternType="solid">
        <fgColor rgb="FFE9D8FC"/>
        <bgColor indexed="64"/>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indexed="13"/>
        <bgColor indexed="64"/>
      </patternFill>
    </fill>
    <fill>
      <patternFill patternType="solid">
        <fgColor rgb="FFFFC5E2"/>
        <bgColor indexed="64"/>
      </patternFill>
    </fill>
    <fill>
      <patternFill patternType="solid">
        <fgColor rgb="FF99CCFF"/>
        <bgColor indexed="64"/>
      </patternFill>
    </fill>
    <fill>
      <patternFill patternType="solid">
        <fgColor rgb="FFEBDCFC"/>
        <bgColor indexed="64"/>
      </patternFill>
    </fill>
    <fill>
      <patternFill patternType="solid">
        <fgColor rgb="FFD1FFD1"/>
        <bgColor indexed="64"/>
      </patternFill>
    </fill>
    <fill>
      <patternFill patternType="solid">
        <fgColor rgb="FFEFC7E7"/>
        <bgColor indexed="64"/>
      </patternFill>
    </fill>
    <fill>
      <patternFill patternType="solid">
        <fgColor rgb="FFF7DE97"/>
        <bgColor indexed="64"/>
      </patternFill>
    </fill>
    <fill>
      <patternFill patternType="solid">
        <fgColor rgb="FFFFD3A7"/>
        <bgColor indexed="64"/>
      </patternFill>
    </fill>
    <fill>
      <patternFill patternType="solid">
        <fgColor rgb="FFD5FFFF"/>
        <bgColor indexed="64"/>
      </patternFill>
    </fill>
    <fill>
      <patternFill patternType="gray0625">
        <bgColor auto="1"/>
      </patternFill>
    </fill>
    <fill>
      <patternFill patternType="gray0625"/>
    </fill>
    <fill>
      <patternFill patternType="solid">
        <fgColor rgb="FFDDFFDD"/>
        <bgColor indexed="64"/>
      </patternFill>
    </fill>
    <fill>
      <patternFill patternType="solid">
        <fgColor rgb="FFFFFF66"/>
        <bgColor indexed="64"/>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F7FFFF"/>
        <bgColor indexed="64"/>
      </patternFill>
    </fill>
    <fill>
      <patternFill patternType="solid">
        <fgColor rgb="FFE1FFE1"/>
        <bgColor indexed="64"/>
      </patternFill>
    </fill>
    <fill>
      <patternFill patternType="solid">
        <fgColor rgb="FFE7FFFF"/>
        <bgColor indexed="64"/>
      </patternFill>
    </fill>
    <fill>
      <patternFill patternType="solid">
        <fgColor rgb="FFFFD9EC"/>
        <bgColor indexed="64"/>
      </patternFill>
    </fill>
    <fill>
      <patternFill patternType="solid">
        <fgColor rgb="FFFFDCB9"/>
        <bgColor indexed="64"/>
      </patternFill>
    </fill>
    <fill>
      <gradientFill type="path" left="0.5" right="0.5" top="0.5" bottom="0.5">
        <stop position="0">
          <color theme="0"/>
        </stop>
        <stop position="1">
          <color rgb="FFCCFFFF"/>
        </stop>
      </gradientFill>
    </fill>
    <fill>
      <gradientFill type="path" left="0.5" right="0.5" top="0.5" bottom="0.5">
        <stop position="0">
          <color theme="0"/>
        </stop>
        <stop position="1">
          <color rgb="FFCCFFCC"/>
        </stop>
      </gradientFill>
    </fill>
    <fill>
      <gradientFill type="path" left="0.5" right="0.5" top="0.5" bottom="0.5">
        <stop position="0">
          <color theme="0"/>
        </stop>
        <stop position="1">
          <color rgb="FFFFD9EC"/>
        </stop>
      </gradientFill>
    </fill>
    <fill>
      <gradientFill type="path" left="0.5" right="0.5" top="0.5" bottom="0.5">
        <stop position="0">
          <color theme="0"/>
        </stop>
        <stop position="1">
          <color rgb="FFFFDCB9"/>
        </stop>
      </gradientFill>
    </fill>
    <fill>
      <patternFill patternType="solid">
        <fgColor rgb="FFFFD1E8"/>
        <bgColor indexed="64"/>
      </patternFill>
    </fill>
    <fill>
      <patternFill patternType="solid">
        <fgColor rgb="FFD9FBE7"/>
        <bgColor indexed="64"/>
      </patternFill>
    </fill>
    <fill>
      <patternFill patternType="solid">
        <fgColor rgb="FFF5DED7"/>
        <bgColor indexed="64"/>
      </patternFill>
    </fill>
    <fill>
      <patternFill patternType="solid">
        <fgColor rgb="FFFFD9D9"/>
        <bgColor indexed="64"/>
      </patternFill>
    </fill>
    <fill>
      <patternFill patternType="solid">
        <fgColor rgb="FFFF8080"/>
        <bgColor indexed="64"/>
      </patternFill>
    </fill>
    <fill>
      <patternFill patternType="solid">
        <fgColor rgb="FFFFFFA7"/>
        <bgColor indexed="64"/>
      </patternFill>
    </fill>
    <fill>
      <patternFill patternType="solid">
        <fgColor rgb="FFFFF7FB"/>
        <bgColor indexed="64"/>
      </patternFill>
    </fill>
    <fill>
      <patternFill patternType="solid">
        <fgColor rgb="FFFFF7EF"/>
        <bgColor indexed="64"/>
      </patternFill>
    </fill>
    <fill>
      <patternFill patternType="solid">
        <fgColor rgb="FFB9F3FF"/>
        <bgColor indexed="64"/>
      </patternFill>
    </fill>
    <fill>
      <patternFill patternType="solid">
        <fgColor rgb="FFABFF81"/>
        <bgColor indexed="64"/>
      </patternFill>
    </fill>
    <fill>
      <patternFill patternType="solid">
        <fgColor rgb="FFEFE3FD"/>
        <bgColor indexed="64"/>
      </patternFill>
    </fill>
    <fill>
      <patternFill patternType="solid">
        <fgColor rgb="FFE1FFFF"/>
        <bgColor indexed="64"/>
      </patternFill>
    </fill>
    <fill>
      <patternFill patternType="solid">
        <fgColor rgb="FFF2B8DD"/>
        <bgColor indexed="64"/>
      </patternFill>
    </fill>
    <fill>
      <patternFill patternType="solid">
        <fgColor rgb="FFFFD88B"/>
        <bgColor indexed="64"/>
      </patternFill>
    </fill>
    <fill>
      <patternFill patternType="solid">
        <fgColor rgb="FFEFFEFF"/>
        <bgColor indexed="64"/>
      </patternFill>
    </fill>
    <fill>
      <patternFill patternType="solid">
        <fgColor rgb="FFD9FFFF"/>
        <bgColor indexed="64"/>
      </patternFill>
    </fill>
    <fill>
      <patternFill patternType="solid">
        <fgColor rgb="FFEBFFFF"/>
        <bgColor indexed="64"/>
      </patternFill>
    </fill>
    <fill>
      <patternFill patternType="solid">
        <fgColor rgb="FFEFFFEF"/>
        <bgColor indexed="64"/>
      </patternFill>
    </fill>
    <fill>
      <patternFill patternType="solid">
        <fgColor rgb="FFFFFFD9"/>
        <bgColor indexed="64"/>
      </patternFill>
    </fill>
    <fill>
      <patternFill patternType="solid">
        <fgColor rgb="FFFFFFE1"/>
        <bgColor indexed="64"/>
      </patternFill>
    </fill>
    <fill>
      <gradientFill degree="270">
        <stop position="0">
          <color theme="0"/>
        </stop>
        <stop position="1">
          <color rgb="FFFFD1D1"/>
        </stop>
      </gradientFill>
    </fill>
    <fill>
      <gradientFill degree="270">
        <stop position="0">
          <color theme="0"/>
        </stop>
        <stop position="1">
          <color rgb="FFD9D9FF"/>
        </stop>
      </gradientFill>
    </fill>
    <fill>
      <gradientFill degree="270">
        <stop position="0">
          <color theme="0"/>
        </stop>
        <stop position="1">
          <color rgb="FFE7F3FF"/>
        </stop>
      </gradientFill>
    </fill>
    <fill>
      <gradientFill degree="270">
        <stop position="0">
          <color theme="0"/>
        </stop>
        <stop position="1">
          <color rgb="FFCCFFCC"/>
        </stop>
      </gradientFill>
    </fill>
    <fill>
      <gradientFill degree="270">
        <stop position="0">
          <color theme="0"/>
        </stop>
        <stop position="1">
          <color rgb="FFFDC3D4"/>
        </stop>
      </gradientFill>
    </fill>
    <fill>
      <gradientFill degree="270">
        <stop position="0">
          <color theme="0"/>
        </stop>
        <stop position="1">
          <color rgb="FFFFD1A3"/>
        </stop>
      </gradientFill>
    </fill>
    <fill>
      <patternFill patternType="solid">
        <fgColor rgb="FFEBFFEB"/>
        <bgColor indexed="64"/>
      </patternFill>
    </fill>
    <fill>
      <patternFill patternType="solid">
        <fgColor rgb="FF00FFFF"/>
        <bgColor indexed="64"/>
      </patternFill>
    </fill>
  </fills>
  <borders count="124">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top/>
      <bottom/>
      <diagonal/>
    </border>
    <border diagonalDown="1">
      <left/>
      <right/>
      <top style="thin">
        <color indexed="64"/>
      </top>
      <bottom/>
      <diagonal style="hair">
        <color indexed="64"/>
      </diagonal>
    </border>
    <border diagonalDown="1">
      <left style="thin">
        <color indexed="64"/>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right style="hair">
        <color indexed="64"/>
      </right>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thin">
        <color indexed="64"/>
      </top>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right/>
      <top style="thin">
        <color indexed="64"/>
      </top>
      <bottom style="thin">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style="hair">
        <color indexed="64"/>
      </right>
      <top style="hair">
        <color indexed="64"/>
      </top>
      <bottom style="thin">
        <color indexed="64"/>
      </bottom>
      <diagonal/>
    </border>
    <border>
      <left style="hair">
        <color indexed="64"/>
      </left>
      <right/>
      <top/>
      <bottom style="thin">
        <color indexed="64"/>
      </bottom>
      <diagonal/>
    </border>
    <border>
      <left style="medium">
        <color indexed="64"/>
      </left>
      <right style="hair">
        <color indexed="64"/>
      </right>
      <top style="medium">
        <color indexed="64"/>
      </top>
      <bottom style="hair">
        <color indexed="64"/>
      </bottom>
      <diagonal/>
    </border>
    <border>
      <left style="hair">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right style="medium">
        <color indexed="64"/>
      </right>
      <top/>
      <bottom/>
      <diagonal/>
    </border>
    <border>
      <left style="medium">
        <color indexed="64"/>
      </left>
      <right style="hair">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hair">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diagonal/>
    </border>
    <border>
      <left/>
      <right style="hair">
        <color indexed="64"/>
      </right>
      <top style="thin">
        <color indexed="64"/>
      </top>
      <bottom style="thin">
        <color indexed="64"/>
      </bottom>
      <diagonal/>
    </border>
    <border diagonalDown="1">
      <left style="hair">
        <color indexed="64"/>
      </left>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double">
        <color indexed="64"/>
      </right>
      <top style="thin">
        <color indexed="64"/>
      </top>
      <bottom/>
      <diagonal/>
    </border>
    <border>
      <left style="double">
        <color indexed="64"/>
      </left>
      <right/>
      <top style="thin">
        <color indexed="64"/>
      </top>
      <bottom/>
      <diagonal/>
    </border>
    <border>
      <left style="hair">
        <color indexed="64"/>
      </left>
      <right style="thin">
        <color indexed="64"/>
      </right>
      <top style="thin">
        <color indexed="64"/>
      </top>
      <bottom style="hair">
        <color indexed="64"/>
      </bottom>
      <diagonal/>
    </border>
    <border>
      <left style="thin">
        <color indexed="64"/>
      </left>
      <right style="double">
        <color indexed="64"/>
      </right>
      <top/>
      <bottom/>
      <diagonal/>
    </border>
    <border>
      <left style="double">
        <color indexed="64"/>
      </left>
      <right/>
      <top/>
      <bottom style="thin">
        <color indexed="64"/>
      </bottom>
      <diagonal/>
    </border>
    <border>
      <left style="double">
        <color indexed="64"/>
      </left>
      <right style="thin">
        <color indexed="64"/>
      </right>
      <top/>
      <bottom/>
      <diagonal/>
    </border>
    <border>
      <left style="thin">
        <color indexed="64"/>
      </left>
      <right style="double">
        <color indexed="64"/>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style="double">
        <color indexed="64"/>
      </left>
      <right/>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double">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bottom style="hair">
        <color indexed="64"/>
      </bottom>
      <diagonal/>
    </border>
    <border>
      <left style="medium">
        <color indexed="64"/>
      </left>
      <right/>
      <top style="medium">
        <color indexed="64"/>
      </top>
      <bottom/>
      <diagonal/>
    </border>
    <border>
      <left/>
      <right style="medium">
        <color indexed="64"/>
      </right>
      <top/>
      <bottom style="medium">
        <color indexed="64"/>
      </bottom>
      <diagonal/>
    </border>
    <border>
      <left/>
      <right/>
      <top style="thick">
        <color indexed="64"/>
      </top>
      <bottom/>
      <diagonal/>
    </border>
    <border>
      <left/>
      <right/>
      <top style="thick">
        <color indexed="64"/>
      </top>
      <bottom style="hair">
        <color indexed="64"/>
      </bottom>
      <diagonal/>
    </border>
    <border>
      <left style="hair">
        <color indexed="64"/>
      </left>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1">
    <xf numFmtId="0" fontId="0" fillId="0" borderId="0"/>
  </cellStyleXfs>
  <cellXfs count="1407">
    <xf numFmtId="0" fontId="0" fillId="0" borderId="0" xfId="0"/>
    <xf numFmtId="181" fontId="4" fillId="0" borderId="0" xfId="0" applyNumberFormat="1" applyFont="1" applyAlignment="1">
      <alignment vertical="center"/>
    </xf>
    <xf numFmtId="0" fontId="7" fillId="0" borderId="0" xfId="0" applyFont="1" applyAlignment="1">
      <alignment vertical="center" wrapText="1"/>
    </xf>
    <xf numFmtId="0" fontId="0" fillId="0" borderId="1" xfId="0" applyBorder="1" applyAlignment="1">
      <alignment horizontal="justify" vertical="top" wrapText="1"/>
    </xf>
    <xf numFmtId="0" fontId="8" fillId="0" borderId="2" xfId="0" quotePrefix="1" applyFont="1" applyBorder="1" applyAlignment="1">
      <alignment vertical="center"/>
    </xf>
    <xf numFmtId="0" fontId="8" fillId="0" borderId="2" xfId="0" applyFont="1" applyBorder="1" applyAlignment="1">
      <alignment vertical="center"/>
    </xf>
    <xf numFmtId="14" fontId="4" fillId="0" borderId="0" xfId="0" applyNumberFormat="1" applyFont="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Alignment="1">
      <alignment horizontal="center" vertical="center" shrinkToFit="1"/>
    </xf>
    <xf numFmtId="176" fontId="3" fillId="0" borderId="0" xfId="0" applyNumberFormat="1" applyFont="1" applyAlignment="1">
      <alignment vertical="center" wrapText="1"/>
    </xf>
    <xf numFmtId="0" fontId="0" fillId="0" borderId="4" xfId="0" applyBorder="1"/>
    <xf numFmtId="55" fontId="4" fillId="0" borderId="0" xfId="0" applyNumberFormat="1" applyFont="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5" xfId="0" applyBorder="1"/>
    <xf numFmtId="0" fontId="34" fillId="0" borderId="0" xfId="0" applyFont="1" applyAlignment="1">
      <alignment vertical="center" wrapText="1"/>
    </xf>
    <xf numFmtId="14" fontId="6" fillId="0" borderId="0" xfId="0" applyNumberFormat="1" applyFont="1"/>
    <xf numFmtId="0" fontId="6" fillId="0" borderId="0" xfId="0" applyFont="1" applyAlignment="1">
      <alignment horizontal="center" vertical="center"/>
    </xf>
    <xf numFmtId="178" fontId="38" fillId="0" borderId="0" xfId="0" applyNumberFormat="1" applyFont="1" applyAlignment="1">
      <alignment horizontal="center" vertical="center" shrinkToFit="1"/>
    </xf>
    <xf numFmtId="178" fontId="17" fillId="0" borderId="0" xfId="0" applyNumberFormat="1" applyFont="1" applyAlignment="1">
      <alignment horizontal="center" vertical="center" shrinkToFit="1"/>
    </xf>
    <xf numFmtId="178" fontId="17" fillId="0" borderId="1" xfId="0" applyNumberFormat="1" applyFont="1" applyBorder="1" applyAlignment="1">
      <alignment horizontal="center" vertical="center" shrinkToFit="1"/>
    </xf>
    <xf numFmtId="178" fontId="17" fillId="0" borderId="3" xfId="0" applyNumberFormat="1" applyFont="1" applyBorder="1" applyAlignment="1">
      <alignment horizontal="center" vertical="center" shrinkToFit="1"/>
    </xf>
    <xf numFmtId="178" fontId="37" fillId="0" borderId="0" xfId="0" applyNumberFormat="1" applyFont="1" applyAlignment="1">
      <alignment horizontal="center" vertical="center" shrinkToFit="1"/>
    </xf>
    <xf numFmtId="0" fontId="43" fillId="0" borderId="0" xfId="0" applyFont="1" applyAlignment="1">
      <alignment horizontal="center" vertical="center"/>
    </xf>
    <xf numFmtId="0" fontId="44" fillId="0" borderId="0" xfId="0" applyFont="1" applyAlignment="1">
      <alignment horizontal="center" vertical="center"/>
    </xf>
    <xf numFmtId="0" fontId="36" fillId="0" borderId="0" xfId="0" applyFont="1" applyAlignment="1">
      <alignment horizontal="center" vertical="center"/>
    </xf>
    <xf numFmtId="0" fontId="24" fillId="0" borderId="0" xfId="0" applyFont="1" applyAlignment="1">
      <alignment horizontal="center" vertical="center"/>
    </xf>
    <xf numFmtId="178" fontId="17" fillId="0" borderId="9" xfId="0" applyNumberFormat="1" applyFont="1" applyBorder="1" applyAlignment="1">
      <alignment horizontal="center" vertical="center" shrinkToFit="1"/>
    </xf>
    <xf numFmtId="178" fontId="17" fillId="0" borderId="11" xfId="0" applyNumberFormat="1" applyFont="1" applyBorder="1" applyAlignment="1">
      <alignment horizontal="center" vertical="center" shrinkToFit="1"/>
    </xf>
    <xf numFmtId="2" fontId="19" fillId="0" borderId="13" xfId="0" applyNumberFormat="1" applyFont="1" applyBorder="1" applyAlignment="1">
      <alignment horizontal="center" vertical="center" shrinkToFit="1"/>
    </xf>
    <xf numFmtId="0" fontId="65" fillId="0" borderId="0" xfId="0" applyFont="1"/>
    <xf numFmtId="0" fontId="19" fillId="0" borderId="18" xfId="0" applyFont="1" applyBorder="1" applyAlignment="1">
      <alignment horizontal="right" vertical="center" shrinkToFit="1"/>
    </xf>
    <xf numFmtId="179" fontId="32" fillId="0" borderId="0" xfId="0" applyNumberFormat="1" applyFont="1" applyAlignment="1">
      <alignment horizontal="center" vertical="center" shrinkToFit="1"/>
    </xf>
    <xf numFmtId="180" fontId="73" fillId="0" borderId="0" xfId="0" applyNumberFormat="1" applyFont="1" applyAlignment="1">
      <alignment horizontal="center" vertical="center" shrinkToFit="1"/>
    </xf>
    <xf numFmtId="0" fontId="35" fillId="0" borderId="0" xfId="0" applyFont="1" applyAlignment="1">
      <alignment horizontal="center" vertical="center" shrinkToFit="1"/>
    </xf>
    <xf numFmtId="180" fontId="74" fillId="0" borderId="0" xfId="0" applyNumberFormat="1" applyFont="1" applyAlignment="1">
      <alignment horizontal="center" vertical="center" shrinkToFit="1"/>
    </xf>
    <xf numFmtId="0" fontId="33" fillId="7" borderId="29" xfId="0" applyFont="1" applyFill="1" applyBorder="1" applyAlignment="1">
      <alignment horizontal="center" vertical="center" shrinkToFit="1"/>
    </xf>
    <xf numFmtId="0" fontId="3" fillId="0" borderId="2" xfId="0" applyFont="1" applyBorder="1" applyAlignment="1">
      <alignment horizontal="center" vertical="center"/>
    </xf>
    <xf numFmtId="178" fontId="81" fillId="0" borderId="0" xfId="0" applyNumberFormat="1" applyFont="1" applyAlignment="1">
      <alignment horizontal="center" vertical="center" shrinkToFit="1"/>
    </xf>
    <xf numFmtId="0" fontId="0" fillId="0" borderId="9" xfId="0" applyBorder="1"/>
    <xf numFmtId="0" fontId="0" fillId="0" borderId="10" xfId="0" applyBorder="1"/>
    <xf numFmtId="0" fontId="0" fillId="0" borderId="7" xfId="0" applyBorder="1"/>
    <xf numFmtId="0" fontId="0" fillId="0" borderId="8" xfId="0" applyBorder="1"/>
    <xf numFmtId="0" fontId="0" fillId="0" borderId="6" xfId="0" applyBorder="1"/>
    <xf numFmtId="0" fontId="1" fillId="8" borderId="17" xfId="0" applyFont="1" applyFill="1" applyBorder="1"/>
    <xf numFmtId="0" fontId="1" fillId="8" borderId="15" xfId="0" applyFont="1" applyFill="1" applyBorder="1"/>
    <xf numFmtId="0" fontId="87" fillId="8" borderId="14" xfId="0" applyFont="1" applyFill="1" applyBorder="1" applyAlignment="1">
      <alignment horizontal="center" vertical="center"/>
    </xf>
    <xf numFmtId="0" fontId="89" fillId="8" borderId="16" xfId="0" applyFont="1" applyFill="1" applyBorder="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xf>
    <xf numFmtId="0" fontId="0" fillId="0" borderId="0" xfId="0" applyAlignment="1">
      <alignment shrinkToFit="1"/>
    </xf>
    <xf numFmtId="178" fontId="58" fillId="0" borderId="53" xfId="0" applyNumberFormat="1" applyFont="1" applyBorder="1" applyAlignment="1">
      <alignment horizontal="center" vertical="center" shrinkToFit="1"/>
    </xf>
    <xf numFmtId="0" fontId="0" fillId="0" borderId="56" xfId="0" applyBorder="1"/>
    <xf numFmtId="178" fontId="58" fillId="0" borderId="57" xfId="0" applyNumberFormat="1" applyFont="1" applyBorder="1" applyAlignment="1">
      <alignment horizontal="center" vertical="center" shrinkToFit="1"/>
    </xf>
    <xf numFmtId="178" fontId="28" fillId="0" borderId="18" xfId="0" applyNumberFormat="1" applyFont="1" applyBorder="1" applyAlignment="1">
      <alignment horizontal="center" vertical="center" shrinkToFit="1"/>
    </xf>
    <xf numFmtId="0" fontId="0" fillId="0" borderId="58" xfId="0" applyBorder="1"/>
    <xf numFmtId="182" fontId="8" fillId="0" borderId="58" xfId="0" applyNumberFormat="1" applyFont="1" applyBorder="1" applyAlignment="1">
      <alignment horizontal="center" vertical="center" shrinkToFit="1"/>
    </xf>
    <xf numFmtId="178" fontId="58" fillId="0" borderId="59" xfId="0" applyNumberFormat="1" applyFont="1" applyBorder="1" applyAlignment="1">
      <alignment horizontal="center" vertical="center" shrinkToFit="1"/>
    </xf>
    <xf numFmtId="0" fontId="94" fillId="2" borderId="60" xfId="0" applyFont="1" applyFill="1" applyBorder="1" applyAlignment="1">
      <alignment horizontal="center" vertical="center" shrinkToFit="1"/>
    </xf>
    <xf numFmtId="0" fontId="95" fillId="3" borderId="60" xfId="0" applyFont="1" applyFill="1" applyBorder="1" applyAlignment="1">
      <alignment horizontal="center" vertical="center" shrinkToFit="1"/>
    </xf>
    <xf numFmtId="0" fontId="9" fillId="0" borderId="59" xfId="0" applyFont="1" applyBorder="1" applyAlignment="1">
      <alignment horizontal="center" vertical="center" shrinkToFit="1"/>
    </xf>
    <xf numFmtId="0" fontId="9" fillId="0" borderId="62" xfId="0" applyFont="1" applyBorder="1" applyAlignment="1">
      <alignment horizontal="center" vertical="center" shrinkToFit="1"/>
    </xf>
    <xf numFmtId="0" fontId="0" fillId="0" borderId="63" xfId="0" applyBorder="1"/>
    <xf numFmtId="0" fontId="96" fillId="0" borderId="18" xfId="0" applyFont="1" applyBorder="1" applyAlignment="1">
      <alignment horizontal="center" vertical="center" shrinkToFit="1"/>
    </xf>
    <xf numFmtId="182" fontId="31" fillId="0" borderId="64" xfId="0" applyNumberFormat="1" applyFont="1" applyBorder="1" applyAlignment="1">
      <alignment horizontal="center" vertical="center" shrinkToFit="1"/>
    </xf>
    <xf numFmtId="0" fontId="0" fillId="0" borderId="64" xfId="0" applyBorder="1"/>
    <xf numFmtId="0" fontId="0" fillId="0" borderId="65" xfId="0" applyBorder="1"/>
    <xf numFmtId="0" fontId="96" fillId="0" borderId="67" xfId="0" applyFont="1" applyBorder="1" applyAlignment="1">
      <alignment horizontal="center" vertical="center" shrinkToFit="1"/>
    </xf>
    <xf numFmtId="178" fontId="100" fillId="0" borderId="18" xfId="0" applyNumberFormat="1" applyFont="1" applyBorder="1" applyAlignment="1">
      <alignment horizontal="center" vertical="center" shrinkToFit="1"/>
    </xf>
    <xf numFmtId="178" fontId="58" fillId="12" borderId="57" xfId="0" applyNumberFormat="1" applyFont="1" applyFill="1" applyBorder="1" applyAlignment="1">
      <alignment horizontal="center" vertical="center" shrinkToFit="1"/>
    </xf>
    <xf numFmtId="178" fontId="28" fillId="12" borderId="18" xfId="0" applyNumberFormat="1" applyFont="1" applyFill="1" applyBorder="1" applyAlignment="1">
      <alignment horizontal="center" vertical="center" shrinkToFit="1"/>
    </xf>
    <xf numFmtId="178" fontId="100" fillId="12" borderId="18" xfId="0" applyNumberFormat="1" applyFont="1" applyFill="1" applyBorder="1" applyAlignment="1">
      <alignment horizontal="center" vertical="center" shrinkToFit="1"/>
    </xf>
    <xf numFmtId="178" fontId="58" fillId="13" borderId="57" xfId="0" applyNumberFormat="1" applyFont="1" applyFill="1" applyBorder="1" applyAlignment="1">
      <alignment horizontal="center" vertical="center" shrinkToFit="1"/>
    </xf>
    <xf numFmtId="178" fontId="28" fillId="13" borderId="18" xfId="0" applyNumberFormat="1" applyFont="1" applyFill="1" applyBorder="1" applyAlignment="1">
      <alignment horizontal="center" vertical="center" shrinkToFit="1"/>
    </xf>
    <xf numFmtId="178" fontId="100" fillId="13" borderId="18" xfId="0" applyNumberFormat="1" applyFont="1" applyFill="1" applyBorder="1" applyAlignment="1">
      <alignment horizontal="center" vertical="center" shrinkToFit="1"/>
    </xf>
    <xf numFmtId="178" fontId="100" fillId="0" borderId="61" xfId="0" applyNumberFormat="1" applyFont="1" applyBorder="1" applyAlignment="1">
      <alignment horizontal="center" vertical="center" shrinkToFit="1"/>
    </xf>
    <xf numFmtId="178" fontId="100" fillId="12" borderId="61" xfId="0" applyNumberFormat="1" applyFont="1" applyFill="1" applyBorder="1" applyAlignment="1">
      <alignment horizontal="center" vertical="center" shrinkToFit="1"/>
    </xf>
    <xf numFmtId="178" fontId="100" fillId="13" borderId="61" xfId="0" applyNumberFormat="1" applyFont="1" applyFill="1" applyBorder="1" applyAlignment="1">
      <alignment horizontal="center" vertical="center" shrinkToFit="1"/>
    </xf>
    <xf numFmtId="178" fontId="58" fillId="9" borderId="57" xfId="0" applyNumberFormat="1" applyFont="1" applyFill="1" applyBorder="1" applyAlignment="1">
      <alignment horizontal="center" vertical="center" shrinkToFit="1"/>
    </xf>
    <xf numFmtId="178" fontId="28" fillId="9" borderId="18" xfId="0" applyNumberFormat="1" applyFont="1" applyFill="1" applyBorder="1" applyAlignment="1">
      <alignment horizontal="center" vertical="center" shrinkToFit="1"/>
    </xf>
    <xf numFmtId="178" fontId="100" fillId="9" borderId="18" xfId="0" applyNumberFormat="1" applyFont="1" applyFill="1" applyBorder="1" applyAlignment="1">
      <alignment horizontal="center" vertical="center" shrinkToFit="1"/>
    </xf>
    <xf numFmtId="182" fontId="101" fillId="0" borderId="64" xfId="0" applyNumberFormat="1" applyFont="1" applyBorder="1" applyAlignment="1">
      <alignment horizontal="center" vertical="center" shrinkToFit="1"/>
    </xf>
    <xf numFmtId="0" fontId="102" fillId="0" borderId="18" xfId="0" applyFont="1" applyBorder="1" applyAlignment="1">
      <alignment horizontal="center" vertical="center" shrinkToFit="1"/>
    </xf>
    <xf numFmtId="0" fontId="102" fillId="0" borderId="67" xfId="0" applyFont="1" applyBorder="1" applyAlignment="1">
      <alignment horizontal="center" vertical="center" shrinkToFit="1"/>
    </xf>
    <xf numFmtId="182" fontId="105" fillId="0" borderId="58" xfId="0" applyNumberFormat="1" applyFont="1" applyBorder="1" applyAlignment="1">
      <alignment horizontal="center" vertical="center" shrinkToFit="1"/>
    </xf>
    <xf numFmtId="0" fontId="104" fillId="0" borderId="59" xfId="0" applyFont="1" applyBorder="1" applyAlignment="1">
      <alignment horizontal="center" vertical="center" shrinkToFit="1"/>
    </xf>
    <xf numFmtId="0" fontId="104" fillId="0" borderId="62" xfId="0" applyFont="1" applyBorder="1" applyAlignment="1">
      <alignment horizontal="center" vertical="center" shrinkToFit="1"/>
    </xf>
    <xf numFmtId="178" fontId="100" fillId="9" borderId="61" xfId="0" applyNumberFormat="1" applyFont="1" applyFill="1" applyBorder="1" applyAlignment="1">
      <alignment horizontal="center" vertical="center" shrinkToFit="1"/>
    </xf>
    <xf numFmtId="178" fontId="58" fillId="15" borderId="57" xfId="0" applyNumberFormat="1" applyFont="1" applyFill="1" applyBorder="1" applyAlignment="1">
      <alignment horizontal="center" vertical="center" shrinkToFit="1"/>
    </xf>
    <xf numFmtId="178" fontId="28" fillId="15" borderId="18" xfId="0" applyNumberFormat="1" applyFont="1" applyFill="1" applyBorder="1" applyAlignment="1">
      <alignment horizontal="center" vertical="center" shrinkToFit="1"/>
    </xf>
    <xf numFmtId="178" fontId="100" fillId="15" borderId="61" xfId="0" applyNumberFormat="1" applyFont="1" applyFill="1" applyBorder="1" applyAlignment="1">
      <alignment horizontal="center" vertical="center" shrinkToFit="1"/>
    </xf>
    <xf numFmtId="178" fontId="100" fillId="15" borderId="18" xfId="0" applyNumberFormat="1" applyFont="1" applyFill="1" applyBorder="1" applyAlignment="1">
      <alignment horizontal="center" vertical="center" shrinkToFit="1"/>
    </xf>
    <xf numFmtId="0" fontId="94" fillId="16" borderId="60" xfId="0" applyFont="1" applyFill="1" applyBorder="1" applyAlignment="1">
      <alignment horizontal="center" vertical="center" shrinkToFit="1"/>
    </xf>
    <xf numFmtId="0" fontId="0" fillId="0" borderId="28" xfId="0" applyBorder="1"/>
    <xf numFmtId="0" fontId="14" fillId="0" borderId="0" xfId="0" applyFont="1" applyAlignment="1">
      <alignment horizontal="center" vertical="center"/>
    </xf>
    <xf numFmtId="0" fontId="3" fillId="0" borderId="0" xfId="0" applyFont="1" applyAlignment="1">
      <alignment wrapText="1"/>
    </xf>
    <xf numFmtId="181" fontId="0" fillId="0" borderId="0" xfId="0" applyNumberFormat="1" applyAlignment="1">
      <alignment vertical="center"/>
    </xf>
    <xf numFmtId="0" fontId="122" fillId="0" borderId="0" xfId="0" applyFont="1" applyAlignment="1">
      <alignment horizontal="center" vertical="center"/>
    </xf>
    <xf numFmtId="0" fontId="123" fillId="0" borderId="0" xfId="0" applyFont="1"/>
    <xf numFmtId="17" fontId="3" fillId="0" borderId="0" xfId="0" applyNumberFormat="1" applyFont="1"/>
    <xf numFmtId="0" fontId="85" fillId="2" borderId="5" xfId="0" applyFont="1" applyFill="1" applyBorder="1" applyAlignment="1">
      <alignment horizontal="center" vertical="center"/>
    </xf>
    <xf numFmtId="0" fontId="86" fillId="3" borderId="5" xfId="0" applyFont="1" applyFill="1" applyBorder="1" applyAlignment="1">
      <alignment horizontal="center" vertical="center"/>
    </xf>
    <xf numFmtId="178" fontId="80" fillId="0" borderId="0" xfId="0" applyNumberFormat="1" applyFont="1" applyAlignment="1">
      <alignment horizontal="center" vertical="center" shrinkToFit="1"/>
    </xf>
    <xf numFmtId="178" fontId="80" fillId="0" borderId="1" xfId="0" applyNumberFormat="1" applyFont="1" applyBorder="1" applyAlignment="1">
      <alignment horizontal="center" vertical="center" shrinkToFit="1"/>
    </xf>
    <xf numFmtId="178" fontId="80" fillId="0" borderId="3" xfId="0" applyNumberFormat="1" applyFont="1" applyBorder="1" applyAlignment="1">
      <alignment horizontal="center" vertical="center" shrinkToFit="1"/>
    </xf>
    <xf numFmtId="0" fontId="35" fillId="0" borderId="0" xfId="0" applyFont="1" applyAlignment="1">
      <alignment horizontal="center" vertical="top" shrinkToFit="1"/>
    </xf>
    <xf numFmtId="178" fontId="3" fillId="0" borderId="0" xfId="0" applyNumberFormat="1" applyFont="1" applyAlignment="1">
      <alignment horizontal="center" vertical="center" shrinkToFit="1"/>
    </xf>
    <xf numFmtId="176" fontId="39" fillId="0" borderId="0" xfId="0" applyNumberFormat="1" applyFont="1" applyAlignment="1">
      <alignment vertical="center" wrapText="1"/>
    </xf>
    <xf numFmtId="0" fontId="126" fillId="0" borderId="0" xfId="0" applyFont="1" applyAlignment="1">
      <alignment horizontal="center" vertical="center"/>
    </xf>
    <xf numFmtId="0" fontId="0" fillId="0" borderId="0" xfId="0" applyAlignment="1">
      <alignment horizontal="justify" vertical="top" wrapText="1"/>
    </xf>
    <xf numFmtId="0" fontId="11" fillId="0" borderId="0" xfId="0" applyFont="1" applyAlignment="1">
      <alignment vertical="center"/>
    </xf>
    <xf numFmtId="0" fontId="35" fillId="0" borderId="0" xfId="0" applyFont="1" applyAlignment="1">
      <alignment vertical="center"/>
    </xf>
    <xf numFmtId="0" fontId="0" fillId="0" borderId="35" xfId="0" applyBorder="1"/>
    <xf numFmtId="0" fontId="0" fillId="0" borderId="52" xfId="0" applyBorder="1"/>
    <xf numFmtId="0" fontId="0" fillId="0" borderId="3" xfId="0" applyBorder="1"/>
    <xf numFmtId="0" fontId="0" fillId="0" borderId="22" xfId="0" applyBorder="1"/>
    <xf numFmtId="0" fontId="64" fillId="17" borderId="16" xfId="0" applyFont="1" applyFill="1" applyBorder="1" applyAlignment="1">
      <alignment horizontal="center" vertical="center"/>
    </xf>
    <xf numFmtId="0" fontId="1" fillId="17" borderId="15" xfId="0" applyFont="1" applyFill="1" applyBorder="1"/>
    <xf numFmtId="0" fontId="64" fillId="18" borderId="16" xfId="0" applyFont="1" applyFill="1" applyBorder="1" applyAlignment="1">
      <alignment horizontal="center" vertical="center"/>
    </xf>
    <xf numFmtId="0" fontId="1" fillId="18" borderId="15" xfId="0" applyFont="1" applyFill="1" applyBorder="1"/>
    <xf numFmtId="0" fontId="64" fillId="19" borderId="16" xfId="0" applyFont="1" applyFill="1" applyBorder="1" applyAlignment="1">
      <alignment horizontal="center" vertical="center"/>
    </xf>
    <xf numFmtId="0" fontId="1" fillId="19" borderId="15" xfId="0" applyFont="1" applyFill="1" applyBorder="1"/>
    <xf numFmtId="0" fontId="64" fillId="20" borderId="16" xfId="0" applyFont="1" applyFill="1" applyBorder="1" applyAlignment="1">
      <alignment horizontal="center" vertical="center"/>
    </xf>
    <xf numFmtId="0" fontId="1" fillId="20" borderId="15" xfId="0" applyFont="1" applyFill="1" applyBorder="1"/>
    <xf numFmtId="0" fontId="64" fillId="21" borderId="16" xfId="0" applyFont="1" applyFill="1" applyBorder="1" applyAlignment="1">
      <alignment horizontal="center" vertical="center"/>
    </xf>
    <xf numFmtId="0" fontId="1" fillId="21" borderId="15" xfId="0" applyFont="1" applyFill="1" applyBorder="1"/>
    <xf numFmtId="0" fontId="64" fillId="0" borderId="16" xfId="0" applyFont="1" applyBorder="1" applyAlignment="1">
      <alignment horizontal="center" vertical="center"/>
    </xf>
    <xf numFmtId="0" fontId="1" fillId="0" borderId="15" xfId="0" applyFont="1" applyBorder="1"/>
    <xf numFmtId="0" fontId="64" fillId="22" borderId="16" xfId="0" applyFont="1" applyFill="1" applyBorder="1" applyAlignment="1">
      <alignment horizontal="center" vertical="center"/>
    </xf>
    <xf numFmtId="0" fontId="1" fillId="22" borderId="15" xfId="0" applyFont="1" applyFill="1" applyBorder="1"/>
    <xf numFmtId="0" fontId="40" fillId="11" borderId="5" xfId="0" applyFont="1" applyFill="1" applyBorder="1" applyAlignment="1">
      <alignment horizontal="center" vertical="center"/>
    </xf>
    <xf numFmtId="0" fontId="40" fillId="11" borderId="7" xfId="0" applyFont="1" applyFill="1" applyBorder="1" applyAlignment="1">
      <alignment horizontal="center" vertical="center"/>
    </xf>
    <xf numFmtId="0" fontId="1" fillId="0" borderId="0" xfId="0" applyFont="1" applyAlignment="1">
      <alignment horizontal="justify" vertical="top" wrapText="1"/>
    </xf>
    <xf numFmtId="0" fontId="143" fillId="0" borderId="0" xfId="0" applyFont="1" applyAlignment="1">
      <alignment horizontal="center" vertical="center" shrinkToFit="1"/>
    </xf>
    <xf numFmtId="0" fontId="143" fillId="0" borderId="0" xfId="0" applyFont="1" applyAlignment="1">
      <alignment horizontal="center" vertical="top" textRotation="255" shrinkToFit="1"/>
    </xf>
    <xf numFmtId="0" fontId="0" fillId="0" borderId="11" xfId="0" applyBorder="1"/>
    <xf numFmtId="0" fontId="0" fillId="0" borderId="26" xfId="0" applyBorder="1"/>
    <xf numFmtId="0" fontId="0" fillId="0" borderId="76" xfId="0" applyBorder="1"/>
    <xf numFmtId="0" fontId="87" fillId="27" borderId="14" xfId="0" applyFont="1" applyFill="1" applyBorder="1" applyAlignment="1">
      <alignment horizontal="center" vertical="center"/>
    </xf>
    <xf numFmtId="0" fontId="1" fillId="27" borderId="15" xfId="0" applyFont="1" applyFill="1" applyBorder="1"/>
    <xf numFmtId="0" fontId="89" fillId="28" borderId="16" xfId="0" applyFont="1" applyFill="1" applyBorder="1" applyAlignment="1">
      <alignment horizontal="center" vertical="center"/>
    </xf>
    <xf numFmtId="0" fontId="1" fillId="28" borderId="17" xfId="0" applyFont="1" applyFill="1" applyBorder="1"/>
    <xf numFmtId="0" fontId="131" fillId="27" borderId="5" xfId="0" applyFont="1" applyFill="1" applyBorder="1" applyAlignment="1">
      <alignment horizontal="center" vertical="center"/>
    </xf>
    <xf numFmtId="0" fontId="132" fillId="28" borderId="12" xfId="0" applyFont="1" applyFill="1" applyBorder="1" applyAlignment="1">
      <alignment horizontal="center" vertical="center"/>
    </xf>
    <xf numFmtId="0" fontId="131" fillId="27" borderId="7" xfId="0" applyFont="1" applyFill="1" applyBorder="1" applyAlignment="1">
      <alignment horizontal="center" vertical="center"/>
    </xf>
    <xf numFmtId="0" fontId="132" fillId="28" borderId="8" xfId="0" applyFont="1" applyFill="1" applyBorder="1" applyAlignment="1">
      <alignment horizontal="center" vertical="center"/>
    </xf>
    <xf numFmtId="0" fontId="152" fillId="0" borderId="2" xfId="0" quotePrefix="1" applyFont="1" applyBorder="1" applyAlignment="1">
      <alignment vertical="center"/>
    </xf>
    <xf numFmtId="0" fontId="19" fillId="30" borderId="75" xfId="0" applyFont="1" applyFill="1" applyBorder="1" applyAlignment="1">
      <alignment horizontal="center" vertical="top" shrinkToFit="1"/>
    </xf>
    <xf numFmtId="0" fontId="33" fillId="11" borderId="18" xfId="0" applyFont="1" applyFill="1" applyBorder="1" applyAlignment="1">
      <alignment horizontal="center" vertical="center" shrinkToFit="1"/>
    </xf>
    <xf numFmtId="0" fontId="155" fillId="0" borderId="0" xfId="0" applyFont="1" applyAlignment="1">
      <alignment vertical="center"/>
    </xf>
    <xf numFmtId="0" fontId="27" fillId="0" borderId="0" xfId="0" applyFont="1" applyAlignment="1">
      <alignment vertical="center"/>
    </xf>
    <xf numFmtId="0" fontId="0" fillId="0" borderId="69" xfId="0" applyBorder="1"/>
    <xf numFmtId="0" fontId="0" fillId="0" borderId="70" xfId="0" applyBorder="1"/>
    <xf numFmtId="0" fontId="157" fillId="2" borderId="69" xfId="0" applyFont="1" applyFill="1" applyBorder="1" applyAlignment="1">
      <alignment horizontal="center" vertical="center"/>
    </xf>
    <xf numFmtId="0" fontId="157" fillId="2" borderId="43" xfId="0" applyFont="1" applyFill="1" applyBorder="1" applyAlignment="1">
      <alignment horizontal="center" vertical="center"/>
    </xf>
    <xf numFmtId="0" fontId="158" fillId="0" borderId="71" xfId="0" applyFont="1" applyBorder="1" applyAlignment="1">
      <alignment horizontal="center" vertical="center"/>
    </xf>
    <xf numFmtId="0" fontId="158" fillId="0" borderId="79" xfId="0" applyFont="1" applyBorder="1" applyAlignment="1">
      <alignment horizontal="center" vertical="center"/>
    </xf>
    <xf numFmtId="0" fontId="158" fillId="6" borderId="43" xfId="0" applyFont="1" applyFill="1" applyBorder="1" applyAlignment="1">
      <alignment horizontal="center" vertical="center"/>
    </xf>
    <xf numFmtId="0" fontId="157" fillId="5" borderId="43" xfId="0" applyFont="1" applyFill="1" applyBorder="1" applyAlignment="1">
      <alignment horizontal="center" vertical="center"/>
    </xf>
    <xf numFmtId="0" fontId="157" fillId="5" borderId="70" xfId="0" applyFont="1" applyFill="1" applyBorder="1" applyAlignment="1">
      <alignment horizontal="center" vertical="center"/>
    </xf>
    <xf numFmtId="0" fontId="0" fillId="0" borderId="43" xfId="0" applyBorder="1"/>
    <xf numFmtId="0" fontId="158" fillId="4" borderId="43" xfId="0" applyFont="1" applyFill="1" applyBorder="1" applyAlignment="1">
      <alignment horizontal="center" vertical="center"/>
    </xf>
    <xf numFmtId="178" fontId="64" fillId="0" borderId="31" xfId="0" applyNumberFormat="1" applyFont="1" applyBorder="1" applyAlignment="1">
      <alignment horizontal="center" vertical="center" shrinkToFit="1"/>
    </xf>
    <xf numFmtId="0" fontId="0" fillId="0" borderId="72" xfId="0" applyBorder="1"/>
    <xf numFmtId="178" fontId="64" fillId="0" borderId="5" xfId="0" applyNumberFormat="1" applyFont="1" applyBorder="1" applyAlignment="1">
      <alignment horizontal="center" vertical="center" shrinkToFit="1"/>
    </xf>
    <xf numFmtId="0" fontId="0" fillId="0" borderId="12" xfId="0" applyBorder="1"/>
    <xf numFmtId="178" fontId="64" fillId="0" borderId="27" xfId="0" applyNumberFormat="1" applyFont="1" applyBorder="1" applyAlignment="1">
      <alignment horizontal="center" vertical="center" shrinkToFit="1"/>
    </xf>
    <xf numFmtId="178" fontId="64" fillId="0" borderId="29" xfId="0" applyNumberFormat="1" applyFont="1" applyBorder="1" applyAlignment="1">
      <alignment horizontal="center" vertical="center" shrinkToFit="1"/>
    </xf>
    <xf numFmtId="178" fontId="64" fillId="0" borderId="36" xfId="0" applyNumberFormat="1" applyFont="1" applyBorder="1" applyAlignment="1">
      <alignment horizontal="center" vertical="center" shrinkToFit="1"/>
    </xf>
    <xf numFmtId="0" fontId="0" fillId="0" borderId="51" xfId="0" applyBorder="1"/>
    <xf numFmtId="178" fontId="64" fillId="0" borderId="37" xfId="0" applyNumberFormat="1" applyFont="1" applyBorder="1" applyAlignment="1">
      <alignment horizontal="center" vertical="center" shrinkToFit="1"/>
    </xf>
    <xf numFmtId="0" fontId="159" fillId="0" borderId="73" xfId="0" applyFont="1" applyBorder="1" applyAlignment="1">
      <alignment horizontal="center" vertical="center" wrapText="1"/>
    </xf>
    <xf numFmtId="0" fontId="158" fillId="0" borderId="43" xfId="0" applyFont="1" applyBorder="1" applyAlignment="1">
      <alignment horizontal="center" vertical="center"/>
    </xf>
    <xf numFmtId="0" fontId="158" fillId="33" borderId="43" xfId="0" applyFont="1" applyFill="1" applyBorder="1" applyAlignment="1">
      <alignment horizontal="center" vertical="center"/>
    </xf>
    <xf numFmtId="0" fontId="158" fillId="33" borderId="79" xfId="0" applyFont="1" applyFill="1" applyBorder="1" applyAlignment="1">
      <alignment horizontal="center" vertical="center"/>
    </xf>
    <xf numFmtId="0" fontId="158" fillId="34" borderId="43" xfId="0" applyFont="1" applyFill="1" applyBorder="1" applyAlignment="1">
      <alignment horizontal="center" vertical="center"/>
    </xf>
    <xf numFmtId="0" fontId="158" fillId="34" borderId="79" xfId="0" applyFont="1" applyFill="1" applyBorder="1" applyAlignment="1">
      <alignment horizontal="center" vertical="center"/>
    </xf>
    <xf numFmtId="0" fontId="163" fillId="27" borderId="30" xfId="0" applyFont="1" applyFill="1" applyBorder="1" applyAlignment="1">
      <alignment horizontal="center" vertical="center"/>
    </xf>
    <xf numFmtId="0" fontId="164" fillId="0" borderId="29" xfId="0" applyFont="1" applyBorder="1" applyAlignment="1">
      <alignment horizontal="center" vertical="center"/>
    </xf>
    <xf numFmtId="0" fontId="1" fillId="0" borderId="47" xfId="0" applyFont="1" applyBorder="1"/>
    <xf numFmtId="0" fontId="164" fillId="17" borderId="29" xfId="0" applyFont="1" applyFill="1" applyBorder="1" applyAlignment="1">
      <alignment horizontal="center" vertical="center"/>
    </xf>
    <xf numFmtId="0" fontId="165" fillId="28" borderId="29" xfId="0" applyFont="1" applyFill="1" applyBorder="1" applyAlignment="1">
      <alignment horizontal="center" vertical="center"/>
    </xf>
    <xf numFmtId="0" fontId="163" fillId="8" borderId="30" xfId="0" applyFont="1" applyFill="1" applyBorder="1" applyAlignment="1">
      <alignment horizontal="center" vertical="center"/>
    </xf>
    <xf numFmtId="0" fontId="164" fillId="22" borderId="29" xfId="0" applyFont="1" applyFill="1" applyBorder="1" applyAlignment="1">
      <alignment horizontal="center" vertical="center"/>
    </xf>
    <xf numFmtId="0" fontId="165" fillId="8" borderId="29" xfId="0" applyFont="1" applyFill="1" applyBorder="1" applyAlignment="1">
      <alignment horizontal="center" vertical="center"/>
    </xf>
    <xf numFmtId="0" fontId="164" fillId="18" borderId="29" xfId="0" applyFont="1" applyFill="1" applyBorder="1" applyAlignment="1">
      <alignment horizontal="center" vertical="center"/>
    </xf>
    <xf numFmtId="0" fontId="164" fillId="19" borderId="29" xfId="0" applyFont="1" applyFill="1" applyBorder="1" applyAlignment="1">
      <alignment horizontal="center" vertical="center"/>
    </xf>
    <xf numFmtId="0" fontId="164" fillId="20" borderId="29" xfId="0" applyFont="1" applyFill="1" applyBorder="1" applyAlignment="1">
      <alignment horizontal="center" vertical="center"/>
    </xf>
    <xf numFmtId="0" fontId="164" fillId="21" borderId="29" xfId="0" applyFont="1" applyFill="1" applyBorder="1" applyAlignment="1">
      <alignment horizontal="center" vertical="center"/>
    </xf>
    <xf numFmtId="0" fontId="173" fillId="0" borderId="0" xfId="0" applyFont="1" applyAlignment="1">
      <alignment horizontal="right"/>
    </xf>
    <xf numFmtId="0" fontId="117" fillId="0" borderId="0" xfId="0" applyFont="1" applyAlignment="1">
      <alignment vertical="center" wrapText="1"/>
    </xf>
    <xf numFmtId="0" fontId="39" fillId="0" borderId="0" xfId="0" applyFont="1" applyAlignment="1">
      <alignment vertical="center" wrapText="1"/>
    </xf>
    <xf numFmtId="0" fontId="0" fillId="0" borderId="29" xfId="0" applyBorder="1"/>
    <xf numFmtId="0" fontId="175" fillId="2" borderId="29" xfId="0" applyFont="1" applyFill="1" applyBorder="1" applyAlignment="1">
      <alignment horizontal="center" vertical="center"/>
    </xf>
    <xf numFmtId="0" fontId="176" fillId="3" borderId="29" xfId="0" applyFont="1" applyFill="1" applyBorder="1" applyAlignment="1">
      <alignment horizontal="center" vertical="center"/>
    </xf>
    <xf numFmtId="0" fontId="175" fillId="5" borderId="47" xfId="0" applyFont="1" applyFill="1" applyBorder="1" applyAlignment="1">
      <alignment horizontal="center" vertical="center"/>
    </xf>
    <xf numFmtId="0" fontId="0" fillId="0" borderId="68" xfId="0" applyBorder="1"/>
    <xf numFmtId="178" fontId="4" fillId="0" borderId="6" xfId="0" applyNumberFormat="1" applyFont="1" applyBorder="1" applyAlignment="1">
      <alignment horizontal="center" vertical="center" shrinkToFit="1"/>
    </xf>
    <xf numFmtId="178" fontId="0" fillId="0" borderId="7" xfId="0" applyNumberFormat="1" applyBorder="1" applyAlignment="1">
      <alignment horizontal="center" vertical="center" shrinkToFit="1"/>
    </xf>
    <xf numFmtId="178" fontId="121" fillId="0" borderId="8" xfId="0" applyNumberFormat="1" applyFont="1" applyBorder="1" applyAlignment="1">
      <alignment horizontal="center" vertical="center" shrinkToFit="1"/>
    </xf>
    <xf numFmtId="178" fontId="4" fillId="0" borderId="4" xfId="0" applyNumberFormat="1" applyFont="1" applyBorder="1" applyAlignment="1">
      <alignment horizontal="center" vertical="center" shrinkToFit="1"/>
    </xf>
    <xf numFmtId="178" fontId="0" fillId="0" borderId="0" xfId="0" applyNumberFormat="1" applyAlignment="1">
      <alignment horizontal="center" vertical="center" shrinkToFit="1"/>
    </xf>
    <xf numFmtId="178" fontId="121" fillId="0" borderId="9" xfId="0" applyNumberFormat="1" applyFont="1" applyBorder="1" applyAlignment="1">
      <alignment horizontal="center" vertical="center" shrinkToFit="1"/>
    </xf>
    <xf numFmtId="178" fontId="4" fillId="0" borderId="10" xfId="0" applyNumberFormat="1" applyFont="1" applyBorder="1" applyAlignment="1">
      <alignment horizontal="center" vertical="center" shrinkToFit="1"/>
    </xf>
    <xf numFmtId="178" fontId="0" fillId="0" borderId="11" xfId="0" applyNumberFormat="1" applyBorder="1" applyAlignment="1">
      <alignment horizontal="center" vertical="center" shrinkToFit="1"/>
    </xf>
    <xf numFmtId="0" fontId="176" fillId="8" borderId="29" xfId="0" applyFont="1" applyFill="1" applyBorder="1" applyAlignment="1">
      <alignment horizontal="center" vertical="center"/>
    </xf>
    <xf numFmtId="0" fontId="3" fillId="0" borderId="0" xfId="0" applyFont="1" applyAlignment="1">
      <alignment horizontal="center" vertical="center" shrinkToFit="1"/>
    </xf>
    <xf numFmtId="0" fontId="0" fillId="0" borderId="0" xfId="0" applyAlignment="1">
      <alignment horizontal="justify" vertical="center" wrapText="1"/>
    </xf>
    <xf numFmtId="0" fontId="29" fillId="0" borderId="0" xfId="0" applyFont="1" applyAlignment="1">
      <alignment horizontal="center" vertical="center" shrinkToFit="1"/>
    </xf>
    <xf numFmtId="178" fontId="192" fillId="0" borderId="0" xfId="0" applyNumberFormat="1" applyFont="1" applyAlignment="1">
      <alignment horizontal="left" vertical="center" shrinkToFit="1"/>
    </xf>
    <xf numFmtId="0" fontId="3" fillId="0" borderId="0" xfId="0" applyFont="1" applyAlignment="1">
      <alignment horizontal="center" vertical="center" wrapText="1"/>
    </xf>
    <xf numFmtId="0" fontId="164" fillId="8" borderId="29" xfId="0" applyFont="1" applyFill="1" applyBorder="1" applyAlignment="1">
      <alignment horizontal="center" vertical="center"/>
    </xf>
    <xf numFmtId="0" fontId="164" fillId="42" borderId="29" xfId="0" applyFont="1" applyFill="1" applyBorder="1" applyAlignment="1">
      <alignment horizontal="center" vertical="center"/>
    </xf>
    <xf numFmtId="0" fontId="85" fillId="43" borderId="5" xfId="0" applyFont="1" applyFill="1" applyBorder="1" applyAlignment="1">
      <alignment horizontal="center" vertical="center"/>
    </xf>
    <xf numFmtId="0" fontId="85" fillId="16" borderId="12" xfId="0" applyFont="1" applyFill="1" applyBorder="1" applyAlignment="1">
      <alignment horizontal="center" vertical="center"/>
    </xf>
    <xf numFmtId="178" fontId="0" fillId="0" borderId="1" xfId="0" applyNumberFormat="1" applyBorder="1" applyAlignment="1">
      <alignment horizontal="center" vertical="center" shrinkToFit="1"/>
    </xf>
    <xf numFmtId="0" fontId="195" fillId="0" borderId="5" xfId="0" applyFont="1" applyBorder="1" applyAlignment="1">
      <alignment horizontal="center" vertical="center"/>
    </xf>
    <xf numFmtId="0" fontId="86" fillId="0" borderId="5" xfId="0" applyFont="1" applyBorder="1" applyAlignment="1">
      <alignment horizontal="center" vertical="center"/>
    </xf>
    <xf numFmtId="0" fontId="196" fillId="0" borderId="12" xfId="0" applyFont="1" applyBorder="1" applyAlignment="1">
      <alignment horizontal="center" vertical="center"/>
    </xf>
    <xf numFmtId="178" fontId="0" fillId="0" borderId="3" xfId="0" applyNumberFormat="1" applyBorder="1" applyAlignment="1">
      <alignment horizontal="center" vertical="center" shrinkToFit="1"/>
    </xf>
    <xf numFmtId="0" fontId="0" fillId="27" borderId="47" xfId="0" applyFill="1" applyBorder="1"/>
    <xf numFmtId="0" fontId="0" fillId="24" borderId="47" xfId="0" applyFill="1" applyBorder="1"/>
    <xf numFmtId="0" fontId="0" fillId="22" borderId="47" xfId="0" applyFill="1" applyBorder="1"/>
    <xf numFmtId="0" fontId="0" fillId="44" borderId="47" xfId="0" applyFill="1" applyBorder="1"/>
    <xf numFmtId="0" fontId="0" fillId="18" borderId="47" xfId="0" applyFill="1" applyBorder="1"/>
    <xf numFmtId="0" fontId="0" fillId="17" borderId="47" xfId="0" applyFill="1" applyBorder="1"/>
    <xf numFmtId="0" fontId="0" fillId="42" borderId="47" xfId="0" applyFill="1" applyBorder="1"/>
    <xf numFmtId="0" fontId="216" fillId="0" borderId="0" xfId="0" applyFont="1" applyAlignment="1">
      <alignment vertical="center"/>
    </xf>
    <xf numFmtId="0" fontId="222" fillId="0" borderId="0" xfId="0" applyFont="1" applyAlignment="1">
      <alignment vertical="center"/>
    </xf>
    <xf numFmtId="0" fontId="224" fillId="0" borderId="0" xfId="0" applyFont="1"/>
    <xf numFmtId="0" fontId="229" fillId="0" borderId="0" xfId="0" applyFont="1" applyAlignment="1">
      <alignment vertical="center"/>
    </xf>
    <xf numFmtId="0" fontId="231" fillId="0" borderId="0" xfId="0" applyFont="1" applyAlignment="1">
      <alignment vertical="center"/>
    </xf>
    <xf numFmtId="0" fontId="232" fillId="0" borderId="0" xfId="0" applyFont="1"/>
    <xf numFmtId="0" fontId="234" fillId="0" borderId="0" xfId="0" applyFont="1" applyAlignment="1">
      <alignment vertical="center"/>
    </xf>
    <xf numFmtId="0" fontId="159" fillId="0" borderId="0" xfId="0" applyFont="1" applyAlignment="1">
      <alignment vertical="center"/>
    </xf>
    <xf numFmtId="56" fontId="8" fillId="0" borderId="2" xfId="0" applyNumberFormat="1" applyFont="1" applyBorder="1" applyAlignment="1">
      <alignment horizontal="left" vertical="center"/>
    </xf>
    <xf numFmtId="0" fontId="2" fillId="0" borderId="0" xfId="0" applyFont="1"/>
    <xf numFmtId="0" fontId="215" fillId="0" borderId="0" xfId="0" applyFont="1"/>
    <xf numFmtId="0" fontId="86" fillId="0" borderId="16" xfId="0" applyFont="1" applyBorder="1" applyAlignment="1">
      <alignment horizontal="center" vertical="center"/>
    </xf>
    <xf numFmtId="0" fontId="238" fillId="0" borderId="0" xfId="0" applyFont="1" applyAlignment="1">
      <alignment horizontal="center" vertical="center"/>
    </xf>
    <xf numFmtId="0" fontId="239" fillId="0" borderId="0" xfId="0" applyFont="1" applyAlignment="1">
      <alignment horizontal="center" vertical="center"/>
    </xf>
    <xf numFmtId="0" fontId="0" fillId="0" borderId="47" xfId="0" applyBorder="1"/>
    <xf numFmtId="0" fontId="195" fillId="27" borderId="16" xfId="0" applyFont="1" applyFill="1" applyBorder="1" applyAlignment="1">
      <alignment horizontal="center" vertical="center"/>
    </xf>
    <xf numFmtId="0" fontId="196" fillId="28" borderId="17" xfId="0" applyFont="1" applyFill="1" applyBorder="1" applyAlignment="1">
      <alignment horizontal="center" vertical="center"/>
    </xf>
    <xf numFmtId="178" fontId="64" fillId="45" borderId="5" xfId="0" applyNumberFormat="1" applyFont="1" applyFill="1" applyBorder="1" applyAlignment="1">
      <alignment horizontal="center" vertical="center" shrinkToFit="1"/>
    </xf>
    <xf numFmtId="0" fontId="0" fillId="45" borderId="72" xfId="0" applyFill="1" applyBorder="1"/>
    <xf numFmtId="178" fontId="64" fillId="46" borderId="5" xfId="0" applyNumberFormat="1" applyFont="1" applyFill="1" applyBorder="1" applyAlignment="1">
      <alignment horizontal="center" vertical="center" shrinkToFit="1"/>
    </xf>
    <xf numFmtId="0" fontId="0" fillId="46" borderId="72" xfId="0" applyFill="1" applyBorder="1"/>
    <xf numFmtId="178" fontId="64" fillId="45" borderId="29" xfId="0" applyNumberFormat="1" applyFont="1" applyFill="1" applyBorder="1" applyAlignment="1">
      <alignment horizontal="center" vertical="center" shrinkToFit="1"/>
    </xf>
    <xf numFmtId="0" fontId="0" fillId="45" borderId="47" xfId="0" applyFill="1" applyBorder="1"/>
    <xf numFmtId="178" fontId="64" fillId="46" borderId="29" xfId="0" applyNumberFormat="1" applyFont="1" applyFill="1" applyBorder="1" applyAlignment="1">
      <alignment horizontal="center" vertical="center" shrinkToFit="1"/>
    </xf>
    <xf numFmtId="0" fontId="0" fillId="46" borderId="47" xfId="0" applyFill="1" applyBorder="1"/>
    <xf numFmtId="0" fontId="20" fillId="0" borderId="0" xfId="0" applyFont="1" applyAlignment="1">
      <alignment vertical="center"/>
    </xf>
    <xf numFmtId="0" fontId="159" fillId="0" borderId="0" xfId="0" applyFont="1" applyAlignment="1">
      <alignment horizontal="right" vertical="center"/>
    </xf>
    <xf numFmtId="0" fontId="94" fillId="2" borderId="84" xfId="0" applyFont="1" applyFill="1" applyBorder="1" applyAlignment="1">
      <alignment horizontal="center" vertical="center"/>
    </xf>
    <xf numFmtId="0" fontId="95" fillId="7" borderId="85" xfId="0" applyFont="1" applyFill="1" applyBorder="1" applyAlignment="1">
      <alignment horizontal="center" vertical="center"/>
    </xf>
    <xf numFmtId="0" fontId="94" fillId="5" borderId="71" xfId="0" applyFont="1" applyFill="1" applyBorder="1" applyAlignment="1">
      <alignment horizontal="center" vertical="center"/>
    </xf>
    <xf numFmtId="0" fontId="0" fillId="0" borderId="89" xfId="0" applyBorder="1"/>
    <xf numFmtId="0" fontId="94" fillId="2" borderId="79" xfId="0" applyFont="1" applyFill="1" applyBorder="1" applyAlignment="1">
      <alignment horizontal="center" vertical="center"/>
    </xf>
    <xf numFmtId="0" fontId="94" fillId="5" borderId="90" xfId="0" applyFont="1" applyFill="1" applyBorder="1" applyAlignment="1">
      <alignment horizontal="center" vertical="center"/>
    </xf>
    <xf numFmtId="178" fontId="110" fillId="0" borderId="91" xfId="0" applyNumberFormat="1" applyFont="1" applyBorder="1" applyAlignment="1">
      <alignment horizontal="center" vertical="center" shrinkToFit="1"/>
    </xf>
    <xf numFmtId="178" fontId="29" fillId="0" borderId="92" xfId="0" applyNumberFormat="1" applyFont="1" applyBorder="1" applyAlignment="1">
      <alignment horizontal="center" vertical="center" shrinkToFit="1"/>
    </xf>
    <xf numFmtId="178" fontId="29" fillId="47" borderId="92" xfId="0" applyNumberFormat="1" applyFont="1" applyFill="1" applyBorder="1" applyAlignment="1">
      <alignment horizontal="center" vertical="center" shrinkToFit="1"/>
    </xf>
    <xf numFmtId="178" fontId="111" fillId="0" borderId="74" xfId="0" applyNumberFormat="1" applyFont="1" applyBorder="1" applyAlignment="1">
      <alignment horizontal="center" vertical="center" shrinkToFit="1"/>
    </xf>
    <xf numFmtId="0" fontId="0" fillId="11" borderId="87" xfId="0" applyFill="1" applyBorder="1" applyAlignment="1">
      <alignment horizontal="center" vertical="center" shrinkToFit="1"/>
    </xf>
    <xf numFmtId="0" fontId="35" fillId="30" borderId="88" xfId="0" applyFont="1" applyFill="1" applyBorder="1" applyAlignment="1">
      <alignment horizontal="center" vertical="center" wrapText="1"/>
    </xf>
    <xf numFmtId="178" fontId="29" fillId="48" borderId="92" xfId="0" applyNumberFormat="1" applyFont="1" applyFill="1" applyBorder="1" applyAlignment="1">
      <alignment horizontal="center" vertical="center" shrinkToFit="1"/>
    </xf>
    <xf numFmtId="178" fontId="111" fillId="0" borderId="95" xfId="0" applyNumberFormat="1" applyFont="1" applyBorder="1" applyAlignment="1">
      <alignment horizontal="center" vertical="center" shrinkToFit="1"/>
    </xf>
    <xf numFmtId="178" fontId="110" fillId="0" borderId="45" xfId="0" applyNumberFormat="1" applyFont="1" applyBorder="1" applyAlignment="1">
      <alignment horizontal="center" vertical="center" shrinkToFit="1"/>
    </xf>
    <xf numFmtId="178" fontId="29" fillId="0" borderId="18" xfId="0" applyNumberFormat="1" applyFont="1" applyBorder="1" applyAlignment="1">
      <alignment horizontal="center" vertical="center" shrinkToFit="1"/>
    </xf>
    <xf numFmtId="178" fontId="29" fillId="47" borderId="18" xfId="0" applyNumberFormat="1" applyFont="1" applyFill="1" applyBorder="1" applyAlignment="1">
      <alignment horizontal="center" vertical="center" shrinkToFit="1"/>
    </xf>
    <xf numFmtId="178" fontId="111" fillId="0" borderId="30" xfId="0" applyNumberFormat="1" applyFont="1" applyBorder="1" applyAlignment="1">
      <alignment horizontal="center" vertical="center" shrinkToFit="1"/>
    </xf>
    <xf numFmtId="178" fontId="29" fillId="48" borderId="18" xfId="0" applyNumberFormat="1" applyFont="1" applyFill="1" applyBorder="1" applyAlignment="1">
      <alignment horizontal="center" vertical="center" shrinkToFit="1"/>
    </xf>
    <xf numFmtId="178" fontId="111" fillId="0" borderId="44" xfId="0" applyNumberFormat="1" applyFont="1" applyBorder="1" applyAlignment="1">
      <alignment horizontal="center" vertical="center" shrinkToFit="1"/>
    </xf>
    <xf numFmtId="0" fontId="245" fillId="0" borderId="96" xfId="0" applyFont="1" applyBorder="1" applyAlignment="1">
      <alignment horizontal="center" vertical="center" shrinkToFit="1"/>
    </xf>
    <xf numFmtId="3" fontId="15" fillId="0" borderId="88" xfId="0" applyNumberFormat="1" applyFont="1" applyBorder="1" applyAlignment="1">
      <alignment horizontal="right" vertical="center" shrinkToFit="1"/>
    </xf>
    <xf numFmtId="0" fontId="247" fillId="0" borderId="98" xfId="0" applyFont="1" applyBorder="1" applyAlignment="1">
      <alignment horizontal="center" vertical="center" shrinkToFit="1"/>
    </xf>
    <xf numFmtId="182" fontId="153" fillId="0" borderId="96" xfId="0" applyNumberFormat="1" applyFont="1" applyBorder="1" applyAlignment="1">
      <alignment horizontal="center" shrinkToFit="1"/>
    </xf>
    <xf numFmtId="0" fontId="246" fillId="0" borderId="87" xfId="0" applyFont="1" applyBorder="1" applyAlignment="1">
      <alignment horizontal="center" vertical="center"/>
    </xf>
    <xf numFmtId="182" fontId="248" fillId="0" borderId="0" xfId="0" applyNumberFormat="1" applyFont="1" applyAlignment="1">
      <alignment horizontal="center" shrinkToFit="1"/>
    </xf>
    <xf numFmtId="0" fontId="241" fillId="0" borderId="96" xfId="0" applyFont="1" applyBorder="1" applyAlignment="1">
      <alignment horizontal="center" vertical="center" shrinkToFit="1"/>
    </xf>
    <xf numFmtId="0" fontId="198" fillId="0" borderId="98" xfId="0" applyFont="1" applyBorder="1" applyAlignment="1">
      <alignment horizontal="center" vertical="center" shrinkToFit="1"/>
    </xf>
    <xf numFmtId="178" fontId="110" fillId="0" borderId="83" xfId="0" applyNumberFormat="1" applyFont="1" applyBorder="1" applyAlignment="1">
      <alignment horizontal="center" vertical="center" shrinkToFit="1"/>
    </xf>
    <xf numFmtId="178" fontId="29" fillId="0" borderId="73" xfId="0" applyNumberFormat="1" applyFont="1" applyBorder="1" applyAlignment="1">
      <alignment horizontal="center" vertical="center" shrinkToFit="1"/>
    </xf>
    <xf numFmtId="179" fontId="11" fillId="7" borderId="42" xfId="0" applyNumberFormat="1" applyFont="1" applyFill="1" applyBorder="1" applyAlignment="1">
      <alignment horizontal="center" vertical="center" shrinkToFit="1"/>
    </xf>
    <xf numFmtId="0" fontId="116" fillId="0" borderId="99" xfId="0" applyFont="1" applyBorder="1" applyAlignment="1">
      <alignment horizontal="center" vertical="center" wrapText="1"/>
    </xf>
    <xf numFmtId="0" fontId="116" fillId="0" borderId="100" xfId="0" applyFont="1" applyBorder="1" applyAlignment="1">
      <alignment horizontal="center" vertical="center" wrapText="1"/>
    </xf>
    <xf numFmtId="179" fontId="11" fillId="7" borderId="46" xfId="0" applyNumberFormat="1" applyFont="1" applyFill="1" applyBorder="1" applyAlignment="1">
      <alignment horizontal="center" vertical="center" shrinkToFit="1"/>
    </xf>
    <xf numFmtId="0" fontId="32" fillId="0" borderId="0" xfId="0" applyFont="1"/>
    <xf numFmtId="0" fontId="35" fillId="0" borderId="0" xfId="0" applyFont="1"/>
    <xf numFmtId="0" fontId="254" fillId="0" borderId="102" xfId="0" applyFont="1" applyBorder="1" applyAlignment="1">
      <alignment horizontal="center" vertical="center"/>
    </xf>
    <xf numFmtId="0" fontId="95" fillId="11" borderId="85" xfId="0" applyFont="1" applyFill="1" applyBorder="1" applyAlignment="1">
      <alignment horizontal="center" vertical="center"/>
    </xf>
    <xf numFmtId="178" fontId="29" fillId="51" borderId="92" xfId="0" applyNumberFormat="1" applyFont="1" applyFill="1" applyBorder="1" applyAlignment="1">
      <alignment horizontal="center" vertical="center" shrinkToFit="1"/>
    </xf>
    <xf numFmtId="178" fontId="29" fillId="52" borderId="92" xfId="0" applyNumberFormat="1" applyFont="1" applyFill="1" applyBorder="1" applyAlignment="1">
      <alignment horizontal="center" vertical="center" shrinkToFit="1"/>
    </xf>
    <xf numFmtId="178" fontId="29" fillId="51" borderId="18" xfId="0" applyNumberFormat="1" applyFont="1" applyFill="1" applyBorder="1" applyAlignment="1">
      <alignment horizontal="center" vertical="center" shrinkToFit="1"/>
    </xf>
    <xf numFmtId="0" fontId="119" fillId="0" borderId="109" xfId="0" applyFont="1" applyBorder="1" applyAlignment="1">
      <alignment horizontal="center" vertical="center" shrinkToFit="1"/>
    </xf>
    <xf numFmtId="0" fontId="120" fillId="0" borderId="110" xfId="0" applyFont="1" applyBorder="1" applyAlignment="1">
      <alignment vertical="center" wrapText="1"/>
    </xf>
    <xf numFmtId="178" fontId="29" fillId="52" borderId="18" xfId="0" applyNumberFormat="1" applyFont="1" applyFill="1" applyBorder="1" applyAlignment="1">
      <alignment horizontal="center" vertical="center" shrinkToFit="1"/>
    </xf>
    <xf numFmtId="0" fontId="265" fillId="0" borderId="96" xfId="0" applyFont="1" applyBorder="1" applyAlignment="1">
      <alignment horizontal="center" vertical="center" shrinkToFit="1"/>
    </xf>
    <xf numFmtId="0" fontId="266" fillId="0" borderId="98" xfId="0" applyFont="1" applyBorder="1" applyAlignment="1">
      <alignment horizontal="center" vertical="center" shrinkToFit="1"/>
    </xf>
    <xf numFmtId="182" fontId="104" fillId="0" borderId="96" xfId="0" applyNumberFormat="1" applyFont="1" applyBorder="1" applyAlignment="1">
      <alignment horizontal="center" shrinkToFit="1"/>
    </xf>
    <xf numFmtId="182" fontId="102" fillId="0" borderId="0" xfId="0" applyNumberFormat="1" applyFont="1" applyAlignment="1">
      <alignment horizontal="center" shrinkToFit="1"/>
    </xf>
    <xf numFmtId="0" fontId="267" fillId="0" borderId="96" xfId="0" applyFont="1" applyBorder="1" applyAlignment="1">
      <alignment horizontal="center" vertical="center" shrinkToFit="1"/>
    </xf>
    <xf numFmtId="0" fontId="268" fillId="0" borderId="98" xfId="0" applyFont="1" applyBorder="1" applyAlignment="1">
      <alignment horizontal="center" vertical="center" shrinkToFit="1"/>
    </xf>
    <xf numFmtId="0" fontId="32" fillId="0" borderId="113" xfId="0" applyFont="1" applyBorder="1" applyAlignment="1">
      <alignment horizontal="center" vertical="center"/>
    </xf>
    <xf numFmtId="0" fontId="32" fillId="0" borderId="2" xfId="0" applyFont="1" applyBorder="1" applyAlignment="1">
      <alignment horizontal="center" vertical="center"/>
    </xf>
    <xf numFmtId="0" fontId="118" fillId="0" borderId="69" xfId="0" applyFont="1" applyBorder="1" applyAlignment="1">
      <alignment horizontal="center" vertical="center"/>
    </xf>
    <xf numFmtId="0" fontId="80" fillId="0" borderId="113" xfId="0" applyFont="1" applyBorder="1" applyAlignment="1">
      <alignment horizontal="center" vertical="center" shrinkToFit="1"/>
    </xf>
    <xf numFmtId="0" fontId="80" fillId="0" borderId="2" xfId="0" applyFont="1" applyBorder="1" applyAlignment="1">
      <alignment horizontal="right" vertical="center" shrinkToFit="1"/>
    </xf>
    <xf numFmtId="177" fontId="269" fillId="0" borderId="114" xfId="0" applyNumberFormat="1" applyFont="1" applyBorder="1" applyAlignment="1">
      <alignment horizontal="center" vertical="center" shrinkToFit="1"/>
    </xf>
    <xf numFmtId="0" fontId="120" fillId="0" borderId="70" xfId="0" applyFont="1" applyBorder="1" applyAlignment="1">
      <alignment horizontal="center" vertical="center" wrapText="1"/>
    </xf>
    <xf numFmtId="3" fontId="17" fillId="0" borderId="69" xfId="0" applyNumberFormat="1" applyFont="1" applyBorder="1" applyAlignment="1">
      <alignment horizontal="right" vertical="center" shrinkToFit="1"/>
    </xf>
    <xf numFmtId="182" fontId="102" fillId="0" borderId="98" xfId="0" applyNumberFormat="1" applyFont="1" applyBorder="1" applyAlignment="1">
      <alignment horizontal="center" shrinkToFit="1"/>
    </xf>
    <xf numFmtId="178" fontId="29" fillId="53" borderId="103" xfId="0" applyNumberFormat="1" applyFont="1" applyFill="1" applyBorder="1" applyAlignment="1">
      <alignment horizontal="center" vertical="center" shrinkToFit="1"/>
    </xf>
    <xf numFmtId="0" fontId="0" fillId="53" borderId="5" xfId="0" applyFill="1" applyBorder="1"/>
    <xf numFmtId="0" fontId="0" fillId="53" borderId="0" xfId="0" applyFill="1"/>
    <xf numFmtId="0" fontId="0" fillId="53" borderId="3" xfId="0" applyFill="1" applyBorder="1"/>
    <xf numFmtId="0" fontId="0" fillId="0" borderId="14" xfId="0" applyBorder="1"/>
    <xf numFmtId="0" fontId="0" fillId="0" borderId="17" xfId="0" applyBorder="1"/>
    <xf numFmtId="0" fontId="243" fillId="3" borderId="16" xfId="0" applyFont="1" applyFill="1" applyBorder="1" applyAlignment="1">
      <alignment horizontal="center" vertical="center"/>
    </xf>
    <xf numFmtId="0" fontId="271" fillId="3" borderId="16" xfId="0" applyFont="1" applyFill="1" applyBorder="1" applyAlignment="1">
      <alignment horizontal="center" vertical="center"/>
    </xf>
    <xf numFmtId="0" fontId="271" fillId="0" borderId="74" xfId="0" applyFont="1" applyBorder="1" applyAlignment="1">
      <alignment horizontal="center" vertical="center"/>
    </xf>
    <xf numFmtId="0" fontId="271" fillId="0" borderId="15" xfId="0" applyFont="1" applyBorder="1" applyAlignment="1">
      <alignment horizontal="center" vertical="center"/>
    </xf>
    <xf numFmtId="0" fontId="271" fillId="17" borderId="16" xfId="0" applyFont="1" applyFill="1" applyBorder="1" applyAlignment="1">
      <alignment horizontal="center" vertical="center"/>
    </xf>
    <xf numFmtId="0" fontId="272" fillId="3" borderId="16" xfId="0" applyFont="1" applyFill="1" applyBorder="1" applyAlignment="1">
      <alignment horizontal="center" vertical="center"/>
    </xf>
    <xf numFmtId="0" fontId="271" fillId="3" borderId="17" xfId="0" applyFont="1" applyFill="1" applyBorder="1" applyAlignment="1">
      <alignment horizontal="center" vertical="center"/>
    </xf>
    <xf numFmtId="0" fontId="271" fillId="18" borderId="16" xfId="0" applyFont="1" applyFill="1" applyBorder="1" applyAlignment="1">
      <alignment horizontal="center" vertical="center"/>
    </xf>
    <xf numFmtId="178" fontId="41" fillId="0" borderId="32" xfId="0" applyNumberFormat="1" applyFont="1" applyBorder="1" applyAlignment="1">
      <alignment horizontal="center" vertical="center" shrinkToFit="1"/>
    </xf>
    <xf numFmtId="178" fontId="41" fillId="0" borderId="10" xfId="0" applyNumberFormat="1" applyFont="1" applyBorder="1" applyAlignment="1">
      <alignment horizontal="center" vertical="center" shrinkToFit="1"/>
    </xf>
    <xf numFmtId="178" fontId="41" fillId="0" borderId="11" xfId="0" applyNumberFormat="1" applyFont="1" applyBorder="1" applyAlignment="1">
      <alignment horizontal="center" vertical="center" shrinkToFit="1"/>
    </xf>
    <xf numFmtId="0" fontId="0" fillId="0" borderId="33" xfId="0" applyBorder="1"/>
    <xf numFmtId="0" fontId="0" fillId="0" borderId="1" xfId="0" applyBorder="1"/>
    <xf numFmtId="178" fontId="41" fillId="0" borderId="52" xfId="0" applyNumberFormat="1" applyFont="1" applyBorder="1" applyAlignment="1">
      <alignment horizontal="center" vertical="center" shrinkToFit="1"/>
    </xf>
    <xf numFmtId="0" fontId="275" fillId="0" borderId="51" xfId="0" applyFont="1" applyBorder="1" applyAlignment="1">
      <alignment horizontal="center" vertical="center" wrapText="1"/>
    </xf>
    <xf numFmtId="0" fontId="275" fillId="0" borderId="73" xfId="0" applyFont="1" applyBorder="1" applyAlignment="1">
      <alignment horizontal="center" vertical="center" wrapText="1"/>
    </xf>
    <xf numFmtId="0" fontId="271" fillId="54" borderId="16" xfId="0" applyFont="1" applyFill="1" applyBorder="1" applyAlignment="1">
      <alignment horizontal="center" vertical="center"/>
    </xf>
    <xf numFmtId="0" fontId="271" fillId="19" borderId="74" xfId="0" applyFont="1" applyFill="1" applyBorder="1" applyAlignment="1">
      <alignment horizontal="center" vertical="center"/>
    </xf>
    <xf numFmtId="0" fontId="271" fillId="19" borderId="15" xfId="0" applyFont="1" applyFill="1" applyBorder="1" applyAlignment="1">
      <alignment horizontal="center" vertical="center"/>
    </xf>
    <xf numFmtId="0" fontId="0" fillId="0" borderId="115" xfId="0" applyBorder="1"/>
    <xf numFmtId="178" fontId="41" fillId="0" borderId="23" xfId="0" applyNumberFormat="1" applyFont="1" applyBorder="1" applyAlignment="1">
      <alignment horizontal="center" vertical="center" shrinkToFit="1"/>
    </xf>
    <xf numFmtId="0" fontId="271" fillId="20" borderId="16" xfId="0" applyFont="1" applyFill="1" applyBorder="1" applyAlignment="1">
      <alignment horizontal="center" vertical="center"/>
    </xf>
    <xf numFmtId="0" fontId="271" fillId="21" borderId="16" xfId="0" applyFont="1" applyFill="1" applyBorder="1" applyAlignment="1">
      <alignment horizontal="center" vertical="center"/>
    </xf>
    <xf numFmtId="178" fontId="41" fillId="0" borderId="36" xfId="0" applyNumberFormat="1" applyFont="1" applyBorder="1" applyAlignment="1">
      <alignment horizontal="center" vertical="center" shrinkToFit="1"/>
    </xf>
    <xf numFmtId="0" fontId="112" fillId="55" borderId="116" xfId="0" applyFont="1" applyFill="1" applyBorder="1" applyAlignment="1">
      <alignment horizontal="center" vertical="center" shrinkToFit="1"/>
    </xf>
    <xf numFmtId="0" fontId="0" fillId="0" borderId="50" xfId="0" applyBorder="1" applyAlignment="1">
      <alignment horizontal="center" vertical="center" shrinkToFit="1"/>
    </xf>
    <xf numFmtId="0" fontId="16" fillId="56" borderId="50" xfId="0" applyFont="1" applyFill="1" applyBorder="1" applyAlignment="1">
      <alignment horizontal="center" vertical="center" shrinkToFit="1"/>
    </xf>
    <xf numFmtId="0" fontId="16" fillId="57" borderId="75" xfId="0" applyFont="1" applyFill="1" applyBorder="1" applyAlignment="1">
      <alignment horizontal="center" vertical="center" shrinkToFit="1"/>
    </xf>
    <xf numFmtId="181" fontId="0" fillId="0" borderId="45" xfId="0" applyNumberFormat="1" applyBorder="1" applyAlignment="1">
      <alignment horizontal="center" vertical="center" shrinkToFit="1"/>
    </xf>
    <xf numFmtId="0" fontId="0" fillId="0" borderId="18" xfId="0" applyBorder="1" applyAlignment="1">
      <alignment horizontal="center" vertical="center" shrinkToFit="1"/>
    </xf>
    <xf numFmtId="20" fontId="17" fillId="0" borderId="18" xfId="0" applyNumberFormat="1" applyFont="1" applyBorder="1" applyAlignment="1">
      <alignment horizontal="center" vertical="center" shrinkToFit="1"/>
    </xf>
    <xf numFmtId="181" fontId="0" fillId="0" borderId="44" xfId="0" applyNumberFormat="1" applyBorder="1" applyAlignment="1">
      <alignment horizontal="center" vertical="center" shrinkToFit="1"/>
    </xf>
    <xf numFmtId="181" fontId="0" fillId="24" borderId="45" xfId="0" applyNumberFormat="1" applyFill="1" applyBorder="1" applyAlignment="1">
      <alignment horizontal="center" vertical="center" shrinkToFit="1"/>
    </xf>
    <xf numFmtId="0" fontId="0" fillId="24" borderId="18" xfId="0" applyFill="1" applyBorder="1" applyAlignment="1">
      <alignment horizontal="center" vertical="center" shrinkToFit="1"/>
    </xf>
    <xf numFmtId="20" fontId="17" fillId="24" borderId="18" xfId="0" applyNumberFormat="1" applyFont="1" applyFill="1" applyBorder="1" applyAlignment="1">
      <alignment horizontal="center" vertical="center" shrinkToFit="1"/>
    </xf>
    <xf numFmtId="181" fontId="0" fillId="24" borderId="44" xfId="0" applyNumberFormat="1" applyFill="1" applyBorder="1" applyAlignment="1">
      <alignment horizontal="center" vertical="center" shrinkToFit="1"/>
    </xf>
    <xf numFmtId="0" fontId="281" fillId="0" borderId="0" xfId="0" applyFont="1"/>
    <xf numFmtId="0" fontId="0" fillId="0" borderId="31" xfId="0" applyBorder="1"/>
    <xf numFmtId="0" fontId="0" fillId="0" borderId="19" xfId="0" applyBorder="1"/>
    <xf numFmtId="0" fontId="231" fillId="0" borderId="0" xfId="0" applyFont="1"/>
    <xf numFmtId="178" fontId="288" fillId="0" borderId="31" xfId="0" applyNumberFormat="1" applyFont="1" applyBorder="1" applyAlignment="1">
      <alignment horizontal="center" vertical="center" shrinkToFit="1"/>
    </xf>
    <xf numFmtId="178" fontId="288" fillId="0" borderId="5" xfId="0" applyNumberFormat="1" applyFont="1" applyBorder="1" applyAlignment="1">
      <alignment horizontal="center" vertical="center" shrinkToFit="1"/>
    </xf>
    <xf numFmtId="178" fontId="288" fillId="0" borderId="27" xfId="0" applyNumberFormat="1" applyFont="1" applyBorder="1" applyAlignment="1">
      <alignment horizontal="center" vertical="center" shrinkToFit="1"/>
    </xf>
    <xf numFmtId="178" fontId="288" fillId="0" borderId="29" xfId="0" applyNumberFormat="1" applyFont="1" applyBorder="1" applyAlignment="1">
      <alignment horizontal="center" vertical="center" shrinkToFit="1"/>
    </xf>
    <xf numFmtId="178" fontId="288" fillId="0" borderId="36" xfId="0" applyNumberFormat="1" applyFont="1" applyBorder="1" applyAlignment="1">
      <alignment horizontal="center" vertical="center" shrinkToFit="1"/>
    </xf>
    <xf numFmtId="178" fontId="288" fillId="0" borderId="37" xfId="0" applyNumberFormat="1" applyFont="1" applyBorder="1" applyAlignment="1">
      <alignment horizontal="center" vertical="center" shrinkToFit="1"/>
    </xf>
    <xf numFmtId="178" fontId="288" fillId="45" borderId="5" xfId="0" applyNumberFormat="1" applyFont="1" applyFill="1" applyBorder="1" applyAlignment="1">
      <alignment horizontal="center" vertical="center" shrinkToFit="1"/>
    </xf>
    <xf numFmtId="178" fontId="288" fillId="46" borderId="5" xfId="0" applyNumberFormat="1" applyFont="1" applyFill="1" applyBorder="1" applyAlignment="1">
      <alignment horizontal="center" vertical="center" shrinkToFit="1"/>
    </xf>
    <xf numFmtId="178" fontId="288" fillId="45" borderId="29" xfId="0" applyNumberFormat="1" applyFont="1" applyFill="1" applyBorder="1" applyAlignment="1">
      <alignment horizontal="center" vertical="center" shrinkToFit="1"/>
    </xf>
    <xf numFmtId="178" fontId="288" fillId="46" borderId="29" xfId="0" applyNumberFormat="1" applyFont="1" applyFill="1" applyBorder="1" applyAlignment="1">
      <alignment horizontal="center" vertical="center" shrinkToFit="1"/>
    </xf>
    <xf numFmtId="0" fontId="0" fillId="58" borderId="47" xfId="0" applyFill="1" applyBorder="1"/>
    <xf numFmtId="0" fontId="0" fillId="58" borderId="29" xfId="0" applyFill="1" applyBorder="1"/>
    <xf numFmtId="0" fontId="0" fillId="42" borderId="29" xfId="0" applyFill="1" applyBorder="1"/>
    <xf numFmtId="0" fontId="0" fillId="28" borderId="47" xfId="0" applyFill="1" applyBorder="1"/>
    <xf numFmtId="0" fontId="0" fillId="28" borderId="29" xfId="0" applyFill="1" applyBorder="1"/>
    <xf numFmtId="0" fontId="0" fillId="10" borderId="47" xfId="0" applyFill="1" applyBorder="1"/>
    <xf numFmtId="0" fontId="0" fillId="10" borderId="29" xfId="0" applyFill="1" applyBorder="1"/>
    <xf numFmtId="0" fontId="0" fillId="27" borderId="29" xfId="0" applyFill="1" applyBorder="1"/>
    <xf numFmtId="0" fontId="0" fillId="13" borderId="47" xfId="0" applyFill="1" applyBorder="1"/>
    <xf numFmtId="0" fontId="0" fillId="13" borderId="29" xfId="0" applyFill="1" applyBorder="1"/>
    <xf numFmtId="0" fontId="0" fillId="12" borderId="47" xfId="0" applyFill="1" applyBorder="1"/>
    <xf numFmtId="0" fontId="0" fillId="12" borderId="29" xfId="0" applyFill="1" applyBorder="1"/>
    <xf numFmtId="181" fontId="113" fillId="0" borderId="0" xfId="0" applyNumberFormat="1" applyFont="1" applyAlignment="1">
      <alignment vertical="center"/>
    </xf>
    <xf numFmtId="55" fontId="0" fillId="0" borderId="0" xfId="0" applyNumberFormat="1" applyAlignment="1">
      <alignment vertical="center"/>
    </xf>
    <xf numFmtId="55" fontId="297" fillId="0" borderId="0" xfId="0" applyNumberFormat="1" applyFont="1" applyAlignment="1">
      <alignment vertical="center"/>
    </xf>
    <xf numFmtId="0" fontId="299" fillId="0" borderId="0" xfId="0" applyFont="1" applyAlignment="1">
      <alignment vertical="center"/>
    </xf>
    <xf numFmtId="0" fontId="301" fillId="59" borderId="29" xfId="0" applyFont="1" applyFill="1" applyBorder="1" applyAlignment="1">
      <alignment horizontal="center" vertical="center" shrinkToFit="1"/>
    </xf>
    <xf numFmtId="0" fontId="4" fillId="59" borderId="47" xfId="0" applyFont="1" applyFill="1" applyBorder="1"/>
    <xf numFmtId="0" fontId="164" fillId="0" borderId="30" xfId="0" applyFont="1" applyBorder="1" applyAlignment="1">
      <alignment horizontal="center" vertical="center" shrinkToFit="1"/>
    </xf>
    <xf numFmtId="0" fontId="164" fillId="60" borderId="30" xfId="0" applyFont="1" applyFill="1" applyBorder="1" applyAlignment="1">
      <alignment horizontal="center" vertical="center" shrinkToFit="1"/>
    </xf>
    <xf numFmtId="0" fontId="1" fillId="60" borderId="47" xfId="0" applyFont="1" applyFill="1" applyBorder="1"/>
    <xf numFmtId="0" fontId="302" fillId="61" borderId="30" xfId="0" applyFont="1" applyFill="1" applyBorder="1" applyAlignment="1">
      <alignment horizontal="center" vertical="center" shrinkToFit="1"/>
    </xf>
    <xf numFmtId="0" fontId="298" fillId="61" borderId="47" xfId="0" applyFont="1" applyFill="1" applyBorder="1"/>
    <xf numFmtId="0" fontId="164" fillId="62" borderId="30" xfId="0" applyFont="1" applyFill="1" applyBorder="1" applyAlignment="1">
      <alignment horizontal="center" vertical="center" shrinkToFit="1"/>
    </xf>
    <xf numFmtId="0" fontId="1" fillId="62" borderId="47" xfId="0" applyFont="1" applyFill="1" applyBorder="1"/>
    <xf numFmtId="0" fontId="307" fillId="59" borderId="47" xfId="0" applyFont="1" applyFill="1" applyBorder="1"/>
    <xf numFmtId="0" fontId="61" fillId="0" borderId="47" xfId="0" applyFont="1" applyBorder="1"/>
    <xf numFmtId="0" fontId="61" fillId="62" borderId="47" xfId="0" applyFont="1" applyFill="1" applyBorder="1"/>
    <xf numFmtId="0" fontId="308" fillId="61" borderId="47" xfId="0" applyFont="1" applyFill="1" applyBorder="1"/>
    <xf numFmtId="0" fontId="0" fillId="0" borderId="119" xfId="0" applyBorder="1"/>
    <xf numFmtId="0" fontId="0" fillId="0" borderId="120" xfId="0" applyBorder="1"/>
    <xf numFmtId="0" fontId="164" fillId="63" borderId="30" xfId="0" applyFont="1" applyFill="1" applyBorder="1" applyAlignment="1">
      <alignment horizontal="center" vertical="center" shrinkToFit="1"/>
    </xf>
    <xf numFmtId="0" fontId="1" fillId="63" borderId="47" xfId="0" applyFont="1" applyFill="1" applyBorder="1"/>
    <xf numFmtId="0" fontId="164" fillId="64" borderId="30" xfId="0" applyFont="1" applyFill="1" applyBorder="1" applyAlignment="1">
      <alignment horizontal="center" vertical="center" shrinkToFit="1"/>
    </xf>
    <xf numFmtId="0" fontId="1" fillId="64" borderId="47" xfId="0" applyFont="1" applyFill="1" applyBorder="1"/>
    <xf numFmtId="0" fontId="61" fillId="63" borderId="47" xfId="0" applyFont="1" applyFill="1" applyBorder="1"/>
    <xf numFmtId="0" fontId="61" fillId="64" borderId="47" xfId="0" applyFont="1" applyFill="1" applyBorder="1"/>
    <xf numFmtId="0" fontId="312" fillId="59" borderId="29" xfId="0" applyFont="1" applyFill="1" applyBorder="1" applyAlignment="1">
      <alignment horizontal="center" vertical="center" shrinkToFit="1"/>
    </xf>
    <xf numFmtId="0" fontId="313" fillId="0" borderId="30" xfId="0" applyFont="1" applyBorder="1" applyAlignment="1">
      <alignment horizontal="center" vertical="center" shrinkToFit="1"/>
    </xf>
    <xf numFmtId="0" fontId="313" fillId="60" borderId="30" xfId="0" applyFont="1" applyFill="1" applyBorder="1" applyAlignment="1">
      <alignment horizontal="center" vertical="center" shrinkToFit="1"/>
    </xf>
    <xf numFmtId="0" fontId="314" fillId="61" borderId="30" xfId="0" applyFont="1" applyFill="1" applyBorder="1" applyAlignment="1">
      <alignment horizontal="center" vertical="center" shrinkToFit="1"/>
    </xf>
    <xf numFmtId="0" fontId="313" fillId="62" borderId="30" xfId="0" applyFont="1" applyFill="1" applyBorder="1" applyAlignment="1">
      <alignment horizontal="center" vertical="center" shrinkToFit="1"/>
    </xf>
    <xf numFmtId="0" fontId="313" fillId="63" borderId="30" xfId="0" applyFont="1" applyFill="1" applyBorder="1" applyAlignment="1">
      <alignment horizontal="center" vertical="center" shrinkToFit="1"/>
    </xf>
    <xf numFmtId="0" fontId="313" fillId="64" borderId="30" xfId="0" applyFont="1" applyFill="1" applyBorder="1" applyAlignment="1">
      <alignment horizontal="center" vertical="center" shrinkToFit="1"/>
    </xf>
    <xf numFmtId="0" fontId="323" fillId="0" borderId="0" xfId="0" applyFont="1"/>
    <xf numFmtId="0" fontId="232" fillId="0" borderId="0" xfId="0" applyFont="1" applyAlignment="1">
      <alignment horizontal="right"/>
    </xf>
    <xf numFmtId="0" fontId="18" fillId="0" borderId="0" xfId="0" applyFont="1"/>
    <xf numFmtId="0" fontId="328" fillId="27" borderId="6" xfId="0" applyFont="1" applyFill="1" applyBorder="1" applyAlignment="1">
      <alignment horizontal="center" vertical="center"/>
    </xf>
    <xf numFmtId="0" fontId="176" fillId="11" borderId="7" xfId="0" applyFont="1" applyFill="1" applyBorder="1" applyAlignment="1">
      <alignment horizontal="center" vertical="center"/>
    </xf>
    <xf numFmtId="0" fontId="329" fillId="28" borderId="8" xfId="0" applyFont="1" applyFill="1" applyBorder="1" applyAlignment="1">
      <alignment horizontal="center" vertical="center"/>
    </xf>
    <xf numFmtId="0" fontId="328" fillId="27" borderId="34" xfId="0" applyFont="1" applyFill="1" applyBorder="1" applyAlignment="1">
      <alignment horizontal="center" vertical="center"/>
    </xf>
    <xf numFmtId="0" fontId="329" fillId="28" borderId="35" xfId="0" applyFont="1" applyFill="1" applyBorder="1" applyAlignment="1">
      <alignment horizontal="center" vertical="center"/>
    </xf>
    <xf numFmtId="0" fontId="328" fillId="27" borderId="31" xfId="0" applyFont="1" applyFill="1" applyBorder="1" applyAlignment="1">
      <alignment horizontal="center" vertical="center"/>
    </xf>
    <xf numFmtId="0" fontId="176" fillId="65" borderId="5" xfId="0" applyFont="1" applyFill="1" applyBorder="1" applyAlignment="1">
      <alignment horizontal="center" vertical="center"/>
    </xf>
    <xf numFmtId="0" fontId="329" fillId="28" borderId="12" xfId="0" applyFont="1" applyFill="1" applyBorder="1" applyAlignment="1">
      <alignment horizontal="center" vertical="center"/>
    </xf>
    <xf numFmtId="178" fontId="330" fillId="0" borderId="4" xfId="0" applyNumberFormat="1" applyFont="1" applyBorder="1" applyAlignment="1">
      <alignment horizontal="center" vertical="center" shrinkToFit="1"/>
    </xf>
    <xf numFmtId="178" fontId="331" fillId="0" borderId="0" xfId="0" applyNumberFormat="1" applyFont="1" applyAlignment="1">
      <alignment horizontal="center" vertical="center" shrinkToFit="1"/>
    </xf>
    <xf numFmtId="178" fontId="332" fillId="0" borderId="9" xfId="0" applyNumberFormat="1" applyFont="1" applyBorder="1" applyAlignment="1">
      <alignment horizontal="center" vertical="center" shrinkToFit="1"/>
    </xf>
    <xf numFmtId="178" fontId="330" fillId="0" borderId="19" xfId="0" applyNumberFormat="1" applyFont="1" applyBorder="1" applyAlignment="1">
      <alignment horizontal="center" vertical="center" shrinkToFit="1"/>
    </xf>
    <xf numFmtId="178" fontId="332" fillId="0" borderId="1" xfId="0" applyNumberFormat="1" applyFont="1" applyBorder="1" applyAlignment="1">
      <alignment horizontal="center" vertical="center" shrinkToFit="1"/>
    </xf>
    <xf numFmtId="178" fontId="333" fillId="0" borderId="19" xfId="0" applyNumberFormat="1" applyFont="1" applyBorder="1" applyAlignment="1">
      <alignment horizontal="center" vertical="center" shrinkToFit="1"/>
    </xf>
    <xf numFmtId="178" fontId="334" fillId="0" borderId="0" xfId="0" applyNumberFormat="1" applyFont="1" applyAlignment="1">
      <alignment horizontal="center" vertical="center" shrinkToFit="1"/>
    </xf>
    <xf numFmtId="178" fontId="335" fillId="0" borderId="1" xfId="0" applyNumberFormat="1" applyFont="1" applyBorder="1" applyAlignment="1">
      <alignment horizontal="center" vertical="center" shrinkToFit="1"/>
    </xf>
    <xf numFmtId="178" fontId="330" fillId="0" borderId="10" xfId="0" applyNumberFormat="1" applyFont="1" applyBorder="1" applyAlignment="1">
      <alignment horizontal="center" vertical="center" shrinkToFit="1"/>
    </xf>
    <xf numFmtId="178" fontId="331" fillId="0" borderId="11" xfId="0" applyNumberFormat="1" applyFont="1" applyBorder="1" applyAlignment="1">
      <alignment horizontal="center" vertical="center" shrinkToFit="1"/>
    </xf>
    <xf numFmtId="0" fontId="275" fillId="0" borderId="11" xfId="0" applyFont="1" applyBorder="1" applyAlignment="1">
      <alignment vertical="center" wrapText="1"/>
    </xf>
    <xf numFmtId="178" fontId="330" fillId="0" borderId="32" xfId="0" applyNumberFormat="1" applyFont="1" applyBorder="1" applyAlignment="1">
      <alignment horizontal="center" vertical="center" shrinkToFit="1"/>
    </xf>
    <xf numFmtId="178" fontId="333" fillId="0" borderId="23" xfId="0" applyNumberFormat="1" applyFont="1" applyBorder="1" applyAlignment="1">
      <alignment horizontal="center" vertical="center" shrinkToFit="1"/>
    </xf>
    <xf numFmtId="178" fontId="334" fillId="0" borderId="3" xfId="0" applyNumberFormat="1" applyFont="1" applyBorder="1" applyAlignment="1">
      <alignment horizontal="center" vertical="center" shrinkToFit="1"/>
    </xf>
    <xf numFmtId="0" fontId="275" fillId="0" borderId="3" xfId="0" applyFont="1" applyBorder="1" applyAlignment="1">
      <alignment vertical="center" wrapText="1"/>
    </xf>
    <xf numFmtId="0" fontId="176" fillId="65" borderId="7" xfId="0" applyFont="1" applyFill="1" applyBorder="1" applyAlignment="1">
      <alignment horizontal="center" vertical="center"/>
    </xf>
    <xf numFmtId="0" fontId="328" fillId="0" borderId="31" xfId="0" applyFont="1" applyBorder="1" applyAlignment="1">
      <alignment horizontal="center" vertical="center"/>
    </xf>
    <xf numFmtId="0" fontId="176" fillId="0" borderId="5" xfId="0" applyFont="1" applyBorder="1" applyAlignment="1">
      <alignment horizontal="center" vertical="center"/>
    </xf>
    <xf numFmtId="0" fontId="329" fillId="0" borderId="12" xfId="0" applyFont="1" applyBorder="1" applyAlignment="1">
      <alignment horizontal="center" vertical="center"/>
    </xf>
    <xf numFmtId="0" fontId="320" fillId="0" borderId="0" xfId="0" applyFont="1"/>
    <xf numFmtId="0" fontId="11" fillId="0" borderId="0" xfId="0" applyFont="1" applyAlignment="1">
      <alignment horizontal="justify" vertical="top" wrapText="1"/>
    </xf>
    <xf numFmtId="181" fontId="4" fillId="66" borderId="0" xfId="0" applyNumberFormat="1" applyFont="1" applyFill="1" applyAlignment="1">
      <alignment vertical="center"/>
    </xf>
    <xf numFmtId="55" fontId="4" fillId="66" borderId="0" xfId="0" applyNumberFormat="1" applyFont="1" applyFill="1" applyAlignment="1">
      <alignment vertical="center"/>
    </xf>
    <xf numFmtId="49" fontId="11" fillId="0" borderId="44" xfId="0" applyNumberFormat="1" applyFont="1" applyBorder="1" applyAlignment="1">
      <alignment horizontal="center" vertical="center" shrinkToFit="1"/>
    </xf>
    <xf numFmtId="0" fontId="12" fillId="0" borderId="0" xfId="0" applyFont="1" applyAlignment="1">
      <alignment horizontal="justify" vertical="center" wrapText="1"/>
    </xf>
    <xf numFmtId="0" fontId="15" fillId="8" borderId="31" xfId="0" applyFont="1" applyFill="1" applyBorder="1" applyAlignment="1">
      <alignment horizontal="justify" vertical="center" wrapText="1"/>
    </xf>
    <xf numFmtId="0" fontId="15" fillId="8" borderId="12" xfId="0" applyFont="1" applyFill="1" applyBorder="1" applyAlignment="1">
      <alignment horizontal="justify" vertical="center" wrapText="1"/>
    </xf>
    <xf numFmtId="0" fontId="15" fillId="8" borderId="19" xfId="0" applyFont="1" applyFill="1" applyBorder="1" applyAlignment="1">
      <alignment horizontal="justify" vertical="center" wrapText="1"/>
    </xf>
    <xf numFmtId="0" fontId="15" fillId="8" borderId="1" xfId="0" applyFont="1" applyFill="1" applyBorder="1" applyAlignment="1">
      <alignment horizontal="justify" vertical="center" wrapText="1"/>
    </xf>
    <xf numFmtId="0" fontId="15" fillId="8" borderId="23" xfId="0" applyFont="1" applyFill="1" applyBorder="1" applyAlignment="1">
      <alignment horizontal="justify" vertical="center" wrapText="1"/>
    </xf>
    <xf numFmtId="0" fontId="15" fillId="8" borderId="22" xfId="0" applyFont="1" applyFill="1" applyBorder="1" applyAlignment="1">
      <alignment horizontal="justify" vertical="center" wrapText="1"/>
    </xf>
    <xf numFmtId="0" fontId="0" fillId="0" borderId="0" xfId="0" applyAlignment="1">
      <alignment horizontal="justify" vertical="top" wrapText="1"/>
    </xf>
    <xf numFmtId="0" fontId="3" fillId="0" borderId="0" xfId="0" applyFont="1" applyAlignment="1">
      <alignment horizontal="justify" vertical="top" wrapText="1"/>
    </xf>
    <xf numFmtId="0" fontId="79" fillId="12" borderId="0" xfId="0" applyFont="1" applyFill="1" applyAlignment="1">
      <alignment horizontal="justify" vertical="center" wrapText="1"/>
    </xf>
    <xf numFmtId="0" fontId="79" fillId="12"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176" fontId="42" fillId="0" borderId="11" xfId="0" applyNumberFormat="1" applyFont="1" applyBorder="1" applyAlignment="1">
      <alignment vertical="center" wrapText="1"/>
    </xf>
    <xf numFmtId="176" fontId="42" fillId="0" borderId="26" xfId="0" applyNumberFormat="1" applyFont="1" applyBorder="1" applyAlignment="1">
      <alignment vertical="center" wrapText="1"/>
    </xf>
    <xf numFmtId="0" fontId="3" fillId="0" borderId="10" xfId="0" applyFont="1" applyBorder="1" applyAlignment="1">
      <alignment horizontal="center" vertical="top" shrinkToFit="1"/>
    </xf>
    <xf numFmtId="0" fontId="3" fillId="0" borderId="11" xfId="0" applyFont="1" applyBorder="1" applyAlignment="1">
      <alignment horizontal="center" vertical="top" shrinkToFit="1"/>
    </xf>
    <xf numFmtId="180" fontId="41" fillId="31" borderId="4" xfId="0" applyNumberFormat="1" applyFont="1" applyFill="1" applyBorder="1" applyAlignment="1">
      <alignment horizontal="center" vertical="center" shrinkToFit="1"/>
    </xf>
    <xf numFmtId="180" fontId="41" fillId="31" borderId="0" xfId="0" applyNumberFormat="1" applyFont="1" applyFill="1" applyAlignment="1">
      <alignment horizontal="center" vertical="center" shrinkToFit="1"/>
    </xf>
    <xf numFmtId="0" fontId="0" fillId="0" borderId="24" xfId="0" applyBorder="1"/>
    <xf numFmtId="0" fontId="0" fillId="0" borderId="25" xfId="0" applyBorder="1"/>
    <xf numFmtId="179" fontId="1" fillId="0" borderId="4" xfId="0" applyNumberFormat="1" applyFont="1" applyBorder="1" applyAlignment="1">
      <alignment horizontal="center" shrinkToFit="1"/>
    </xf>
    <xf numFmtId="179" fontId="1" fillId="0" borderId="0" xfId="0" applyNumberFormat="1" applyFont="1" applyAlignment="1">
      <alignment horizontal="center" shrinkToFit="1"/>
    </xf>
    <xf numFmtId="0" fontId="3" fillId="0" borderId="4" xfId="0" applyFont="1" applyBorder="1" applyAlignment="1">
      <alignment horizontal="center" shrinkToFit="1"/>
    </xf>
    <xf numFmtId="0" fontId="3" fillId="0" borderId="0" xfId="0" applyFont="1" applyAlignment="1">
      <alignment horizontal="center" shrinkToFit="1"/>
    </xf>
    <xf numFmtId="0" fontId="10" fillId="0" borderId="0" xfId="0" applyFont="1" applyAlignment="1">
      <alignment vertical="center" shrinkToFit="1"/>
    </xf>
    <xf numFmtId="0" fontId="11" fillId="0" borderId="0" xfId="0" applyFont="1" applyAlignment="1">
      <alignment vertical="center" shrinkToFit="1"/>
    </xf>
    <xf numFmtId="182" fontId="3" fillId="31" borderId="4" xfId="0" applyNumberFormat="1" applyFont="1" applyFill="1" applyBorder="1" applyAlignment="1">
      <alignment horizontal="center" vertical="top" shrinkToFit="1"/>
    </xf>
    <xf numFmtId="182" fontId="3" fillId="31" borderId="0" xfId="0" applyNumberFormat="1" applyFont="1" applyFill="1" applyAlignment="1">
      <alignment horizontal="center" vertical="top" shrinkToFit="1"/>
    </xf>
    <xf numFmtId="0" fontId="3" fillId="0" borderId="23" xfId="0" applyFont="1" applyBorder="1" applyAlignment="1">
      <alignment horizontal="center" vertical="top" shrinkToFit="1"/>
    </xf>
    <xf numFmtId="0" fontId="3" fillId="0" borderId="3" xfId="0" applyFont="1" applyBorder="1" applyAlignment="1">
      <alignment horizontal="center" vertical="top" shrinkToFit="1"/>
    </xf>
    <xf numFmtId="176" fontId="42" fillId="0" borderId="3" xfId="0" applyNumberFormat="1" applyFont="1" applyBorder="1" applyAlignment="1">
      <alignment vertical="center" wrapText="1"/>
    </xf>
    <xf numFmtId="176" fontId="42" fillId="0" borderId="22" xfId="0" applyNumberFormat="1" applyFont="1" applyBorder="1" applyAlignment="1">
      <alignment vertical="center" wrapText="1"/>
    </xf>
    <xf numFmtId="179" fontId="1" fillId="0" borderId="19" xfId="0" applyNumberFormat="1" applyFont="1" applyBorder="1" applyAlignment="1">
      <alignment horizontal="center" shrinkToFit="1"/>
    </xf>
    <xf numFmtId="0" fontId="0" fillId="0" borderId="21" xfId="0" applyBorder="1"/>
    <xf numFmtId="0" fontId="0" fillId="0" borderId="20" xfId="0" applyBorder="1"/>
    <xf numFmtId="0" fontId="3" fillId="0" borderId="19" xfId="0" applyFont="1" applyBorder="1" applyAlignment="1">
      <alignment horizontal="center" shrinkToFit="1"/>
    </xf>
    <xf numFmtId="180" fontId="41" fillId="31" borderId="19" xfId="0" applyNumberFormat="1" applyFont="1" applyFill="1" applyBorder="1" applyAlignment="1">
      <alignment horizontal="center" vertical="center" shrinkToFit="1"/>
    </xf>
    <xf numFmtId="182" fontId="3" fillId="31" borderId="19" xfId="0" applyNumberFormat="1" applyFont="1" applyFill="1" applyBorder="1" applyAlignment="1">
      <alignment horizontal="center" vertical="top" shrinkToFit="1"/>
    </xf>
    <xf numFmtId="179" fontId="32" fillId="0" borderId="0" xfId="0" applyNumberFormat="1" applyFont="1" applyAlignment="1">
      <alignment horizontal="right" shrinkToFit="1"/>
    </xf>
    <xf numFmtId="180" fontId="45" fillId="0" borderId="0" xfId="0" applyNumberFormat="1" applyFont="1" applyAlignment="1">
      <alignment horizontal="center"/>
    </xf>
    <xf numFmtId="0" fontId="35" fillId="0" borderId="0" xfId="0" applyFont="1" applyAlignment="1">
      <alignment shrinkToFit="1"/>
    </xf>
    <xf numFmtId="176" fontId="47" fillId="0" borderId="0" xfId="0" applyNumberFormat="1" applyFont="1" applyAlignment="1">
      <alignment vertical="center" wrapText="1"/>
    </xf>
    <xf numFmtId="180" fontId="46" fillId="0" borderId="0" xfId="0" applyNumberFormat="1" applyFont="1" applyAlignment="1">
      <alignment horizontal="center"/>
    </xf>
    <xf numFmtId="0" fontId="72" fillId="0" borderId="0" xfId="0" applyFont="1" applyAlignment="1">
      <alignment horizontal="justify" vertical="center" wrapText="1"/>
    </xf>
    <xf numFmtId="0" fontId="19" fillId="0" borderId="30" xfId="0" applyFont="1" applyBorder="1" applyAlignment="1">
      <alignment horizontal="center" vertical="center" shrinkToFit="1"/>
    </xf>
    <xf numFmtId="0" fontId="19" fillId="0" borderId="28"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29" xfId="0" applyFont="1" applyBorder="1" applyAlignment="1">
      <alignment horizontal="center" vertical="center" shrinkToFit="1"/>
    </xf>
    <xf numFmtId="0" fontId="29" fillId="0" borderId="34" xfId="0" applyFont="1" applyBorder="1" applyAlignment="1">
      <alignment vertical="center" wrapText="1"/>
    </xf>
    <xf numFmtId="0" fontId="29" fillId="0" borderId="7" xfId="0" applyFont="1" applyBorder="1" applyAlignment="1">
      <alignment vertical="center" wrapText="1"/>
    </xf>
    <xf numFmtId="0" fontId="29" fillId="0" borderId="35" xfId="0" applyFont="1" applyBorder="1" applyAlignment="1">
      <alignment vertical="center" wrapText="1"/>
    </xf>
    <xf numFmtId="0" fontId="29" fillId="0" borderId="32" xfId="0" applyFont="1" applyBorder="1" applyAlignment="1">
      <alignment vertical="center" wrapText="1"/>
    </xf>
    <xf numFmtId="0" fontId="29" fillId="0" borderId="11" xfId="0" applyFont="1" applyBorder="1" applyAlignment="1">
      <alignment vertical="center" wrapText="1"/>
    </xf>
    <xf numFmtId="0" fontId="29" fillId="0" borderId="33" xfId="0" applyFont="1" applyBorder="1" applyAlignment="1">
      <alignment vertical="center" wrapText="1"/>
    </xf>
    <xf numFmtId="0" fontId="14" fillId="0" borderId="27" xfId="0" applyFont="1" applyBorder="1" applyAlignment="1">
      <alignment horizontal="center" vertical="center" shrinkToFit="1"/>
    </xf>
    <xf numFmtId="0" fontId="19" fillId="0" borderId="29" xfId="0" applyFont="1" applyBorder="1" applyAlignment="1">
      <alignment horizontal="center" vertical="center" shrinkToFit="1"/>
    </xf>
    <xf numFmtId="177" fontId="30" fillId="0" borderId="28" xfId="0" applyNumberFormat="1" applyFont="1" applyBorder="1" applyAlignment="1">
      <alignment horizontal="center" vertical="center" shrinkToFit="1"/>
    </xf>
    <xf numFmtId="177" fontId="30" fillId="0" borderId="13" xfId="0" applyNumberFormat="1" applyFont="1" applyBorder="1" applyAlignment="1">
      <alignment horizontal="center" vertical="center" shrinkToFit="1"/>
    </xf>
    <xf numFmtId="0" fontId="23" fillId="0" borderId="13" xfId="0" applyFont="1" applyBorder="1" applyAlignment="1">
      <alignment horizontal="center" vertical="center" shrinkToFit="1"/>
    </xf>
    <xf numFmtId="0" fontId="23" fillId="0" borderId="27" xfId="0" applyFont="1" applyBorder="1" applyAlignment="1">
      <alignment horizontal="center" vertical="center" shrinkToFit="1"/>
    </xf>
    <xf numFmtId="0" fontId="53" fillId="0" borderId="27" xfId="0" applyFont="1" applyBorder="1" applyAlignment="1">
      <alignment vertical="center" shrinkToFit="1"/>
    </xf>
    <xf numFmtId="0" fontId="53" fillId="0" borderId="29" xfId="0" applyFont="1" applyBorder="1" applyAlignment="1">
      <alignment vertical="center" shrinkToFit="1"/>
    </xf>
    <xf numFmtId="0" fontId="53" fillId="0" borderId="47" xfId="0" applyFont="1" applyBorder="1" applyAlignment="1">
      <alignment vertical="center" shrinkToFit="1"/>
    </xf>
    <xf numFmtId="0" fontId="20" fillId="0" borderId="44" xfId="0" applyFont="1" applyBorder="1" applyAlignment="1">
      <alignment horizontal="right" vertical="center" shrinkToFit="1"/>
    </xf>
    <xf numFmtId="0" fontId="20" fillId="0" borderId="13" xfId="0" applyFont="1" applyBorder="1" applyAlignment="1">
      <alignment horizontal="right" vertical="center" shrinkToFit="1"/>
    </xf>
    <xf numFmtId="0" fontId="28" fillId="0" borderId="34" xfId="0" applyFont="1" applyBorder="1" applyAlignment="1">
      <alignment vertical="center" wrapText="1"/>
    </xf>
    <xf numFmtId="0" fontId="28" fillId="0" borderId="7" xfId="0" applyFont="1" applyBorder="1" applyAlignment="1">
      <alignment vertical="center" wrapText="1"/>
    </xf>
    <xf numFmtId="0" fontId="28" fillId="0" borderId="35" xfId="0" applyFont="1" applyBorder="1" applyAlignment="1">
      <alignment vertical="center" wrapText="1"/>
    </xf>
    <xf numFmtId="0" fontId="28" fillId="0" borderId="19" xfId="0" applyFont="1" applyBorder="1" applyAlignment="1">
      <alignment vertical="center" wrapText="1"/>
    </xf>
    <xf numFmtId="0" fontId="28" fillId="0" borderId="0" xfId="0" applyFont="1" applyAlignment="1">
      <alignment vertical="center" wrapText="1"/>
    </xf>
    <xf numFmtId="0" fontId="28" fillId="0" borderId="1" xfId="0" applyFont="1" applyBorder="1" applyAlignment="1">
      <alignment vertical="center" wrapText="1"/>
    </xf>
    <xf numFmtId="0" fontId="28" fillId="0" borderId="23" xfId="0" applyFont="1" applyBorder="1" applyAlignment="1">
      <alignment vertical="center" wrapText="1"/>
    </xf>
    <xf numFmtId="0" fontId="28" fillId="0" borderId="3" xfId="0" applyFont="1" applyBorder="1" applyAlignment="1">
      <alignment vertical="center" wrapText="1"/>
    </xf>
    <xf numFmtId="0" fontId="28" fillId="0" borderId="22" xfId="0" applyFont="1" applyBorder="1" applyAlignment="1">
      <alignment vertical="center" wrapText="1"/>
    </xf>
    <xf numFmtId="0" fontId="19" fillId="0" borderId="27" xfId="0" applyFont="1" applyBorder="1" applyAlignment="1">
      <alignment horizontal="center" vertical="center" shrinkToFit="1"/>
    </xf>
    <xf numFmtId="0" fontId="29" fillId="0" borderId="29" xfId="0" applyFont="1" applyBorder="1" applyAlignment="1">
      <alignment vertical="center" shrinkToFit="1"/>
    </xf>
    <xf numFmtId="0" fontId="29" fillId="0" borderId="28" xfId="0" applyFont="1" applyBorder="1" applyAlignment="1">
      <alignment vertical="center" shrinkToFit="1"/>
    </xf>
    <xf numFmtId="0" fontId="61" fillId="0" borderId="27" xfId="0" applyFont="1" applyBorder="1" applyAlignment="1">
      <alignment vertical="center" wrapText="1"/>
    </xf>
    <xf numFmtId="0" fontId="61" fillId="0" borderId="28" xfId="0" applyFont="1" applyBorder="1" applyAlignment="1">
      <alignment vertical="center" wrapText="1"/>
    </xf>
    <xf numFmtId="0" fontId="61" fillId="0" borderId="36" xfId="0" applyFont="1" applyBorder="1" applyAlignment="1">
      <alignment vertical="center" wrapText="1"/>
    </xf>
    <xf numFmtId="0" fontId="61" fillId="0" borderId="38" xfId="0" applyFont="1" applyBorder="1" applyAlignment="1">
      <alignment vertical="center" wrapText="1"/>
    </xf>
    <xf numFmtId="0" fontId="27" fillId="0" borderId="27" xfId="0" applyFont="1" applyBorder="1" applyAlignment="1">
      <alignment vertical="center" wrapText="1"/>
    </xf>
    <xf numFmtId="0" fontId="27" fillId="0" borderId="29" xfId="0" applyFont="1" applyBorder="1" applyAlignment="1">
      <alignment vertical="center" wrapText="1"/>
    </xf>
    <xf numFmtId="0" fontId="27" fillId="0" borderId="36" xfId="0" applyFont="1" applyBorder="1" applyAlignment="1">
      <alignment vertical="center" wrapText="1"/>
    </xf>
    <xf numFmtId="0" fontId="27" fillId="0" borderId="37" xfId="0" applyFont="1" applyBorder="1" applyAlignment="1">
      <alignment vertical="center" wrapText="1"/>
    </xf>
    <xf numFmtId="0" fontId="15" fillId="0" borderId="36" xfId="0" applyFont="1" applyBorder="1" applyAlignment="1">
      <alignment vertical="center" shrinkToFit="1"/>
    </xf>
    <xf numFmtId="0" fontId="15" fillId="0" borderId="37" xfId="0" applyFont="1" applyBorder="1" applyAlignment="1">
      <alignment vertical="center" shrinkToFit="1"/>
    </xf>
    <xf numFmtId="179" fontId="50" fillId="32" borderId="14" xfId="0" applyNumberFormat="1" applyFont="1" applyFill="1" applyBorder="1" applyAlignment="1">
      <alignment horizontal="right" vertical="center" shrinkToFit="1"/>
    </xf>
    <xf numFmtId="179" fontId="50" fillId="32" borderId="16" xfId="0" applyNumberFormat="1" applyFont="1" applyFill="1" applyBorder="1" applyAlignment="1">
      <alignment horizontal="right" vertical="center" shrinkToFit="1"/>
    </xf>
    <xf numFmtId="0" fontId="51" fillId="32" borderId="16" xfId="0" applyFont="1" applyFill="1" applyBorder="1" applyAlignment="1">
      <alignment vertical="center" shrinkToFit="1"/>
    </xf>
    <xf numFmtId="0" fontId="21" fillId="32" borderId="16" xfId="0" applyFont="1" applyFill="1" applyBorder="1" applyAlignment="1">
      <alignment vertical="center" shrinkToFit="1"/>
    </xf>
    <xf numFmtId="0" fontId="21" fillId="32" borderId="17" xfId="0" applyFont="1" applyFill="1" applyBorder="1" applyAlignment="1">
      <alignment vertical="center" shrinkToFit="1"/>
    </xf>
    <xf numFmtId="0" fontId="55" fillId="7" borderId="27" xfId="0" applyFont="1" applyFill="1" applyBorder="1" applyAlignment="1">
      <alignment vertical="center" wrapText="1"/>
    </xf>
    <xf numFmtId="0" fontId="56" fillId="0" borderId="29" xfId="0" applyFont="1" applyBorder="1" applyAlignment="1">
      <alignment vertical="center" wrapText="1"/>
    </xf>
    <xf numFmtId="0" fontId="56" fillId="0" borderId="28" xfId="0" applyFont="1" applyBorder="1" applyAlignment="1">
      <alignment vertical="center" wrapText="1"/>
    </xf>
    <xf numFmtId="0" fontId="56" fillId="0" borderId="27" xfId="0" applyFont="1" applyBorder="1" applyAlignment="1">
      <alignment vertical="center" wrapText="1"/>
    </xf>
    <xf numFmtId="0" fontId="51" fillId="0" borderId="34" xfId="0" applyFont="1" applyBorder="1" applyAlignment="1">
      <alignment horizontal="center" vertical="center" shrinkToFit="1"/>
    </xf>
    <xf numFmtId="0" fontId="51" fillId="0" borderId="7" xfId="0" applyFont="1" applyBorder="1" applyAlignment="1">
      <alignment horizontal="center" vertical="center" shrinkToFit="1"/>
    </xf>
    <xf numFmtId="0" fontId="51" fillId="0" borderId="8" xfId="0" applyFont="1" applyBorder="1" applyAlignment="1">
      <alignment horizontal="center" vertical="center" shrinkToFit="1"/>
    </xf>
    <xf numFmtId="0" fontId="51" fillId="0" borderId="32" xfId="0" applyFont="1" applyBorder="1" applyAlignment="1">
      <alignment horizontal="center" vertical="center" shrinkToFit="1"/>
    </xf>
    <xf numFmtId="0" fontId="51" fillId="0" borderId="11" xfId="0" applyFont="1" applyBorder="1" applyAlignment="1">
      <alignment horizontal="center" vertical="center" shrinkToFit="1"/>
    </xf>
    <xf numFmtId="0" fontId="51" fillId="0" borderId="26" xfId="0" applyFont="1" applyBorder="1" applyAlignment="1">
      <alignment horizontal="center" vertical="center" shrinkToFit="1"/>
    </xf>
    <xf numFmtId="0" fontId="50" fillId="0" borderId="6" xfId="0" applyFont="1" applyBorder="1" applyAlignment="1">
      <alignment horizontal="center" vertical="center" shrinkToFit="1"/>
    </xf>
    <xf numFmtId="0" fontId="50" fillId="0" borderId="35" xfId="0" applyFont="1" applyBorder="1" applyAlignment="1">
      <alignment horizontal="center" vertical="center" shrinkToFit="1"/>
    </xf>
    <xf numFmtId="0" fontId="50" fillId="0" borderId="10" xfId="0" applyFont="1" applyBorder="1" applyAlignment="1">
      <alignment horizontal="center" vertical="center" shrinkToFit="1"/>
    </xf>
    <xf numFmtId="0" fontId="50" fillId="0" borderId="33" xfId="0" applyFont="1" applyBorder="1" applyAlignment="1">
      <alignment horizontal="center" vertical="center" shrinkToFit="1"/>
    </xf>
    <xf numFmtId="0" fontId="341" fillId="0" borderId="30" xfId="0" applyFont="1" applyBorder="1" applyAlignment="1">
      <alignment horizontal="center" vertical="center" shrinkToFit="1"/>
    </xf>
    <xf numFmtId="0" fontId="341" fillId="0" borderId="28" xfId="0" applyFont="1" applyBorder="1" applyAlignment="1">
      <alignment horizontal="center" vertical="center" shrinkToFit="1"/>
    </xf>
    <xf numFmtId="0" fontId="19" fillId="0" borderId="13" xfId="0" applyFont="1" applyBorder="1" applyAlignment="1">
      <alignment horizontal="center" vertical="center" shrinkToFit="1"/>
    </xf>
    <xf numFmtId="0" fontId="52" fillId="0" borderId="44" xfId="0" applyFont="1" applyBorder="1" applyAlignment="1">
      <alignment horizontal="center" vertical="center" shrinkToFit="1"/>
    </xf>
    <xf numFmtId="0" fontId="19" fillId="0" borderId="45" xfId="0" applyFont="1" applyBorder="1" applyAlignment="1">
      <alignment horizontal="center" vertical="center" shrinkToFit="1"/>
    </xf>
    <xf numFmtId="0" fontId="340" fillId="0" borderId="27" xfId="0" applyFont="1" applyBorder="1" applyAlignment="1">
      <alignment horizontal="center" vertical="center" shrinkToFit="1"/>
    </xf>
    <xf numFmtId="0" fontId="340" fillId="0" borderId="29" xfId="0" applyFont="1" applyBorder="1" applyAlignment="1">
      <alignment horizontal="center" vertical="center" shrinkToFit="1"/>
    </xf>
    <xf numFmtId="0" fontId="75" fillId="0" borderId="34" xfId="0" applyFont="1" applyBorder="1" applyAlignment="1">
      <alignment vertical="center" wrapText="1"/>
    </xf>
    <xf numFmtId="0" fontId="75" fillId="0" borderId="7" xfId="0" applyFont="1" applyBorder="1" applyAlignment="1">
      <alignment vertical="center" wrapText="1"/>
    </xf>
    <xf numFmtId="0" fontId="75" fillId="0" borderId="35" xfId="0" applyFont="1" applyBorder="1" applyAlignment="1">
      <alignment vertical="center" wrapText="1"/>
    </xf>
    <xf numFmtId="0" fontId="75" fillId="0" borderId="23" xfId="0" applyFont="1" applyBorder="1" applyAlignment="1">
      <alignment vertical="center" wrapText="1"/>
    </xf>
    <xf numFmtId="0" fontId="75" fillId="0" borderId="3" xfId="0" applyFont="1" applyBorder="1" applyAlignment="1">
      <alignment vertical="center" wrapText="1"/>
    </xf>
    <xf numFmtId="0" fontId="75" fillId="0" borderId="22" xfId="0" applyFont="1" applyBorder="1" applyAlignment="1">
      <alignment vertical="center" wrapText="1"/>
    </xf>
    <xf numFmtId="0" fontId="18" fillId="23" borderId="14" xfId="0" applyFont="1" applyFill="1" applyBorder="1" applyAlignment="1">
      <alignment horizontal="center" vertical="center" shrinkToFit="1"/>
    </xf>
    <xf numFmtId="0" fontId="18" fillId="23" borderId="16" xfId="0" applyFont="1" applyFill="1" applyBorder="1" applyAlignment="1">
      <alignment horizontal="center" vertical="center" shrinkToFit="1"/>
    </xf>
    <xf numFmtId="0" fontId="18" fillId="23" borderId="27" xfId="0" applyFont="1" applyFill="1" applyBorder="1" applyAlignment="1">
      <alignment horizontal="center" vertical="center" shrinkToFit="1"/>
    </xf>
    <xf numFmtId="0" fontId="18" fillId="23" borderId="29" xfId="0" applyFont="1" applyFill="1" applyBorder="1" applyAlignment="1">
      <alignment horizontal="center" vertical="center" shrinkToFit="1"/>
    </xf>
    <xf numFmtId="0" fontId="18" fillId="23" borderId="31" xfId="0" applyFont="1" applyFill="1" applyBorder="1" applyAlignment="1">
      <alignment horizontal="center" vertical="center" shrinkToFit="1"/>
    </xf>
    <xf numFmtId="0" fontId="18" fillId="23" borderId="5" xfId="0" applyFont="1" applyFill="1" applyBorder="1" applyAlignment="1">
      <alignment horizontal="center" vertical="center" shrinkToFit="1"/>
    </xf>
    <xf numFmtId="0" fontId="18" fillId="23" borderId="12" xfId="0" applyFont="1" applyFill="1" applyBorder="1" applyAlignment="1">
      <alignment horizontal="center" vertical="center" shrinkToFit="1"/>
    </xf>
    <xf numFmtId="0" fontId="18" fillId="23" borderId="32" xfId="0" applyFont="1" applyFill="1" applyBorder="1" applyAlignment="1">
      <alignment horizontal="center" vertical="center" shrinkToFit="1"/>
    </xf>
    <xf numFmtId="0" fontId="18" fillId="23" borderId="11" xfId="0" applyFont="1" applyFill="1" applyBorder="1" applyAlignment="1">
      <alignment horizontal="center" vertical="center" shrinkToFit="1"/>
    </xf>
    <xf numFmtId="0" fontId="18" fillId="23" borderId="33" xfId="0" applyFont="1" applyFill="1" applyBorder="1" applyAlignment="1">
      <alignment horizontal="center" vertical="center" shrinkToFit="1"/>
    </xf>
    <xf numFmtId="0" fontId="25" fillId="8" borderId="31" xfId="0" applyFont="1" applyFill="1" applyBorder="1" applyAlignment="1">
      <alignment horizontal="center" vertical="center" shrinkToFit="1"/>
    </xf>
    <xf numFmtId="0" fontId="25" fillId="8" borderId="5" xfId="0" applyFont="1" applyFill="1" applyBorder="1" applyAlignment="1">
      <alignment horizontal="center" vertical="center" shrinkToFit="1"/>
    </xf>
    <xf numFmtId="0" fontId="25" fillId="8" borderId="12" xfId="0" applyFont="1" applyFill="1" applyBorder="1" applyAlignment="1">
      <alignment horizontal="center" vertical="center" shrinkToFit="1"/>
    </xf>
    <xf numFmtId="0" fontId="25" fillId="8" borderId="32" xfId="0" applyFont="1" applyFill="1" applyBorder="1" applyAlignment="1">
      <alignment horizontal="center" vertical="center" shrinkToFit="1"/>
    </xf>
    <xf numFmtId="0" fontId="25" fillId="8" borderId="11" xfId="0" applyFont="1" applyFill="1" applyBorder="1" applyAlignment="1">
      <alignment horizontal="center" vertical="center" shrinkToFit="1"/>
    </xf>
    <xf numFmtId="0" fontId="25" fillId="8" borderId="33" xfId="0" applyFont="1" applyFill="1" applyBorder="1" applyAlignment="1">
      <alignment horizontal="center" vertical="center" shrinkToFit="1"/>
    </xf>
    <xf numFmtId="0" fontId="0" fillId="0" borderId="29" xfId="0" applyBorder="1"/>
    <xf numFmtId="0" fontId="0" fillId="0" borderId="47" xfId="0" applyBorder="1"/>
    <xf numFmtId="0" fontId="33" fillId="0" borderId="27" xfId="0" applyFont="1" applyBorder="1" applyAlignment="1">
      <alignment horizontal="center" vertical="center" shrinkToFit="1"/>
    </xf>
    <xf numFmtId="0" fontId="33" fillId="0" borderId="29" xfId="0" applyFont="1" applyBorder="1" applyAlignment="1">
      <alignment horizontal="center" vertical="center" shrinkToFit="1"/>
    </xf>
    <xf numFmtId="0" fontId="19" fillId="31" borderId="14" xfId="0" applyFont="1" applyFill="1" applyBorder="1" applyAlignment="1">
      <alignment horizontal="center" vertical="center" shrinkToFit="1"/>
    </xf>
    <xf numFmtId="0" fontId="19" fillId="31" borderId="16" xfId="0" applyFont="1" applyFill="1" applyBorder="1" applyAlignment="1">
      <alignment horizontal="center" vertical="center" shrinkToFit="1"/>
    </xf>
    <xf numFmtId="0" fontId="19" fillId="31" borderId="27" xfId="0" applyFont="1" applyFill="1" applyBorder="1" applyAlignment="1">
      <alignment horizontal="center" vertical="center" shrinkToFit="1"/>
    </xf>
    <xf numFmtId="0" fontId="19" fillId="31" borderId="29" xfId="0" applyFont="1" applyFill="1" applyBorder="1" applyAlignment="1">
      <alignment horizontal="center" vertical="center" shrinkToFit="1"/>
    </xf>
    <xf numFmtId="0" fontId="19" fillId="29" borderId="48" xfId="0" applyFont="1" applyFill="1" applyBorder="1" applyAlignment="1">
      <alignment horizontal="center" vertical="center" shrinkToFit="1"/>
    </xf>
    <xf numFmtId="0" fontId="19" fillId="29" borderId="13" xfId="0" applyFont="1" applyFill="1" applyBorder="1" applyAlignment="1">
      <alignment horizontal="center" vertical="center" shrinkToFit="1"/>
    </xf>
    <xf numFmtId="0" fontId="51" fillId="0" borderId="27" xfId="0" applyFont="1" applyBorder="1" applyAlignment="1">
      <alignment horizontal="center" vertical="center" shrinkToFit="1"/>
    </xf>
    <xf numFmtId="0" fontId="51" fillId="0" borderId="29" xfId="0" applyFont="1" applyBorder="1" applyAlignment="1">
      <alignment horizontal="center" vertical="center" shrinkToFit="1"/>
    </xf>
    <xf numFmtId="0" fontId="14" fillId="0" borderId="44" xfId="0" applyFont="1" applyBorder="1" applyAlignment="1">
      <alignment horizontal="right" vertical="center" shrinkToFit="1"/>
    </xf>
    <xf numFmtId="0" fontId="14" fillId="0" borderId="13" xfId="0" applyFont="1" applyBorder="1" applyAlignment="1">
      <alignment horizontal="right" vertical="center" shrinkToFit="1"/>
    </xf>
    <xf numFmtId="0" fontId="21" fillId="29" borderId="13" xfId="0" applyFont="1" applyFill="1" applyBorder="1" applyAlignment="1">
      <alignment horizontal="center" vertical="center" shrinkToFit="1"/>
    </xf>
    <xf numFmtId="0" fontId="21" fillId="11" borderId="34" xfId="0" applyFont="1" applyFill="1" applyBorder="1" applyAlignment="1">
      <alignment horizontal="center" vertical="center" shrinkToFit="1"/>
    </xf>
    <xf numFmtId="0" fontId="21" fillId="11" borderId="7" xfId="0" applyFont="1" applyFill="1" applyBorder="1" applyAlignment="1">
      <alignment horizontal="center" vertical="center" shrinkToFit="1"/>
    </xf>
    <xf numFmtId="0" fontId="21" fillId="11" borderId="32" xfId="0" applyFont="1" applyFill="1" applyBorder="1" applyAlignment="1">
      <alignment horizontal="center" vertical="center" shrinkToFit="1"/>
    </xf>
    <xf numFmtId="0" fontId="21" fillId="11" borderId="11" xfId="0" applyFont="1" applyFill="1" applyBorder="1" applyAlignment="1">
      <alignment horizontal="center" vertical="center" shrinkToFit="1"/>
    </xf>
    <xf numFmtId="0" fontId="21" fillId="30" borderId="77" xfId="0" applyFont="1" applyFill="1" applyBorder="1" applyAlignment="1">
      <alignment horizontal="center" vertical="center" shrinkToFit="1"/>
    </xf>
    <xf numFmtId="0" fontId="21" fillId="30" borderId="75" xfId="0" applyFont="1" applyFill="1" applyBorder="1" applyAlignment="1">
      <alignment horizontal="center" vertical="center" shrinkToFit="1"/>
    </xf>
    <xf numFmtId="0" fontId="21" fillId="11" borderId="27" xfId="0" applyFont="1" applyFill="1" applyBorder="1" applyAlignment="1">
      <alignment horizontal="center" vertical="center" shrinkToFit="1"/>
    </xf>
    <xf numFmtId="0" fontId="21" fillId="11" borderId="29" xfId="0" applyFont="1" applyFill="1" applyBorder="1" applyAlignment="1">
      <alignment horizontal="center" vertical="center" shrinkToFit="1"/>
    </xf>
    <xf numFmtId="0" fontId="154" fillId="30" borderId="77" xfId="0" applyFont="1" applyFill="1" applyBorder="1" applyAlignment="1">
      <alignment horizontal="center" vertical="center" wrapText="1"/>
    </xf>
    <xf numFmtId="0" fontId="154" fillId="30" borderId="78" xfId="0" applyFont="1" applyFill="1" applyBorder="1" applyAlignment="1">
      <alignment horizontal="center" vertical="center" wrapText="1"/>
    </xf>
    <xf numFmtId="0" fontId="50" fillId="0" borderId="30" xfId="0" applyFont="1" applyBorder="1" applyAlignment="1">
      <alignment horizontal="center" vertical="center" shrinkToFit="1"/>
    </xf>
    <xf numFmtId="0" fontId="50" fillId="0" borderId="28" xfId="0" applyFont="1" applyBorder="1" applyAlignment="1">
      <alignment horizontal="center" vertical="center" shrinkToFit="1"/>
    </xf>
    <xf numFmtId="0" fontId="53" fillId="0" borderId="13" xfId="0" applyFont="1" applyBorder="1" applyAlignment="1">
      <alignment vertical="center" shrinkToFit="1"/>
    </xf>
    <xf numFmtId="0" fontId="21" fillId="7" borderId="13" xfId="0" applyFont="1" applyFill="1" applyBorder="1" applyAlignment="1">
      <alignment horizontal="center" vertical="center" shrinkToFit="1"/>
    </xf>
    <xf numFmtId="0" fontId="21" fillId="7" borderId="27" xfId="0" applyFont="1" applyFill="1" applyBorder="1" applyAlignment="1">
      <alignment horizontal="center" vertical="center" shrinkToFit="1"/>
    </xf>
    <xf numFmtId="0" fontId="21" fillId="7" borderId="29" xfId="0" applyFont="1" applyFill="1" applyBorder="1" applyAlignment="1">
      <alignment horizontal="center" vertical="center" shrinkToFit="1"/>
    </xf>
    <xf numFmtId="0" fontId="49" fillId="0" borderId="30" xfId="0" applyFont="1" applyBorder="1" applyAlignment="1">
      <alignment horizontal="center" vertical="center" shrinkToFit="1"/>
    </xf>
    <xf numFmtId="0" fontId="49" fillId="0" borderId="28" xfId="0" applyFont="1" applyBorder="1" applyAlignment="1">
      <alignment horizontal="center" vertical="center" shrinkToFit="1"/>
    </xf>
    <xf numFmtId="0" fontId="23" fillId="0" borderId="34" xfId="0" applyFont="1" applyBorder="1" applyAlignment="1">
      <alignment horizontal="center" vertical="center" shrinkToFit="1"/>
    </xf>
    <xf numFmtId="0" fontId="23" fillId="0" borderId="7" xfId="0" applyFont="1" applyBorder="1" applyAlignment="1">
      <alignment horizontal="center" vertical="center" shrinkToFit="1"/>
    </xf>
    <xf numFmtId="0" fontId="23" fillId="0" borderId="8" xfId="0" applyFont="1" applyBorder="1" applyAlignment="1">
      <alignment horizontal="center" vertical="center" shrinkToFit="1"/>
    </xf>
    <xf numFmtId="0" fontId="0" fillId="0" borderId="32" xfId="0" applyBorder="1" applyAlignment="1">
      <alignment horizontal="center" vertical="center" shrinkToFit="1"/>
    </xf>
    <xf numFmtId="0" fontId="0" fillId="0" borderId="11" xfId="0" applyBorder="1" applyAlignment="1">
      <alignment horizontal="center" vertical="center" shrinkToFit="1"/>
    </xf>
    <xf numFmtId="0" fontId="0" fillId="0" borderId="26" xfId="0" applyBorder="1" applyAlignment="1">
      <alignment horizontal="center" vertical="center" shrinkToFit="1"/>
    </xf>
    <xf numFmtId="0" fontId="19" fillId="0" borderId="49" xfId="0" applyFont="1" applyBorder="1" applyAlignment="1">
      <alignment horizontal="right" vertical="center" shrinkToFit="1"/>
    </xf>
    <xf numFmtId="0" fontId="0" fillId="0" borderId="50" xfId="0" applyBorder="1" applyAlignment="1">
      <alignment horizontal="right" vertical="center" shrinkToFit="1"/>
    </xf>
    <xf numFmtId="0" fontId="33" fillId="7" borderId="28" xfId="0" applyFont="1" applyFill="1" applyBorder="1" applyAlignment="1">
      <alignment horizontal="center" vertical="center" shrinkToFit="1"/>
    </xf>
    <xf numFmtId="0" fontId="33" fillId="7" borderId="13" xfId="0" applyFont="1" applyFill="1" applyBorder="1" applyAlignment="1">
      <alignment horizontal="center" vertical="center" shrinkToFit="1"/>
    </xf>
    <xf numFmtId="0" fontId="21" fillId="7" borderId="44" xfId="0" applyFont="1" applyFill="1" applyBorder="1" applyAlignment="1">
      <alignment horizontal="center" vertical="center" shrinkToFit="1"/>
    </xf>
    <xf numFmtId="0" fontId="21" fillId="7" borderId="45" xfId="0" applyFont="1" applyFill="1" applyBorder="1" applyAlignment="1">
      <alignment horizontal="center" vertical="center" shrinkToFit="1"/>
    </xf>
    <xf numFmtId="0" fontId="19" fillId="0" borderId="44" xfId="0" applyFont="1" applyBorder="1" applyAlignment="1">
      <alignment horizontal="center" vertical="center" shrinkToFit="1"/>
    </xf>
    <xf numFmtId="0" fontId="342" fillId="0" borderId="27" xfId="0" applyFont="1" applyBorder="1" applyAlignment="1">
      <alignment vertical="center" wrapText="1"/>
    </xf>
    <xf numFmtId="0" fontId="342" fillId="0" borderId="29" xfId="0" applyFont="1" applyBorder="1" applyAlignment="1">
      <alignment vertical="center" wrapText="1"/>
    </xf>
    <xf numFmtId="0" fontId="342" fillId="0" borderId="36" xfId="0" applyFont="1" applyBorder="1" applyAlignment="1">
      <alignment vertical="center" wrapText="1"/>
    </xf>
    <xf numFmtId="0" fontId="342" fillId="0" borderId="37" xfId="0" applyFont="1" applyBorder="1" applyAlignment="1">
      <alignment vertical="center" wrapText="1"/>
    </xf>
    <xf numFmtId="0" fontId="14" fillId="23" borderId="29" xfId="0" applyFont="1" applyFill="1" applyBorder="1" applyAlignment="1">
      <alignment horizontal="center" vertical="center" shrinkToFit="1"/>
    </xf>
    <xf numFmtId="0" fontId="14" fillId="23" borderId="28" xfId="0" applyFont="1" applyFill="1" applyBorder="1" applyAlignment="1">
      <alignment horizontal="center" vertical="center" shrinkToFit="1"/>
    </xf>
    <xf numFmtId="0" fontId="14" fillId="23" borderId="27" xfId="0" applyFont="1" applyFill="1" applyBorder="1" applyAlignment="1">
      <alignment horizontal="center" vertical="center" shrinkToFit="1"/>
    </xf>
    <xf numFmtId="0" fontId="20" fillId="23" borderId="28" xfId="0" applyFont="1" applyFill="1" applyBorder="1" applyAlignment="1">
      <alignment horizontal="center" vertical="center" shrinkToFit="1"/>
    </xf>
    <xf numFmtId="0" fontId="20" fillId="23" borderId="27" xfId="0" applyFont="1" applyFill="1" applyBorder="1" applyAlignment="1">
      <alignment horizontal="center" vertical="center" shrinkToFit="1"/>
    </xf>
    <xf numFmtId="0" fontId="22" fillId="32" borderId="41" xfId="0" applyFont="1" applyFill="1" applyBorder="1" applyAlignment="1">
      <alignment vertical="center" shrinkToFit="1"/>
    </xf>
    <xf numFmtId="0" fontId="14" fillId="32" borderId="41" xfId="0" applyFont="1" applyFill="1" applyBorder="1" applyAlignment="1">
      <alignment vertical="center" shrinkToFit="1"/>
    </xf>
    <xf numFmtId="0" fontId="58" fillId="0" borderId="43" xfId="0" applyFont="1" applyBorder="1" applyAlignment="1">
      <alignment horizontal="justify" vertical="center" wrapText="1"/>
    </xf>
    <xf numFmtId="0" fontId="28" fillId="0" borderId="43" xfId="0" applyFont="1" applyBorder="1" applyAlignment="1">
      <alignment horizontal="justify" vertical="center" wrapText="1"/>
    </xf>
    <xf numFmtId="0" fontId="20" fillId="23" borderId="39" xfId="0" applyFont="1" applyFill="1" applyBorder="1" applyAlignment="1">
      <alignment horizontal="center" vertical="center" shrinkToFit="1"/>
    </xf>
    <xf numFmtId="0" fontId="20" fillId="23" borderId="40" xfId="0" applyFont="1" applyFill="1" applyBorder="1" applyAlignment="1">
      <alignment horizontal="center" vertical="center" shrinkToFit="1"/>
    </xf>
    <xf numFmtId="177" fontId="30" fillId="0" borderId="38" xfId="0" applyNumberFormat="1" applyFont="1" applyBorder="1" applyAlignment="1">
      <alignment horizontal="center" vertical="center" shrinkToFit="1"/>
    </xf>
    <xf numFmtId="177" fontId="30" fillId="0" borderId="41" xfId="0" applyNumberFormat="1" applyFont="1" applyBorder="1" applyAlignment="1">
      <alignment horizontal="center" vertical="center" shrinkToFit="1"/>
    </xf>
    <xf numFmtId="177" fontId="30" fillId="0" borderId="35" xfId="0" applyNumberFormat="1" applyFont="1" applyBorder="1" applyAlignment="1">
      <alignment horizontal="center" vertical="center" shrinkToFit="1"/>
    </xf>
    <xf numFmtId="177" fontId="30" fillId="0" borderId="39" xfId="0" applyNumberFormat="1" applyFont="1" applyBorder="1" applyAlignment="1">
      <alignment horizontal="center" vertical="center" shrinkToFit="1"/>
    </xf>
    <xf numFmtId="0" fontId="52" fillId="0" borderId="77" xfId="0" applyFont="1" applyBorder="1" applyAlignment="1">
      <alignment horizontal="center" vertical="center" shrinkToFit="1"/>
    </xf>
    <xf numFmtId="0" fontId="19" fillId="0" borderId="82" xfId="0" applyFont="1" applyBorder="1" applyAlignment="1">
      <alignment horizontal="center" vertical="center" shrinkToFit="1"/>
    </xf>
    <xf numFmtId="0" fontId="19" fillId="0" borderId="46" xfId="0" applyFont="1" applyBorder="1" applyAlignment="1">
      <alignment horizontal="center" vertical="center" shrinkToFit="1"/>
    </xf>
    <xf numFmtId="0" fontId="19" fillId="0" borderId="83" xfId="0" applyFont="1" applyBorder="1" applyAlignment="1">
      <alignment horizontal="center" vertical="center" shrinkToFit="1"/>
    </xf>
    <xf numFmtId="0" fontId="19" fillId="0" borderId="41" xfId="0" applyFont="1" applyBorder="1" applyAlignment="1">
      <alignment horizontal="center" vertical="center" shrinkToFit="1"/>
    </xf>
    <xf numFmtId="0" fontId="19" fillId="0" borderId="36" xfId="0" applyFont="1" applyBorder="1" applyAlignment="1">
      <alignment horizontal="center" vertical="center" shrinkToFit="1"/>
    </xf>
    <xf numFmtId="0" fontId="54" fillId="0" borderId="5" xfId="0" applyFont="1" applyBorder="1" applyAlignment="1">
      <alignment horizontal="justify" vertical="center" wrapText="1"/>
    </xf>
    <xf numFmtId="0" fontId="27" fillId="0" borderId="5" xfId="0" applyFont="1" applyBorder="1" applyAlignment="1">
      <alignment horizontal="justify" vertical="center" wrapText="1"/>
    </xf>
    <xf numFmtId="0" fontId="341" fillId="0" borderId="30" xfId="0" applyFont="1" applyBorder="1" applyAlignment="1">
      <alignment horizontal="center" vertical="center" wrapText="1" shrinkToFit="1"/>
    </xf>
    <xf numFmtId="0" fontId="341" fillId="0" borderId="29" xfId="0" applyFont="1" applyBorder="1" applyAlignment="1">
      <alignment horizontal="center" vertical="center" shrinkToFit="1"/>
    </xf>
    <xf numFmtId="0" fontId="341" fillId="0" borderId="42" xfId="0" applyFont="1" applyBorder="1" applyAlignment="1">
      <alignment horizontal="center" vertical="center" shrinkToFit="1"/>
    </xf>
    <xf numFmtId="0" fontId="341" fillId="0" borderId="37" xfId="0" applyFont="1" applyBorder="1" applyAlignment="1">
      <alignment horizontal="center" vertical="center" shrinkToFit="1"/>
    </xf>
    <xf numFmtId="0" fontId="341" fillId="0" borderId="38" xfId="0" applyFont="1" applyBorder="1" applyAlignment="1">
      <alignment horizontal="center" vertical="center" shrinkToFit="1"/>
    </xf>
    <xf numFmtId="0" fontId="19" fillId="0" borderId="39" xfId="0" applyFont="1" applyBorder="1" applyAlignment="1">
      <alignment horizontal="center" vertical="center" shrinkToFit="1"/>
    </xf>
    <xf numFmtId="0" fontId="19" fillId="0" borderId="34"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7" xfId="0" applyFont="1" applyBorder="1" applyAlignment="1">
      <alignment horizontal="center" vertical="center" shrinkToFit="1"/>
    </xf>
    <xf numFmtId="0" fontId="20" fillId="0" borderId="32" xfId="0" applyFont="1" applyBorder="1" applyAlignment="1">
      <alignment horizontal="center" vertical="center" shrinkToFit="1"/>
    </xf>
    <xf numFmtId="0" fontId="20" fillId="0" borderId="11" xfId="0" applyFont="1" applyBorder="1" applyAlignment="1">
      <alignment horizontal="center" vertical="center" shrinkToFit="1"/>
    </xf>
    <xf numFmtId="0" fontId="19" fillId="0" borderId="6" xfId="0" applyFont="1" applyBorder="1" applyAlignment="1">
      <alignment horizontal="center" vertical="center" shrinkToFit="1"/>
    </xf>
    <xf numFmtId="0" fontId="19" fillId="0" borderId="35" xfId="0" applyFont="1" applyBorder="1" applyAlignment="1">
      <alignment horizontal="center" vertical="center" shrinkToFit="1"/>
    </xf>
    <xf numFmtId="0" fontId="19" fillId="0" borderId="10" xfId="0" applyFont="1" applyBorder="1" applyAlignment="1">
      <alignment horizontal="center" vertical="center" shrinkToFit="1"/>
    </xf>
    <xf numFmtId="0" fontId="19" fillId="0" borderId="33" xfId="0" applyFont="1" applyBorder="1" applyAlignment="1">
      <alignment horizontal="center" vertical="center" shrinkToFit="1"/>
    </xf>
    <xf numFmtId="0" fontId="77" fillId="0" borderId="43" xfId="0" applyFont="1" applyBorder="1" applyAlignment="1">
      <alignment horizontal="justify" vertical="center" wrapText="1"/>
    </xf>
    <xf numFmtId="180" fontId="260" fillId="0" borderId="93" xfId="0" applyNumberFormat="1" applyFont="1" applyBorder="1" applyAlignment="1">
      <alignment horizontal="center" vertical="center" shrinkToFit="1"/>
    </xf>
    <xf numFmtId="180" fontId="260" fillId="0" borderId="96" xfId="0" applyNumberFormat="1" applyFont="1" applyBorder="1" applyAlignment="1">
      <alignment horizontal="center" vertical="center" shrinkToFit="1"/>
    </xf>
    <xf numFmtId="180" fontId="261" fillId="0" borderId="89" xfId="0" applyNumberFormat="1" applyFont="1" applyBorder="1" applyAlignment="1">
      <alignment horizontal="center" vertical="center" shrinkToFit="1"/>
    </xf>
    <xf numFmtId="180" fontId="261" fillId="0" borderId="98" xfId="0" applyNumberFormat="1" applyFont="1" applyBorder="1" applyAlignment="1">
      <alignment horizontal="center" vertical="center" shrinkToFit="1"/>
    </xf>
    <xf numFmtId="176" fontId="2" fillId="0" borderId="73" xfId="0" applyNumberFormat="1" applyFont="1" applyBorder="1" applyAlignment="1">
      <alignment vertical="center" wrapText="1"/>
    </xf>
    <xf numFmtId="180" fontId="242" fillId="0" borderId="93" xfId="0" applyNumberFormat="1" applyFont="1" applyBorder="1" applyAlignment="1">
      <alignment horizontal="center" vertical="center" shrinkToFit="1"/>
    </xf>
    <xf numFmtId="180" fontId="242" fillId="0" borderId="96" xfId="0" applyNumberFormat="1" applyFont="1" applyBorder="1" applyAlignment="1">
      <alignment horizontal="center" vertical="center" shrinkToFit="1"/>
    </xf>
    <xf numFmtId="0" fontId="3" fillId="0" borderId="9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97" xfId="0" applyFont="1" applyBorder="1" applyAlignment="1">
      <alignment horizontal="center" vertical="center" wrapText="1"/>
    </xf>
    <xf numFmtId="0" fontId="3" fillId="0" borderId="3" xfId="0" applyFont="1" applyBorder="1" applyAlignment="1">
      <alignment horizontal="center" vertical="center" wrapText="1"/>
    </xf>
    <xf numFmtId="180" fontId="244" fillId="0" borderId="89" xfId="0" applyNumberFormat="1" applyFont="1" applyBorder="1" applyAlignment="1">
      <alignment horizontal="center" vertical="center" shrinkToFit="1"/>
    </xf>
    <xf numFmtId="180" fontId="244" fillId="0" borderId="98" xfId="0" applyNumberFormat="1" applyFont="1" applyBorder="1" applyAlignment="1">
      <alignment horizontal="center" vertical="center" shrinkToFit="1"/>
    </xf>
    <xf numFmtId="0" fontId="262" fillId="11" borderId="101" xfId="0" applyFont="1" applyFill="1" applyBorder="1" applyAlignment="1">
      <alignment horizontal="center" vertical="center" wrapText="1"/>
    </xf>
    <xf numFmtId="0" fontId="116" fillId="11" borderId="0" xfId="0" applyFont="1" applyFill="1" applyAlignment="1">
      <alignment horizontal="center" vertical="center"/>
    </xf>
    <xf numFmtId="0" fontId="116" fillId="11" borderId="97" xfId="0" applyFont="1" applyFill="1" applyBorder="1" applyAlignment="1">
      <alignment horizontal="center" vertical="center"/>
    </xf>
    <xf numFmtId="0" fontId="116" fillId="11" borderId="3" xfId="0" applyFont="1" applyFill="1" applyBorder="1" applyAlignment="1">
      <alignment horizontal="center" vertical="center"/>
    </xf>
    <xf numFmtId="0" fontId="120" fillId="0" borderId="111" xfId="0" applyFont="1" applyBorder="1" applyAlignment="1">
      <alignment horizontal="center" vertical="center" wrapText="1"/>
    </xf>
    <xf numFmtId="0" fontId="120" fillId="0" borderId="87" xfId="0" applyFont="1" applyBorder="1" applyAlignment="1">
      <alignment horizontal="center" vertical="center" wrapText="1"/>
    </xf>
    <xf numFmtId="0" fontId="3" fillId="0" borderId="112" xfId="0" applyFont="1" applyBorder="1" applyAlignment="1">
      <alignment horizontal="center" vertical="center"/>
    </xf>
    <xf numFmtId="0" fontId="3" fillId="0" borderId="88" xfId="0" applyFont="1" applyBorder="1" applyAlignment="1">
      <alignment horizontal="center" vertical="center"/>
    </xf>
    <xf numFmtId="0" fontId="2" fillId="0" borderId="94" xfId="0" applyFont="1" applyBorder="1" applyAlignment="1">
      <alignment horizontal="center" vertical="center" wrapText="1"/>
    </xf>
    <xf numFmtId="0" fontId="2" fillId="0" borderId="5" xfId="0" applyFont="1" applyBorder="1" applyAlignment="1">
      <alignment horizontal="center" vertical="center"/>
    </xf>
    <xf numFmtId="0" fontId="2" fillId="0" borderId="97" xfId="0" applyFont="1" applyBorder="1" applyAlignment="1">
      <alignment horizontal="center" vertical="center"/>
    </xf>
    <xf numFmtId="0" fontId="2" fillId="0" borderId="3" xfId="0" applyFont="1" applyBorder="1" applyAlignment="1">
      <alignment horizontal="center" vertical="center"/>
    </xf>
    <xf numFmtId="3" fontId="17" fillId="0" borderId="93" xfId="0" applyNumberFormat="1" applyFont="1" applyBorder="1" applyAlignment="1">
      <alignment horizontal="right" vertical="center" shrinkToFit="1"/>
    </xf>
    <xf numFmtId="3" fontId="17" fillId="0" borderId="112" xfId="0" applyNumberFormat="1" applyFont="1" applyBorder="1" applyAlignment="1">
      <alignment horizontal="right" vertical="center" shrinkToFit="1"/>
    </xf>
    <xf numFmtId="183" fontId="259" fillId="11" borderId="94" xfId="0" applyNumberFormat="1" applyFont="1" applyFill="1" applyBorder="1" applyAlignment="1">
      <alignment horizontal="center"/>
    </xf>
    <xf numFmtId="183" fontId="259" fillId="11" borderId="5" xfId="0" applyNumberFormat="1" applyFont="1" applyFill="1" applyBorder="1" applyAlignment="1">
      <alignment horizontal="center"/>
    </xf>
    <xf numFmtId="0" fontId="17" fillId="29" borderId="87" xfId="0" applyFont="1" applyFill="1" applyBorder="1" applyAlignment="1">
      <alignment horizontal="center" vertical="center"/>
    </xf>
    <xf numFmtId="0" fontId="17" fillId="29" borderId="88" xfId="0" applyFont="1" applyFill="1" applyBorder="1" applyAlignment="1">
      <alignment horizontal="center" vertical="center"/>
    </xf>
    <xf numFmtId="0" fontId="108" fillId="11" borderId="101" xfId="0" applyFont="1" applyFill="1" applyBorder="1" applyAlignment="1">
      <alignment horizontal="center" vertical="top"/>
    </xf>
    <xf numFmtId="0" fontId="108" fillId="11" borderId="0" xfId="0" applyFont="1" applyFill="1" applyAlignment="1">
      <alignment horizontal="center" vertical="top"/>
    </xf>
    <xf numFmtId="0" fontId="35" fillId="29" borderId="87" xfId="0" applyFont="1" applyFill="1" applyBorder="1" applyAlignment="1">
      <alignment horizontal="center" vertical="center" wrapText="1"/>
    </xf>
    <xf numFmtId="0" fontId="35" fillId="29" borderId="88" xfId="0" applyFont="1" applyFill="1" applyBorder="1" applyAlignment="1">
      <alignment horizontal="center" vertical="center" wrapText="1"/>
    </xf>
    <xf numFmtId="0" fontId="180" fillId="49" borderId="86" xfId="0" applyFont="1" applyFill="1" applyBorder="1" applyAlignment="1">
      <alignment horizontal="center" vertical="center" shrinkToFit="1"/>
    </xf>
    <xf numFmtId="0" fontId="180" fillId="49" borderId="43" xfId="0" applyFont="1" applyFill="1" applyBorder="1" applyAlignment="1">
      <alignment horizontal="center" vertical="center" shrinkToFit="1"/>
    </xf>
    <xf numFmtId="0" fontId="249" fillId="0" borderId="94"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01" xfId="0" applyFont="1" applyBorder="1" applyAlignment="1">
      <alignment horizontal="center" vertical="center" wrapText="1"/>
    </xf>
    <xf numFmtId="0" fontId="11" fillId="0" borderId="0" xfId="0" applyFont="1" applyAlignment="1">
      <alignment horizontal="center" vertical="center" wrapText="1"/>
    </xf>
    <xf numFmtId="0" fontId="11" fillId="0" borderId="58" xfId="0" applyFont="1" applyBorder="1" applyAlignment="1">
      <alignment horizontal="center" vertical="center" wrapText="1"/>
    </xf>
    <xf numFmtId="0" fontId="11" fillId="0" borderId="97"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108" xfId="0" applyFont="1" applyBorder="1" applyAlignment="1">
      <alignment horizontal="center" vertical="center" wrapText="1"/>
    </xf>
    <xf numFmtId="0" fontId="116" fillId="0" borderId="103" xfId="0" applyFont="1" applyBorder="1" applyAlignment="1">
      <alignment horizontal="center" vertical="center" wrapText="1"/>
    </xf>
    <xf numFmtId="0" fontId="116" fillId="0" borderId="104" xfId="0" applyFont="1" applyBorder="1" applyAlignment="1">
      <alignment horizontal="center" vertical="center" wrapText="1"/>
    </xf>
    <xf numFmtId="0" fontId="116" fillId="0" borderId="64" xfId="0" applyFont="1" applyBorder="1" applyAlignment="1">
      <alignment horizontal="center" vertical="center" wrapText="1"/>
    </xf>
    <xf numFmtId="0" fontId="116" fillId="0" borderId="105" xfId="0" applyFont="1" applyBorder="1" applyAlignment="1">
      <alignment horizontal="center" vertical="center" wrapText="1"/>
    </xf>
    <xf numFmtId="0" fontId="116" fillId="0" borderId="106" xfId="0" applyFont="1" applyBorder="1" applyAlignment="1">
      <alignment horizontal="center" vertical="center" wrapText="1"/>
    </xf>
    <xf numFmtId="0" fontId="116" fillId="0" borderId="107" xfId="0" applyFont="1" applyBorder="1" applyAlignment="1">
      <alignment horizontal="center" vertical="center" wrapText="1"/>
    </xf>
    <xf numFmtId="176" fontId="345" fillId="0" borderId="73" xfId="0" applyNumberFormat="1" applyFont="1" applyBorder="1" applyAlignment="1">
      <alignment vertical="center" wrapText="1"/>
    </xf>
    <xf numFmtId="0" fontId="115" fillId="50" borderId="109" xfId="0" applyFont="1" applyFill="1" applyBorder="1" applyAlignment="1">
      <alignment horizontal="justify" vertical="center" wrapText="1"/>
    </xf>
    <xf numFmtId="0" fontId="35" fillId="50" borderId="110" xfId="0" applyFont="1" applyFill="1" applyBorder="1" applyAlignment="1">
      <alignment horizontal="justify" vertical="center" wrapText="1"/>
    </xf>
    <xf numFmtId="0" fontId="0" fillId="11" borderId="87" xfId="0" applyFill="1" applyBorder="1" applyAlignment="1">
      <alignment horizontal="center" vertical="center"/>
    </xf>
    <xf numFmtId="0" fontId="1" fillId="11" borderId="88" xfId="0" applyFont="1" applyFill="1" applyBorder="1" applyAlignment="1">
      <alignment horizontal="center" vertical="center"/>
    </xf>
    <xf numFmtId="0" fontId="246" fillId="0" borderId="102" xfId="0" applyFont="1" applyBorder="1" applyAlignment="1">
      <alignment horizontal="center" vertical="center"/>
    </xf>
    <xf numFmtId="0" fontId="0" fillId="0" borderId="111" xfId="0" applyBorder="1" applyAlignment="1">
      <alignment horizontal="center" vertical="center"/>
    </xf>
    <xf numFmtId="185" fontId="15" fillId="0" borderId="93" xfId="0" applyNumberFormat="1" applyFont="1" applyBorder="1" applyAlignment="1">
      <alignment horizontal="right" vertical="center" shrinkToFit="1"/>
    </xf>
    <xf numFmtId="185" fontId="15" fillId="0" borderId="112" xfId="0" applyNumberFormat="1" applyFont="1" applyBorder="1" applyAlignment="1">
      <alignment horizontal="right" vertical="center" shrinkToFit="1"/>
    </xf>
    <xf numFmtId="0" fontId="180" fillId="3" borderId="86" xfId="0" applyFont="1" applyFill="1" applyBorder="1" applyAlignment="1">
      <alignment horizontal="center" vertical="center" shrinkToFit="1"/>
    </xf>
    <xf numFmtId="0" fontId="180" fillId="3" borderId="43" xfId="0" applyFont="1" applyFill="1" applyBorder="1" applyAlignment="1">
      <alignment horizontal="center" vertical="center" shrinkToFit="1"/>
    </xf>
    <xf numFmtId="0" fontId="17" fillId="25" borderId="87" xfId="0" applyFont="1" applyFill="1" applyBorder="1" applyAlignment="1">
      <alignment horizontal="center" vertical="center"/>
    </xf>
    <xf numFmtId="0" fontId="17" fillId="25" borderId="88" xfId="0" applyFont="1" applyFill="1" applyBorder="1" applyAlignment="1">
      <alignment horizontal="center" vertical="center"/>
    </xf>
    <xf numFmtId="180" fontId="286" fillId="35" borderId="19" xfId="0" applyNumberFormat="1" applyFont="1" applyFill="1" applyBorder="1" applyAlignment="1">
      <alignment horizontal="center" vertical="center" shrinkToFit="1"/>
    </xf>
    <xf numFmtId="180" fontId="286" fillId="35" borderId="1" xfId="0" applyNumberFormat="1" applyFont="1" applyFill="1" applyBorder="1" applyAlignment="1">
      <alignment horizontal="center" vertical="center" shrinkToFit="1"/>
    </xf>
    <xf numFmtId="180" fontId="286" fillId="36" borderId="19" xfId="0" applyNumberFormat="1" applyFont="1" applyFill="1" applyBorder="1" applyAlignment="1">
      <alignment horizontal="center" vertical="center" shrinkToFit="1"/>
    </xf>
    <xf numFmtId="180" fontId="286" fillId="36" borderId="1" xfId="0" applyNumberFormat="1" applyFont="1" applyFill="1" applyBorder="1" applyAlignment="1">
      <alignment horizontal="center" vertical="center" shrinkToFit="1"/>
    </xf>
    <xf numFmtId="182" fontId="3" fillId="0" borderId="19" xfId="0" applyNumberFormat="1" applyFont="1" applyBorder="1" applyAlignment="1">
      <alignment horizontal="center" shrinkToFit="1"/>
    </xf>
    <xf numFmtId="182" fontId="3" fillId="0" borderId="1" xfId="0" applyNumberFormat="1" applyFont="1" applyBorder="1" applyAlignment="1">
      <alignment horizontal="center" shrinkToFit="1"/>
    </xf>
    <xf numFmtId="0" fontId="32" fillId="0" borderId="19" xfId="0" applyFont="1" applyBorder="1" applyAlignment="1">
      <alignment horizontal="center" vertical="center" shrinkToFit="1"/>
    </xf>
    <xf numFmtId="0" fontId="32" fillId="0" borderId="1" xfId="0" applyFont="1" applyBorder="1" applyAlignment="1">
      <alignment horizontal="center" vertical="center" shrinkToFit="1"/>
    </xf>
    <xf numFmtId="179" fontId="3" fillId="0" borderId="19" xfId="0" applyNumberFormat="1" applyFont="1" applyBorder="1" applyAlignment="1">
      <alignment horizontal="center" shrinkToFit="1"/>
    </xf>
    <xf numFmtId="179" fontId="3" fillId="0" borderId="1" xfId="0" applyNumberFormat="1" applyFont="1" applyBorder="1" applyAlignment="1">
      <alignment horizontal="center" shrinkToFit="1"/>
    </xf>
    <xf numFmtId="0" fontId="32" fillId="0" borderId="23" xfId="0" applyFont="1" applyBorder="1" applyAlignment="1">
      <alignment horizontal="center" vertical="center" shrinkToFit="1"/>
    </xf>
    <xf numFmtId="0" fontId="32" fillId="0" borderId="22" xfId="0" applyFont="1" applyBorder="1" applyAlignment="1">
      <alignment horizontal="center" vertical="center" shrinkToFit="1"/>
    </xf>
    <xf numFmtId="176" fontId="117" fillId="0" borderId="37" xfId="0" applyNumberFormat="1" applyFont="1" applyBorder="1" applyAlignment="1">
      <alignment vertical="center" wrapText="1"/>
    </xf>
    <xf numFmtId="176" fontId="117" fillId="0" borderId="42" xfId="0" applyNumberFormat="1" applyFont="1" applyBorder="1" applyAlignment="1">
      <alignment vertical="center" wrapText="1"/>
    </xf>
    <xf numFmtId="176" fontId="117" fillId="0" borderId="38" xfId="0" applyNumberFormat="1" applyFont="1" applyBorder="1" applyAlignment="1">
      <alignment vertical="center" wrapText="1"/>
    </xf>
    <xf numFmtId="180" fontId="286" fillId="37" borderId="19" xfId="0" applyNumberFormat="1" applyFont="1" applyFill="1" applyBorder="1" applyAlignment="1">
      <alignment horizontal="center" vertical="center" shrinkToFit="1"/>
    </xf>
    <xf numFmtId="180" fontId="286" fillId="37" borderId="1" xfId="0" applyNumberFormat="1" applyFont="1" applyFill="1" applyBorder="1" applyAlignment="1">
      <alignment horizontal="center" vertical="center" shrinkToFit="1"/>
    </xf>
    <xf numFmtId="180" fontId="286" fillId="38" borderId="19" xfId="0" applyNumberFormat="1" applyFont="1" applyFill="1" applyBorder="1" applyAlignment="1">
      <alignment horizontal="center" vertical="center" shrinkToFit="1"/>
    </xf>
    <xf numFmtId="180" fontId="286" fillId="38" borderId="1" xfId="0" applyNumberFormat="1" applyFont="1" applyFill="1" applyBorder="1" applyAlignment="1">
      <alignment horizontal="center" vertical="center" shrinkToFit="1"/>
    </xf>
    <xf numFmtId="178" fontId="167" fillId="0" borderId="6" xfId="0" applyNumberFormat="1" applyFont="1" applyBorder="1" applyAlignment="1">
      <alignment horizontal="center" vertical="center" shrinkToFit="1"/>
    </xf>
    <xf numFmtId="178" fontId="167" fillId="0" borderId="10" xfId="0" applyNumberFormat="1" applyFont="1" applyBorder="1" applyAlignment="1">
      <alignment horizontal="center" vertical="center" shrinkToFit="1"/>
    </xf>
    <xf numFmtId="178" fontId="167" fillId="0" borderId="0" xfId="0" applyNumberFormat="1" applyFont="1" applyAlignment="1">
      <alignment horizontal="center" vertical="center" shrinkToFit="1"/>
    </xf>
    <xf numFmtId="178" fontId="167" fillId="0" borderId="11" xfId="0" applyNumberFormat="1" applyFont="1" applyBorder="1" applyAlignment="1">
      <alignment horizontal="center" vertical="center" shrinkToFit="1"/>
    </xf>
    <xf numFmtId="178" fontId="169" fillId="0" borderId="6" xfId="0" applyNumberFormat="1" applyFont="1" applyBorder="1" applyAlignment="1">
      <alignment horizontal="center" vertical="center" shrinkToFit="1"/>
    </xf>
    <xf numFmtId="178" fontId="169" fillId="0" borderId="10" xfId="0" applyNumberFormat="1" applyFont="1" applyBorder="1" applyAlignment="1">
      <alignment horizontal="center" vertical="center" shrinkToFit="1"/>
    </xf>
    <xf numFmtId="182" fontId="14" fillId="24" borderId="64" xfId="0" applyNumberFormat="1" applyFont="1" applyFill="1" applyBorder="1" applyAlignment="1">
      <alignment horizontal="center" vertical="top" shrinkToFit="1"/>
    </xf>
    <xf numFmtId="182" fontId="14" fillId="24" borderId="0" xfId="0" applyNumberFormat="1" applyFont="1" applyFill="1" applyAlignment="1">
      <alignment horizontal="center" vertical="top" shrinkToFit="1"/>
    </xf>
    <xf numFmtId="182" fontId="14" fillId="24" borderId="58" xfId="0" applyNumberFormat="1" applyFont="1" applyFill="1" applyBorder="1" applyAlignment="1">
      <alignment horizontal="center" vertical="top" shrinkToFit="1"/>
    </xf>
    <xf numFmtId="178" fontId="166" fillId="0" borderId="0" xfId="0" applyNumberFormat="1" applyFont="1" applyAlignment="1">
      <alignment horizontal="center" vertical="center" shrinkToFit="1"/>
    </xf>
    <xf numFmtId="178" fontId="166" fillId="0" borderId="11" xfId="0" applyNumberFormat="1" applyFont="1" applyBorder="1" applyAlignment="1">
      <alignment horizontal="center" vertical="center" shrinkToFit="1"/>
    </xf>
    <xf numFmtId="178" fontId="169" fillId="0" borderId="0" xfId="0" applyNumberFormat="1" applyFont="1" applyAlignment="1">
      <alignment horizontal="center" vertical="center" shrinkToFit="1"/>
    </xf>
    <xf numFmtId="178" fontId="169" fillId="0" borderId="11" xfId="0" applyNumberFormat="1" applyFont="1" applyBorder="1" applyAlignment="1">
      <alignment horizontal="center" vertical="center" shrinkToFit="1"/>
    </xf>
    <xf numFmtId="178" fontId="190" fillId="0" borderId="0" xfId="0" applyNumberFormat="1" applyFont="1" applyAlignment="1">
      <alignment horizontal="center" vertical="center" shrinkToFit="1"/>
    </xf>
    <xf numFmtId="178" fontId="190" fillId="0" borderId="11" xfId="0" applyNumberFormat="1" applyFont="1" applyBorder="1" applyAlignment="1">
      <alignment horizontal="center" vertical="center" shrinkToFit="1"/>
    </xf>
    <xf numFmtId="180" fontId="300" fillId="24" borderId="117" xfId="0" applyNumberFormat="1" applyFont="1" applyFill="1" applyBorder="1" applyAlignment="1">
      <alignment horizontal="center" vertical="center" shrinkToFit="1"/>
    </xf>
    <xf numFmtId="180" fontId="300" fillId="0" borderId="55" xfId="0" applyNumberFormat="1" applyFont="1" applyBorder="1" applyAlignment="1">
      <alignment horizontal="center" vertical="center" shrinkToFit="1"/>
    </xf>
    <xf numFmtId="180" fontId="300" fillId="0" borderId="56" xfId="0" applyNumberFormat="1" applyFont="1" applyBorder="1" applyAlignment="1">
      <alignment horizontal="center" vertical="center" shrinkToFit="1"/>
    </xf>
    <xf numFmtId="180" fontId="300" fillId="0" borderId="64" xfId="0" applyNumberFormat="1" applyFont="1" applyBorder="1" applyAlignment="1">
      <alignment horizontal="center" vertical="center" shrinkToFit="1"/>
    </xf>
    <xf numFmtId="180" fontId="300" fillId="0" borderId="0" xfId="0" applyNumberFormat="1" applyFont="1" applyAlignment="1">
      <alignment horizontal="center" vertical="center" shrinkToFit="1"/>
    </xf>
    <xf numFmtId="180" fontId="300" fillId="0" borderId="58" xfId="0" applyNumberFormat="1" applyFont="1" applyBorder="1" applyAlignment="1">
      <alignment horizontal="center" vertical="center" shrinkToFit="1"/>
    </xf>
    <xf numFmtId="180" fontId="303" fillId="24" borderId="117" xfId="0" applyNumberFormat="1" applyFont="1" applyFill="1" applyBorder="1" applyAlignment="1">
      <alignment horizontal="center" vertical="center" shrinkToFit="1"/>
    </xf>
    <xf numFmtId="180" fontId="303" fillId="0" borderId="55" xfId="0" applyNumberFormat="1" applyFont="1" applyBorder="1" applyAlignment="1">
      <alignment horizontal="center" vertical="center" shrinkToFit="1"/>
    </xf>
    <xf numFmtId="180" fontId="303" fillId="0" borderId="56" xfId="0" applyNumberFormat="1" applyFont="1" applyBorder="1" applyAlignment="1">
      <alignment horizontal="center" vertical="center" shrinkToFit="1"/>
    </xf>
    <xf numFmtId="180" fontId="303" fillId="0" borderId="64" xfId="0" applyNumberFormat="1" applyFont="1" applyBorder="1" applyAlignment="1">
      <alignment horizontal="center" vertical="center" shrinkToFit="1"/>
    </xf>
    <xf numFmtId="180" fontId="303" fillId="0" borderId="0" xfId="0" applyNumberFormat="1" applyFont="1" applyAlignment="1">
      <alignment horizontal="center" vertical="center" shrinkToFit="1"/>
    </xf>
    <xf numFmtId="180" fontId="303" fillId="0" borderId="58" xfId="0" applyNumberFormat="1" applyFont="1" applyBorder="1" applyAlignment="1">
      <alignment horizontal="center" vertical="center" shrinkToFit="1"/>
    </xf>
    <xf numFmtId="179" fontId="20" fillId="0" borderId="4" xfId="0" applyNumberFormat="1" applyFont="1" applyBorder="1" applyAlignment="1">
      <alignment horizontal="center" vertical="center" shrinkToFit="1"/>
    </xf>
    <xf numFmtId="179" fontId="20" fillId="0" borderId="0" xfId="0" applyNumberFormat="1" applyFont="1" applyAlignment="1">
      <alignment horizontal="center" vertical="center" shrinkToFit="1"/>
    </xf>
    <xf numFmtId="179" fontId="20" fillId="0" borderId="9" xfId="0" applyNumberFormat="1" applyFont="1" applyBorder="1" applyAlignment="1">
      <alignment horizontal="center" vertical="center" shrinkToFit="1"/>
    </xf>
    <xf numFmtId="0" fontId="15" fillId="24" borderId="65" xfId="0" applyFont="1" applyFill="1" applyBorder="1" applyAlignment="1">
      <alignment horizontal="center" vertical="top" shrinkToFit="1"/>
    </xf>
    <xf numFmtId="0" fontId="15" fillId="24" borderId="66" xfId="0" applyFont="1" applyFill="1" applyBorder="1" applyAlignment="1">
      <alignment horizontal="center" vertical="top" shrinkToFit="1"/>
    </xf>
    <xf numFmtId="0" fontId="15" fillId="24" borderId="118" xfId="0" applyFont="1" applyFill="1" applyBorder="1" applyAlignment="1">
      <alignment horizontal="center" vertical="top" shrinkToFit="1"/>
    </xf>
    <xf numFmtId="0" fontId="224" fillId="0" borderId="10" xfId="0" applyFont="1" applyBorder="1" applyAlignment="1">
      <alignment horizontal="center" vertical="center" shrinkToFit="1"/>
    </xf>
    <xf numFmtId="0" fontId="28" fillId="0" borderId="4" xfId="0" applyFont="1" applyBorder="1" applyAlignment="1">
      <alignment horizontal="center" vertical="center" shrinkToFit="1"/>
    </xf>
    <xf numFmtId="0" fontId="28" fillId="0" borderId="0" xfId="0" applyFont="1" applyAlignment="1">
      <alignment horizontal="center" vertical="center" shrinkToFit="1"/>
    </xf>
    <xf numFmtId="0" fontId="28" fillId="0" borderId="9" xfId="0" applyFont="1" applyBorder="1" applyAlignment="1">
      <alignment horizontal="center" vertical="center" shrinkToFit="1"/>
    </xf>
    <xf numFmtId="0" fontId="304" fillId="0" borderId="6" xfId="0" applyFont="1" applyBorder="1" applyAlignment="1">
      <alignment horizontal="center" vertical="center" wrapText="1"/>
    </xf>
    <xf numFmtId="0" fontId="304" fillId="0" borderId="10" xfId="0" applyFont="1" applyBorder="1" applyAlignment="1">
      <alignment horizontal="center" vertical="center" wrapText="1"/>
    </xf>
    <xf numFmtId="176" fontId="80" fillId="0" borderId="6" xfId="0" applyNumberFormat="1" applyFont="1" applyBorder="1" applyAlignment="1">
      <alignment vertical="center" wrapText="1"/>
    </xf>
    <xf numFmtId="176" fontId="80" fillId="0" borderId="7" xfId="0" applyNumberFormat="1" applyFont="1" applyBorder="1" applyAlignment="1">
      <alignment vertical="center" wrapText="1"/>
    </xf>
    <xf numFmtId="176" fontId="80" fillId="0" borderId="8" xfId="0" applyNumberFormat="1" applyFont="1" applyBorder="1" applyAlignment="1">
      <alignment vertical="center" wrapText="1"/>
    </xf>
    <xf numFmtId="176" fontId="80" fillId="0" borderId="10" xfId="0" applyNumberFormat="1" applyFont="1" applyBorder="1" applyAlignment="1">
      <alignment vertical="center" wrapText="1"/>
    </xf>
    <xf numFmtId="176" fontId="80" fillId="0" borderId="11" xfId="0" applyNumberFormat="1" applyFont="1" applyBorder="1" applyAlignment="1">
      <alignment vertical="center" wrapText="1"/>
    </xf>
    <xf numFmtId="176" fontId="80" fillId="0" borderId="26" xfId="0" applyNumberFormat="1" applyFont="1" applyBorder="1" applyAlignment="1">
      <alignment vertical="center" wrapText="1"/>
    </xf>
    <xf numFmtId="178" fontId="190" fillId="0" borderId="7" xfId="0" applyNumberFormat="1" applyFont="1" applyBorder="1" applyAlignment="1">
      <alignment horizontal="center" vertical="center" shrinkToFit="1"/>
    </xf>
    <xf numFmtId="0" fontId="226" fillId="0" borderId="11" xfId="0" applyFont="1" applyBorder="1" applyAlignment="1">
      <alignment horizontal="center" vertical="center" shrinkToFit="1"/>
    </xf>
    <xf numFmtId="0" fontId="225" fillId="0" borderId="10" xfId="0" applyFont="1" applyBorder="1" applyAlignment="1">
      <alignment horizontal="center" vertical="center" shrinkToFit="1"/>
    </xf>
    <xf numFmtId="0" fontId="305" fillId="0" borderId="7" xfId="0" applyFont="1" applyBorder="1" applyAlignment="1">
      <alignment vertical="center" shrinkToFit="1"/>
    </xf>
    <xf numFmtId="0" fontId="305" fillId="0" borderId="0" xfId="0" applyFont="1" applyAlignment="1">
      <alignment vertical="center" shrinkToFit="1"/>
    </xf>
    <xf numFmtId="180" fontId="309" fillId="24" borderId="117" xfId="0" applyNumberFormat="1" applyFont="1" applyFill="1" applyBorder="1" applyAlignment="1">
      <alignment horizontal="center" vertical="center" shrinkToFit="1"/>
    </xf>
    <xf numFmtId="180" fontId="309" fillId="0" borderId="55" xfId="0" applyNumberFormat="1" applyFont="1" applyBorder="1" applyAlignment="1">
      <alignment horizontal="center" vertical="center" shrinkToFit="1"/>
    </xf>
    <xf numFmtId="180" fontId="309" fillId="0" borderId="56" xfId="0" applyNumberFormat="1" applyFont="1" applyBorder="1" applyAlignment="1">
      <alignment horizontal="center" vertical="center" shrinkToFit="1"/>
    </xf>
    <xf numFmtId="180" fontId="309" fillId="0" borderId="64" xfId="0" applyNumberFormat="1" applyFont="1" applyBorder="1" applyAlignment="1">
      <alignment horizontal="center" vertical="center" shrinkToFit="1"/>
    </xf>
    <xf numFmtId="180" fontId="309" fillId="0" borderId="0" xfId="0" applyNumberFormat="1" applyFont="1" applyAlignment="1">
      <alignment horizontal="center" vertical="center" shrinkToFit="1"/>
    </xf>
    <xf numFmtId="180" fontId="309" fillId="0" borderId="58" xfId="0" applyNumberFormat="1" applyFont="1" applyBorder="1" applyAlignment="1">
      <alignment horizontal="center" vertical="center" shrinkToFit="1"/>
    </xf>
    <xf numFmtId="180" fontId="310" fillId="24" borderId="117" xfId="0" applyNumberFormat="1" applyFont="1" applyFill="1" applyBorder="1" applyAlignment="1">
      <alignment horizontal="center" vertical="center" shrinkToFit="1"/>
    </xf>
    <xf numFmtId="180" fontId="310" fillId="0" borderId="55" xfId="0" applyNumberFormat="1" applyFont="1" applyBorder="1" applyAlignment="1">
      <alignment horizontal="center" vertical="center" shrinkToFit="1"/>
    </xf>
    <xf numFmtId="180" fontId="310" fillId="0" borderId="56" xfId="0" applyNumberFormat="1" applyFont="1" applyBorder="1" applyAlignment="1">
      <alignment horizontal="center" vertical="center" shrinkToFit="1"/>
    </xf>
    <xf numFmtId="180" fontId="310" fillId="0" borderId="64" xfId="0" applyNumberFormat="1" applyFont="1" applyBorder="1" applyAlignment="1">
      <alignment horizontal="center" vertical="center" shrinkToFit="1"/>
    </xf>
    <xf numFmtId="180" fontId="310" fillId="0" borderId="0" xfId="0" applyNumberFormat="1" applyFont="1" applyAlignment="1">
      <alignment horizontal="center" vertical="center" shrinkToFit="1"/>
    </xf>
    <xf numFmtId="180" fontId="310" fillId="0" borderId="58" xfId="0" applyNumberFormat="1" applyFont="1" applyBorder="1" applyAlignment="1">
      <alignment horizontal="center" vertical="center" shrinkToFit="1"/>
    </xf>
    <xf numFmtId="178" fontId="316" fillId="0" borderId="6" xfId="0" applyNumberFormat="1" applyFont="1" applyBorder="1" applyAlignment="1">
      <alignment horizontal="center" vertical="center" shrinkToFit="1"/>
    </xf>
    <xf numFmtId="178" fontId="316" fillId="0" borderId="10" xfId="0" applyNumberFormat="1" applyFont="1" applyBorder="1" applyAlignment="1">
      <alignment horizontal="center" vertical="center" shrinkToFit="1"/>
    </xf>
    <xf numFmtId="178" fontId="316" fillId="0" borderId="0" xfId="0" applyNumberFormat="1" applyFont="1" applyAlignment="1">
      <alignment horizontal="center" vertical="center" shrinkToFit="1"/>
    </xf>
    <xf numFmtId="178" fontId="316" fillId="0" borderId="11" xfId="0" applyNumberFormat="1" applyFont="1" applyBorder="1" applyAlignment="1">
      <alignment horizontal="center" vertical="center" shrinkToFit="1"/>
    </xf>
    <xf numFmtId="178" fontId="317" fillId="0" borderId="6" xfId="0" applyNumberFormat="1" applyFont="1" applyBorder="1" applyAlignment="1">
      <alignment horizontal="center" vertical="center" shrinkToFit="1"/>
    </xf>
    <xf numFmtId="178" fontId="317" fillId="0" borderId="10" xfId="0" applyNumberFormat="1" applyFont="1" applyBorder="1" applyAlignment="1">
      <alignment horizontal="center" vertical="center" shrinkToFit="1"/>
    </xf>
    <xf numFmtId="182" fontId="14" fillId="24" borderId="19" xfId="0" applyNumberFormat="1" applyFont="1" applyFill="1" applyBorder="1" applyAlignment="1">
      <alignment horizontal="center" vertical="top" shrinkToFit="1"/>
    </xf>
    <xf numFmtId="182" fontId="14" fillId="24" borderId="1" xfId="0" applyNumberFormat="1" applyFont="1" applyFill="1" applyBorder="1" applyAlignment="1">
      <alignment horizontal="center" vertical="top" shrinkToFit="1"/>
    </xf>
    <xf numFmtId="178" fontId="318" fillId="0" borderId="0" xfId="0" applyNumberFormat="1" applyFont="1" applyAlignment="1">
      <alignment horizontal="center" vertical="center" shrinkToFit="1"/>
    </xf>
    <xf numFmtId="178" fontId="318" fillId="0" borderId="11" xfId="0" applyNumberFormat="1" applyFont="1" applyBorder="1" applyAlignment="1">
      <alignment horizontal="center" vertical="center" shrinkToFit="1"/>
    </xf>
    <xf numFmtId="178" fontId="317" fillId="0" borderId="0" xfId="0" applyNumberFormat="1" applyFont="1" applyAlignment="1">
      <alignment horizontal="center" vertical="center" shrinkToFit="1"/>
    </xf>
    <xf numFmtId="178" fontId="317" fillId="0" borderId="11" xfId="0" applyNumberFormat="1" applyFont="1" applyBorder="1" applyAlignment="1">
      <alignment horizontal="center" vertical="center" shrinkToFit="1"/>
    </xf>
    <xf numFmtId="178" fontId="315" fillId="0" borderId="0" xfId="0" applyNumberFormat="1" applyFont="1" applyAlignment="1">
      <alignment horizontal="center" vertical="center" shrinkToFit="1"/>
    </xf>
    <xf numFmtId="178" fontId="315" fillId="0" borderId="11" xfId="0" applyNumberFormat="1" applyFont="1" applyBorder="1" applyAlignment="1">
      <alignment horizontal="center" vertical="center" shrinkToFit="1"/>
    </xf>
    <xf numFmtId="180" fontId="300" fillId="24" borderId="31" xfId="0" applyNumberFormat="1" applyFont="1" applyFill="1" applyBorder="1" applyAlignment="1">
      <alignment horizontal="center" vertical="center" shrinkToFit="1"/>
    </xf>
    <xf numFmtId="180" fontId="300" fillId="0" borderId="5" xfId="0" applyNumberFormat="1" applyFont="1" applyBorder="1" applyAlignment="1">
      <alignment horizontal="center" vertical="center" shrinkToFit="1"/>
    </xf>
    <xf numFmtId="180" fontId="300" fillId="0" borderId="12" xfId="0" applyNumberFormat="1" applyFont="1" applyBorder="1" applyAlignment="1">
      <alignment horizontal="center" vertical="center" shrinkToFit="1"/>
    </xf>
    <xf numFmtId="180" fontId="300" fillId="0" borderId="19" xfId="0" applyNumberFormat="1" applyFont="1" applyBorder="1" applyAlignment="1">
      <alignment horizontal="center" vertical="center" shrinkToFit="1"/>
    </xf>
    <xf numFmtId="180" fontId="300" fillId="0" borderId="1" xfId="0" applyNumberFormat="1" applyFont="1" applyBorder="1" applyAlignment="1">
      <alignment horizontal="center" vertical="center" shrinkToFit="1"/>
    </xf>
    <xf numFmtId="180" fontId="303" fillId="24" borderId="31" xfId="0" applyNumberFormat="1" applyFont="1" applyFill="1" applyBorder="1" applyAlignment="1">
      <alignment horizontal="center" vertical="center" shrinkToFit="1"/>
    </xf>
    <xf numFmtId="180" fontId="303" fillId="0" borderId="5" xfId="0" applyNumberFormat="1" applyFont="1" applyBorder="1" applyAlignment="1">
      <alignment horizontal="center" vertical="center" shrinkToFit="1"/>
    </xf>
    <xf numFmtId="180" fontId="303" fillId="0" borderId="12" xfId="0" applyNumberFormat="1" applyFont="1" applyBorder="1" applyAlignment="1">
      <alignment horizontal="center" vertical="center" shrinkToFit="1"/>
    </xf>
    <xf numFmtId="180" fontId="303" fillId="0" borderId="19" xfId="0" applyNumberFormat="1" applyFont="1" applyBorder="1" applyAlignment="1">
      <alignment horizontal="center" vertical="center" shrinkToFit="1"/>
    </xf>
    <xf numFmtId="180" fontId="303" fillId="0" borderId="1" xfId="0" applyNumberFormat="1" applyFont="1" applyBorder="1" applyAlignment="1">
      <alignment horizontal="center" vertical="center" shrinkToFit="1"/>
    </xf>
    <xf numFmtId="179" fontId="21" fillId="0" borderId="121" xfId="0" applyNumberFormat="1" applyFont="1" applyBorder="1" applyAlignment="1">
      <alignment horizontal="center" vertical="center" shrinkToFit="1"/>
    </xf>
    <xf numFmtId="179" fontId="21" fillId="0" borderId="5" xfId="0" applyNumberFormat="1" applyFont="1" applyBorder="1" applyAlignment="1">
      <alignment horizontal="center" vertical="center" shrinkToFit="1"/>
    </xf>
    <xf numFmtId="179" fontId="21" fillId="0" borderId="72" xfId="0" applyNumberFormat="1" applyFont="1" applyBorder="1" applyAlignment="1">
      <alignment horizontal="center" vertical="center" shrinkToFit="1"/>
    </xf>
    <xf numFmtId="179" fontId="21" fillId="0" borderId="4" xfId="0" applyNumberFormat="1" applyFont="1" applyBorder="1" applyAlignment="1">
      <alignment horizontal="center" vertical="center" shrinkToFit="1"/>
    </xf>
    <xf numFmtId="179" fontId="21" fillId="0" borderId="0" xfId="0" applyNumberFormat="1" applyFont="1" applyAlignment="1">
      <alignment horizontal="center" vertical="center" shrinkToFit="1"/>
    </xf>
    <xf numFmtId="179" fontId="21" fillId="0" borderId="9" xfId="0" applyNumberFormat="1" applyFont="1" applyBorder="1" applyAlignment="1">
      <alignment horizontal="center" vertical="center" shrinkToFit="1"/>
    </xf>
    <xf numFmtId="0" fontId="15" fillId="24" borderId="23" xfId="0" applyFont="1" applyFill="1" applyBorder="1" applyAlignment="1">
      <alignment horizontal="center" vertical="top" shrinkToFit="1"/>
    </xf>
    <xf numFmtId="0" fontId="15" fillId="24" borderId="3" xfId="0" applyFont="1" applyFill="1" applyBorder="1" applyAlignment="1">
      <alignment horizontal="center" vertical="top" shrinkToFit="1"/>
    </xf>
    <xf numFmtId="0" fontId="15" fillId="24" borderId="22" xfId="0" applyFont="1" applyFill="1" applyBorder="1" applyAlignment="1">
      <alignment horizontal="center" vertical="top" shrinkToFit="1"/>
    </xf>
    <xf numFmtId="0" fontId="320" fillId="0" borderId="10" xfId="0" applyFont="1" applyBorder="1" applyAlignment="1">
      <alignment horizontal="center" vertical="center" shrinkToFit="1"/>
    </xf>
    <xf numFmtId="0" fontId="29" fillId="0" borderId="4" xfId="0" applyFont="1" applyBorder="1" applyAlignment="1">
      <alignment horizontal="center" vertical="center" shrinkToFit="1"/>
    </xf>
    <xf numFmtId="0" fontId="29" fillId="0" borderId="0" xfId="0" applyFont="1" applyAlignment="1">
      <alignment horizontal="center" vertical="center" shrinkToFit="1"/>
    </xf>
    <xf numFmtId="0" fontId="29" fillId="0" borderId="9" xfId="0" applyFont="1" applyBorder="1" applyAlignment="1">
      <alignment horizontal="center" vertical="center" shrinkToFit="1"/>
    </xf>
    <xf numFmtId="178" fontId="315" fillId="0" borderId="7" xfId="0" applyNumberFormat="1" applyFont="1" applyBorder="1" applyAlignment="1">
      <alignment horizontal="center" vertical="center" shrinkToFit="1"/>
    </xf>
    <xf numFmtId="0" fontId="319" fillId="0" borderId="11" xfId="0" applyFont="1" applyBorder="1" applyAlignment="1">
      <alignment horizontal="center" vertical="center" shrinkToFit="1"/>
    </xf>
    <xf numFmtId="0" fontId="321" fillId="0" borderId="10" xfId="0" applyFont="1" applyBorder="1" applyAlignment="1">
      <alignment horizontal="center" vertical="center" shrinkToFit="1"/>
    </xf>
    <xf numFmtId="0" fontId="215" fillId="0" borderId="7" xfId="0" applyFont="1" applyBorder="1" applyAlignment="1">
      <alignment vertical="center" shrinkToFit="1"/>
    </xf>
    <xf numFmtId="0" fontId="215" fillId="0" borderId="0" xfId="0" applyFont="1" applyAlignment="1">
      <alignment vertical="center" shrinkToFit="1"/>
    </xf>
    <xf numFmtId="180" fontId="309" fillId="24" borderId="31" xfId="0" applyNumberFormat="1" applyFont="1" applyFill="1" applyBorder="1" applyAlignment="1">
      <alignment horizontal="center" vertical="center" shrinkToFit="1"/>
    </xf>
    <xf numFmtId="180" fontId="309" fillId="0" borderId="5" xfId="0" applyNumberFormat="1" applyFont="1" applyBorder="1" applyAlignment="1">
      <alignment horizontal="center" vertical="center" shrinkToFit="1"/>
    </xf>
    <xf numFmtId="180" fontId="309" fillId="0" borderId="12" xfId="0" applyNumberFormat="1" applyFont="1" applyBorder="1" applyAlignment="1">
      <alignment horizontal="center" vertical="center" shrinkToFit="1"/>
    </xf>
    <xf numFmtId="180" fontId="309" fillId="0" borderId="19" xfId="0" applyNumberFormat="1" applyFont="1" applyBorder="1" applyAlignment="1">
      <alignment horizontal="center" vertical="center" shrinkToFit="1"/>
    </xf>
    <xf numFmtId="180" fontId="309" fillId="0" borderId="1" xfId="0" applyNumberFormat="1" applyFont="1" applyBorder="1" applyAlignment="1">
      <alignment horizontal="center" vertical="center" shrinkToFit="1"/>
    </xf>
    <xf numFmtId="180" fontId="310" fillId="24" borderId="31" xfId="0" applyNumberFormat="1" applyFont="1" applyFill="1" applyBorder="1" applyAlignment="1">
      <alignment horizontal="center" vertical="center" shrinkToFit="1"/>
    </xf>
    <xf numFmtId="180" fontId="310" fillId="0" borderId="5" xfId="0" applyNumberFormat="1" applyFont="1" applyBorder="1" applyAlignment="1">
      <alignment horizontal="center" vertical="center" shrinkToFit="1"/>
    </xf>
    <xf numFmtId="180" fontId="310" fillId="0" borderId="12" xfId="0" applyNumberFormat="1" applyFont="1" applyBorder="1" applyAlignment="1">
      <alignment horizontal="center" vertical="center" shrinkToFit="1"/>
    </xf>
    <xf numFmtId="180" fontId="310" fillId="0" borderId="19" xfId="0" applyNumberFormat="1" applyFont="1" applyBorder="1" applyAlignment="1">
      <alignment horizontal="center" vertical="center" shrinkToFit="1"/>
    </xf>
    <xf numFmtId="180" fontId="310" fillId="0" borderId="1" xfId="0" applyNumberFormat="1" applyFont="1" applyBorder="1" applyAlignment="1">
      <alignment horizontal="center" vertical="center" shrinkToFit="1"/>
    </xf>
    <xf numFmtId="176" fontId="84" fillId="0" borderId="26" xfId="0" applyNumberFormat="1" applyFont="1" applyBorder="1" applyAlignment="1">
      <alignment vertical="center" wrapText="1"/>
    </xf>
    <xf numFmtId="176" fontId="84" fillId="0" borderId="50" xfId="0" applyNumberFormat="1" applyFont="1" applyBorder="1" applyAlignment="1">
      <alignment vertical="center" wrapText="1"/>
    </xf>
    <xf numFmtId="176" fontId="84" fillId="0" borderId="75" xfId="0" applyNumberFormat="1" applyFont="1" applyBorder="1" applyAlignment="1">
      <alignment vertical="center" wrapText="1"/>
    </xf>
    <xf numFmtId="176" fontId="84" fillId="0" borderId="76" xfId="0" applyNumberFormat="1" applyFont="1" applyBorder="1" applyAlignment="1">
      <alignment vertical="center" wrapText="1"/>
    </xf>
    <xf numFmtId="176" fontId="84" fillId="0" borderId="122" xfId="0" applyNumberFormat="1" applyFont="1" applyBorder="1" applyAlignment="1">
      <alignment vertical="center" wrapText="1"/>
    </xf>
    <xf numFmtId="176" fontId="84" fillId="0" borderId="123" xfId="0" applyNumberFormat="1" applyFont="1" applyBorder="1" applyAlignment="1">
      <alignment vertical="center" wrapText="1"/>
    </xf>
    <xf numFmtId="179" fontId="325" fillId="0" borderId="0" xfId="0" applyNumberFormat="1" applyFont="1" applyAlignment="1">
      <alignment horizontal="center" vertical="center" shrinkToFit="1"/>
    </xf>
    <xf numFmtId="180" fontId="327" fillId="0" borderId="0" xfId="0" applyNumberFormat="1" applyFont="1" applyAlignment="1">
      <alignment horizontal="center" vertical="center"/>
    </xf>
    <xf numFmtId="0" fontId="326" fillId="0" borderId="0" xfId="0" applyFont="1" applyAlignment="1">
      <alignment vertical="center" shrinkToFit="1"/>
    </xf>
    <xf numFmtId="180" fontId="339" fillId="0" borderId="0" xfId="0" applyNumberFormat="1" applyFont="1" applyAlignment="1">
      <alignment horizontal="center" vertical="center"/>
    </xf>
    <xf numFmtId="179" fontId="28" fillId="0" borderId="0" xfId="0" applyNumberFormat="1" applyFont="1" applyAlignment="1">
      <alignment horizontal="center" vertical="center" shrinkToFit="1"/>
    </xf>
    <xf numFmtId="0" fontId="15" fillId="0" borderId="0" xfId="0" applyFont="1" applyAlignment="1">
      <alignment vertical="center" shrinkToFit="1"/>
    </xf>
    <xf numFmtId="179" fontId="28" fillId="13" borderId="0" xfId="0" applyNumberFormat="1" applyFont="1" applyFill="1" applyAlignment="1">
      <alignment horizontal="center" vertical="center" shrinkToFit="1"/>
    </xf>
    <xf numFmtId="179" fontId="325" fillId="0" borderId="11" xfId="0" applyNumberFormat="1" applyFont="1" applyBorder="1" applyAlignment="1">
      <alignment horizontal="center" vertical="center" shrinkToFit="1"/>
    </xf>
    <xf numFmtId="0" fontId="326" fillId="0" borderId="11" xfId="0" applyFont="1" applyBorder="1" applyAlignment="1">
      <alignment vertical="center" shrinkToFit="1"/>
    </xf>
    <xf numFmtId="180" fontId="338" fillId="0" borderId="0" xfId="0" applyNumberFormat="1" applyFont="1" applyAlignment="1">
      <alignment horizontal="center" vertical="center"/>
    </xf>
    <xf numFmtId="180" fontId="337" fillId="0" borderId="0" xfId="0" applyNumberFormat="1" applyFont="1" applyAlignment="1">
      <alignment horizontal="center" vertical="center"/>
    </xf>
    <xf numFmtId="180" fontId="336" fillId="0" borderId="0" xfId="0" applyNumberFormat="1" applyFont="1" applyAlignment="1">
      <alignment horizontal="center" vertical="center"/>
    </xf>
    <xf numFmtId="179" fontId="28" fillId="26" borderId="0" xfId="0" applyNumberFormat="1" applyFont="1" applyFill="1" applyAlignment="1">
      <alignment horizontal="center" vertical="center" shrinkToFit="1"/>
    </xf>
    <xf numFmtId="180" fontId="324" fillId="0" borderId="0" xfId="0" applyNumberFormat="1" applyFont="1" applyAlignment="1">
      <alignment horizontal="center" vertical="center"/>
    </xf>
    <xf numFmtId="180" fontId="273" fillId="24" borderId="19" xfId="0" applyNumberFormat="1" applyFont="1" applyFill="1" applyBorder="1" applyAlignment="1">
      <alignment horizontal="center" vertical="center" shrinkToFit="1"/>
    </xf>
    <xf numFmtId="180" fontId="273" fillId="24" borderId="1" xfId="0" applyNumberFormat="1" applyFont="1" applyFill="1" applyBorder="1" applyAlignment="1">
      <alignment horizontal="center" vertical="center" shrinkToFit="1"/>
    </xf>
    <xf numFmtId="0" fontId="159" fillId="0" borderId="115" xfId="0" applyFont="1" applyBorder="1" applyAlignment="1">
      <alignment horizontal="center" vertical="center" textRotation="255" shrinkToFit="1"/>
    </xf>
    <xf numFmtId="0" fontId="159" fillId="0" borderId="115" xfId="0" applyFont="1" applyBorder="1" applyAlignment="1">
      <alignment horizontal="center" vertical="center" shrinkToFit="1"/>
    </xf>
    <xf numFmtId="180" fontId="274" fillId="24" borderId="19" xfId="0" applyNumberFormat="1" applyFont="1" applyFill="1" applyBorder="1" applyAlignment="1">
      <alignment horizontal="center" vertical="center" shrinkToFit="1"/>
    </xf>
    <xf numFmtId="180" fontId="274" fillId="24" borderId="1" xfId="0" applyNumberFormat="1" applyFont="1" applyFill="1" applyBorder="1" applyAlignment="1">
      <alignment horizontal="center" vertical="center" shrinkToFit="1"/>
    </xf>
    <xf numFmtId="182" fontId="16" fillId="0" borderId="19" xfId="0" applyNumberFormat="1" applyFont="1" applyBorder="1" applyAlignment="1">
      <alignment horizontal="center" shrinkToFit="1"/>
    </xf>
    <xf numFmtId="182" fontId="16" fillId="0" borderId="1" xfId="0" applyNumberFormat="1" applyFont="1" applyBorder="1" applyAlignment="1">
      <alignment horizontal="center" shrinkToFit="1"/>
    </xf>
    <xf numFmtId="0" fontId="1" fillId="0" borderId="19" xfId="0" applyFont="1" applyBorder="1" applyAlignment="1">
      <alignment horizontal="center" vertical="center" shrinkToFit="1"/>
    </xf>
    <xf numFmtId="0" fontId="1" fillId="0" borderId="1" xfId="0" applyFont="1" applyBorder="1" applyAlignment="1">
      <alignment horizontal="center" vertical="center" shrinkToFit="1"/>
    </xf>
    <xf numFmtId="179" fontId="15" fillId="0" borderId="19" xfId="0" applyNumberFormat="1" applyFont="1" applyBorder="1" applyAlignment="1">
      <alignment horizontal="center" shrinkToFit="1"/>
    </xf>
    <xf numFmtId="179" fontId="15" fillId="0" borderId="1" xfId="0" applyNumberFormat="1" applyFont="1" applyBorder="1" applyAlignment="1">
      <alignment horizontal="center" shrinkToFit="1"/>
    </xf>
    <xf numFmtId="0" fontId="17" fillId="0" borderId="23" xfId="0" applyFont="1" applyBorder="1" applyAlignment="1">
      <alignment horizontal="center" vertical="center" shrinkToFit="1"/>
    </xf>
    <xf numFmtId="0" fontId="17" fillId="0" borderId="22" xfId="0" applyFont="1" applyBorder="1" applyAlignment="1">
      <alignment horizontal="center" vertical="center" shrinkToFit="1"/>
    </xf>
    <xf numFmtId="176" fontId="84" fillId="0" borderId="37" xfId="0" applyNumberFormat="1" applyFont="1" applyBorder="1" applyAlignment="1">
      <alignment vertical="center" wrapText="1"/>
    </xf>
    <xf numFmtId="176" fontId="84" fillId="0" borderId="42" xfId="0" applyNumberFormat="1" applyFont="1" applyBorder="1" applyAlignment="1">
      <alignment vertical="center" wrapText="1"/>
    </xf>
    <xf numFmtId="176" fontId="84" fillId="0" borderId="38" xfId="0" applyNumberFormat="1" applyFont="1" applyBorder="1" applyAlignment="1">
      <alignment vertical="center" wrapText="1"/>
    </xf>
    <xf numFmtId="180" fontId="276" fillId="24" borderId="19" xfId="0" applyNumberFormat="1" applyFont="1" applyFill="1" applyBorder="1" applyAlignment="1">
      <alignment horizontal="center" vertical="center" shrinkToFit="1"/>
    </xf>
    <xf numFmtId="180" fontId="276" fillId="24" borderId="1" xfId="0" applyNumberFormat="1" applyFont="1" applyFill="1" applyBorder="1" applyAlignment="1">
      <alignment horizontal="center" vertical="center" shrinkToFit="1"/>
    </xf>
    <xf numFmtId="180" fontId="277" fillId="24" borderId="19" xfId="0" applyNumberFormat="1" applyFont="1" applyFill="1" applyBorder="1" applyAlignment="1">
      <alignment horizontal="center" vertical="center" shrinkToFit="1"/>
    </xf>
    <xf numFmtId="180" fontId="277" fillId="24" borderId="1" xfId="0" applyNumberFormat="1" applyFont="1" applyFill="1" applyBorder="1" applyAlignment="1">
      <alignment horizontal="center" vertical="center" shrinkToFit="1"/>
    </xf>
    <xf numFmtId="180" fontId="278" fillId="24" borderId="19" xfId="0" applyNumberFormat="1" applyFont="1" applyFill="1" applyBorder="1" applyAlignment="1">
      <alignment horizontal="center" vertical="center" shrinkToFit="1"/>
    </xf>
    <xf numFmtId="180" fontId="278" fillId="24" borderId="1" xfId="0" applyNumberFormat="1" applyFont="1" applyFill="1" applyBorder="1" applyAlignment="1">
      <alignment horizontal="center" vertical="center" shrinkToFit="1"/>
    </xf>
    <xf numFmtId="180" fontId="279" fillId="24" borderId="19" xfId="0" applyNumberFormat="1" applyFont="1" applyFill="1" applyBorder="1" applyAlignment="1">
      <alignment horizontal="center" vertical="center" shrinkToFit="1"/>
    </xf>
    <xf numFmtId="180" fontId="279" fillId="24" borderId="1" xfId="0" applyNumberFormat="1" applyFont="1" applyFill="1" applyBorder="1" applyAlignment="1">
      <alignment horizontal="center" vertical="center" shrinkToFit="1"/>
    </xf>
    <xf numFmtId="179" fontId="62" fillId="0" borderId="0" xfId="0" applyNumberFormat="1" applyFont="1" applyAlignment="1">
      <alignment horizontal="center" shrinkToFit="1"/>
    </xf>
    <xf numFmtId="180" fontId="88" fillId="0" borderId="0" xfId="0" applyNumberFormat="1" applyFont="1" applyAlignment="1">
      <alignment horizontal="center" vertical="center" shrinkToFit="1"/>
    </xf>
    <xf numFmtId="180" fontId="88" fillId="0" borderId="9" xfId="0" applyNumberFormat="1" applyFont="1" applyBorder="1" applyAlignment="1">
      <alignment horizontal="center" vertical="center" shrinkToFit="1"/>
    </xf>
    <xf numFmtId="0" fontId="66" fillId="0" borderId="49" xfId="0" applyFont="1" applyBorder="1" applyAlignment="1">
      <alignment horizontal="center" vertical="center" wrapText="1"/>
    </xf>
    <xf numFmtId="0" fontId="66" fillId="0" borderId="50" xfId="0" applyFont="1" applyBorder="1" applyAlignment="1">
      <alignment horizontal="center" vertical="center" wrapText="1"/>
    </xf>
    <xf numFmtId="176" fontId="16" fillId="0" borderId="6" xfId="0" applyNumberFormat="1" applyFont="1" applyBorder="1" applyAlignment="1">
      <alignment vertical="center" wrapText="1"/>
    </xf>
    <xf numFmtId="176" fontId="16" fillId="0" borderId="7" xfId="0" applyNumberFormat="1" applyFont="1" applyBorder="1" applyAlignment="1">
      <alignment vertical="center" wrapText="1"/>
    </xf>
    <xf numFmtId="176" fontId="16" fillId="0" borderId="8" xfId="0" applyNumberFormat="1" applyFont="1" applyBorder="1" applyAlignment="1">
      <alignment vertical="center" wrapText="1"/>
    </xf>
    <xf numFmtId="176" fontId="16" fillId="0" borderId="10" xfId="0" applyNumberFormat="1" applyFont="1" applyBorder="1" applyAlignment="1">
      <alignment vertical="center" wrapText="1"/>
    </xf>
    <xf numFmtId="176" fontId="16" fillId="0" borderId="11" xfId="0" applyNumberFormat="1" applyFont="1" applyBorder="1" applyAlignment="1">
      <alignment vertical="center" wrapText="1"/>
    </xf>
    <xf numFmtId="176" fontId="16" fillId="0" borderId="26" xfId="0" applyNumberFormat="1" applyFont="1" applyBorder="1" applyAlignment="1">
      <alignment vertical="center" wrapText="1"/>
    </xf>
    <xf numFmtId="0" fontId="18" fillId="0" borderId="0" xfId="0" applyFont="1" applyAlignment="1">
      <alignment horizontal="center" shrinkToFit="1"/>
    </xf>
    <xf numFmtId="178" fontId="71" fillId="0" borderId="6" xfId="0" applyNumberFormat="1" applyFont="1" applyBorder="1" applyAlignment="1">
      <alignment horizontal="center" vertical="top" shrinkToFit="1"/>
    </xf>
    <xf numFmtId="178" fontId="71" fillId="0" borderId="10" xfId="0" applyNumberFormat="1" applyFont="1" applyBorder="1" applyAlignment="1">
      <alignment horizontal="center" vertical="top" shrinkToFit="1"/>
    </xf>
    <xf numFmtId="0" fontId="0" fillId="0" borderId="35" xfId="0" applyBorder="1"/>
    <xf numFmtId="0" fontId="0" fillId="0" borderId="33" xfId="0" applyBorder="1"/>
    <xf numFmtId="178" fontId="69" fillId="0" borderId="34" xfId="0" applyNumberFormat="1" applyFont="1" applyBorder="1" applyAlignment="1">
      <alignment horizontal="center" vertical="top" shrinkToFit="1"/>
    </xf>
    <xf numFmtId="178" fontId="69" fillId="0" borderId="32" xfId="0" applyNumberFormat="1" applyFont="1" applyBorder="1" applyAlignment="1">
      <alignment horizontal="center" vertical="top" shrinkToFit="1"/>
    </xf>
    <xf numFmtId="0" fontId="0" fillId="0" borderId="8" xfId="0" applyBorder="1"/>
    <xf numFmtId="0" fontId="0" fillId="0" borderId="26" xfId="0" applyBorder="1"/>
    <xf numFmtId="178" fontId="70" fillId="0" borderId="6" xfId="0" applyNumberFormat="1" applyFont="1" applyBorder="1" applyAlignment="1">
      <alignment horizontal="center" vertical="top" shrinkToFit="1"/>
    </xf>
    <xf numFmtId="178" fontId="70" fillId="0" borderId="10" xfId="0" applyNumberFormat="1" applyFont="1" applyBorder="1" applyAlignment="1">
      <alignment horizontal="center" vertical="top" shrinkToFit="1"/>
    </xf>
    <xf numFmtId="178" fontId="70" fillId="0" borderId="7" xfId="0" applyNumberFormat="1" applyFont="1" applyBorder="1" applyAlignment="1">
      <alignment horizontal="center" vertical="top" shrinkToFit="1"/>
    </xf>
    <xf numFmtId="178" fontId="70" fillId="0" borderId="11" xfId="0" applyNumberFormat="1" applyFont="1" applyBorder="1" applyAlignment="1">
      <alignment horizontal="center" vertical="top" shrinkToFit="1"/>
    </xf>
    <xf numFmtId="178" fontId="83" fillId="0" borderId="7" xfId="0" applyNumberFormat="1" applyFont="1" applyBorder="1" applyAlignment="1">
      <alignment horizontal="center" vertical="top" shrinkToFit="1"/>
    </xf>
    <xf numFmtId="178" fontId="83" fillId="0" borderId="11" xfId="0" applyNumberFormat="1" applyFont="1" applyBorder="1" applyAlignment="1">
      <alignment horizontal="center" vertical="top" shrinkToFit="1"/>
    </xf>
    <xf numFmtId="178" fontId="69" fillId="0" borderId="27" xfId="0" applyNumberFormat="1" applyFont="1" applyBorder="1" applyAlignment="1">
      <alignment horizontal="center" vertical="center" shrinkToFit="1"/>
    </xf>
    <xf numFmtId="178" fontId="69" fillId="0" borderId="36" xfId="0" applyNumberFormat="1" applyFont="1" applyBorder="1" applyAlignment="1">
      <alignment horizontal="center" vertical="center" shrinkToFit="1"/>
    </xf>
    <xf numFmtId="0" fontId="0" fillId="0" borderId="51" xfId="0" applyBorder="1"/>
    <xf numFmtId="178" fontId="70" fillId="0" borderId="29" xfId="0" applyNumberFormat="1" applyFont="1" applyBorder="1" applyAlignment="1">
      <alignment horizontal="center" vertical="center" shrinkToFit="1"/>
    </xf>
    <xf numFmtId="178" fontId="70" fillId="0" borderId="37" xfId="0" applyNumberFormat="1" applyFont="1" applyBorder="1" applyAlignment="1">
      <alignment horizontal="center" vertical="center" shrinkToFit="1"/>
    </xf>
    <xf numFmtId="180" fontId="67" fillId="0" borderId="0" xfId="0" applyNumberFormat="1" applyFont="1" applyAlignment="1">
      <alignment horizontal="center" vertical="center" shrinkToFit="1"/>
    </xf>
    <xf numFmtId="180" fontId="67" fillId="0" borderId="9" xfId="0" applyNumberFormat="1" applyFont="1" applyBorder="1" applyAlignment="1">
      <alignment horizontal="center" vertical="center" shrinkToFit="1"/>
    </xf>
    <xf numFmtId="176" fontId="56" fillId="0" borderId="6" xfId="0" applyNumberFormat="1" applyFont="1" applyBorder="1" applyAlignment="1">
      <alignment vertical="center" wrapText="1"/>
    </xf>
    <xf numFmtId="176" fontId="56" fillId="0" borderId="7" xfId="0" applyNumberFormat="1" applyFont="1" applyBorder="1" applyAlignment="1">
      <alignment vertical="center" wrapText="1"/>
    </xf>
    <xf numFmtId="176" fontId="56" fillId="0" borderId="8" xfId="0" applyNumberFormat="1" applyFont="1" applyBorder="1" applyAlignment="1">
      <alignment vertical="center" wrapText="1"/>
    </xf>
    <xf numFmtId="176" fontId="56" fillId="0" borderId="10" xfId="0" applyNumberFormat="1" applyFont="1" applyBorder="1" applyAlignment="1">
      <alignment vertical="center" wrapText="1"/>
    </xf>
    <xf numFmtId="176" fontId="56" fillId="0" borderId="11" xfId="0" applyNumberFormat="1" applyFont="1" applyBorder="1" applyAlignment="1">
      <alignment vertical="center" wrapText="1"/>
    </xf>
    <xf numFmtId="176" fontId="56" fillId="0" borderId="26" xfId="0" applyNumberFormat="1" applyFont="1" applyBorder="1" applyAlignment="1">
      <alignment vertical="center" wrapText="1"/>
    </xf>
    <xf numFmtId="180" fontId="68" fillId="0" borderId="0" xfId="0" applyNumberFormat="1" applyFont="1" applyAlignment="1">
      <alignment horizontal="center" vertical="center" shrinkToFit="1"/>
    </xf>
    <xf numFmtId="180" fontId="68" fillId="0" borderId="9" xfId="0" applyNumberFormat="1" applyFont="1" applyBorder="1" applyAlignment="1">
      <alignment horizontal="center" vertical="center" shrinkToFit="1"/>
    </xf>
    <xf numFmtId="180" fontId="90" fillId="0" borderId="0" xfId="0" applyNumberFormat="1" applyFont="1" applyAlignment="1">
      <alignment horizontal="center" vertical="center" shrinkToFit="1"/>
    </xf>
    <xf numFmtId="180" fontId="90" fillId="0" borderId="9" xfId="0" applyNumberFormat="1" applyFont="1" applyBorder="1" applyAlignment="1">
      <alignment horizontal="center" vertical="center" shrinkToFit="1"/>
    </xf>
    <xf numFmtId="180" fontId="91" fillId="0" borderId="0" xfId="0" applyNumberFormat="1" applyFont="1" applyAlignment="1">
      <alignment horizontal="center" vertical="center" shrinkToFit="1"/>
    </xf>
    <xf numFmtId="180" fontId="91" fillId="0" borderId="9" xfId="0" applyNumberFormat="1" applyFont="1" applyBorder="1" applyAlignment="1">
      <alignment horizontal="center" vertical="center" shrinkToFit="1"/>
    </xf>
    <xf numFmtId="180" fontId="92" fillId="0" borderId="0" xfId="0" applyNumberFormat="1" applyFont="1" applyAlignment="1">
      <alignment horizontal="center" vertical="center" shrinkToFit="1"/>
    </xf>
    <xf numFmtId="180" fontId="92" fillId="0" borderId="9" xfId="0" applyNumberFormat="1" applyFont="1" applyBorder="1" applyAlignment="1">
      <alignment horizontal="center" vertical="center" shrinkToFit="1"/>
    </xf>
    <xf numFmtId="178" fontId="71" fillId="0" borderId="6" xfId="0" applyNumberFormat="1" applyFont="1" applyBorder="1" applyAlignment="1">
      <alignment horizontal="center" vertical="center" shrinkToFit="1"/>
    </xf>
    <xf numFmtId="178" fontId="71" fillId="0" borderId="52" xfId="0" applyNumberFormat="1" applyFont="1" applyBorder="1" applyAlignment="1">
      <alignment horizontal="center" vertical="center" shrinkToFit="1"/>
    </xf>
    <xf numFmtId="0" fontId="0" fillId="0" borderId="28" xfId="0" applyBorder="1"/>
    <xf numFmtId="0" fontId="0" fillId="0" borderId="38" xfId="0" applyBorder="1"/>
    <xf numFmtId="0" fontId="0" fillId="0" borderId="0" xfId="0" applyAlignment="1">
      <alignment vertical="center"/>
    </xf>
    <xf numFmtId="0" fontId="0" fillId="0" borderId="9" xfId="0" applyBorder="1" applyAlignment="1">
      <alignment vertical="center"/>
    </xf>
    <xf numFmtId="178" fontId="181" fillId="0" borderId="49" xfId="0" applyNumberFormat="1" applyFont="1" applyBorder="1" applyAlignment="1">
      <alignment horizontal="center" vertical="center" shrinkToFit="1"/>
    </xf>
    <xf numFmtId="178" fontId="182" fillId="0" borderId="49" xfId="0" applyNumberFormat="1" applyFont="1" applyBorder="1" applyAlignment="1">
      <alignment horizontal="center" vertical="center" shrinkToFit="1"/>
    </xf>
    <xf numFmtId="0" fontId="0" fillId="0" borderId="50" xfId="0" applyBorder="1" applyAlignment="1">
      <alignment vertical="center"/>
    </xf>
    <xf numFmtId="0" fontId="0" fillId="0" borderId="10" xfId="0" applyBorder="1" applyAlignment="1">
      <alignment vertical="center"/>
    </xf>
    <xf numFmtId="0" fontId="0" fillId="0" borderId="26" xfId="0" applyBorder="1" applyAlignment="1">
      <alignment vertical="center"/>
    </xf>
    <xf numFmtId="178" fontId="184" fillId="0" borderId="7" xfId="0" applyNumberFormat="1" applyFont="1" applyBorder="1" applyAlignment="1">
      <alignment horizontal="center" vertical="center" shrinkToFit="1"/>
    </xf>
    <xf numFmtId="178" fontId="184" fillId="0" borderId="8" xfId="0" applyNumberFormat="1" applyFont="1" applyBorder="1" applyAlignment="1">
      <alignment horizontal="center" vertical="center" shrinkToFit="1"/>
    </xf>
    <xf numFmtId="178" fontId="184" fillId="0" borderId="49" xfId="0" applyNumberFormat="1" applyFont="1" applyBorder="1" applyAlignment="1">
      <alignment horizontal="center" vertical="center" shrinkToFit="1"/>
    </xf>
    <xf numFmtId="0" fontId="109" fillId="5" borderId="18" xfId="0" applyFont="1" applyFill="1" applyBorder="1" applyAlignment="1">
      <alignment horizontal="center" vertical="center"/>
    </xf>
    <xf numFmtId="178" fontId="183" fillId="0" borderId="49" xfId="0" applyNumberFormat="1" applyFont="1" applyBorder="1" applyAlignment="1">
      <alignment horizontal="center" vertical="center" shrinkToFit="1"/>
    </xf>
    <xf numFmtId="0" fontId="109" fillId="2" borderId="18" xfId="0" applyFont="1" applyFill="1" applyBorder="1" applyAlignment="1">
      <alignment horizontal="center" vertical="center"/>
    </xf>
    <xf numFmtId="0" fontId="180" fillId="40" borderId="18" xfId="0" applyFont="1" applyFill="1" applyBorder="1" applyAlignment="1">
      <alignment horizontal="center" vertical="center"/>
    </xf>
    <xf numFmtId="179" fontId="27" fillId="0" borderId="0" xfId="0" applyNumberFormat="1" applyFont="1" applyAlignment="1">
      <alignment horizontal="center" shrinkToFit="1"/>
    </xf>
    <xf numFmtId="180" fontId="187" fillId="0" borderId="0" xfId="0" applyNumberFormat="1" applyFont="1" applyAlignment="1">
      <alignment horizontal="center" vertical="center" shrinkToFit="1"/>
    </xf>
    <xf numFmtId="180" fontId="187" fillId="0" borderId="9" xfId="0" applyNumberFormat="1" applyFont="1" applyBorder="1" applyAlignment="1">
      <alignment horizontal="center" vertical="center" shrinkToFit="1"/>
    </xf>
    <xf numFmtId="0" fontId="179" fillId="0" borderId="30" xfId="0" applyFont="1" applyBorder="1" applyAlignment="1">
      <alignment horizontal="center" vertical="center" wrapText="1"/>
    </xf>
    <xf numFmtId="0" fontId="179" fillId="0" borderId="47" xfId="0" applyFont="1" applyBorder="1" applyAlignment="1">
      <alignment horizontal="center" vertical="center" wrapText="1"/>
    </xf>
    <xf numFmtId="176" fontId="38" fillId="0" borderId="18" xfId="0" applyNumberFormat="1" applyFont="1" applyBorder="1" applyAlignment="1">
      <alignment vertical="center" wrapText="1"/>
    </xf>
    <xf numFmtId="0" fontId="16" fillId="0" borderId="0" xfId="0" applyFont="1" applyAlignment="1">
      <alignment horizontal="center" vertical="center" shrinkToFit="1"/>
    </xf>
    <xf numFmtId="0" fontId="179" fillId="0" borderId="18" xfId="0" applyFont="1" applyBorder="1" applyAlignment="1">
      <alignment horizontal="center" vertical="center" shrinkToFit="1"/>
    </xf>
    <xf numFmtId="0" fontId="180" fillId="41" borderId="18" xfId="0" applyFont="1" applyFill="1" applyBorder="1" applyAlignment="1">
      <alignment horizontal="center" vertical="center"/>
    </xf>
    <xf numFmtId="180" fontId="186" fillId="0" borderId="0" xfId="0" applyNumberFormat="1" applyFont="1" applyAlignment="1">
      <alignment horizontal="center" vertical="center" shrinkToFit="1"/>
    </xf>
    <xf numFmtId="180" fontId="186" fillId="0" borderId="9" xfId="0" applyNumberFormat="1" applyFont="1" applyBorder="1" applyAlignment="1">
      <alignment horizontal="center" vertical="center" shrinkToFit="1"/>
    </xf>
    <xf numFmtId="0" fontId="180" fillId="3" borderId="18" xfId="0" applyFont="1" applyFill="1" applyBorder="1" applyAlignment="1">
      <alignment horizontal="center" vertical="center"/>
    </xf>
    <xf numFmtId="180" fontId="185" fillId="0" borderId="0" xfId="0" applyNumberFormat="1" applyFont="1" applyAlignment="1">
      <alignment horizontal="center" vertical="center" shrinkToFit="1"/>
    </xf>
    <xf numFmtId="180" fontId="185" fillId="0" borderId="9" xfId="0" applyNumberFormat="1" applyFont="1" applyBorder="1" applyAlignment="1">
      <alignment horizontal="center" vertical="center" shrinkToFit="1"/>
    </xf>
    <xf numFmtId="180" fontId="178" fillId="0" borderId="0" xfId="0" applyNumberFormat="1" applyFont="1" applyAlignment="1">
      <alignment horizontal="center" vertical="center" shrinkToFit="1"/>
    </xf>
    <xf numFmtId="180" fontId="178" fillId="0" borderId="9" xfId="0" applyNumberFormat="1" applyFont="1" applyBorder="1" applyAlignment="1">
      <alignment horizontal="center" vertical="center" shrinkToFit="1"/>
    </xf>
    <xf numFmtId="178" fontId="192" fillId="0" borderId="7" xfId="0" applyNumberFormat="1" applyFont="1" applyBorder="1" applyAlignment="1">
      <alignment horizontal="left" vertical="center" shrinkToFit="1"/>
    </xf>
    <xf numFmtId="178" fontId="192" fillId="0" borderId="11" xfId="0" applyNumberFormat="1" applyFont="1" applyBorder="1" applyAlignment="1">
      <alignment horizontal="left" vertical="center" shrinkToFi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6" xfId="0" applyFont="1" applyBorder="1" applyAlignment="1">
      <alignment horizontal="center" vertical="center" wrapText="1"/>
    </xf>
    <xf numFmtId="178" fontId="191" fillId="0" borderId="30" xfId="0" applyNumberFormat="1" applyFont="1" applyBorder="1" applyAlignment="1">
      <alignment horizontal="center" vertical="center" shrinkToFit="1"/>
    </xf>
    <xf numFmtId="0" fontId="29" fillId="0" borderId="6" xfId="0" applyFont="1" applyBorder="1" applyAlignment="1">
      <alignment horizontal="center" vertical="center" shrinkToFit="1"/>
    </xf>
    <xf numFmtId="0" fontId="29" fillId="0" borderId="10" xfId="0" applyFont="1" applyBorder="1" applyAlignment="1">
      <alignment horizontal="center" vertical="center" shrinkToFit="1"/>
    </xf>
    <xf numFmtId="178" fontId="167" fillId="0" borderId="6" xfId="0" applyNumberFormat="1" applyFont="1" applyBorder="1" applyAlignment="1">
      <alignment horizontal="center" vertical="top" shrinkToFit="1"/>
    </xf>
    <xf numFmtId="178" fontId="167" fillId="0" borderId="10" xfId="0" applyNumberFormat="1" applyFont="1" applyBorder="1" applyAlignment="1">
      <alignment horizontal="center" vertical="top" shrinkToFit="1"/>
    </xf>
    <xf numFmtId="178" fontId="168" fillId="0" borderId="6" xfId="0" applyNumberFormat="1" applyFont="1" applyBorder="1" applyAlignment="1">
      <alignment horizontal="center" vertical="top" shrinkToFit="1"/>
    </xf>
    <xf numFmtId="178" fontId="168" fillId="0" borderId="10" xfId="0" applyNumberFormat="1" applyFont="1" applyBorder="1" applyAlignment="1">
      <alignment horizontal="center" vertical="top" shrinkToFit="1"/>
    </xf>
    <xf numFmtId="178" fontId="166" fillId="0" borderId="6" xfId="0" applyNumberFormat="1" applyFont="1" applyBorder="1" applyAlignment="1">
      <alignment horizontal="center" vertical="top" shrinkToFit="1"/>
    </xf>
    <xf numFmtId="178" fontId="166" fillId="0" borderId="10" xfId="0" applyNumberFormat="1" applyFont="1" applyBorder="1" applyAlignment="1">
      <alignment horizontal="center" vertical="top" shrinkToFit="1"/>
    </xf>
    <xf numFmtId="178" fontId="167" fillId="0" borderId="7" xfId="0" applyNumberFormat="1" applyFont="1" applyBorder="1" applyAlignment="1">
      <alignment horizontal="center" vertical="top" shrinkToFit="1"/>
    </xf>
    <xf numFmtId="178" fontId="167" fillId="0" borderId="11" xfId="0" applyNumberFormat="1" applyFont="1" applyBorder="1" applyAlignment="1">
      <alignment horizontal="center" vertical="top" shrinkToFit="1"/>
    </xf>
    <xf numFmtId="178" fontId="169" fillId="0" borderId="7" xfId="0" applyNumberFormat="1" applyFont="1" applyBorder="1" applyAlignment="1">
      <alignment horizontal="center" vertical="top" shrinkToFit="1"/>
    </xf>
    <xf numFmtId="178" fontId="169" fillId="0" borderId="11" xfId="0" applyNumberFormat="1" applyFont="1" applyBorder="1" applyAlignment="1">
      <alignment horizontal="center" vertical="top" shrinkToFit="1"/>
    </xf>
    <xf numFmtId="178" fontId="169" fillId="0" borderId="6" xfId="0" applyNumberFormat="1" applyFont="1" applyBorder="1" applyAlignment="1">
      <alignment horizontal="center" vertical="top" shrinkToFit="1"/>
    </xf>
    <xf numFmtId="178" fontId="169" fillId="0" borderId="10" xfId="0" applyNumberFormat="1" applyFont="1" applyBorder="1" applyAlignment="1">
      <alignment horizontal="center" vertical="top" shrinkToFit="1"/>
    </xf>
    <xf numFmtId="178" fontId="190" fillId="0" borderId="6" xfId="0" applyNumberFormat="1" applyFont="1" applyBorder="1" applyAlignment="1">
      <alignment horizontal="center" vertical="top" shrinkToFit="1"/>
    </xf>
    <xf numFmtId="178" fontId="190" fillId="0" borderId="10" xfId="0" applyNumberFormat="1" applyFont="1" applyBorder="1" applyAlignment="1">
      <alignment horizontal="center" vertical="top" shrinkToFit="1"/>
    </xf>
    <xf numFmtId="0" fontId="162" fillId="0" borderId="49" xfId="0" applyFont="1" applyBorder="1" applyAlignment="1">
      <alignment horizontal="center" vertical="center" wrapText="1"/>
    </xf>
    <xf numFmtId="0" fontId="162" fillId="0" borderId="50" xfId="0" applyFont="1" applyBorder="1" applyAlignment="1">
      <alignment horizontal="center" vertical="center" wrapText="1"/>
    </xf>
    <xf numFmtId="180" fontId="194" fillId="0" borderId="4" xfId="0" applyNumberFormat="1" applyFont="1" applyBorder="1" applyAlignment="1">
      <alignment horizontal="center" vertical="center" shrinkToFit="1"/>
    </xf>
    <xf numFmtId="180" fontId="194" fillId="0" borderId="0" xfId="0" applyNumberFormat="1" applyFont="1" applyAlignment="1">
      <alignment horizontal="center" vertical="center" shrinkToFit="1"/>
    </xf>
    <xf numFmtId="176" fontId="56" fillId="0" borderId="49" xfId="0" applyNumberFormat="1" applyFont="1" applyBorder="1" applyAlignment="1">
      <alignment vertical="center" wrapText="1"/>
    </xf>
    <xf numFmtId="176" fontId="56" fillId="0" borderId="50" xfId="0" applyNumberFormat="1" applyFont="1" applyBorder="1" applyAlignment="1">
      <alignment vertical="center" wrapText="1"/>
    </xf>
    <xf numFmtId="179" fontId="160" fillId="0" borderId="0" xfId="0" applyNumberFormat="1" applyFont="1" applyAlignment="1">
      <alignment horizontal="center" shrinkToFit="1"/>
    </xf>
    <xf numFmtId="179" fontId="160" fillId="0" borderId="9" xfId="0" applyNumberFormat="1" applyFont="1" applyBorder="1" applyAlignment="1">
      <alignment horizontal="center" shrinkToFit="1"/>
    </xf>
    <xf numFmtId="0" fontId="20" fillId="0" borderId="0" xfId="0" applyFont="1" applyAlignment="1">
      <alignment horizontal="center" shrinkToFit="1"/>
    </xf>
    <xf numFmtId="180" fontId="172" fillId="0" borderId="4" xfId="0" applyNumberFormat="1" applyFont="1" applyBorder="1" applyAlignment="1">
      <alignment horizontal="center" vertical="center" shrinkToFit="1"/>
    </xf>
    <xf numFmtId="180" fontId="172" fillId="0" borderId="0" xfId="0" applyNumberFormat="1" applyFont="1" applyAlignment="1">
      <alignment horizontal="center" vertical="center" shrinkToFit="1"/>
    </xf>
    <xf numFmtId="180" fontId="170" fillId="0" borderId="4" xfId="0" applyNumberFormat="1" applyFont="1" applyBorder="1" applyAlignment="1">
      <alignment horizontal="center" vertical="center" shrinkToFit="1"/>
    </xf>
    <xf numFmtId="180" fontId="170" fillId="0" borderId="0" xfId="0" applyNumberFormat="1" applyFont="1" applyAlignment="1">
      <alignment horizontal="center" vertical="center" shrinkToFit="1"/>
    </xf>
    <xf numFmtId="180" fontId="171" fillId="0" borderId="4" xfId="0" applyNumberFormat="1" applyFont="1" applyBorder="1" applyAlignment="1">
      <alignment horizontal="center" vertical="center" shrinkToFit="1"/>
    </xf>
    <xf numFmtId="180" fontId="171" fillId="0" borderId="0" xfId="0" applyNumberFormat="1" applyFont="1" applyAlignment="1">
      <alignment horizontal="center" vertical="center" shrinkToFit="1"/>
    </xf>
    <xf numFmtId="180" fontId="189" fillId="0" borderId="4" xfId="0" applyNumberFormat="1" applyFont="1" applyBorder="1" applyAlignment="1">
      <alignment horizontal="center" vertical="center" shrinkToFit="1"/>
    </xf>
    <xf numFmtId="180" fontId="189" fillId="0" borderId="0" xfId="0" applyNumberFormat="1" applyFont="1" applyAlignment="1">
      <alignment horizontal="center" vertical="center" shrinkToFit="1"/>
    </xf>
    <xf numFmtId="180" fontId="161" fillId="0" borderId="0" xfId="0" applyNumberFormat="1" applyFont="1" applyAlignment="1">
      <alignment horizontal="center" vertical="center" shrinkToFit="1"/>
    </xf>
    <xf numFmtId="180" fontId="188" fillId="0" borderId="4" xfId="0" applyNumberFormat="1" applyFont="1" applyBorder="1" applyAlignment="1">
      <alignment horizontal="center" vertical="center" shrinkToFit="1"/>
    </xf>
    <xf numFmtId="180" fontId="188" fillId="0" borderId="0" xfId="0" applyNumberFormat="1" applyFont="1" applyAlignment="1">
      <alignment horizontal="center" vertical="center" shrinkToFit="1"/>
    </xf>
    <xf numFmtId="0" fontId="116" fillId="0" borderId="23" xfId="0" applyFont="1" applyBorder="1" applyAlignment="1">
      <alignment horizontal="center" vertical="top" shrinkToFit="1"/>
    </xf>
    <xf numFmtId="0" fontId="116" fillId="0" borderId="76" xfId="0" applyFont="1" applyBorder="1" applyAlignment="1">
      <alignment horizontal="center" vertical="top" shrinkToFit="1"/>
    </xf>
    <xf numFmtId="0" fontId="116" fillId="13" borderId="23" xfId="0" applyFont="1" applyFill="1" applyBorder="1" applyAlignment="1">
      <alignment horizontal="center" vertical="top" shrinkToFit="1"/>
    </xf>
    <xf numFmtId="0" fontId="116" fillId="13" borderId="76" xfId="0" applyFont="1" applyFill="1" applyBorder="1" applyAlignment="1">
      <alignment horizontal="center" vertical="top" shrinkToFit="1"/>
    </xf>
    <xf numFmtId="179" fontId="38" fillId="13" borderId="19" xfId="0" applyNumberFormat="1" applyFont="1" applyFill="1" applyBorder="1" applyAlignment="1">
      <alignment horizontal="center" shrinkToFit="1"/>
    </xf>
    <xf numFmtId="179" fontId="38" fillId="13" borderId="9" xfId="0" applyNumberFormat="1" applyFont="1" applyFill="1" applyBorder="1" applyAlignment="1">
      <alignment horizontal="center" shrinkToFit="1"/>
    </xf>
    <xf numFmtId="179" fontId="38" fillId="0" borderId="19" xfId="0" applyNumberFormat="1" applyFont="1" applyBorder="1" applyAlignment="1">
      <alignment horizontal="center" shrinkToFit="1"/>
    </xf>
    <xf numFmtId="179" fontId="38" fillId="0" borderId="9" xfId="0" applyNumberFormat="1" applyFont="1" applyBorder="1" applyAlignment="1">
      <alignment horizontal="center" shrinkToFit="1"/>
    </xf>
    <xf numFmtId="0" fontId="116" fillId="13" borderId="19" xfId="0" applyFont="1" applyFill="1" applyBorder="1" applyAlignment="1">
      <alignment horizontal="center" shrinkToFit="1"/>
    </xf>
    <xf numFmtId="0" fontId="116" fillId="13" borderId="9" xfId="0" applyFont="1" applyFill="1" applyBorder="1" applyAlignment="1">
      <alignment horizontal="center" shrinkToFit="1"/>
    </xf>
    <xf numFmtId="0" fontId="116" fillId="0" borderId="19" xfId="0" applyFont="1" applyBorder="1" applyAlignment="1">
      <alignment horizontal="center" shrinkToFit="1"/>
    </xf>
    <xf numFmtId="0" fontId="116" fillId="0" borderId="9" xfId="0" applyFont="1" applyBorder="1" applyAlignment="1">
      <alignment horizontal="center" shrinkToFit="1"/>
    </xf>
    <xf numFmtId="180" fontId="197" fillId="0" borderId="19" xfId="0" applyNumberFormat="1" applyFont="1" applyBorder="1" applyAlignment="1">
      <alignment horizontal="center" vertical="center" shrinkToFit="1"/>
    </xf>
    <xf numFmtId="180" fontId="197" fillId="0" borderId="9" xfId="0" applyNumberFormat="1" applyFont="1" applyBorder="1" applyAlignment="1">
      <alignment horizontal="center" vertical="center" shrinkToFit="1"/>
    </xf>
    <xf numFmtId="182" fontId="198" fillId="0" borderId="19" xfId="0" applyNumberFormat="1" applyFont="1" applyBorder="1" applyAlignment="1">
      <alignment horizontal="center" vertical="top" shrinkToFit="1"/>
    </xf>
    <xf numFmtId="182" fontId="198" fillId="0" borderId="9" xfId="0" applyNumberFormat="1" applyFont="1" applyBorder="1" applyAlignment="1">
      <alignment horizontal="center" vertical="top" shrinkToFit="1"/>
    </xf>
    <xf numFmtId="180" fontId="124" fillId="0" borderId="19" xfId="0" applyNumberFormat="1" applyFont="1" applyBorder="1" applyAlignment="1">
      <alignment horizontal="center" vertical="center" shrinkToFit="1"/>
    </xf>
    <xf numFmtId="180" fontId="124" fillId="0" borderId="9" xfId="0" applyNumberFormat="1" applyFont="1" applyBorder="1" applyAlignment="1">
      <alignment horizontal="center" vertical="center" shrinkToFit="1"/>
    </xf>
    <xf numFmtId="182" fontId="125" fillId="0" borderId="19" xfId="0" applyNumberFormat="1" applyFont="1" applyBorder="1" applyAlignment="1">
      <alignment horizontal="center" vertical="top" shrinkToFit="1"/>
    </xf>
    <xf numFmtId="182" fontId="125" fillId="0" borderId="9" xfId="0" applyNumberFormat="1" applyFont="1" applyBorder="1" applyAlignment="1">
      <alignment horizontal="center" vertical="top" shrinkToFit="1"/>
    </xf>
    <xf numFmtId="0" fontId="116" fillId="26" borderId="19" xfId="0" applyFont="1" applyFill="1" applyBorder="1" applyAlignment="1">
      <alignment horizontal="center" shrinkToFit="1"/>
    </xf>
    <xf numFmtId="0" fontId="116" fillId="26" borderId="9" xfId="0" applyFont="1" applyFill="1" applyBorder="1" applyAlignment="1">
      <alignment horizontal="center" shrinkToFit="1"/>
    </xf>
    <xf numFmtId="0" fontId="116" fillId="26" borderId="23" xfId="0" applyFont="1" applyFill="1" applyBorder="1" applyAlignment="1">
      <alignment horizontal="center" vertical="top" shrinkToFit="1"/>
    </xf>
    <xf numFmtId="0" fontId="116" fillId="26" borderId="76" xfId="0" applyFont="1" applyFill="1" applyBorder="1" applyAlignment="1">
      <alignment horizontal="center" vertical="top" shrinkToFit="1"/>
    </xf>
    <xf numFmtId="179" fontId="38" fillId="26" borderId="19" xfId="0" applyNumberFormat="1" applyFont="1" applyFill="1" applyBorder="1" applyAlignment="1">
      <alignment horizontal="center" shrinkToFit="1"/>
    </xf>
    <xf numFmtId="179" fontId="38" fillId="26" borderId="9" xfId="0" applyNumberFormat="1" applyFont="1" applyFill="1" applyBorder="1" applyAlignment="1">
      <alignment horizontal="center" shrinkToFit="1"/>
    </xf>
    <xf numFmtId="176" fontId="84" fillId="0" borderId="66" xfId="0" applyNumberFormat="1" applyFont="1" applyBorder="1" applyAlignment="1">
      <alignment vertical="center" wrapText="1"/>
    </xf>
    <xf numFmtId="180" fontId="106" fillId="9" borderId="0" xfId="0" applyNumberFormat="1" applyFont="1" applyFill="1" applyAlignment="1">
      <alignment horizontal="center" vertical="center" shrinkToFit="1"/>
    </xf>
    <xf numFmtId="0" fontId="102" fillId="0" borderId="7" xfId="0" applyFont="1" applyBorder="1" applyAlignment="1">
      <alignment horizontal="center" vertical="center" textRotation="255" shrinkToFit="1"/>
    </xf>
    <xf numFmtId="0" fontId="102" fillId="0" borderId="0" xfId="0" applyFont="1" applyAlignment="1">
      <alignment horizontal="center" vertical="center" textRotation="255" shrinkToFit="1"/>
    </xf>
    <xf numFmtId="0" fontId="1" fillId="0" borderId="64" xfId="0" applyFont="1" applyBorder="1" applyAlignment="1">
      <alignment horizontal="center" vertical="center" shrinkToFit="1"/>
    </xf>
    <xf numFmtId="0" fontId="1" fillId="0" borderId="9" xfId="0" applyFont="1" applyBorder="1" applyAlignment="1">
      <alignment horizontal="center" vertical="center" shrinkToFit="1"/>
    </xf>
    <xf numFmtId="179" fontId="15" fillId="0" borderId="64" xfId="0" applyNumberFormat="1" applyFont="1" applyBorder="1" applyAlignment="1">
      <alignment horizontal="center" vertical="top" shrinkToFit="1"/>
    </xf>
    <xf numFmtId="179" fontId="15" fillId="0" borderId="0" xfId="0" applyNumberFormat="1" applyFont="1" applyAlignment="1">
      <alignment horizontal="center" vertical="top" shrinkToFit="1"/>
    </xf>
    <xf numFmtId="179" fontId="15" fillId="0" borderId="0" xfId="0" applyNumberFormat="1" applyFont="1" applyAlignment="1">
      <alignment horizontal="center" shrinkToFit="1"/>
    </xf>
    <xf numFmtId="179" fontId="15" fillId="0" borderId="58" xfId="0" applyNumberFormat="1" applyFont="1" applyBorder="1" applyAlignment="1">
      <alignment horizontal="center" shrinkToFit="1"/>
    </xf>
    <xf numFmtId="0" fontId="1" fillId="0" borderId="4" xfId="0" applyFont="1" applyBorder="1" applyAlignment="1">
      <alignment horizontal="center" vertical="center" shrinkToFit="1"/>
    </xf>
    <xf numFmtId="0" fontId="1" fillId="0" borderId="58" xfId="0" applyFont="1" applyBorder="1" applyAlignment="1">
      <alignment horizontal="center" vertical="center" shrinkToFit="1"/>
    </xf>
    <xf numFmtId="180" fontId="103" fillId="15" borderId="0" xfId="0" applyNumberFormat="1" applyFont="1" applyFill="1" applyAlignment="1">
      <alignment horizontal="center" vertical="center" shrinkToFit="1"/>
    </xf>
    <xf numFmtId="176" fontId="84" fillId="0" borderId="54" xfId="0" applyNumberFormat="1" applyFont="1" applyBorder="1" applyAlignment="1">
      <alignment vertical="center" wrapText="1"/>
    </xf>
    <xf numFmtId="176" fontId="84" fillId="0" borderId="55" xfId="0" applyNumberFormat="1" applyFont="1" applyBorder="1" applyAlignment="1">
      <alignment vertical="center" wrapText="1"/>
    </xf>
    <xf numFmtId="0" fontId="104" fillId="0" borderId="0" xfId="0" applyFont="1" applyAlignment="1">
      <alignment horizontal="center" vertical="center" textRotation="255" shrinkToFit="1"/>
    </xf>
    <xf numFmtId="0" fontId="104" fillId="0" borderId="11" xfId="0" applyFont="1" applyBorder="1" applyAlignment="1">
      <alignment horizontal="center" vertical="center" textRotation="255" shrinkToFit="1"/>
    </xf>
    <xf numFmtId="0" fontId="96" fillId="0" borderId="7" xfId="0" applyFont="1" applyBorder="1" applyAlignment="1">
      <alignment horizontal="center" vertical="center" textRotation="255" shrinkToFit="1"/>
    </xf>
    <xf numFmtId="0" fontId="96" fillId="0" borderId="0" xfId="0" applyFont="1" applyAlignment="1">
      <alignment horizontal="center" vertical="center" textRotation="255" shrinkToFit="1"/>
    </xf>
    <xf numFmtId="180" fontId="97" fillId="4" borderId="0" xfId="0" applyNumberFormat="1" applyFont="1" applyFill="1" applyAlignment="1">
      <alignment horizontal="center" vertical="center" shrinkToFit="1"/>
    </xf>
    <xf numFmtId="0" fontId="9" fillId="0" borderId="0" xfId="0" applyFont="1" applyAlignment="1">
      <alignment horizontal="center" vertical="center" textRotation="255" shrinkToFit="1"/>
    </xf>
    <xf numFmtId="0" fontId="9" fillId="0" borderId="11" xfId="0" applyFont="1" applyBorder="1" applyAlignment="1">
      <alignment horizontal="center" vertical="center" textRotation="255" shrinkToFit="1"/>
    </xf>
    <xf numFmtId="180" fontId="93" fillId="6" borderId="0" xfId="0" applyNumberFormat="1" applyFont="1" applyFill="1" applyAlignment="1">
      <alignment horizontal="center" vertical="center" shrinkToFit="1"/>
    </xf>
    <xf numFmtId="176" fontId="39" fillId="0" borderId="3" xfId="0" applyNumberFormat="1" applyFont="1" applyBorder="1" applyAlignment="1">
      <alignment vertical="center" wrapText="1"/>
    </xf>
    <xf numFmtId="176" fontId="39" fillId="0" borderId="22" xfId="0" applyNumberFormat="1" applyFont="1" applyBorder="1" applyAlignment="1">
      <alignment vertical="center" wrapText="1"/>
    </xf>
    <xf numFmtId="180" fontId="240" fillId="0" borderId="19" xfId="0" applyNumberFormat="1" applyFont="1" applyBorder="1" applyAlignment="1">
      <alignment horizontal="center" vertical="center" shrinkToFit="1"/>
    </xf>
    <xf numFmtId="180" fontId="240" fillId="0" borderId="9" xfId="0" applyNumberFormat="1" applyFont="1" applyBorder="1" applyAlignment="1">
      <alignment horizontal="center" vertical="center" shrinkToFit="1"/>
    </xf>
    <xf numFmtId="182" fontId="268" fillId="0" borderId="19" xfId="0" applyNumberFormat="1" applyFont="1" applyBorder="1" applyAlignment="1">
      <alignment horizontal="center" vertical="top" shrinkToFit="1"/>
    </xf>
    <xf numFmtId="182" fontId="268" fillId="0" borderId="9" xfId="0" applyNumberFormat="1" applyFont="1" applyBorder="1" applyAlignment="1">
      <alignment horizontal="center" vertical="top" shrinkToFit="1"/>
    </xf>
    <xf numFmtId="179" fontId="38" fillId="14" borderId="19" xfId="0" applyNumberFormat="1" applyFont="1" applyFill="1" applyBorder="1" applyAlignment="1">
      <alignment horizontal="center" shrinkToFit="1"/>
    </xf>
    <xf numFmtId="179" fontId="38" fillId="14" borderId="9" xfId="0" applyNumberFormat="1" applyFont="1" applyFill="1" applyBorder="1" applyAlignment="1">
      <alignment horizontal="center" shrinkToFit="1"/>
    </xf>
    <xf numFmtId="180" fontId="282" fillId="0" borderId="19" xfId="0" applyNumberFormat="1" applyFont="1" applyBorder="1" applyAlignment="1">
      <alignment horizontal="center" vertical="center" shrinkToFit="1"/>
    </xf>
    <xf numFmtId="180" fontId="282" fillId="0" borderId="9" xfId="0" applyNumberFormat="1" applyFont="1" applyBorder="1" applyAlignment="1">
      <alignment horizontal="center" vertical="center" shrinkToFit="1"/>
    </xf>
    <xf numFmtId="182" fontId="283" fillId="0" borderId="19" xfId="0" applyNumberFormat="1" applyFont="1" applyBorder="1" applyAlignment="1">
      <alignment horizontal="center" vertical="top" shrinkToFit="1"/>
    </xf>
    <xf numFmtId="182" fontId="283" fillId="0" borderId="9" xfId="0" applyNumberFormat="1" applyFont="1" applyBorder="1" applyAlignment="1">
      <alignment horizontal="center" vertical="top" shrinkToFit="1"/>
    </xf>
    <xf numFmtId="180" fontId="64" fillId="0" borderId="19" xfId="0" applyNumberFormat="1" applyFont="1" applyBorder="1" applyAlignment="1">
      <alignment horizontal="center" vertical="center" shrinkToFit="1"/>
    </xf>
    <xf numFmtId="180" fontId="64" fillId="0" borderId="9" xfId="0" applyNumberFormat="1" applyFont="1" applyBorder="1" applyAlignment="1">
      <alignment horizontal="center" vertical="center" shrinkToFit="1"/>
    </xf>
    <xf numFmtId="182" fontId="32" fillId="0" borderId="19" xfId="0" applyNumberFormat="1" applyFont="1" applyBorder="1" applyAlignment="1">
      <alignment horizontal="center" vertical="top" shrinkToFit="1"/>
    </xf>
    <xf numFmtId="182" fontId="32" fillId="0" borderId="9" xfId="0" applyNumberFormat="1" applyFont="1" applyBorder="1" applyAlignment="1">
      <alignment horizontal="center" vertical="top" shrinkToFit="1"/>
    </xf>
    <xf numFmtId="0" fontId="15" fillId="0" borderId="84" xfId="0" applyFont="1" applyBorder="1" applyAlignment="1">
      <alignment horizontal="center" vertical="center" shrinkToFit="1"/>
    </xf>
    <xf numFmtId="0" fontId="15" fillId="0" borderId="85" xfId="0" applyFont="1" applyBorder="1" applyAlignment="1">
      <alignment horizontal="center" vertical="center" shrinkToFit="1"/>
    </xf>
    <xf numFmtId="0" fontId="15" fillId="0" borderId="90" xfId="0" applyFont="1" applyBorder="1" applyAlignment="1">
      <alignment horizontal="center" vertical="center" shrinkToFit="1"/>
    </xf>
    <xf numFmtId="0" fontId="80" fillId="0" borderId="36" xfId="0" applyFont="1" applyBorder="1" applyAlignment="1">
      <alignment horizontal="justify" vertical="center" wrapText="1"/>
    </xf>
    <xf numFmtId="0" fontId="80" fillId="0" borderId="37" xfId="0" applyFont="1" applyBorder="1" applyAlignment="1">
      <alignment horizontal="justify" vertical="center" wrapText="1"/>
    </xf>
    <xf numFmtId="0" fontId="80" fillId="0" borderId="38" xfId="0" applyFont="1" applyBorder="1" applyAlignment="1">
      <alignment horizontal="justify" vertical="center" wrapText="1"/>
    </xf>
    <xf numFmtId="0" fontId="135" fillId="0" borderId="0" xfId="0" applyFont="1" applyAlignment="1">
      <alignment horizontal="right" vertical="center" shrinkToFit="1"/>
    </xf>
    <xf numFmtId="0" fontId="135" fillId="0" borderId="11" xfId="0" applyFont="1" applyBorder="1" applyAlignment="1">
      <alignment horizontal="right" vertical="center" shrinkToFit="1"/>
    </xf>
    <xf numFmtId="176" fontId="136" fillId="0" borderId="0" xfId="0" applyNumberFormat="1" applyFont="1" applyAlignment="1">
      <alignment vertical="center" wrapText="1"/>
    </xf>
    <xf numFmtId="176" fontId="136" fillId="0" borderId="9" xfId="0" applyNumberFormat="1" applyFont="1" applyBorder="1" applyAlignment="1">
      <alignment vertical="center" wrapText="1"/>
    </xf>
    <xf numFmtId="176" fontId="136" fillId="0" borderId="11" xfId="0" applyNumberFormat="1" applyFont="1" applyBorder="1" applyAlignment="1">
      <alignment vertical="center" wrapText="1"/>
    </xf>
    <xf numFmtId="176" fontId="136" fillId="0" borderId="26" xfId="0" applyNumberFormat="1" applyFont="1" applyBorder="1" applyAlignment="1">
      <alignment vertical="center" wrapText="1"/>
    </xf>
    <xf numFmtId="178" fontId="228" fillId="0" borderId="4" xfId="0" applyNumberFormat="1" applyFont="1" applyBorder="1" applyAlignment="1">
      <alignment horizontal="center" vertical="center" shrinkToFit="1"/>
    </xf>
    <xf numFmtId="178" fontId="228" fillId="0" borderId="0" xfId="0" applyNumberFormat="1" applyFont="1" applyAlignment="1">
      <alignment horizontal="center" vertical="center" shrinkToFit="1"/>
    </xf>
    <xf numFmtId="178" fontId="228" fillId="0" borderId="10" xfId="0" applyNumberFormat="1" applyFont="1" applyBorder="1" applyAlignment="1">
      <alignment horizontal="center" vertical="center" shrinkToFit="1"/>
    </xf>
    <xf numFmtId="178" fontId="228" fillId="0" borderId="11" xfId="0" applyNumberFormat="1" applyFont="1" applyBorder="1" applyAlignment="1">
      <alignment horizontal="center" vertical="center" shrinkToFit="1"/>
    </xf>
    <xf numFmtId="178" fontId="228" fillId="0" borderId="9" xfId="0" applyNumberFormat="1" applyFont="1" applyBorder="1" applyAlignment="1">
      <alignment horizontal="center" vertical="center" shrinkToFit="1"/>
    </xf>
    <xf numFmtId="178" fontId="227" fillId="0" borderId="4" xfId="0" applyNumberFormat="1" applyFont="1" applyBorder="1" applyAlignment="1">
      <alignment horizontal="center" vertical="center" shrinkToFit="1"/>
    </xf>
    <xf numFmtId="178" fontId="227" fillId="0" borderId="0" xfId="0" applyNumberFormat="1" applyFont="1" applyAlignment="1">
      <alignment horizontal="center" vertical="center" shrinkToFit="1"/>
    </xf>
    <xf numFmtId="178" fontId="227" fillId="0" borderId="10" xfId="0" applyNumberFormat="1" applyFont="1" applyBorder="1" applyAlignment="1">
      <alignment horizontal="center" vertical="center" shrinkToFit="1"/>
    </xf>
    <xf numFmtId="178" fontId="227" fillId="0" borderId="11" xfId="0" applyNumberFormat="1" applyFont="1" applyBorder="1" applyAlignment="1">
      <alignment horizontal="center" vertical="center" shrinkToFit="1"/>
    </xf>
    <xf numFmtId="178" fontId="227" fillId="0" borderId="9" xfId="0" applyNumberFormat="1" applyFont="1" applyBorder="1" applyAlignment="1">
      <alignment horizontal="center" vertical="center" shrinkToFit="1"/>
    </xf>
    <xf numFmtId="0" fontId="82" fillId="0" borderId="7" xfId="0" applyFont="1" applyBorder="1" applyAlignment="1">
      <alignment horizontal="center" vertical="center"/>
    </xf>
    <xf numFmtId="0" fontId="139" fillId="0" borderId="7" xfId="0" applyFont="1" applyBorder="1" applyAlignment="1">
      <alignment horizontal="center" vertical="center"/>
    </xf>
    <xf numFmtId="0" fontId="139" fillId="0" borderId="8" xfId="0" applyFont="1" applyBorder="1" applyAlignment="1">
      <alignment horizontal="center" vertical="center"/>
    </xf>
    <xf numFmtId="0" fontId="138" fillId="0" borderId="6" xfId="0" applyFont="1" applyBorder="1" applyAlignment="1">
      <alignment horizontal="center" vertical="center"/>
    </xf>
    <xf numFmtId="0" fontId="138" fillId="0" borderId="7" xfId="0" applyFont="1" applyBorder="1" applyAlignment="1">
      <alignment horizontal="center" vertical="center"/>
    </xf>
    <xf numFmtId="0" fontId="82" fillId="11" borderId="7" xfId="0" applyFont="1" applyFill="1" applyBorder="1" applyAlignment="1">
      <alignment horizontal="center" vertical="center"/>
    </xf>
    <xf numFmtId="0" fontId="139" fillId="11" borderId="7" xfId="0" applyFont="1" applyFill="1" applyBorder="1" applyAlignment="1">
      <alignment horizontal="center" vertical="center"/>
    </xf>
    <xf numFmtId="0" fontId="139" fillId="11" borderId="8" xfId="0" applyFont="1" applyFill="1" applyBorder="1" applyAlignment="1">
      <alignment horizontal="center" vertical="center"/>
    </xf>
    <xf numFmtId="0" fontId="138" fillId="11" borderId="6" xfId="0" applyFont="1" applyFill="1" applyBorder="1" applyAlignment="1">
      <alignment horizontal="center" vertical="center"/>
    </xf>
    <xf numFmtId="0" fontId="138" fillId="11" borderId="7" xfId="0" applyFont="1" applyFill="1" applyBorder="1" applyAlignment="1">
      <alignment horizontal="center" vertical="center"/>
    </xf>
    <xf numFmtId="0" fontId="151" fillId="0" borderId="0" xfId="0" applyFont="1" applyAlignment="1">
      <alignment horizontal="center" vertical="center" shrinkToFit="1"/>
    </xf>
    <xf numFmtId="0" fontId="151" fillId="0" borderId="9" xfId="0" applyFont="1" applyBorder="1" applyAlignment="1">
      <alignment horizontal="center" vertical="center" shrinkToFit="1"/>
    </xf>
    <xf numFmtId="0" fontId="135" fillId="0" borderId="6" xfId="0" applyFont="1" applyBorder="1" applyAlignment="1">
      <alignment horizontal="center" vertical="center" wrapText="1"/>
    </xf>
    <xf numFmtId="0" fontId="135" fillId="0" borderId="8" xfId="0" applyFont="1" applyBorder="1" applyAlignment="1">
      <alignment horizontal="center" vertical="center" wrapText="1"/>
    </xf>
    <xf numFmtId="0" fontId="135" fillId="0" borderId="10" xfId="0" applyFont="1" applyBorder="1" applyAlignment="1">
      <alignment horizontal="center" vertical="center" wrapText="1"/>
    </xf>
    <xf numFmtId="0" fontId="135" fillId="0" borderId="26" xfId="0" applyFont="1" applyBorder="1" applyAlignment="1">
      <alignment horizontal="center" vertical="center" wrapText="1"/>
    </xf>
    <xf numFmtId="176" fontId="136" fillId="0" borderId="49" xfId="0" applyNumberFormat="1" applyFont="1" applyBorder="1" applyAlignment="1">
      <alignment vertical="center" wrapText="1"/>
    </xf>
    <xf numFmtId="176" fontId="136" fillId="0" borderId="50" xfId="0" applyNumberFormat="1" applyFont="1" applyBorder="1" applyAlignment="1">
      <alignment vertical="center" wrapText="1"/>
    </xf>
    <xf numFmtId="179" fontId="133" fillId="0" borderId="0" xfId="0" applyNumberFormat="1" applyFont="1" applyAlignment="1">
      <alignment horizontal="center" vertical="center" shrinkToFit="1"/>
    </xf>
    <xf numFmtId="180" fontId="137" fillId="0" borderId="0" xfId="0" applyNumberFormat="1" applyFont="1" applyAlignment="1">
      <alignment horizontal="center" vertical="center" shrinkToFit="1"/>
    </xf>
    <xf numFmtId="180" fontId="149" fillId="0" borderId="0" xfId="0" applyNumberFormat="1" applyFont="1" applyAlignment="1">
      <alignment horizontal="center" vertical="center" shrinkToFit="1"/>
    </xf>
    <xf numFmtId="0" fontId="148" fillId="8" borderId="4" xfId="0" applyFont="1" applyFill="1" applyBorder="1" applyAlignment="1">
      <alignment horizontal="center" vertical="center" textRotation="255" shrinkToFit="1"/>
    </xf>
    <xf numFmtId="0" fontId="148" fillId="8" borderId="4" xfId="0" applyFont="1" applyFill="1" applyBorder="1" applyAlignment="1">
      <alignment horizontal="center" vertical="center" shrinkToFit="1"/>
    </xf>
    <xf numFmtId="0" fontId="141" fillId="0" borderId="9" xfId="0" applyFont="1" applyBorder="1" applyAlignment="1">
      <alignment horizontal="center" vertical="center" textRotation="255" shrinkToFit="1"/>
    </xf>
    <xf numFmtId="0" fontId="141" fillId="0" borderId="9" xfId="0" applyFont="1" applyBorder="1" applyAlignment="1">
      <alignment horizontal="center" vertical="center" shrinkToFit="1"/>
    </xf>
    <xf numFmtId="180" fontId="147" fillId="0" borderId="0" xfId="0" applyNumberFormat="1" applyFont="1" applyAlignment="1">
      <alignment horizontal="center" vertical="center" shrinkToFit="1"/>
    </xf>
    <xf numFmtId="180" fontId="146" fillId="0" borderId="0" xfId="0" applyNumberFormat="1" applyFont="1" applyAlignment="1">
      <alignment horizontal="center" vertical="center" shrinkToFit="1"/>
    </xf>
    <xf numFmtId="0" fontId="145" fillId="8" borderId="4" xfId="0" applyFont="1" applyFill="1" applyBorder="1" applyAlignment="1">
      <alignment horizontal="center" vertical="center" textRotation="255" shrinkToFit="1"/>
    </xf>
    <xf numFmtId="0" fontId="145" fillId="8" borderId="4" xfId="0" applyFont="1" applyFill="1" applyBorder="1" applyAlignment="1">
      <alignment horizontal="center" vertical="center" shrinkToFit="1"/>
    </xf>
    <xf numFmtId="180" fontId="144" fillId="0" borderId="0" xfId="0" applyNumberFormat="1" applyFont="1" applyAlignment="1">
      <alignment horizontal="center" vertical="center" shrinkToFit="1"/>
    </xf>
    <xf numFmtId="180" fontId="142" fillId="0" borderId="0" xfId="0" applyNumberFormat="1" applyFont="1" applyAlignment="1">
      <alignment horizontal="center" vertical="center" shrinkToFit="1"/>
    </xf>
    <xf numFmtId="0" fontId="140" fillId="8" borderId="4" xfId="0" applyFont="1" applyFill="1" applyBorder="1" applyAlignment="1">
      <alignment horizontal="center" vertical="center" textRotation="255" shrinkToFit="1"/>
    </xf>
    <xf numFmtId="0" fontId="140" fillId="8" borderId="4" xfId="0" applyFont="1" applyFill="1" applyBorder="1" applyAlignment="1">
      <alignment horizontal="center" vertical="center" shrinkToFit="1"/>
    </xf>
    <xf numFmtId="180" fontId="134" fillId="0" borderId="0" xfId="0" applyNumberFormat="1" applyFont="1" applyAlignment="1">
      <alignment horizontal="center" vertical="center" shrinkToFit="1"/>
    </xf>
    <xf numFmtId="0" fontId="218" fillId="0" borderId="0" xfId="0" applyFont="1" applyAlignment="1">
      <alignment horizontal="right" vertical="center" shrinkToFit="1"/>
    </xf>
    <xf numFmtId="0" fontId="218" fillId="0" borderId="11" xfId="0" applyFont="1" applyBorder="1" applyAlignment="1">
      <alignment horizontal="right" vertical="center" shrinkToFit="1"/>
    </xf>
    <xf numFmtId="176" fontId="19" fillId="0" borderId="0" xfId="0" applyNumberFormat="1" applyFont="1" applyAlignment="1">
      <alignment vertical="center" wrapText="1"/>
    </xf>
    <xf numFmtId="176" fontId="19" fillId="0" borderId="9" xfId="0" applyNumberFormat="1" applyFont="1" applyBorder="1" applyAlignment="1">
      <alignment vertical="center" wrapText="1"/>
    </xf>
    <xf numFmtId="176" fontId="19" fillId="0" borderId="11" xfId="0" applyNumberFormat="1" applyFont="1" applyBorder="1" applyAlignment="1">
      <alignment vertical="center" wrapText="1"/>
    </xf>
    <xf numFmtId="176" fontId="19" fillId="0" borderId="26" xfId="0" applyNumberFormat="1" applyFont="1" applyBorder="1" applyAlignment="1">
      <alignment vertical="center" wrapText="1"/>
    </xf>
    <xf numFmtId="0" fontId="220" fillId="0" borderId="7" xfId="0" applyFont="1" applyBorder="1" applyAlignment="1">
      <alignment horizontal="center" vertical="center"/>
    </xf>
    <xf numFmtId="0" fontId="221" fillId="0" borderId="7" xfId="0" applyFont="1" applyBorder="1" applyAlignment="1">
      <alignment horizontal="center" vertical="center"/>
    </xf>
    <xf numFmtId="0" fontId="221" fillId="0" borderId="8" xfId="0" applyFont="1" applyBorder="1" applyAlignment="1">
      <alignment horizontal="center" vertical="center"/>
    </xf>
    <xf numFmtId="0" fontId="219" fillId="0" borderId="6" xfId="0" applyFont="1" applyBorder="1" applyAlignment="1">
      <alignment horizontal="center" vertical="center"/>
    </xf>
    <xf numFmtId="0" fontId="219" fillId="0" borderId="7" xfId="0" applyFont="1" applyBorder="1" applyAlignment="1">
      <alignment horizontal="center" vertical="center"/>
    </xf>
    <xf numFmtId="0" fontId="220" fillId="11" borderId="7" xfId="0" applyFont="1" applyFill="1" applyBorder="1" applyAlignment="1">
      <alignment horizontal="center" vertical="center"/>
    </xf>
    <xf numFmtId="0" fontId="221" fillId="11" borderId="7" xfId="0" applyFont="1" applyFill="1" applyBorder="1" applyAlignment="1">
      <alignment horizontal="center" vertical="center"/>
    </xf>
    <xf numFmtId="0" fontId="221" fillId="11" borderId="8" xfId="0" applyFont="1" applyFill="1" applyBorder="1" applyAlignment="1">
      <alignment horizontal="center" vertical="center"/>
    </xf>
    <xf numFmtId="0" fontId="219" fillId="11" borderId="6" xfId="0" applyFont="1" applyFill="1" applyBorder="1" applyAlignment="1">
      <alignment horizontal="center" vertical="center"/>
    </xf>
    <xf numFmtId="0" fontId="219" fillId="11" borderId="7" xfId="0" applyFont="1" applyFill="1" applyBorder="1" applyAlignment="1">
      <alignment horizontal="center" vertical="center"/>
    </xf>
    <xf numFmtId="0" fontId="218" fillId="0" borderId="6" xfId="0" applyFont="1" applyBorder="1" applyAlignment="1">
      <alignment horizontal="center" vertical="center" wrapText="1"/>
    </xf>
    <xf numFmtId="0" fontId="218" fillId="0" borderId="8" xfId="0" applyFont="1" applyBorder="1" applyAlignment="1">
      <alignment horizontal="center" vertical="center" wrapText="1"/>
    </xf>
    <xf numFmtId="0" fontId="218" fillId="0" borderId="10" xfId="0" applyFont="1" applyBorder="1" applyAlignment="1">
      <alignment horizontal="center" vertical="center" wrapText="1"/>
    </xf>
    <xf numFmtId="0" fontId="218" fillId="0" borderId="26" xfId="0" applyFont="1" applyBorder="1" applyAlignment="1">
      <alignment horizontal="center" vertical="center" wrapText="1"/>
    </xf>
    <xf numFmtId="176" fontId="19" fillId="0" borderId="49" xfId="0" applyNumberFormat="1" applyFont="1" applyBorder="1" applyAlignment="1">
      <alignment vertical="center" wrapText="1"/>
    </xf>
    <xf numFmtId="176" fontId="19" fillId="0" borderId="50" xfId="0" applyNumberFormat="1" applyFont="1" applyBorder="1" applyAlignment="1">
      <alignment vertical="center" wrapText="1"/>
    </xf>
    <xf numFmtId="178" fontId="214" fillId="0" borderId="6" xfId="0" applyNumberFormat="1" applyFont="1" applyBorder="1" applyAlignment="1">
      <alignment horizontal="center" vertical="center" shrinkToFit="1"/>
    </xf>
    <xf numFmtId="178" fontId="214" fillId="0" borderId="7" xfId="0" applyNumberFormat="1" applyFont="1" applyBorder="1" applyAlignment="1">
      <alignment horizontal="center" vertical="center" shrinkToFit="1"/>
    </xf>
    <xf numFmtId="178" fontId="214" fillId="0" borderId="8" xfId="0" applyNumberFormat="1" applyFont="1" applyBorder="1" applyAlignment="1">
      <alignment horizontal="center" vertical="center" shrinkToFit="1"/>
    </xf>
    <xf numFmtId="178" fontId="214" fillId="0" borderId="4" xfId="0" applyNumberFormat="1" applyFont="1" applyBorder="1" applyAlignment="1">
      <alignment horizontal="center" vertical="center" shrinkToFit="1"/>
    </xf>
    <xf numFmtId="178" fontId="214" fillId="0" borderId="0" xfId="0" applyNumberFormat="1" applyFont="1" applyAlignment="1">
      <alignment horizontal="center" vertical="center" shrinkToFit="1"/>
    </xf>
    <xf numFmtId="178" fontId="214" fillId="0" borderId="9" xfId="0" applyNumberFormat="1" applyFont="1" applyBorder="1" applyAlignment="1">
      <alignment horizontal="center" vertical="center" shrinkToFit="1"/>
    </xf>
    <xf numFmtId="178" fontId="213" fillId="0" borderId="6" xfId="0" applyNumberFormat="1" applyFont="1" applyBorder="1" applyAlignment="1">
      <alignment horizontal="center" vertical="center" shrinkToFit="1"/>
    </xf>
    <xf numFmtId="178" fontId="213" fillId="0" borderId="7" xfId="0" applyNumberFormat="1" applyFont="1" applyBorder="1" applyAlignment="1">
      <alignment horizontal="center" vertical="center" shrinkToFit="1"/>
    </xf>
    <xf numFmtId="178" fontId="213" fillId="0" borderId="8" xfId="0" applyNumberFormat="1" applyFont="1" applyBorder="1" applyAlignment="1">
      <alignment horizontal="center" vertical="center" shrinkToFit="1"/>
    </xf>
    <xf numFmtId="178" fontId="213" fillId="0" borderId="4" xfId="0" applyNumberFormat="1" applyFont="1" applyBorder="1" applyAlignment="1">
      <alignment horizontal="center" vertical="center" shrinkToFit="1"/>
    </xf>
    <xf numFmtId="178" fontId="213" fillId="0" borderId="0" xfId="0" applyNumberFormat="1" applyFont="1" applyAlignment="1">
      <alignment horizontal="center" vertical="center" shrinkToFit="1"/>
    </xf>
    <xf numFmtId="178" fontId="213" fillId="0" borderId="9" xfId="0" applyNumberFormat="1" applyFont="1" applyBorder="1" applyAlignment="1">
      <alignment horizontal="center" vertical="center" shrinkToFit="1"/>
    </xf>
    <xf numFmtId="0" fontId="82" fillId="24" borderId="30" xfId="0" applyFont="1" applyFill="1" applyBorder="1" applyAlignment="1">
      <alignment horizontal="right" vertical="center" shrinkToFit="1"/>
    </xf>
    <xf numFmtId="0" fontId="82" fillId="24" borderId="29" xfId="0" applyFont="1" applyFill="1" applyBorder="1" applyAlignment="1">
      <alignment horizontal="right" vertical="center" shrinkToFit="1"/>
    </xf>
    <xf numFmtId="0" fontId="112" fillId="24" borderId="29" xfId="0" applyFont="1" applyFill="1" applyBorder="1" applyAlignment="1">
      <alignment horizontal="left" vertical="center" shrinkToFit="1"/>
    </xf>
    <xf numFmtId="0" fontId="138" fillId="42" borderId="30" xfId="0" applyFont="1" applyFill="1" applyBorder="1" applyAlignment="1">
      <alignment horizontal="right" vertical="center" shrinkToFit="1"/>
    </xf>
    <xf numFmtId="0" fontId="138" fillId="42" borderId="29" xfId="0" applyFont="1" applyFill="1" applyBorder="1" applyAlignment="1">
      <alignment horizontal="right" vertical="center" shrinkToFit="1"/>
    </xf>
    <xf numFmtId="0" fontId="99" fillId="42" borderId="29" xfId="0" applyFont="1" applyFill="1" applyBorder="1" applyAlignment="1">
      <alignment horizontal="left" vertical="center" shrinkToFit="1"/>
    </xf>
    <xf numFmtId="0" fontId="0" fillId="0" borderId="30" xfId="0" applyBorder="1" applyAlignment="1">
      <alignment horizontal="center" vertical="center" shrinkToFit="1"/>
    </xf>
    <xf numFmtId="0" fontId="0" fillId="0" borderId="29" xfId="0" applyBorder="1" applyAlignment="1">
      <alignment horizontal="center" vertical="center" shrinkToFit="1"/>
    </xf>
    <xf numFmtId="0" fontId="0" fillId="0" borderId="47" xfId="0" applyBorder="1" applyAlignment="1">
      <alignment horizontal="center" vertical="center" shrinkToFit="1"/>
    </xf>
    <xf numFmtId="0" fontId="66" fillId="0" borderId="6" xfId="0" applyFont="1" applyBorder="1" applyAlignment="1">
      <alignment horizontal="center" shrinkToFit="1"/>
    </xf>
    <xf numFmtId="0" fontId="66" fillId="0" borderId="7" xfId="0" applyFont="1" applyBorder="1" applyAlignment="1">
      <alignment horizontal="center" shrinkToFit="1"/>
    </xf>
    <xf numFmtId="0" fontId="66" fillId="0" borderId="8" xfId="0" applyFont="1" applyBorder="1" applyAlignment="1">
      <alignment horizontal="center" shrinkToFit="1"/>
    </xf>
    <xf numFmtId="176" fontId="16" fillId="0" borderId="4" xfId="0" applyNumberFormat="1" applyFont="1" applyBorder="1" applyAlignment="1">
      <alignment vertical="center" wrapText="1"/>
    </xf>
    <xf numFmtId="176" fontId="16" fillId="0" borderId="0" xfId="0" applyNumberFormat="1" applyFont="1" applyAlignment="1">
      <alignment vertical="center" wrapText="1"/>
    </xf>
    <xf numFmtId="176" fontId="16" fillId="0" borderId="9" xfId="0" applyNumberFormat="1" applyFont="1" applyBorder="1" applyAlignment="1">
      <alignment vertical="center" wrapText="1"/>
    </xf>
    <xf numFmtId="0" fontId="208" fillId="24" borderId="4" xfId="0" applyFont="1" applyFill="1" applyBorder="1" applyAlignment="1">
      <alignment horizontal="center" vertical="center" shrinkToFit="1"/>
    </xf>
    <xf numFmtId="0" fontId="208" fillId="24" borderId="0" xfId="0" applyFont="1" applyFill="1" applyAlignment="1">
      <alignment horizontal="center" vertical="center" shrinkToFit="1"/>
    </xf>
    <xf numFmtId="0" fontId="208" fillId="24" borderId="9" xfId="0" applyFont="1" applyFill="1" applyBorder="1" applyAlignment="1">
      <alignment horizontal="center" vertical="center" shrinkToFit="1"/>
    </xf>
    <xf numFmtId="0" fontId="208" fillId="24" borderId="10" xfId="0" applyFont="1" applyFill="1" applyBorder="1" applyAlignment="1">
      <alignment horizontal="center" vertical="center" shrinkToFit="1"/>
    </xf>
    <xf numFmtId="0" fontId="208" fillId="24" borderId="11" xfId="0" applyFont="1" applyFill="1" applyBorder="1" applyAlignment="1">
      <alignment horizontal="center" vertical="center" shrinkToFit="1"/>
    </xf>
    <xf numFmtId="0" fontId="208" fillId="24" borderId="26" xfId="0" applyFont="1" applyFill="1" applyBorder="1" applyAlignment="1">
      <alignment horizontal="center" vertical="center" shrinkToFit="1"/>
    </xf>
    <xf numFmtId="0" fontId="202" fillId="44" borderId="30" xfId="0" applyFont="1" applyFill="1" applyBorder="1" applyAlignment="1">
      <alignment horizontal="right" vertical="center" shrinkToFit="1"/>
    </xf>
    <xf numFmtId="0" fontId="202" fillId="44" borderId="29" xfId="0" applyFont="1" applyFill="1" applyBorder="1" applyAlignment="1">
      <alignment horizontal="right" vertical="center" shrinkToFit="1"/>
    </xf>
    <xf numFmtId="0" fontId="203" fillId="44" borderId="29" xfId="0" applyFont="1" applyFill="1" applyBorder="1" applyAlignment="1">
      <alignment horizontal="left" vertical="center" shrinkToFit="1"/>
    </xf>
    <xf numFmtId="179" fontId="207" fillId="24" borderId="4" xfId="0" applyNumberFormat="1" applyFont="1" applyFill="1" applyBorder="1" applyAlignment="1">
      <alignment horizontal="center" shrinkToFit="1"/>
    </xf>
    <xf numFmtId="179" fontId="207" fillId="24" borderId="0" xfId="0" applyNumberFormat="1" applyFont="1" applyFill="1" applyAlignment="1">
      <alignment horizontal="center" shrinkToFit="1"/>
    </xf>
    <xf numFmtId="179" fontId="207" fillId="24" borderId="9" xfId="0" applyNumberFormat="1" applyFont="1" applyFill="1" applyBorder="1" applyAlignment="1">
      <alignment horizontal="center" shrinkToFit="1"/>
    </xf>
    <xf numFmtId="0" fontId="41" fillId="24" borderId="29" xfId="0" applyFont="1" applyFill="1" applyBorder="1" applyAlignment="1">
      <alignment horizontal="left" vertical="center" shrinkToFit="1"/>
    </xf>
    <xf numFmtId="180" fontId="211" fillId="24" borderId="6" xfId="0" applyNumberFormat="1" applyFont="1" applyFill="1" applyBorder="1" applyAlignment="1">
      <alignment horizontal="center" vertical="center" shrinkToFit="1"/>
    </xf>
    <xf numFmtId="180" fontId="211" fillId="24" borderId="7" xfId="0" applyNumberFormat="1" applyFont="1" applyFill="1" applyBorder="1" applyAlignment="1">
      <alignment horizontal="center" vertical="center" shrinkToFit="1"/>
    </xf>
    <xf numFmtId="180" fontId="211" fillId="24" borderId="8" xfId="0" applyNumberFormat="1" applyFont="1" applyFill="1" applyBorder="1" applyAlignment="1">
      <alignment horizontal="center" vertical="center" shrinkToFit="1"/>
    </xf>
    <xf numFmtId="180" fontId="211" fillId="24" borderId="4" xfId="0" applyNumberFormat="1" applyFont="1" applyFill="1" applyBorder="1" applyAlignment="1">
      <alignment horizontal="center" vertical="center" shrinkToFit="1"/>
    </xf>
    <xf numFmtId="180" fontId="211" fillId="24" borderId="0" xfId="0" applyNumberFormat="1" applyFont="1" applyFill="1" applyAlignment="1">
      <alignment horizontal="center" vertical="center" shrinkToFit="1"/>
    </xf>
    <xf numFmtId="180" fontId="211" fillId="24" borderId="9" xfId="0" applyNumberFormat="1" applyFont="1" applyFill="1" applyBorder="1" applyAlignment="1">
      <alignment horizontal="center" vertical="center" shrinkToFit="1"/>
    </xf>
    <xf numFmtId="0" fontId="200" fillId="27" borderId="30" xfId="0" applyFont="1" applyFill="1" applyBorder="1" applyAlignment="1">
      <alignment horizontal="right" vertical="center" shrinkToFit="1"/>
    </xf>
    <xf numFmtId="0" fontId="200" fillId="27" borderId="29" xfId="0" applyFont="1" applyFill="1" applyBorder="1" applyAlignment="1">
      <alignment horizontal="right" vertical="center" shrinkToFit="1"/>
    </xf>
    <xf numFmtId="0" fontId="199" fillId="27" borderId="29" xfId="0" applyFont="1" applyFill="1" applyBorder="1" applyAlignment="1">
      <alignment horizontal="left" vertical="center" shrinkToFit="1"/>
    </xf>
    <xf numFmtId="184" fontId="204" fillId="24" borderId="4" xfId="0" applyNumberFormat="1" applyFont="1" applyFill="1" applyBorder="1" applyAlignment="1">
      <alignment horizontal="center" shrinkToFit="1"/>
    </xf>
    <xf numFmtId="184" fontId="204" fillId="24" borderId="0" xfId="0" applyNumberFormat="1" applyFont="1" applyFill="1" applyAlignment="1">
      <alignment horizontal="center" shrinkToFit="1"/>
    </xf>
    <xf numFmtId="184" fontId="204" fillId="24" borderId="9" xfId="0" applyNumberFormat="1" applyFont="1" applyFill="1" applyBorder="1" applyAlignment="1">
      <alignment horizontal="center" shrinkToFit="1"/>
    </xf>
    <xf numFmtId="184" fontId="205" fillId="24" borderId="4" xfId="0" applyNumberFormat="1" applyFont="1" applyFill="1" applyBorder="1" applyAlignment="1">
      <alignment horizontal="center" shrinkToFit="1"/>
    </xf>
    <xf numFmtId="184" fontId="205" fillId="24" borderId="0" xfId="0" applyNumberFormat="1" applyFont="1" applyFill="1" applyAlignment="1">
      <alignment horizontal="center" shrinkToFit="1"/>
    </xf>
    <xf numFmtId="184" fontId="205" fillId="24" borderId="9" xfId="0" applyNumberFormat="1" applyFont="1" applyFill="1" applyBorder="1" applyAlignment="1">
      <alignment horizontal="center" shrinkToFit="1"/>
    </xf>
    <xf numFmtId="184" fontId="206" fillId="24" borderId="4" xfId="0" applyNumberFormat="1" applyFont="1" applyFill="1" applyBorder="1" applyAlignment="1">
      <alignment horizontal="center" shrinkToFit="1"/>
    </xf>
    <xf numFmtId="184" fontId="206" fillId="24" borderId="0" xfId="0" applyNumberFormat="1" applyFont="1" applyFill="1" applyAlignment="1">
      <alignment horizontal="center" shrinkToFit="1"/>
    </xf>
    <xf numFmtId="184" fontId="206" fillId="24" borderId="9" xfId="0" applyNumberFormat="1" applyFont="1" applyFill="1" applyBorder="1" applyAlignment="1">
      <alignment horizontal="center" shrinkToFit="1"/>
    </xf>
    <xf numFmtId="180" fontId="210" fillId="24" borderId="6" xfId="0" applyNumberFormat="1" applyFont="1" applyFill="1" applyBorder="1" applyAlignment="1">
      <alignment horizontal="center" vertical="center" shrinkToFit="1"/>
    </xf>
    <xf numFmtId="180" fontId="210" fillId="24" borderId="7" xfId="0" applyNumberFormat="1" applyFont="1" applyFill="1" applyBorder="1" applyAlignment="1">
      <alignment horizontal="center" vertical="center" shrinkToFit="1"/>
    </xf>
    <xf numFmtId="180" fontId="210" fillId="24" borderId="8" xfId="0" applyNumberFormat="1" applyFont="1" applyFill="1" applyBorder="1" applyAlignment="1">
      <alignment horizontal="center" vertical="center" shrinkToFit="1"/>
    </xf>
    <xf numFmtId="180" fontId="210" fillId="24" borderId="4" xfId="0" applyNumberFormat="1" applyFont="1" applyFill="1" applyBorder="1" applyAlignment="1">
      <alignment horizontal="center" vertical="center" shrinkToFit="1"/>
    </xf>
    <xf numFmtId="180" fontId="210" fillId="24" borderId="0" xfId="0" applyNumberFormat="1" applyFont="1" applyFill="1" applyAlignment="1">
      <alignment horizontal="center" vertical="center" shrinkToFit="1"/>
    </xf>
    <xf numFmtId="180" fontId="210" fillId="24" borderId="9" xfId="0" applyNumberFormat="1" applyFont="1" applyFill="1" applyBorder="1" applyAlignment="1">
      <alignment horizontal="center" vertical="center" shrinkToFit="1"/>
    </xf>
    <xf numFmtId="0" fontId="201" fillId="24" borderId="30" xfId="0" applyFont="1" applyFill="1" applyBorder="1" applyAlignment="1">
      <alignment horizontal="right" vertical="center" shrinkToFit="1"/>
    </xf>
    <xf numFmtId="0" fontId="201" fillId="24" borderId="29" xfId="0" applyFont="1" applyFill="1" applyBorder="1" applyAlignment="1">
      <alignment horizontal="right" vertical="center" shrinkToFit="1"/>
    </xf>
    <xf numFmtId="0" fontId="201" fillId="22" borderId="30" xfId="0" applyFont="1" applyFill="1" applyBorder="1" applyAlignment="1">
      <alignment horizontal="right" vertical="center" shrinkToFit="1"/>
    </xf>
    <xf numFmtId="0" fontId="201" fillId="22" borderId="29" xfId="0" applyFont="1" applyFill="1" applyBorder="1" applyAlignment="1">
      <alignment horizontal="right" vertical="center" shrinkToFit="1"/>
    </xf>
    <xf numFmtId="0" fontId="41" fillId="17" borderId="29" xfId="0" applyFont="1" applyFill="1" applyBorder="1" applyAlignment="1">
      <alignment horizontal="left" vertical="center" shrinkToFit="1"/>
    </xf>
    <xf numFmtId="0" fontId="41" fillId="22" borderId="29" xfId="0" applyFont="1" applyFill="1" applyBorder="1" applyAlignment="1">
      <alignment horizontal="left" vertical="center" shrinkToFit="1"/>
    </xf>
    <xf numFmtId="0" fontId="201" fillId="18" borderId="30" xfId="0" applyFont="1" applyFill="1" applyBorder="1" applyAlignment="1">
      <alignment horizontal="right" vertical="center" shrinkToFit="1"/>
    </xf>
    <xf numFmtId="0" fontId="201" fillId="18" borderId="29" xfId="0" applyFont="1" applyFill="1" applyBorder="1" applyAlignment="1">
      <alignment horizontal="right" vertical="center" shrinkToFit="1"/>
    </xf>
    <xf numFmtId="0" fontId="41" fillId="18" borderId="29" xfId="0" applyFont="1" applyFill="1" applyBorder="1" applyAlignment="1">
      <alignment horizontal="left" vertical="center" shrinkToFit="1"/>
    </xf>
    <xf numFmtId="0" fontId="201" fillId="17" borderId="30" xfId="0" applyFont="1" applyFill="1" applyBorder="1" applyAlignment="1">
      <alignment horizontal="right" vertical="center" shrinkToFit="1"/>
    </xf>
    <xf numFmtId="0" fontId="201" fillId="17" borderId="29" xfId="0" applyFont="1" applyFill="1" applyBorder="1" applyAlignment="1">
      <alignment horizontal="right" vertical="center" shrinkToFit="1"/>
    </xf>
    <xf numFmtId="180" fontId="212" fillId="24" borderId="6" xfId="0" applyNumberFormat="1" applyFont="1" applyFill="1" applyBorder="1" applyAlignment="1">
      <alignment horizontal="center" vertical="center" shrinkToFit="1"/>
    </xf>
    <xf numFmtId="180" fontId="212" fillId="24" borderId="7" xfId="0" applyNumberFormat="1" applyFont="1" applyFill="1" applyBorder="1" applyAlignment="1">
      <alignment horizontal="center" vertical="center" shrinkToFit="1"/>
    </xf>
    <xf numFmtId="180" fontId="212" fillId="24" borderId="8" xfId="0" applyNumberFormat="1" applyFont="1" applyFill="1" applyBorder="1" applyAlignment="1">
      <alignment horizontal="center" vertical="center" shrinkToFit="1"/>
    </xf>
    <xf numFmtId="180" fontId="212" fillId="24" borderId="4" xfId="0" applyNumberFormat="1" applyFont="1" applyFill="1" applyBorder="1" applyAlignment="1">
      <alignment horizontal="center" vertical="center" shrinkToFit="1"/>
    </xf>
    <xf numFmtId="180" fontId="212" fillId="24" borderId="0" xfId="0" applyNumberFormat="1" applyFont="1" applyFill="1" applyAlignment="1">
      <alignment horizontal="center" vertical="center" shrinkToFit="1"/>
    </xf>
    <xf numFmtId="180" fontId="212" fillId="24" borderId="9" xfId="0" applyNumberFormat="1" applyFont="1" applyFill="1" applyBorder="1" applyAlignment="1">
      <alignment horizontal="center" vertical="center" shrinkToFit="1"/>
    </xf>
    <xf numFmtId="0" fontId="201" fillId="58" borderId="30" xfId="0" applyFont="1" applyFill="1" applyBorder="1" applyAlignment="1">
      <alignment horizontal="center" vertical="center" shrinkToFit="1"/>
    </xf>
    <xf numFmtId="0" fontId="201" fillId="58" borderId="29" xfId="0" applyFont="1" applyFill="1" applyBorder="1" applyAlignment="1">
      <alignment horizontal="center" vertical="center" shrinkToFit="1"/>
    </xf>
    <xf numFmtId="0" fontId="201" fillId="12" borderId="30" xfId="0" applyFont="1" applyFill="1" applyBorder="1" applyAlignment="1">
      <alignment horizontal="center" vertical="center" shrinkToFit="1"/>
    </xf>
    <xf numFmtId="0" fontId="201" fillId="12" borderId="29" xfId="0" applyFont="1" applyFill="1" applyBorder="1" applyAlignment="1">
      <alignment horizontal="center" vertical="center" shrinkToFit="1"/>
    </xf>
    <xf numFmtId="178" fontId="289" fillId="0" borderId="6" xfId="0" applyNumberFormat="1" applyFont="1" applyBorder="1" applyAlignment="1">
      <alignment horizontal="center" vertical="center" shrinkToFit="1"/>
    </xf>
    <xf numFmtId="178" fontId="289" fillId="0" borderId="7" xfId="0" applyNumberFormat="1" applyFont="1" applyBorder="1" applyAlignment="1">
      <alignment horizontal="center" vertical="center" shrinkToFit="1"/>
    </xf>
    <xf numFmtId="178" fontId="289" fillId="0" borderId="4" xfId="0" applyNumberFormat="1" applyFont="1" applyBorder="1" applyAlignment="1">
      <alignment horizontal="center" vertical="center" shrinkToFit="1"/>
    </xf>
    <xf numFmtId="178" fontId="289" fillId="0" borderId="0" xfId="0" applyNumberFormat="1" applyFont="1" applyAlignment="1">
      <alignment horizontal="center" vertical="center" shrinkToFit="1"/>
    </xf>
    <xf numFmtId="178" fontId="290" fillId="0" borderId="6" xfId="0" applyNumberFormat="1" applyFont="1" applyBorder="1" applyAlignment="1">
      <alignment horizontal="center" vertical="center" shrinkToFit="1"/>
    </xf>
    <xf numFmtId="178" fontId="290" fillId="0" borderId="7" xfId="0" applyNumberFormat="1" applyFont="1" applyBorder="1" applyAlignment="1">
      <alignment horizontal="center" vertical="center" shrinkToFit="1"/>
    </xf>
    <xf numFmtId="178" fontId="290" fillId="0" borderId="4" xfId="0" applyNumberFormat="1" applyFont="1" applyBorder="1" applyAlignment="1">
      <alignment horizontal="center" vertical="center" shrinkToFit="1"/>
    </xf>
    <xf numFmtId="178" fontId="290" fillId="0" borderId="0" xfId="0" applyNumberFormat="1" applyFont="1" applyAlignment="1">
      <alignment horizontal="center" vertical="center" shrinkToFit="1"/>
    </xf>
    <xf numFmtId="0" fontId="202" fillId="28" borderId="30" xfId="0" applyFont="1" applyFill="1" applyBorder="1" applyAlignment="1">
      <alignment horizontal="center" vertical="center" shrinkToFit="1"/>
    </xf>
    <xf numFmtId="0" fontId="202" fillId="28" borderId="29" xfId="0" applyFont="1" applyFill="1" applyBorder="1" applyAlignment="1">
      <alignment horizontal="center" vertical="center" shrinkToFit="1"/>
    </xf>
    <xf numFmtId="180" fontId="293" fillId="58" borderId="6" xfId="0" applyNumberFormat="1" applyFont="1" applyFill="1" applyBorder="1" applyAlignment="1">
      <alignment horizontal="center" vertical="center" shrinkToFit="1"/>
    </xf>
    <xf numFmtId="180" fontId="293" fillId="58" borderId="7" xfId="0" applyNumberFormat="1" applyFont="1" applyFill="1" applyBorder="1" applyAlignment="1">
      <alignment horizontal="center" vertical="center" shrinkToFit="1"/>
    </xf>
    <xf numFmtId="180" fontId="293" fillId="58" borderId="8" xfId="0" applyNumberFormat="1" applyFont="1" applyFill="1" applyBorder="1" applyAlignment="1">
      <alignment horizontal="center" vertical="center" shrinkToFit="1"/>
    </xf>
    <xf numFmtId="180" fontId="293" fillId="58" borderId="4" xfId="0" applyNumberFormat="1" applyFont="1" applyFill="1" applyBorder="1" applyAlignment="1">
      <alignment horizontal="center" vertical="center" shrinkToFit="1"/>
    </xf>
    <xf numFmtId="180" fontId="293" fillId="58" borderId="0" xfId="0" applyNumberFormat="1" applyFont="1" applyFill="1" applyAlignment="1">
      <alignment horizontal="center" vertical="center" shrinkToFit="1"/>
    </xf>
    <xf numFmtId="180" fontId="293" fillId="58" borderId="9" xfId="0" applyNumberFormat="1" applyFont="1" applyFill="1" applyBorder="1" applyAlignment="1">
      <alignment horizontal="center" vertical="center" shrinkToFit="1"/>
    </xf>
    <xf numFmtId="0" fontId="291" fillId="27" borderId="30" xfId="0" applyFont="1" applyFill="1" applyBorder="1" applyAlignment="1">
      <alignment horizontal="center" vertical="center" shrinkToFit="1"/>
    </xf>
    <xf numFmtId="0" fontId="291" fillId="27" borderId="29" xfId="0" applyFont="1" applyFill="1" applyBorder="1" applyAlignment="1">
      <alignment horizontal="center" vertical="center" shrinkToFit="1"/>
    </xf>
    <xf numFmtId="180" fontId="294" fillId="58" borderId="6" xfId="0" applyNumberFormat="1" applyFont="1" applyFill="1" applyBorder="1" applyAlignment="1">
      <alignment horizontal="center" vertical="center" shrinkToFit="1"/>
    </xf>
    <xf numFmtId="180" fontId="294" fillId="58" borderId="7" xfId="0" applyNumberFormat="1" applyFont="1" applyFill="1" applyBorder="1" applyAlignment="1">
      <alignment horizontal="center" vertical="center" shrinkToFit="1"/>
    </xf>
    <xf numFmtId="180" fontId="294" fillId="58" borderId="8" xfId="0" applyNumberFormat="1" applyFont="1" applyFill="1" applyBorder="1" applyAlignment="1">
      <alignment horizontal="center" vertical="center" shrinkToFit="1"/>
    </xf>
    <xf numFmtId="180" fontId="294" fillId="58" borderId="4" xfId="0" applyNumberFormat="1" applyFont="1" applyFill="1" applyBorder="1" applyAlignment="1">
      <alignment horizontal="center" vertical="center" shrinkToFit="1"/>
    </xf>
    <xf numFmtId="180" fontId="294" fillId="58" borderId="0" xfId="0" applyNumberFormat="1" applyFont="1" applyFill="1" applyAlignment="1">
      <alignment horizontal="center" vertical="center" shrinkToFit="1"/>
    </xf>
    <xf numFmtId="180" fontId="294" fillId="58" borderId="9" xfId="0" applyNumberFormat="1" applyFont="1" applyFill="1" applyBorder="1" applyAlignment="1">
      <alignment horizontal="center" vertical="center" shrinkToFit="1"/>
    </xf>
    <xf numFmtId="0" fontId="201" fillId="13" borderId="30" xfId="0" applyFont="1" applyFill="1" applyBorder="1" applyAlignment="1">
      <alignment horizontal="center" vertical="center" shrinkToFit="1"/>
    </xf>
    <xf numFmtId="0" fontId="201" fillId="13" borderId="29" xfId="0" applyFont="1" applyFill="1" applyBorder="1" applyAlignment="1">
      <alignment horizontal="center" vertical="center" shrinkToFit="1"/>
    </xf>
    <xf numFmtId="0" fontId="201" fillId="10" borderId="30" xfId="0" applyFont="1" applyFill="1" applyBorder="1" applyAlignment="1">
      <alignment horizontal="center" vertical="center" shrinkToFit="1"/>
    </xf>
    <xf numFmtId="0" fontId="201" fillId="10" borderId="29" xfId="0" applyFont="1" applyFill="1" applyBorder="1" applyAlignment="1">
      <alignment horizontal="center" vertical="center" shrinkToFit="1"/>
    </xf>
    <xf numFmtId="184" fontId="204" fillId="58" borderId="4" xfId="0" applyNumberFormat="1" applyFont="1" applyFill="1" applyBorder="1" applyAlignment="1">
      <alignment horizontal="center" shrinkToFit="1"/>
    </xf>
    <xf numFmtId="184" fontId="204" fillId="58" borderId="0" xfId="0" applyNumberFormat="1" applyFont="1" applyFill="1" applyAlignment="1">
      <alignment horizontal="center" shrinkToFit="1"/>
    </xf>
    <xf numFmtId="184" fontId="204" fillId="58" borderId="9" xfId="0" applyNumberFormat="1" applyFont="1" applyFill="1" applyBorder="1" applyAlignment="1">
      <alignment horizontal="center" shrinkToFit="1"/>
    </xf>
    <xf numFmtId="184" fontId="205" fillId="58" borderId="4" xfId="0" applyNumberFormat="1" applyFont="1" applyFill="1" applyBorder="1" applyAlignment="1">
      <alignment horizontal="center" shrinkToFit="1"/>
    </xf>
    <xf numFmtId="184" fontId="205" fillId="58" borderId="0" xfId="0" applyNumberFormat="1" applyFont="1" applyFill="1" applyAlignment="1">
      <alignment horizontal="center" shrinkToFit="1"/>
    </xf>
    <xf numFmtId="184" fontId="205" fillId="58" borderId="9" xfId="0" applyNumberFormat="1" applyFont="1" applyFill="1" applyBorder="1" applyAlignment="1">
      <alignment horizontal="center" shrinkToFit="1"/>
    </xf>
    <xf numFmtId="184" fontId="206" fillId="58" borderId="4" xfId="0" applyNumberFormat="1" applyFont="1" applyFill="1" applyBorder="1" applyAlignment="1">
      <alignment horizontal="center" shrinkToFit="1"/>
    </xf>
    <xf numFmtId="184" fontId="206" fillId="58" borderId="0" xfId="0" applyNumberFormat="1" applyFont="1" applyFill="1" applyAlignment="1">
      <alignment horizontal="center" shrinkToFit="1"/>
    </xf>
    <xf numFmtId="184" fontId="206" fillId="58" borderId="9" xfId="0" applyNumberFormat="1" applyFont="1" applyFill="1" applyBorder="1" applyAlignment="1">
      <alignment horizontal="center" shrinkToFit="1"/>
    </xf>
    <xf numFmtId="179" fontId="207" fillId="58" borderId="4" xfId="0" applyNumberFormat="1" applyFont="1" applyFill="1" applyBorder="1" applyAlignment="1">
      <alignment horizontal="center" shrinkToFit="1"/>
    </xf>
    <xf numFmtId="179" fontId="207" fillId="58" borderId="0" xfId="0" applyNumberFormat="1" applyFont="1" applyFill="1" applyAlignment="1">
      <alignment horizontal="center" shrinkToFit="1"/>
    </xf>
    <xf numFmtId="179" fontId="207" fillId="58" borderId="9" xfId="0" applyNumberFormat="1" applyFont="1" applyFill="1" applyBorder="1" applyAlignment="1">
      <alignment horizontal="center" shrinkToFit="1"/>
    </xf>
    <xf numFmtId="0" fontId="208" fillId="58" borderId="4" xfId="0" applyFont="1" applyFill="1" applyBorder="1" applyAlignment="1">
      <alignment horizontal="center" vertical="center" shrinkToFit="1"/>
    </xf>
    <xf numFmtId="0" fontId="208" fillId="58" borderId="0" xfId="0" applyFont="1" applyFill="1" applyAlignment="1">
      <alignment horizontal="center" vertical="center" shrinkToFit="1"/>
    </xf>
    <xf numFmtId="0" fontId="208" fillId="58" borderId="9" xfId="0" applyFont="1" applyFill="1" applyBorder="1" applyAlignment="1">
      <alignment horizontal="center" vertical="center" shrinkToFit="1"/>
    </xf>
    <xf numFmtId="0" fontId="208" fillId="58" borderId="10" xfId="0" applyFont="1" applyFill="1" applyBorder="1" applyAlignment="1">
      <alignment horizontal="center" vertical="center" shrinkToFit="1"/>
    </xf>
    <xf numFmtId="0" fontId="208" fillId="58" borderId="11" xfId="0" applyFont="1" applyFill="1" applyBorder="1" applyAlignment="1">
      <alignment horizontal="center" vertical="center" shrinkToFit="1"/>
    </xf>
    <xf numFmtId="0" fontId="208" fillId="58" borderId="26" xfId="0" applyFont="1" applyFill="1" applyBorder="1" applyAlignment="1">
      <alignment horizontal="center" vertical="center" shrinkToFit="1"/>
    </xf>
    <xf numFmtId="180" fontId="295" fillId="58" borderId="6" xfId="0" applyNumberFormat="1" applyFont="1" applyFill="1" applyBorder="1" applyAlignment="1">
      <alignment horizontal="center" vertical="center" shrinkToFit="1"/>
    </xf>
    <xf numFmtId="180" fontId="295" fillId="58" borderId="7" xfId="0" applyNumberFormat="1" applyFont="1" applyFill="1" applyBorder="1" applyAlignment="1">
      <alignment horizontal="center" vertical="center" shrinkToFit="1"/>
    </xf>
    <xf numFmtId="180" fontId="295" fillId="58" borderId="8" xfId="0" applyNumberFormat="1" applyFont="1" applyFill="1" applyBorder="1" applyAlignment="1">
      <alignment horizontal="center" vertical="center" shrinkToFit="1"/>
    </xf>
    <xf numFmtId="180" fontId="295" fillId="58" borderId="4" xfId="0" applyNumberFormat="1" applyFont="1" applyFill="1" applyBorder="1" applyAlignment="1">
      <alignment horizontal="center" vertical="center" shrinkToFit="1"/>
    </xf>
    <xf numFmtId="180" fontId="295" fillId="58" borderId="0" xfId="0" applyNumberFormat="1" applyFont="1" applyFill="1" applyAlignment="1">
      <alignment horizontal="center" vertical="center" shrinkToFit="1"/>
    </xf>
    <xf numFmtId="180" fontId="295" fillId="58" borderId="9" xfId="0" applyNumberFormat="1" applyFont="1" applyFill="1" applyBorder="1" applyAlignment="1">
      <alignment horizontal="center" vertical="center" shrinkToFit="1"/>
    </xf>
    <xf numFmtId="0" fontId="291" fillId="42" borderId="30" xfId="0" applyFont="1" applyFill="1" applyBorder="1" applyAlignment="1">
      <alignment horizontal="center" vertical="center" shrinkToFit="1"/>
    </xf>
    <xf numFmtId="0" fontId="291" fillId="42" borderId="29" xfId="0" applyFont="1" applyFill="1" applyBorder="1" applyAlignment="1">
      <alignment horizontal="center" vertical="center" shrinkToFit="1"/>
    </xf>
    <xf numFmtId="0" fontId="66" fillId="0" borderId="4" xfId="0" applyFont="1" applyBorder="1" applyAlignment="1">
      <alignment horizontal="center" shrinkToFit="1"/>
    </xf>
    <xf numFmtId="0" fontId="66" fillId="0" borderId="0" xfId="0" applyFont="1" applyAlignment="1">
      <alignment horizontal="center" shrinkToFit="1"/>
    </xf>
    <xf numFmtId="0" fontId="66" fillId="0" borderId="9" xfId="0" applyFont="1" applyBorder="1" applyAlignment="1">
      <alignment horizontal="center" shrinkToFit="1"/>
    </xf>
    <xf numFmtId="0" fontId="208" fillId="23" borderId="4" xfId="0" applyFont="1" applyFill="1" applyBorder="1" applyAlignment="1">
      <alignment horizontal="center" vertical="center" shrinkToFit="1"/>
    </xf>
    <xf numFmtId="0" fontId="208" fillId="23" borderId="0" xfId="0" applyFont="1" applyFill="1" applyAlignment="1">
      <alignment horizontal="center" vertical="center" shrinkToFit="1"/>
    </xf>
    <xf numFmtId="0" fontId="208" fillId="23" borderId="9" xfId="0" applyFont="1" applyFill="1" applyBorder="1" applyAlignment="1">
      <alignment horizontal="center" vertical="center" shrinkToFit="1"/>
    </xf>
    <xf numFmtId="0" fontId="208" fillId="23" borderId="10" xfId="0" applyFont="1" applyFill="1" applyBorder="1" applyAlignment="1">
      <alignment horizontal="center" vertical="center" shrinkToFit="1"/>
    </xf>
    <xf numFmtId="0" fontId="208" fillId="23" borderId="11" xfId="0" applyFont="1" applyFill="1" applyBorder="1" applyAlignment="1">
      <alignment horizontal="center" vertical="center" shrinkToFit="1"/>
    </xf>
    <xf numFmtId="0" fontId="208" fillId="23" borderId="26" xfId="0" applyFont="1" applyFill="1" applyBorder="1" applyAlignment="1">
      <alignment horizontal="center" vertical="center" shrinkToFit="1"/>
    </xf>
    <xf numFmtId="184" fontId="204" fillId="23" borderId="4" xfId="0" applyNumberFormat="1" applyFont="1" applyFill="1" applyBorder="1" applyAlignment="1">
      <alignment horizontal="center" shrinkToFit="1"/>
    </xf>
    <xf numFmtId="184" fontId="204" fillId="23" borderId="0" xfId="0" applyNumberFormat="1" applyFont="1" applyFill="1" applyAlignment="1">
      <alignment horizontal="center" shrinkToFit="1"/>
    </xf>
    <xf numFmtId="184" fontId="204" fillId="23" borderId="9" xfId="0" applyNumberFormat="1" applyFont="1" applyFill="1" applyBorder="1" applyAlignment="1">
      <alignment horizontal="center" shrinkToFit="1"/>
    </xf>
    <xf numFmtId="184" fontId="205" fillId="23" borderId="4" xfId="0" applyNumberFormat="1" applyFont="1" applyFill="1" applyBorder="1" applyAlignment="1">
      <alignment horizontal="center" shrinkToFit="1"/>
    </xf>
    <xf numFmtId="184" fontId="205" fillId="23" borderId="0" xfId="0" applyNumberFormat="1" applyFont="1" applyFill="1" applyAlignment="1">
      <alignment horizontal="center" shrinkToFit="1"/>
    </xf>
    <xf numFmtId="184" fontId="205" fillId="23" borderId="9" xfId="0" applyNumberFormat="1" applyFont="1" applyFill="1" applyBorder="1" applyAlignment="1">
      <alignment horizontal="center" shrinkToFit="1"/>
    </xf>
    <xf numFmtId="184" fontId="206" fillId="23" borderId="4" xfId="0" applyNumberFormat="1" applyFont="1" applyFill="1" applyBorder="1" applyAlignment="1">
      <alignment horizontal="center" shrinkToFit="1"/>
    </xf>
    <xf numFmtId="184" fontId="206" fillId="23" borderId="0" xfId="0" applyNumberFormat="1" applyFont="1" applyFill="1" applyAlignment="1">
      <alignment horizontal="center" shrinkToFit="1"/>
    </xf>
    <xf numFmtId="184" fontId="206" fillId="23" borderId="9" xfId="0" applyNumberFormat="1" applyFont="1" applyFill="1" applyBorder="1" applyAlignment="1">
      <alignment horizontal="center" shrinkToFit="1"/>
    </xf>
    <xf numFmtId="179" fontId="207" fillId="23" borderId="4" xfId="0" applyNumberFormat="1" applyFont="1" applyFill="1" applyBorder="1" applyAlignment="1">
      <alignment horizontal="center" shrinkToFit="1"/>
    </xf>
    <xf numFmtId="179" fontId="207" fillId="23" borderId="0" xfId="0" applyNumberFormat="1" applyFont="1" applyFill="1" applyAlignment="1">
      <alignment horizontal="center" shrinkToFit="1"/>
    </xf>
    <xf numFmtId="179" fontId="207" fillId="23" borderId="9" xfId="0" applyNumberFormat="1" applyFont="1" applyFill="1" applyBorder="1" applyAlignment="1">
      <alignment horizontal="center" shrinkToFit="1"/>
    </xf>
    <xf numFmtId="180" fontId="295" fillId="23" borderId="6" xfId="0" applyNumberFormat="1" applyFont="1" applyFill="1" applyBorder="1" applyAlignment="1">
      <alignment horizontal="center" vertical="center" shrinkToFit="1"/>
    </xf>
    <xf numFmtId="180" fontId="295" fillId="23" borderId="7" xfId="0" applyNumberFormat="1" applyFont="1" applyFill="1" applyBorder="1" applyAlignment="1">
      <alignment horizontal="center" vertical="center" shrinkToFit="1"/>
    </xf>
    <xf numFmtId="180" fontId="295" fillId="23" borderId="8" xfId="0" applyNumberFormat="1" applyFont="1" applyFill="1" applyBorder="1" applyAlignment="1">
      <alignment horizontal="center" vertical="center" shrinkToFit="1"/>
    </xf>
    <xf numFmtId="180" fontId="295" fillId="23" borderId="4" xfId="0" applyNumberFormat="1" applyFont="1" applyFill="1" applyBorder="1" applyAlignment="1">
      <alignment horizontal="center" vertical="center" shrinkToFit="1"/>
    </xf>
    <xf numFmtId="180" fontId="295" fillId="23" borderId="0" xfId="0" applyNumberFormat="1" applyFont="1" applyFill="1" applyAlignment="1">
      <alignment horizontal="center" vertical="center" shrinkToFit="1"/>
    </xf>
    <xf numFmtId="180" fontId="295" fillId="23" borderId="9" xfId="0" applyNumberFormat="1" applyFont="1" applyFill="1" applyBorder="1" applyAlignment="1">
      <alignment horizontal="center" vertical="center" shrinkToFit="1"/>
    </xf>
    <xf numFmtId="180" fontId="293" fillId="23" borderId="6" xfId="0" applyNumberFormat="1" applyFont="1" applyFill="1" applyBorder="1" applyAlignment="1">
      <alignment horizontal="center" vertical="center" shrinkToFit="1"/>
    </xf>
    <xf numFmtId="180" fontId="293" fillId="23" borderId="7" xfId="0" applyNumberFormat="1" applyFont="1" applyFill="1" applyBorder="1" applyAlignment="1">
      <alignment horizontal="center" vertical="center" shrinkToFit="1"/>
    </xf>
    <xf numFmtId="180" fontId="293" fillId="23" borderId="8" xfId="0" applyNumberFormat="1" applyFont="1" applyFill="1" applyBorder="1" applyAlignment="1">
      <alignment horizontal="center" vertical="center" shrinkToFit="1"/>
    </xf>
    <xf numFmtId="180" fontId="293" fillId="23" borderId="4" xfId="0" applyNumberFormat="1" applyFont="1" applyFill="1" applyBorder="1" applyAlignment="1">
      <alignment horizontal="center" vertical="center" shrinkToFit="1"/>
    </xf>
    <xf numFmtId="180" fontId="293" fillId="23" borderId="0" xfId="0" applyNumberFormat="1" applyFont="1" applyFill="1" applyAlignment="1">
      <alignment horizontal="center" vertical="center" shrinkToFit="1"/>
    </xf>
    <xf numFmtId="180" fontId="293" fillId="23" borderId="9" xfId="0" applyNumberFormat="1" applyFont="1" applyFill="1" applyBorder="1" applyAlignment="1">
      <alignment horizontal="center" vertical="center" shrinkToFit="1"/>
    </xf>
    <xf numFmtId="180" fontId="294" fillId="23" borderId="6" xfId="0" applyNumberFormat="1" applyFont="1" applyFill="1" applyBorder="1" applyAlignment="1">
      <alignment horizontal="center" vertical="center" shrinkToFit="1"/>
    </xf>
    <xf numFmtId="180" fontId="294" fillId="23" borderId="7" xfId="0" applyNumberFormat="1" applyFont="1" applyFill="1" applyBorder="1" applyAlignment="1">
      <alignment horizontal="center" vertical="center" shrinkToFit="1"/>
    </xf>
    <xf numFmtId="180" fontId="294" fillId="23" borderId="8" xfId="0" applyNumberFormat="1" applyFont="1" applyFill="1" applyBorder="1" applyAlignment="1">
      <alignment horizontal="center" vertical="center" shrinkToFit="1"/>
    </xf>
    <xf numFmtId="180" fontId="294" fillId="23" borderId="4" xfId="0" applyNumberFormat="1" applyFont="1" applyFill="1" applyBorder="1" applyAlignment="1">
      <alignment horizontal="center" vertical="center" shrinkToFit="1"/>
    </xf>
    <xf numFmtId="180" fontId="294" fillId="23" borderId="0" xfId="0" applyNumberFormat="1" applyFont="1" applyFill="1" applyAlignment="1">
      <alignment horizontal="center" vertical="center" shrinkToFit="1"/>
    </xf>
    <xf numFmtId="180" fontId="294" fillId="23" borderId="9" xfId="0" applyNumberFormat="1" applyFont="1" applyFill="1" applyBorder="1" applyAlignment="1">
      <alignment horizontal="center" vertical="center" shrinkToFit="1"/>
    </xf>
    <xf numFmtId="0" fontId="208" fillId="23" borderId="19" xfId="0" applyFont="1" applyFill="1" applyBorder="1" applyAlignment="1">
      <alignment horizontal="center" vertical="center" shrinkToFit="1"/>
    </xf>
    <xf numFmtId="0" fontId="208" fillId="23" borderId="1" xfId="0" applyFont="1" applyFill="1" applyBorder="1" applyAlignment="1">
      <alignment horizontal="center" vertical="center" shrinkToFit="1"/>
    </xf>
    <xf numFmtId="0" fontId="208" fillId="23" borderId="23" xfId="0" applyFont="1" applyFill="1" applyBorder="1" applyAlignment="1">
      <alignment horizontal="center" vertical="center" shrinkToFit="1"/>
    </xf>
    <xf numFmtId="0" fontId="208" fillId="23" borderId="3" xfId="0" applyFont="1" applyFill="1" applyBorder="1" applyAlignment="1">
      <alignment horizontal="center" vertical="center" shrinkToFit="1"/>
    </xf>
    <xf numFmtId="0" fontId="208" fillId="23" borderId="22" xfId="0" applyFont="1" applyFill="1" applyBorder="1" applyAlignment="1">
      <alignment horizontal="center" vertical="center" shrinkToFit="1"/>
    </xf>
    <xf numFmtId="179" fontId="207" fillId="23" borderId="10" xfId="0" applyNumberFormat="1" applyFont="1" applyFill="1" applyBorder="1" applyAlignment="1">
      <alignment horizontal="center" shrinkToFit="1"/>
    </xf>
    <xf numFmtId="179" fontId="207" fillId="23" borderId="11" xfId="0" applyNumberFormat="1" applyFont="1" applyFill="1" applyBorder="1" applyAlignment="1">
      <alignment horizontal="center" shrinkToFit="1"/>
    </xf>
    <xf numFmtId="179" fontId="207" fillId="23" borderId="26" xfId="0" applyNumberFormat="1" applyFont="1" applyFill="1" applyBorder="1" applyAlignment="1">
      <alignment horizontal="center" shrinkToFit="1"/>
    </xf>
    <xf numFmtId="182" fontId="38" fillId="6" borderId="4" xfId="0" applyNumberFormat="1" applyFont="1" applyFill="1" applyBorder="1" applyAlignment="1">
      <alignment horizontal="center" vertical="top" shrinkToFit="1"/>
    </xf>
    <xf numFmtId="182" fontId="38" fillId="6" borderId="9" xfId="0" applyNumberFormat="1" applyFont="1" applyFill="1" applyBorder="1" applyAlignment="1">
      <alignment horizontal="center" vertical="top" shrinkToFit="1"/>
    </xf>
    <xf numFmtId="179" fontId="12" fillId="3" borderId="68" xfId="0" applyNumberFormat="1" applyFont="1" applyFill="1" applyBorder="1" applyAlignment="1">
      <alignment horizontal="center" shrinkToFit="1"/>
    </xf>
    <xf numFmtId="0" fontId="0" fillId="0" borderId="80" xfId="0" applyBorder="1"/>
    <xf numFmtId="0" fontId="0" fillId="0" borderId="81" xfId="0" applyBorder="1"/>
    <xf numFmtId="180" fontId="112" fillId="6" borderId="4" xfId="0" applyNumberFormat="1" applyFont="1" applyFill="1" applyBorder="1" applyAlignment="1">
      <alignment horizontal="center" vertical="center" shrinkToFit="1"/>
    </xf>
    <xf numFmtId="180" fontId="112" fillId="6" borderId="9" xfId="0" applyNumberFormat="1" applyFont="1" applyFill="1" applyBorder="1" applyAlignment="1">
      <alignment horizontal="center" vertical="center" shrinkToFit="1"/>
    </xf>
    <xf numFmtId="0" fontId="38" fillId="3" borderId="4" xfId="0" applyFont="1" applyFill="1" applyBorder="1" applyAlignment="1">
      <alignment horizontal="center" shrinkToFit="1"/>
    </xf>
    <xf numFmtId="0" fontId="38" fillId="3" borderId="9" xfId="0" applyFont="1" applyFill="1" applyBorder="1" applyAlignment="1">
      <alignment horizontal="center" shrinkToFit="1"/>
    </xf>
    <xf numFmtId="0" fontId="38" fillId="3" borderId="10" xfId="0" applyFont="1" applyFill="1" applyBorder="1" applyAlignment="1">
      <alignment horizontal="center" vertical="top" shrinkToFit="1"/>
    </xf>
    <xf numFmtId="0" fontId="38" fillId="3" borderId="26" xfId="0" applyFont="1" applyFill="1" applyBorder="1" applyAlignment="1">
      <alignment horizontal="center" vertical="top" shrinkToFit="1"/>
    </xf>
    <xf numFmtId="179" fontId="12" fillId="0" borderId="68" xfId="0" applyNumberFormat="1" applyFont="1" applyBorder="1" applyAlignment="1">
      <alignment horizontal="center" shrinkToFit="1"/>
    </xf>
    <xf numFmtId="0" fontId="38" fillId="0" borderId="4" xfId="0" applyFont="1" applyBorder="1" applyAlignment="1">
      <alignment horizontal="center" shrinkToFit="1"/>
    </xf>
    <xf numFmtId="0" fontId="38" fillId="0" borderId="9" xfId="0" applyFont="1" applyBorder="1" applyAlignment="1">
      <alignment horizontal="center" shrinkToFit="1"/>
    </xf>
    <xf numFmtId="0" fontId="38" fillId="0" borderId="10" xfId="0" applyFont="1" applyBorder="1" applyAlignment="1">
      <alignment horizontal="center" vertical="top" shrinkToFit="1"/>
    </xf>
    <xf numFmtId="0" fontId="38" fillId="0" borderId="26" xfId="0" applyFont="1" applyBorder="1" applyAlignment="1">
      <alignment horizontal="center" vertical="top" shrinkToFit="1"/>
    </xf>
    <xf numFmtId="180" fontId="112" fillId="4" borderId="4" xfId="0" applyNumberFormat="1" applyFont="1" applyFill="1" applyBorder="1" applyAlignment="1">
      <alignment horizontal="center" vertical="center" shrinkToFit="1"/>
    </xf>
    <xf numFmtId="180" fontId="112" fillId="4" borderId="9" xfId="0" applyNumberFormat="1" applyFont="1" applyFill="1" applyBorder="1" applyAlignment="1">
      <alignment horizontal="center" vertical="center" shrinkToFit="1"/>
    </xf>
    <xf numFmtId="182" fontId="38" fillId="4" borderId="4" xfId="0" applyNumberFormat="1" applyFont="1" applyFill="1" applyBorder="1" applyAlignment="1">
      <alignment horizontal="center" vertical="top" shrinkToFit="1"/>
    </xf>
    <xf numFmtId="182" fontId="38" fillId="4" borderId="9" xfId="0" applyNumberFormat="1" applyFont="1" applyFill="1" applyBorder="1" applyAlignment="1">
      <alignment horizontal="center" vertical="top" shrinkToFit="1"/>
    </xf>
    <xf numFmtId="179" fontId="12" fillId="3" borderId="4" xfId="0" applyNumberFormat="1" applyFont="1" applyFill="1" applyBorder="1" applyAlignment="1">
      <alignment horizontal="center" shrinkToFit="1"/>
    </xf>
    <xf numFmtId="179" fontId="12" fillId="3" borderId="9" xfId="0" applyNumberFormat="1" applyFont="1" applyFill="1" applyBorder="1" applyAlignment="1">
      <alignment horizontal="center" shrinkToFit="1"/>
    </xf>
    <xf numFmtId="182" fontId="38" fillId="39" borderId="4" xfId="0" applyNumberFormat="1" applyFont="1" applyFill="1" applyBorder="1" applyAlignment="1">
      <alignment horizontal="center" vertical="top" shrinkToFit="1"/>
    </xf>
    <xf numFmtId="182" fontId="38" fillId="39" borderId="9" xfId="0" applyNumberFormat="1" applyFont="1" applyFill="1" applyBorder="1" applyAlignment="1">
      <alignment horizontal="center" vertical="top" shrinkToFit="1"/>
    </xf>
    <xf numFmtId="180" fontId="112" fillId="39" borderId="4" xfId="0" applyNumberFormat="1" applyFont="1" applyFill="1" applyBorder="1" applyAlignment="1">
      <alignment horizontal="center" vertical="center" shrinkToFit="1"/>
    </xf>
    <xf numFmtId="180" fontId="112" fillId="39" borderId="9" xfId="0" applyNumberFormat="1" applyFont="1" applyFill="1" applyBorder="1" applyAlignment="1">
      <alignment horizontal="center" vertical="center" shrinkToFit="1"/>
    </xf>
    <xf numFmtId="180" fontId="112" fillId="34" borderId="4" xfId="0" applyNumberFormat="1" applyFont="1" applyFill="1" applyBorder="1" applyAlignment="1">
      <alignment horizontal="center" vertical="center" shrinkToFit="1"/>
    </xf>
    <xf numFmtId="180" fontId="112" fillId="34" borderId="9" xfId="0" applyNumberFormat="1" applyFont="1" applyFill="1" applyBorder="1" applyAlignment="1">
      <alignment horizontal="center" vertical="center" shrinkToFit="1"/>
    </xf>
    <xf numFmtId="182" fontId="38" fillId="34" borderId="4" xfId="0" applyNumberFormat="1" applyFont="1" applyFill="1" applyBorder="1" applyAlignment="1">
      <alignment horizontal="center" vertical="top" shrinkToFit="1"/>
    </xf>
    <xf numFmtId="182" fontId="38" fillId="34" borderId="9" xfId="0" applyNumberFormat="1" applyFont="1" applyFill="1" applyBorder="1" applyAlignment="1">
      <alignment horizontal="center" vertical="top" shrinkToFit="1"/>
    </xf>
  </cellXfs>
  <cellStyles count="1">
    <cellStyle name="標準" xfId="0" builtinId="0"/>
  </cellStyles>
  <dxfs count="28013">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u/>
        <color indexed="10"/>
      </font>
    </dxf>
    <dxf>
      <font>
        <condense val="0"/>
        <extend val="0"/>
        <color indexed="10"/>
      </font>
    </dxf>
    <dxf>
      <font>
        <condense val="0"/>
        <extend val="0"/>
        <u/>
      </font>
    </dxf>
    <dxf>
      <font>
        <condense val="0"/>
        <extend val="0"/>
        <color indexed="10"/>
      </font>
    </dxf>
    <dxf>
      <font>
        <condense val="0"/>
        <extend val="0"/>
        <u/>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color indexed="10"/>
      </font>
    </dxf>
    <dxf>
      <font>
        <condense val="0"/>
        <extend val="0"/>
        <color indexed="10"/>
      </font>
    </dxf>
    <dxf>
      <font>
        <condense val="0"/>
        <extend val="0"/>
        <u/>
      </font>
    </dxf>
    <dxf>
      <font>
        <condense val="0"/>
        <extend val="0"/>
        <u/>
      </font>
    </dxf>
    <dxf>
      <font>
        <condense val="0"/>
        <extend val="0"/>
        <color indexed="10"/>
      </font>
    </dxf>
    <dxf>
      <font>
        <condense val="0"/>
        <extend val="0"/>
        <u/>
        <color indexed="10"/>
      </font>
    </dxf>
    <dxf>
      <font>
        <condense val="0"/>
        <extend val="0"/>
        <color indexed="10"/>
      </font>
    </dxf>
    <dxf>
      <font>
        <condense val="0"/>
        <extend val="0"/>
        <u/>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color indexed="10"/>
      </font>
    </dxf>
    <dxf>
      <font>
        <condense val="0"/>
        <extend val="0"/>
        <color indexed="10"/>
      </font>
    </dxf>
    <dxf>
      <font>
        <condense val="0"/>
        <extend val="0"/>
        <u/>
      </font>
    </dxf>
    <dxf>
      <font>
        <condense val="0"/>
        <extend val="0"/>
        <u/>
      </font>
    </dxf>
    <dxf>
      <font>
        <condense val="0"/>
        <extend val="0"/>
        <u/>
        <color indexed="10"/>
      </font>
    </dxf>
    <dxf>
      <font>
        <condense val="0"/>
        <extend val="0"/>
        <color indexed="10"/>
      </font>
    </dxf>
    <dxf>
      <font>
        <condense val="0"/>
        <extend val="0"/>
        <u/>
      </font>
    </dxf>
    <dxf>
      <font>
        <condense val="0"/>
        <extend val="0"/>
        <color indexed="10"/>
      </font>
    </dxf>
    <dxf>
      <font>
        <condense val="0"/>
        <extend val="0"/>
        <u/>
        <color indexed="10"/>
      </font>
    </dxf>
    <dxf>
      <font>
        <condense val="0"/>
        <extend val="0"/>
        <u/>
        <color indexed="10"/>
      </font>
    </dxf>
    <dxf>
      <font>
        <condense val="0"/>
        <extend val="0"/>
        <color indexed="10"/>
      </font>
    </dxf>
    <dxf>
      <font>
        <condense val="0"/>
        <extend val="0"/>
        <u/>
      </font>
    </dxf>
    <dxf>
      <font>
        <condense val="0"/>
        <extend val="0"/>
        <u/>
      </font>
    </dxf>
    <dxf>
      <font>
        <condense val="0"/>
        <extend val="0"/>
        <color indexed="10"/>
      </font>
    </dxf>
    <dxf>
      <font>
        <condense val="0"/>
        <extend val="0"/>
        <u/>
        <color indexed="10"/>
      </font>
    </dxf>
    <dxf>
      <font>
        <condense val="0"/>
        <extend val="0"/>
        <u/>
        <color indexed="10"/>
      </font>
    </dxf>
    <dxf>
      <font>
        <condense val="0"/>
        <extend val="0"/>
        <color indexed="10"/>
      </font>
    </dxf>
    <dxf>
      <font>
        <condense val="0"/>
        <extend val="0"/>
        <u/>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2" defaultPivotStyle="PivotStyleLight16"/>
  <colors>
    <mruColors>
      <color rgb="FFFF00FF"/>
      <color rgb="FFF7FFFF"/>
      <color rgb="FFF3FFFF"/>
      <color rgb="FFFFFFCC"/>
      <color rgb="FF0000FF"/>
      <color rgb="FFFFE1E1"/>
      <color rgb="FFEBF5FF"/>
      <color rgb="FFDDFFDD"/>
      <color rgb="FFFFE2C5"/>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4.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 Id="rId5" Type="http://schemas.openxmlformats.org/officeDocument/2006/relationships/image" Target="../media/image19.emf"/><Relationship Id="rId4" Type="http://schemas.openxmlformats.org/officeDocument/2006/relationships/image" Target="../media/image18.emf"/></Relationships>
</file>

<file path=xl/drawings/_rels/drawing5.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s>
</file>

<file path=xl/drawings/_rels/drawing6.xml.rels><?xml version="1.0" encoding="UTF-8" standalone="yes"?>
<Relationships xmlns="http://schemas.openxmlformats.org/package/2006/relationships"><Relationship Id="rId2" Type="http://schemas.openxmlformats.org/officeDocument/2006/relationships/image" Target="../media/image26.emf"/><Relationship Id="rId1" Type="http://schemas.openxmlformats.org/officeDocument/2006/relationships/image" Target="../media/image31.emf"/></Relationships>
</file>

<file path=xl/drawings/_rels/drawing7.xml.rels><?xml version="1.0" encoding="UTF-8" standalone="yes"?>
<Relationships xmlns="http://schemas.openxmlformats.org/package/2006/relationships"><Relationship Id="rId3" Type="http://schemas.openxmlformats.org/officeDocument/2006/relationships/image" Target="../media/image34.emf"/><Relationship Id="rId2" Type="http://schemas.openxmlformats.org/officeDocument/2006/relationships/image" Target="../media/image26.emf"/><Relationship Id="rId1" Type="http://schemas.openxmlformats.org/officeDocument/2006/relationships/image" Target="../media/image33.emf"/></Relationships>
</file>

<file path=xl/drawings/_rels/drawing8.x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26.emf"/><Relationship Id="rId1" Type="http://schemas.openxmlformats.org/officeDocument/2006/relationships/image" Target="../media/image37.emf"/><Relationship Id="rId4" Type="http://schemas.openxmlformats.org/officeDocument/2006/relationships/image" Target="../media/image39.emf"/></Relationships>
</file>

<file path=xl/drawings/_rels/drawing9.xml.rels><?xml version="1.0" encoding="UTF-8" standalone="yes"?>
<Relationships xmlns="http://schemas.openxmlformats.org/package/2006/relationships"><Relationship Id="rId3" Type="http://schemas.openxmlformats.org/officeDocument/2006/relationships/image" Target="../media/image44.emf"/><Relationship Id="rId2" Type="http://schemas.openxmlformats.org/officeDocument/2006/relationships/image" Target="../media/image10.emf"/><Relationship Id="rId1" Type="http://schemas.openxmlformats.org/officeDocument/2006/relationships/image" Target="../media/image43.emf"/><Relationship Id="rId4" Type="http://schemas.openxmlformats.org/officeDocument/2006/relationships/image" Target="../media/image45.emf"/></Relationships>
</file>

<file path=xl/drawings/_rels/drawing10.xml.rels><?xml version="1.0" encoding="UTF-8" standalone="yes"?>
<Relationships xmlns="http://schemas.openxmlformats.org/package/2006/relationships"><Relationship Id="rId2" Type="http://schemas.openxmlformats.org/officeDocument/2006/relationships/image" Target="../media/image33.emf"/><Relationship Id="rId1" Type="http://schemas.openxmlformats.org/officeDocument/2006/relationships/image" Target="../media/image49.emf"/></Relationships>
</file>

<file path=xl/drawings/_rels/drawing11.xml.rels><?xml version="1.0" encoding="UTF-8" standalone="yes"?>
<Relationships xmlns="http://schemas.openxmlformats.org/package/2006/relationships"><Relationship Id="rId2" Type="http://schemas.openxmlformats.org/officeDocument/2006/relationships/image" Target="../media/image52.emf"/><Relationship Id="rId1" Type="http://schemas.openxmlformats.org/officeDocument/2006/relationships/image" Target="../media/image51.emf"/></Relationships>
</file>

<file path=xl/drawings/_rels/drawing12.xml.rels><?xml version="1.0" encoding="UTF-8" standalone="yes"?>
<Relationships xmlns="http://schemas.openxmlformats.org/package/2006/relationships"><Relationship Id="rId3" Type="http://schemas.openxmlformats.org/officeDocument/2006/relationships/image" Target="../media/image52.emf"/><Relationship Id="rId2" Type="http://schemas.openxmlformats.org/officeDocument/2006/relationships/image" Target="../media/image56.emf"/><Relationship Id="rId1" Type="http://schemas.openxmlformats.org/officeDocument/2006/relationships/image" Target="../media/image55.emf"/><Relationship Id="rId4" Type="http://schemas.openxmlformats.org/officeDocument/2006/relationships/image" Target="../media/image57.emf"/></Relationships>
</file>

<file path=xl/drawings/_rels/drawing13.xml.rels><?xml version="1.0" encoding="UTF-8" standalone="yes"?>
<Relationships xmlns="http://schemas.openxmlformats.org/package/2006/relationships"><Relationship Id="rId8" Type="http://schemas.openxmlformats.org/officeDocument/2006/relationships/image" Target="../media/image68.emf"/><Relationship Id="rId3" Type="http://schemas.openxmlformats.org/officeDocument/2006/relationships/image" Target="../media/image63.emf"/><Relationship Id="rId7" Type="http://schemas.openxmlformats.org/officeDocument/2006/relationships/image" Target="../media/image67.emf"/><Relationship Id="rId12" Type="http://schemas.openxmlformats.org/officeDocument/2006/relationships/image" Target="../media/image72.emf"/><Relationship Id="rId2" Type="http://schemas.openxmlformats.org/officeDocument/2006/relationships/image" Target="../media/image62.emf"/><Relationship Id="rId1" Type="http://schemas.openxmlformats.org/officeDocument/2006/relationships/image" Target="../media/image61.emf"/><Relationship Id="rId6" Type="http://schemas.openxmlformats.org/officeDocument/2006/relationships/image" Target="../media/image66.emf"/><Relationship Id="rId11" Type="http://schemas.openxmlformats.org/officeDocument/2006/relationships/image" Target="../media/image71.emf"/><Relationship Id="rId5" Type="http://schemas.openxmlformats.org/officeDocument/2006/relationships/image" Target="../media/image65.emf"/><Relationship Id="rId10" Type="http://schemas.openxmlformats.org/officeDocument/2006/relationships/image" Target="../media/image70.emf"/><Relationship Id="rId4" Type="http://schemas.openxmlformats.org/officeDocument/2006/relationships/image" Target="../media/image64.emf"/><Relationship Id="rId9" Type="http://schemas.openxmlformats.org/officeDocument/2006/relationships/image" Target="../media/image69.emf"/></Relationships>
</file>

<file path=xl/drawings/_rels/drawing14.xml.rels><?xml version="1.0" encoding="UTF-8" standalone="yes"?>
<Relationships xmlns="http://schemas.openxmlformats.org/package/2006/relationships"><Relationship Id="rId8" Type="http://schemas.openxmlformats.org/officeDocument/2006/relationships/image" Target="../media/image91.emf"/><Relationship Id="rId3" Type="http://schemas.openxmlformats.org/officeDocument/2006/relationships/image" Target="../media/image87.emf"/><Relationship Id="rId7" Type="http://schemas.openxmlformats.org/officeDocument/2006/relationships/image" Target="../media/image90.emf"/><Relationship Id="rId12" Type="http://schemas.openxmlformats.org/officeDocument/2006/relationships/image" Target="../media/image95.emf"/><Relationship Id="rId2" Type="http://schemas.openxmlformats.org/officeDocument/2006/relationships/image" Target="../media/image86.emf"/><Relationship Id="rId1" Type="http://schemas.openxmlformats.org/officeDocument/2006/relationships/image" Target="../media/image85.emf"/><Relationship Id="rId6" Type="http://schemas.openxmlformats.org/officeDocument/2006/relationships/image" Target="../media/image66.emf"/><Relationship Id="rId11" Type="http://schemas.openxmlformats.org/officeDocument/2006/relationships/image" Target="../media/image94.emf"/><Relationship Id="rId5" Type="http://schemas.openxmlformats.org/officeDocument/2006/relationships/image" Target="../media/image89.emf"/><Relationship Id="rId10" Type="http://schemas.openxmlformats.org/officeDocument/2006/relationships/image" Target="../media/image93.emf"/><Relationship Id="rId4" Type="http://schemas.openxmlformats.org/officeDocument/2006/relationships/image" Target="../media/image88.emf"/><Relationship Id="rId9" Type="http://schemas.openxmlformats.org/officeDocument/2006/relationships/image" Target="../media/image92.emf"/></Relationships>
</file>

<file path=xl/drawings/_rels/drawing15.xml.rels><?xml version="1.0" encoding="UTF-8" standalone="yes"?>
<Relationships xmlns="http://schemas.openxmlformats.org/package/2006/relationships"><Relationship Id="rId8" Type="http://schemas.openxmlformats.org/officeDocument/2006/relationships/image" Target="../media/image112.emf"/><Relationship Id="rId3" Type="http://schemas.openxmlformats.org/officeDocument/2006/relationships/image" Target="../media/image109.emf"/><Relationship Id="rId7" Type="http://schemas.openxmlformats.org/officeDocument/2006/relationships/image" Target="../media/image90.emf"/><Relationship Id="rId12" Type="http://schemas.openxmlformats.org/officeDocument/2006/relationships/image" Target="../media/image115.emf"/><Relationship Id="rId2" Type="http://schemas.openxmlformats.org/officeDocument/2006/relationships/image" Target="../media/image108.emf"/><Relationship Id="rId1" Type="http://schemas.openxmlformats.org/officeDocument/2006/relationships/image" Target="../media/image107.emf"/><Relationship Id="rId6" Type="http://schemas.openxmlformats.org/officeDocument/2006/relationships/image" Target="../media/image66.emf"/><Relationship Id="rId11" Type="http://schemas.openxmlformats.org/officeDocument/2006/relationships/image" Target="../media/image71.emf"/><Relationship Id="rId5" Type="http://schemas.openxmlformats.org/officeDocument/2006/relationships/image" Target="../media/image111.emf"/><Relationship Id="rId10" Type="http://schemas.openxmlformats.org/officeDocument/2006/relationships/image" Target="../media/image114.emf"/><Relationship Id="rId4" Type="http://schemas.openxmlformats.org/officeDocument/2006/relationships/image" Target="../media/image110.emf"/><Relationship Id="rId9" Type="http://schemas.openxmlformats.org/officeDocument/2006/relationships/image" Target="../media/image11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emf"/><Relationship Id="rId1" Type="http://schemas.openxmlformats.org/officeDocument/2006/relationships/image" Target="../media/image20.emf"/><Relationship Id="rId5" Type="http://schemas.openxmlformats.org/officeDocument/2006/relationships/image" Target="../media/image24.emf"/><Relationship Id="rId4" Type="http://schemas.openxmlformats.org/officeDocument/2006/relationships/image" Target="../media/image23.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30.emf"/><Relationship Id="rId2" Type="http://schemas.openxmlformats.org/officeDocument/2006/relationships/image" Target="../media/image29.emf"/><Relationship Id="rId1" Type="http://schemas.openxmlformats.org/officeDocument/2006/relationships/image" Target="../media/image28.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32.emf"/></Relationships>
</file>

<file path=xl/drawings/_rels/vmlDrawing15.vml.rels><?xml version="1.0" encoding="UTF-8" standalone="yes"?>
<Relationships xmlns="http://schemas.openxmlformats.org/package/2006/relationships"><Relationship Id="rId3" Type="http://schemas.openxmlformats.org/officeDocument/2006/relationships/image" Target="../media/image36.emf"/><Relationship Id="rId2" Type="http://schemas.openxmlformats.org/officeDocument/2006/relationships/image" Target="../media/image29.emf"/><Relationship Id="rId1" Type="http://schemas.openxmlformats.org/officeDocument/2006/relationships/image" Target="../media/image35.emf"/></Relationships>
</file>

<file path=xl/drawings/_rels/vmlDrawing18.vml.rels><?xml version="1.0" encoding="UTF-8" standalone="yes"?>
<Relationships xmlns="http://schemas.openxmlformats.org/package/2006/relationships"><Relationship Id="rId3" Type="http://schemas.openxmlformats.org/officeDocument/2006/relationships/image" Target="../media/image41.emf"/><Relationship Id="rId2" Type="http://schemas.openxmlformats.org/officeDocument/2006/relationships/image" Target="../media/image29.emf"/><Relationship Id="rId1" Type="http://schemas.openxmlformats.org/officeDocument/2006/relationships/image" Target="../media/image40.emf"/><Relationship Id="rId4" Type="http://schemas.openxmlformats.org/officeDocument/2006/relationships/image" Target="../media/image42.emf"/></Relationships>
</file>

<file path=xl/drawings/_rels/vmlDrawing19.vml.rels><?xml version="1.0" encoding="UTF-8" standalone="yes"?>
<Relationships xmlns="http://schemas.openxmlformats.org/package/2006/relationships"><Relationship Id="rId3" Type="http://schemas.openxmlformats.org/officeDocument/2006/relationships/image" Target="../media/image47.emf"/><Relationship Id="rId2" Type="http://schemas.openxmlformats.org/officeDocument/2006/relationships/image" Target="../media/image13.emf"/><Relationship Id="rId1" Type="http://schemas.openxmlformats.org/officeDocument/2006/relationships/image" Target="../media/image46.emf"/><Relationship Id="rId4" Type="http://schemas.openxmlformats.org/officeDocument/2006/relationships/image" Target="../media/image48.emf"/></Relationships>
</file>

<file path=xl/drawings/_rels/vmlDrawing21.vml.rels><?xml version="1.0" encoding="UTF-8" standalone="yes"?>
<Relationships xmlns="http://schemas.openxmlformats.org/package/2006/relationships"><Relationship Id="rId2" Type="http://schemas.openxmlformats.org/officeDocument/2006/relationships/image" Target="../media/image35.emf"/><Relationship Id="rId1" Type="http://schemas.openxmlformats.org/officeDocument/2006/relationships/image" Target="../media/image50.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54.emf"/><Relationship Id="rId1" Type="http://schemas.openxmlformats.org/officeDocument/2006/relationships/image" Target="../media/image53.emf"/></Relationships>
</file>

<file path=xl/drawings/_rels/vmlDrawing23.vml.rels><?xml version="1.0" encoding="UTF-8" standalone="yes"?>
<Relationships xmlns="http://schemas.openxmlformats.org/package/2006/relationships"><Relationship Id="rId3" Type="http://schemas.openxmlformats.org/officeDocument/2006/relationships/image" Target="../media/image54.emf"/><Relationship Id="rId2" Type="http://schemas.openxmlformats.org/officeDocument/2006/relationships/image" Target="../media/image59.emf"/><Relationship Id="rId1" Type="http://schemas.openxmlformats.org/officeDocument/2006/relationships/image" Target="../media/image58.emf"/><Relationship Id="rId4" Type="http://schemas.openxmlformats.org/officeDocument/2006/relationships/image" Target="../media/image60.emf"/></Relationships>
</file>

<file path=xl/drawings/_rels/vmlDrawing24.vml.rels><?xml version="1.0" encoding="UTF-8" standalone="yes"?>
<Relationships xmlns="http://schemas.openxmlformats.org/package/2006/relationships"><Relationship Id="rId8" Type="http://schemas.openxmlformats.org/officeDocument/2006/relationships/image" Target="../media/image80.emf"/><Relationship Id="rId3" Type="http://schemas.openxmlformats.org/officeDocument/2006/relationships/image" Target="../media/image75.emf"/><Relationship Id="rId7" Type="http://schemas.openxmlformats.org/officeDocument/2006/relationships/image" Target="../media/image79.emf"/><Relationship Id="rId12" Type="http://schemas.openxmlformats.org/officeDocument/2006/relationships/image" Target="../media/image84.emf"/><Relationship Id="rId2" Type="http://schemas.openxmlformats.org/officeDocument/2006/relationships/image" Target="../media/image74.emf"/><Relationship Id="rId1" Type="http://schemas.openxmlformats.org/officeDocument/2006/relationships/image" Target="../media/image73.emf"/><Relationship Id="rId6" Type="http://schemas.openxmlformats.org/officeDocument/2006/relationships/image" Target="../media/image78.emf"/><Relationship Id="rId11" Type="http://schemas.openxmlformats.org/officeDocument/2006/relationships/image" Target="../media/image83.emf"/><Relationship Id="rId5" Type="http://schemas.openxmlformats.org/officeDocument/2006/relationships/image" Target="../media/image77.emf"/><Relationship Id="rId10" Type="http://schemas.openxmlformats.org/officeDocument/2006/relationships/image" Target="../media/image82.emf"/><Relationship Id="rId4" Type="http://schemas.openxmlformats.org/officeDocument/2006/relationships/image" Target="../media/image76.emf"/><Relationship Id="rId9" Type="http://schemas.openxmlformats.org/officeDocument/2006/relationships/image" Target="../media/image81.emf"/></Relationships>
</file>

<file path=xl/drawings/_rels/vmlDrawing25.vml.rels><?xml version="1.0" encoding="UTF-8" standalone="yes"?>
<Relationships xmlns="http://schemas.openxmlformats.org/package/2006/relationships"><Relationship Id="rId8" Type="http://schemas.openxmlformats.org/officeDocument/2006/relationships/image" Target="../media/image102.emf"/><Relationship Id="rId3" Type="http://schemas.openxmlformats.org/officeDocument/2006/relationships/image" Target="../media/image98.emf"/><Relationship Id="rId7" Type="http://schemas.openxmlformats.org/officeDocument/2006/relationships/image" Target="../media/image101.emf"/><Relationship Id="rId12" Type="http://schemas.openxmlformats.org/officeDocument/2006/relationships/image" Target="../media/image106.emf"/><Relationship Id="rId2" Type="http://schemas.openxmlformats.org/officeDocument/2006/relationships/image" Target="../media/image97.emf"/><Relationship Id="rId1" Type="http://schemas.openxmlformats.org/officeDocument/2006/relationships/image" Target="../media/image96.emf"/><Relationship Id="rId6" Type="http://schemas.openxmlformats.org/officeDocument/2006/relationships/image" Target="../media/image78.emf"/><Relationship Id="rId11" Type="http://schemas.openxmlformats.org/officeDocument/2006/relationships/image" Target="../media/image105.emf"/><Relationship Id="rId5" Type="http://schemas.openxmlformats.org/officeDocument/2006/relationships/image" Target="../media/image100.emf"/><Relationship Id="rId10" Type="http://schemas.openxmlformats.org/officeDocument/2006/relationships/image" Target="../media/image104.emf"/><Relationship Id="rId4" Type="http://schemas.openxmlformats.org/officeDocument/2006/relationships/image" Target="../media/image99.emf"/><Relationship Id="rId9" Type="http://schemas.openxmlformats.org/officeDocument/2006/relationships/image" Target="../media/image103.emf"/></Relationships>
</file>

<file path=xl/drawings/_rels/vmlDrawing26.vml.rels><?xml version="1.0" encoding="UTF-8" standalone="yes"?>
<Relationships xmlns="http://schemas.openxmlformats.org/package/2006/relationships"><Relationship Id="rId8" Type="http://schemas.openxmlformats.org/officeDocument/2006/relationships/image" Target="../media/image121.emf"/><Relationship Id="rId3" Type="http://schemas.openxmlformats.org/officeDocument/2006/relationships/image" Target="../media/image118.emf"/><Relationship Id="rId7" Type="http://schemas.openxmlformats.org/officeDocument/2006/relationships/image" Target="../media/image101.emf"/><Relationship Id="rId12" Type="http://schemas.openxmlformats.org/officeDocument/2006/relationships/image" Target="../media/image124.emf"/><Relationship Id="rId2" Type="http://schemas.openxmlformats.org/officeDocument/2006/relationships/image" Target="../media/image117.emf"/><Relationship Id="rId1" Type="http://schemas.openxmlformats.org/officeDocument/2006/relationships/image" Target="../media/image116.emf"/><Relationship Id="rId6" Type="http://schemas.openxmlformats.org/officeDocument/2006/relationships/image" Target="../media/image78.emf"/><Relationship Id="rId11" Type="http://schemas.openxmlformats.org/officeDocument/2006/relationships/image" Target="../media/image83.emf"/><Relationship Id="rId5" Type="http://schemas.openxmlformats.org/officeDocument/2006/relationships/image" Target="../media/image120.emf"/><Relationship Id="rId10" Type="http://schemas.openxmlformats.org/officeDocument/2006/relationships/image" Target="../media/image123.emf"/><Relationship Id="rId4" Type="http://schemas.openxmlformats.org/officeDocument/2006/relationships/image" Target="../media/image119.emf"/><Relationship Id="rId9" Type="http://schemas.openxmlformats.org/officeDocument/2006/relationships/image" Target="../media/image12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9525</xdr:colOff>
          <xdr:row>37</xdr:row>
          <xdr:rowOff>19050</xdr:rowOff>
        </xdr:from>
        <xdr:to>
          <xdr:col>13</xdr:col>
          <xdr:colOff>648300</xdr:colOff>
          <xdr:row>40</xdr:row>
          <xdr:rowOff>266550</xdr:rowOff>
        </xdr:to>
        <xdr:pic>
          <xdr:nvPicPr>
            <xdr:cNvPr id="4" name="図 3">
              <a:extLst>
                <a:ext uri="{FF2B5EF4-FFF2-40B4-BE49-F238E27FC236}">
                  <a16:creationId xmlns:a16="http://schemas.microsoft.com/office/drawing/2014/main" id="{9B96BBD0-5935-4A4D-87CD-D392693184D4}"/>
                </a:ext>
              </a:extLst>
            </xdr:cNvPr>
            <xdr:cNvPicPr>
              <a:picLocks noChangeAspect="1" noChangeArrowheads="1"/>
              <a:extLst>
                <a:ext uri="{84589F7E-364E-4C9E-8A38-B11213B215E9}">
                  <a14:cameraTool cellRange="元図リ月用!$Z$4:$AF$11" spid="_x0000_s1260876"/>
                </a:ext>
              </a:extLst>
            </xdr:cNvPicPr>
          </xdr:nvPicPr>
          <xdr:blipFill>
            <a:blip xmlns:r="http://schemas.openxmlformats.org/officeDocument/2006/relationships" r:embed="rId1"/>
            <a:srcRect/>
            <a:stretch>
              <a:fillRect/>
            </a:stretch>
          </xdr:blipFill>
          <xdr:spPr bwMode="auto">
            <a:xfrm>
              <a:off x="3562350" y="9667875"/>
              <a:ext cx="1296000" cy="1047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19049</xdr:colOff>
          <xdr:row>41</xdr:row>
          <xdr:rowOff>57150</xdr:rowOff>
        </xdr:from>
        <xdr:to>
          <xdr:col>12</xdr:col>
          <xdr:colOff>161549</xdr:colOff>
          <xdr:row>52</xdr:row>
          <xdr:rowOff>293700</xdr:rowOff>
        </xdr:to>
        <xdr:pic>
          <xdr:nvPicPr>
            <xdr:cNvPr id="5" name="図 4">
              <a:extLst>
                <a:ext uri="{FF2B5EF4-FFF2-40B4-BE49-F238E27FC236}">
                  <a16:creationId xmlns:a16="http://schemas.microsoft.com/office/drawing/2014/main" id="{FF82D3FC-4429-4580-8815-B9B4F5901A5E}"/>
                </a:ext>
              </a:extLst>
            </xdr:cNvPr>
            <xdr:cNvPicPr>
              <a:picLocks noChangeAspect="1" noChangeArrowheads="1"/>
              <a:extLst>
                <a:ext uri="{84589F7E-364E-4C9E-8A38-B11213B215E9}">
                  <a14:cameraTool cellRange="元図リ郵ダ紙!$B$2:$O$17" spid="_x0000_s1405455"/>
                </a:ext>
              </a:extLst>
            </xdr:cNvPicPr>
          </xdr:nvPicPr>
          <xdr:blipFill>
            <a:blip xmlns:r="http://schemas.openxmlformats.org/officeDocument/2006/relationships" r:embed="rId1"/>
            <a:srcRect/>
            <a:stretch>
              <a:fillRect/>
            </a:stretch>
          </xdr:blipFill>
          <xdr:spPr bwMode="auto">
            <a:xfrm>
              <a:off x="19049" y="9315450"/>
              <a:ext cx="2847600" cy="208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12701</xdr:colOff>
          <xdr:row>41</xdr:row>
          <xdr:rowOff>58738</xdr:rowOff>
        </xdr:from>
        <xdr:to>
          <xdr:col>24</xdr:col>
          <xdr:colOff>174251</xdr:colOff>
          <xdr:row>52</xdr:row>
          <xdr:rowOff>295288</xdr:rowOff>
        </xdr:to>
        <xdr:pic>
          <xdr:nvPicPr>
            <xdr:cNvPr id="6" name="図 5">
              <a:extLst>
                <a:ext uri="{FF2B5EF4-FFF2-40B4-BE49-F238E27FC236}">
                  <a16:creationId xmlns:a16="http://schemas.microsoft.com/office/drawing/2014/main" id="{645C9DA8-E4BC-4415-A321-868E7CDCE0CC}"/>
                </a:ext>
              </a:extLst>
            </xdr:cNvPr>
            <xdr:cNvPicPr>
              <a:picLocks noChangeAspect="1" noChangeArrowheads="1"/>
              <a:extLst>
                <a:ext uri="{84589F7E-364E-4C9E-8A38-B11213B215E9}">
                  <a14:cameraTool cellRange="元図リ郵ダ紙!$R$2:$AE$17" spid="_x0000_s1405456"/>
                </a:ext>
              </a:extLst>
            </xdr:cNvPicPr>
          </xdr:nvPicPr>
          <xdr:blipFill>
            <a:blip xmlns:r="http://schemas.openxmlformats.org/officeDocument/2006/relationships" r:embed="rId2"/>
            <a:srcRect/>
            <a:stretch>
              <a:fillRect/>
            </a:stretch>
          </xdr:blipFill>
          <xdr:spPr bwMode="auto">
            <a:xfrm>
              <a:off x="2917826" y="9317038"/>
              <a:ext cx="2847600" cy="208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23814</xdr:colOff>
          <xdr:row>45</xdr:row>
          <xdr:rowOff>117475</xdr:rowOff>
        </xdr:from>
        <xdr:to>
          <xdr:col>32</xdr:col>
          <xdr:colOff>190239</xdr:colOff>
          <xdr:row>52</xdr:row>
          <xdr:rowOff>292525</xdr:rowOff>
        </xdr:to>
        <xdr:pic>
          <xdr:nvPicPr>
            <xdr:cNvPr id="7" name="図 6">
              <a:extLst>
                <a:ext uri="{FF2B5EF4-FFF2-40B4-BE49-F238E27FC236}">
                  <a16:creationId xmlns:a16="http://schemas.microsoft.com/office/drawing/2014/main" id="{1CCEA777-4D8F-4296-A35A-983E6465C2BF}"/>
                </a:ext>
              </a:extLst>
            </xdr:cNvPr>
            <xdr:cNvPicPr>
              <a:picLocks noChangeAspect="1" noChangeArrowheads="1"/>
              <a:extLst>
                <a:ext uri="{84589F7E-364E-4C9E-8A38-B11213B215E9}">
                  <a14:cameraTool cellRange="元図リ年用A!$AD$3:$AU$16" spid="_x0000_s1405457"/>
                </a:ext>
              </a:extLst>
            </xdr:cNvPicPr>
          </xdr:nvPicPr>
          <xdr:blipFill>
            <a:blip xmlns:r="http://schemas.openxmlformats.org/officeDocument/2006/relationships" r:embed="rId3"/>
            <a:srcRect/>
            <a:stretch>
              <a:fillRect/>
            </a:stretch>
          </xdr:blipFill>
          <xdr:spPr bwMode="auto">
            <a:xfrm>
              <a:off x="5815014" y="10023475"/>
              <a:ext cx="1947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41</xdr:row>
          <xdr:rowOff>55562</xdr:rowOff>
        </xdr:from>
        <xdr:to>
          <xdr:col>12</xdr:col>
          <xdr:colOff>171075</xdr:colOff>
          <xdr:row>52</xdr:row>
          <xdr:rowOff>342512</xdr:rowOff>
        </xdr:to>
        <xdr:pic>
          <xdr:nvPicPr>
            <xdr:cNvPr id="5" name="図 4">
              <a:extLst>
                <a:ext uri="{FF2B5EF4-FFF2-40B4-BE49-F238E27FC236}">
                  <a16:creationId xmlns:a16="http://schemas.microsoft.com/office/drawing/2014/main" id="{C8E8F05D-85E6-47BC-8B65-C687C4E7524F}"/>
                </a:ext>
              </a:extLst>
            </xdr:cNvPr>
            <xdr:cNvPicPr>
              <a:picLocks noChangeAspect="1" noChangeArrowheads="1"/>
              <a:extLst>
                <a:ext uri="{84589F7E-364E-4C9E-8A38-B11213B215E9}">
                  <a14:cameraTool cellRange="元図リ郵ダ紙!$B$2:$O$17" spid="_x0000_s1580210"/>
                </a:ext>
              </a:extLst>
            </xdr:cNvPicPr>
          </xdr:nvPicPr>
          <xdr:blipFill>
            <a:blip xmlns:r="http://schemas.openxmlformats.org/officeDocument/2006/relationships" r:embed="rId1"/>
            <a:srcRect/>
            <a:stretch>
              <a:fillRect/>
            </a:stretch>
          </xdr:blipFill>
          <xdr:spPr bwMode="auto">
            <a:xfrm>
              <a:off x="38100" y="9313862"/>
              <a:ext cx="2847600" cy="213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15877</xdr:colOff>
          <xdr:row>41</xdr:row>
          <xdr:rowOff>57150</xdr:rowOff>
        </xdr:from>
        <xdr:to>
          <xdr:col>24</xdr:col>
          <xdr:colOff>186952</xdr:colOff>
          <xdr:row>52</xdr:row>
          <xdr:rowOff>344100</xdr:rowOff>
        </xdr:to>
        <xdr:pic>
          <xdr:nvPicPr>
            <xdr:cNvPr id="6" name="図 5">
              <a:extLst>
                <a:ext uri="{FF2B5EF4-FFF2-40B4-BE49-F238E27FC236}">
                  <a16:creationId xmlns:a16="http://schemas.microsoft.com/office/drawing/2014/main" id="{CDBF0064-C448-49A4-96CF-1F78AB2870A1}"/>
                </a:ext>
              </a:extLst>
            </xdr:cNvPr>
            <xdr:cNvPicPr>
              <a:picLocks noChangeAspect="1" noChangeArrowheads="1"/>
              <a:extLst>
                <a:ext uri="{84589F7E-364E-4C9E-8A38-B11213B215E9}">
                  <a14:cameraTool cellRange="元図リ郵ダ紙!$R$2:$AE$17" spid="_x0000_s1580211"/>
                </a:ext>
              </a:extLst>
            </xdr:cNvPicPr>
          </xdr:nvPicPr>
          <xdr:blipFill>
            <a:blip xmlns:r="http://schemas.openxmlformats.org/officeDocument/2006/relationships" r:embed="rId2"/>
            <a:srcRect/>
            <a:stretch>
              <a:fillRect/>
            </a:stretch>
          </xdr:blipFill>
          <xdr:spPr bwMode="auto">
            <a:xfrm>
              <a:off x="2930527" y="9315450"/>
              <a:ext cx="2847600" cy="213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26989</xdr:colOff>
          <xdr:row>45</xdr:row>
          <xdr:rowOff>169862</xdr:rowOff>
        </xdr:from>
        <xdr:to>
          <xdr:col>32</xdr:col>
          <xdr:colOff>202939</xdr:colOff>
          <xdr:row>52</xdr:row>
          <xdr:rowOff>344912</xdr:rowOff>
        </xdr:to>
        <xdr:pic>
          <xdr:nvPicPr>
            <xdr:cNvPr id="7" name="図 6">
              <a:extLst>
                <a:ext uri="{FF2B5EF4-FFF2-40B4-BE49-F238E27FC236}">
                  <a16:creationId xmlns:a16="http://schemas.microsoft.com/office/drawing/2014/main" id="{CA179C09-F884-440D-A943-BFB7DED771F9}"/>
                </a:ext>
              </a:extLst>
            </xdr:cNvPr>
            <xdr:cNvPicPr>
              <a:picLocks noChangeAspect="1" noChangeArrowheads="1"/>
              <a:extLst>
                <a:ext uri="{84589F7E-364E-4C9E-8A38-B11213B215E9}">
                  <a14:cameraTool cellRange="元図リ年用A!$AD$3:$AU$16" spid="_x0000_s1580212"/>
                </a:ext>
              </a:extLst>
            </xdr:cNvPicPr>
          </xdr:nvPicPr>
          <xdr:blipFill>
            <a:blip xmlns:r="http://schemas.openxmlformats.org/officeDocument/2006/relationships" r:embed="rId3"/>
            <a:srcRect/>
            <a:stretch>
              <a:fillRect/>
            </a:stretch>
          </xdr:blipFill>
          <xdr:spPr bwMode="auto">
            <a:xfrm>
              <a:off x="5818189" y="10075862"/>
              <a:ext cx="1947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15</xdr:row>
          <xdr:rowOff>111125</xdr:rowOff>
        </xdr:from>
        <xdr:to>
          <xdr:col>11</xdr:col>
          <xdr:colOff>285525</xdr:colOff>
          <xdr:row>24</xdr:row>
          <xdr:rowOff>252650</xdr:rowOff>
        </xdr:to>
        <xdr:pic>
          <xdr:nvPicPr>
            <xdr:cNvPr id="7" name="図 6">
              <a:extLst>
                <a:ext uri="{FF2B5EF4-FFF2-40B4-BE49-F238E27FC236}">
                  <a16:creationId xmlns:a16="http://schemas.microsoft.com/office/drawing/2014/main" id="{E80FC508-71F5-4444-9C7C-1F5D8EFA112F}"/>
                </a:ext>
              </a:extLst>
            </xdr:cNvPr>
            <xdr:cNvPicPr>
              <a:picLocks noChangeAspect="1" noChangeArrowheads="1"/>
              <a:extLst>
                <a:ext uri="{84589F7E-364E-4C9E-8A38-B11213B215E9}">
                  <a14:cameraTool cellRange="元図リ郵ダ紙!$B$2:$O$17" spid="_x0000_s1450567"/>
                </a:ext>
              </a:extLst>
            </xdr:cNvPicPr>
          </xdr:nvPicPr>
          <xdr:blipFill>
            <a:blip xmlns:r="http://schemas.openxmlformats.org/officeDocument/2006/relationships" r:embed="rId1"/>
            <a:srcRect/>
            <a:stretch>
              <a:fillRect/>
            </a:stretch>
          </xdr:blipFill>
          <xdr:spPr bwMode="auto">
            <a:xfrm>
              <a:off x="47625" y="4083050"/>
              <a:ext cx="3628800" cy="25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41275</xdr:colOff>
          <xdr:row>15</xdr:row>
          <xdr:rowOff>117475</xdr:rowOff>
        </xdr:from>
        <xdr:to>
          <xdr:col>23</xdr:col>
          <xdr:colOff>50575</xdr:colOff>
          <xdr:row>24</xdr:row>
          <xdr:rowOff>259000</xdr:rowOff>
        </xdr:to>
        <xdr:pic>
          <xdr:nvPicPr>
            <xdr:cNvPr id="10" name="図 9">
              <a:extLst>
                <a:ext uri="{FF2B5EF4-FFF2-40B4-BE49-F238E27FC236}">
                  <a16:creationId xmlns:a16="http://schemas.microsoft.com/office/drawing/2014/main" id="{0E2DFFA3-2439-4DB3-AC55-75CFB4E0E7EB}"/>
                </a:ext>
              </a:extLst>
            </xdr:cNvPr>
            <xdr:cNvPicPr>
              <a:picLocks noChangeAspect="1" noChangeArrowheads="1"/>
              <a:extLst>
                <a:ext uri="{84589F7E-364E-4C9E-8A38-B11213B215E9}">
                  <a14:cameraTool cellRange="元図リ郵ダ紙!$R$2:$AE$17" spid="_x0000_s1450568"/>
                </a:ext>
              </a:extLst>
            </xdr:cNvPicPr>
          </xdr:nvPicPr>
          <xdr:blipFill>
            <a:blip xmlns:r="http://schemas.openxmlformats.org/officeDocument/2006/relationships" r:embed="rId2"/>
            <a:srcRect/>
            <a:stretch>
              <a:fillRect/>
            </a:stretch>
          </xdr:blipFill>
          <xdr:spPr bwMode="auto">
            <a:xfrm>
              <a:off x="3775075" y="4089400"/>
              <a:ext cx="3628800" cy="25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139701</xdr:colOff>
          <xdr:row>15</xdr:row>
          <xdr:rowOff>114299</xdr:rowOff>
        </xdr:from>
        <xdr:to>
          <xdr:col>33</xdr:col>
          <xdr:colOff>333375</xdr:colOff>
          <xdr:row>24</xdr:row>
          <xdr:rowOff>255824</xdr:rowOff>
        </xdr:to>
        <xdr:pic>
          <xdr:nvPicPr>
            <xdr:cNvPr id="12" name="図 11">
              <a:extLst>
                <a:ext uri="{FF2B5EF4-FFF2-40B4-BE49-F238E27FC236}">
                  <a16:creationId xmlns:a16="http://schemas.microsoft.com/office/drawing/2014/main" id="{6B104AE5-7EDE-45F8-8B70-06AE5779921D}"/>
                </a:ext>
              </a:extLst>
            </xdr:cNvPr>
            <xdr:cNvPicPr>
              <a:picLocks noChangeAspect="1" noChangeArrowheads="1"/>
              <a:extLst>
                <a:ext uri="{84589F7E-364E-4C9E-8A38-B11213B215E9}">
                  <a14:cameraTool cellRange="元図リ郵ダ紙!$B$19:$O$34" spid="_x0000_s1450569"/>
                </a:ext>
              </a:extLst>
            </xdr:cNvPicPr>
          </xdr:nvPicPr>
          <xdr:blipFill>
            <a:blip xmlns:r="http://schemas.openxmlformats.org/officeDocument/2006/relationships" r:embed="rId3"/>
            <a:srcRect/>
            <a:stretch>
              <a:fillRect/>
            </a:stretch>
          </xdr:blipFill>
          <xdr:spPr bwMode="auto">
            <a:xfrm>
              <a:off x="7493001" y="4086224"/>
              <a:ext cx="3622674" cy="25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50640</xdr:rowOff>
        </xdr:from>
        <xdr:to>
          <xdr:col>17</xdr:col>
          <xdr:colOff>2925</xdr:colOff>
          <xdr:row>28</xdr:row>
          <xdr:rowOff>284415</xdr:rowOff>
        </xdr:to>
        <xdr:pic>
          <xdr:nvPicPr>
            <xdr:cNvPr id="14" name="図 13">
              <a:extLst>
                <a:ext uri="{FF2B5EF4-FFF2-40B4-BE49-F238E27FC236}">
                  <a16:creationId xmlns:a16="http://schemas.microsoft.com/office/drawing/2014/main" id="{893EA6BF-599B-4A61-9074-24C9A0376C2B}"/>
                </a:ext>
              </a:extLst>
            </xdr:cNvPr>
            <xdr:cNvPicPr>
              <a:picLocks noChangeAspect="1" noChangeArrowheads="1"/>
              <a:extLst>
                <a:ext uri="{84589F7E-364E-4C9E-8A38-B11213B215E9}">
                  <a14:cameraTool cellRange="元図リ年用A!$B$3:$AB$9" spid="_x0000_s1450570"/>
                </a:ext>
              </a:extLst>
            </xdr:cNvPicPr>
          </xdr:nvPicPr>
          <xdr:blipFill>
            <a:blip xmlns:r="http://schemas.openxmlformats.org/officeDocument/2006/relationships" r:embed="rId4"/>
            <a:srcRect/>
            <a:stretch>
              <a:fillRect/>
            </a:stretch>
          </xdr:blipFill>
          <xdr:spPr bwMode="auto">
            <a:xfrm>
              <a:off x="47625" y="6746715"/>
              <a:ext cx="5403600" cy="111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25</xdr:row>
          <xdr:rowOff>47625</xdr:rowOff>
        </xdr:from>
        <xdr:to>
          <xdr:col>33</xdr:col>
          <xdr:colOff>333375</xdr:colOff>
          <xdr:row>28</xdr:row>
          <xdr:rowOff>281400</xdr:rowOff>
        </xdr:to>
        <xdr:pic>
          <xdr:nvPicPr>
            <xdr:cNvPr id="16" name="図 15">
              <a:extLst>
                <a:ext uri="{FF2B5EF4-FFF2-40B4-BE49-F238E27FC236}">
                  <a16:creationId xmlns:a16="http://schemas.microsoft.com/office/drawing/2014/main" id="{179F3129-9BAE-4C5C-B884-5F640E49C635}"/>
                </a:ext>
              </a:extLst>
            </xdr:cNvPr>
            <xdr:cNvPicPr>
              <a:picLocks noChangeAspect="1" noChangeArrowheads="1"/>
              <a:extLst>
                <a:ext uri="{84589F7E-364E-4C9E-8A38-B11213B215E9}">
                  <a14:cameraTool cellRange="元図リ年用A!$B$10:$AB$16" spid="_x0000_s1450571"/>
                </a:ext>
              </a:extLst>
            </xdr:cNvPicPr>
          </xdr:nvPicPr>
          <xdr:blipFill>
            <a:blip xmlns:r="http://schemas.openxmlformats.org/officeDocument/2006/relationships" r:embed="rId5"/>
            <a:srcRect/>
            <a:stretch>
              <a:fillRect/>
            </a:stretch>
          </xdr:blipFill>
          <xdr:spPr bwMode="auto">
            <a:xfrm>
              <a:off x="5724525" y="6743700"/>
              <a:ext cx="5391150" cy="1119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51</xdr:row>
          <xdr:rowOff>285750</xdr:rowOff>
        </xdr:from>
        <xdr:to>
          <xdr:col>14</xdr:col>
          <xdr:colOff>12700</xdr:colOff>
          <xdr:row>67</xdr:row>
          <xdr:rowOff>285749</xdr:rowOff>
        </xdr:to>
        <xdr:pic>
          <xdr:nvPicPr>
            <xdr:cNvPr id="6" name="Picture 19">
              <a:extLst>
                <a:ext uri="{FF2B5EF4-FFF2-40B4-BE49-F238E27FC236}">
                  <a16:creationId xmlns:a16="http://schemas.microsoft.com/office/drawing/2014/main" id="{A83F30AE-FDD5-492A-9B35-9F71D12F1530}"/>
                </a:ext>
              </a:extLst>
            </xdr:cNvPr>
            <xdr:cNvPicPr>
              <a:picLocks noChangeAspect="1" noChangeArrowheads="1"/>
              <a:extLst>
                <a:ext uri="{84589F7E-364E-4C9E-8A38-B11213B215E9}">
                  <a14:cameraTool cellRange="元図リ郵ダ紙!$B$2:$O$17" spid="_x0000_s1472853"/>
                </a:ext>
              </a:extLst>
            </xdr:cNvPicPr>
          </xdr:nvPicPr>
          <xdr:blipFill>
            <a:blip xmlns:r="http://schemas.openxmlformats.org/officeDocument/2006/relationships" r:embed="rId1"/>
            <a:srcRect/>
            <a:stretch>
              <a:fillRect/>
            </a:stretch>
          </xdr:blipFill>
          <xdr:spPr bwMode="auto">
            <a:xfrm>
              <a:off x="0" y="20593050"/>
              <a:ext cx="9080500" cy="6553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xdr:row>
          <xdr:rowOff>9525</xdr:rowOff>
        </xdr:from>
        <xdr:to>
          <xdr:col>14</xdr:col>
          <xdr:colOff>12700</xdr:colOff>
          <xdr:row>51</xdr:row>
          <xdr:rowOff>9524</xdr:rowOff>
        </xdr:to>
        <xdr:pic>
          <xdr:nvPicPr>
            <xdr:cNvPr id="7" name="Picture 20">
              <a:extLst>
                <a:ext uri="{FF2B5EF4-FFF2-40B4-BE49-F238E27FC236}">
                  <a16:creationId xmlns:a16="http://schemas.microsoft.com/office/drawing/2014/main" id="{E9D24A29-F8D1-4AFE-A7FF-139656116C8C}"/>
                </a:ext>
              </a:extLst>
            </xdr:cNvPr>
            <xdr:cNvPicPr>
              <a:picLocks noChangeAspect="1" noChangeArrowheads="1"/>
              <a:extLst>
                <a:ext uri="{84589F7E-364E-4C9E-8A38-B11213B215E9}">
                  <a14:cameraTool cellRange="元図リ郵ダ紙!$R$2:$AE$17" spid="_x0000_s1472854"/>
                </a:ext>
              </a:extLst>
            </xdr:cNvPicPr>
          </xdr:nvPicPr>
          <xdr:blipFill>
            <a:blip xmlns:r="http://schemas.openxmlformats.org/officeDocument/2006/relationships" r:embed="rId2"/>
            <a:srcRect/>
            <a:stretch>
              <a:fillRect/>
            </a:stretch>
          </xdr:blipFill>
          <xdr:spPr bwMode="auto">
            <a:xfrm>
              <a:off x="0" y="13744575"/>
              <a:ext cx="9080500" cy="654367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xdr:colOff>
          <xdr:row>34</xdr:row>
          <xdr:rowOff>200025</xdr:rowOff>
        </xdr:from>
        <xdr:to>
          <xdr:col>29</xdr:col>
          <xdr:colOff>533401</xdr:colOff>
          <xdr:row>55</xdr:row>
          <xdr:rowOff>266699</xdr:rowOff>
        </xdr:to>
        <xdr:pic>
          <xdr:nvPicPr>
            <xdr:cNvPr id="9" name="Picture 22">
              <a:extLst>
                <a:ext uri="{FF2B5EF4-FFF2-40B4-BE49-F238E27FC236}">
                  <a16:creationId xmlns:a16="http://schemas.microsoft.com/office/drawing/2014/main" id="{80C9668D-2651-4E75-84EE-39757AE8CA1B}"/>
                </a:ext>
              </a:extLst>
            </xdr:cNvPr>
            <xdr:cNvPicPr>
              <a:picLocks noChangeAspect="1" noChangeArrowheads="1"/>
              <a:extLst>
                <a:ext uri="{84589F7E-364E-4C9E-8A38-B11213B215E9}">
                  <a14:cameraTool cellRange="元図リ年用A!$B$2:$AB$30" spid="_x0000_s1472855"/>
                </a:ext>
              </a:extLst>
            </xdr:cNvPicPr>
          </xdr:nvPicPr>
          <xdr:blipFill>
            <a:blip xmlns:r="http://schemas.openxmlformats.org/officeDocument/2006/relationships" r:embed="rId3"/>
            <a:srcRect/>
            <a:stretch>
              <a:fillRect/>
            </a:stretch>
          </xdr:blipFill>
          <xdr:spPr bwMode="auto">
            <a:xfrm>
              <a:off x="9353552" y="13639800"/>
              <a:ext cx="9058274" cy="792479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56</xdr:row>
          <xdr:rowOff>76199</xdr:rowOff>
        </xdr:from>
        <xdr:to>
          <xdr:col>24</xdr:col>
          <xdr:colOff>20175</xdr:colOff>
          <xdr:row>69</xdr:row>
          <xdr:rowOff>353774</xdr:rowOff>
        </xdr:to>
        <xdr:pic>
          <xdr:nvPicPr>
            <xdr:cNvPr id="5" name="図 4">
              <a:extLst>
                <a:ext uri="{FF2B5EF4-FFF2-40B4-BE49-F238E27FC236}">
                  <a16:creationId xmlns:a16="http://schemas.microsoft.com/office/drawing/2014/main" id="{66424D81-D830-40EF-96B6-C114DBD3BB59}"/>
                </a:ext>
              </a:extLst>
            </xdr:cNvPr>
            <xdr:cNvPicPr>
              <a:picLocks noChangeAspect="1" noChangeArrowheads="1"/>
              <a:extLst>
                <a:ext uri="{84589F7E-364E-4C9E-8A38-B11213B215E9}">
                  <a14:cameraTool cellRange="元図リ郵ダ紙!$B$2:$O$17" spid="_x0000_s1153890"/>
                </a:ext>
              </a:extLst>
            </xdr:cNvPicPr>
          </xdr:nvPicPr>
          <xdr:blipFill>
            <a:blip xmlns:r="http://schemas.openxmlformats.org/officeDocument/2006/relationships" r:embed="rId1"/>
            <a:srcRect/>
            <a:stretch>
              <a:fillRect/>
            </a:stretch>
          </xdr:blipFill>
          <xdr:spPr bwMode="auto">
            <a:xfrm>
              <a:off x="57150" y="18678524"/>
              <a:ext cx="6087600" cy="474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114299</xdr:colOff>
          <xdr:row>56</xdr:row>
          <xdr:rowOff>76199</xdr:rowOff>
        </xdr:from>
        <xdr:to>
          <xdr:col>48</xdr:col>
          <xdr:colOff>105899</xdr:colOff>
          <xdr:row>69</xdr:row>
          <xdr:rowOff>353774</xdr:rowOff>
        </xdr:to>
        <xdr:pic>
          <xdr:nvPicPr>
            <xdr:cNvPr id="7" name="図 6">
              <a:extLst>
                <a:ext uri="{FF2B5EF4-FFF2-40B4-BE49-F238E27FC236}">
                  <a16:creationId xmlns:a16="http://schemas.microsoft.com/office/drawing/2014/main" id="{417A431F-45D8-4DA2-B310-C9907DD04A8C}"/>
                </a:ext>
              </a:extLst>
            </xdr:cNvPr>
            <xdr:cNvPicPr>
              <a:picLocks noChangeAspect="1" noChangeArrowheads="1"/>
              <a:extLst>
                <a:ext uri="{84589F7E-364E-4C9E-8A38-B11213B215E9}">
                  <a14:cameraTool cellRange="元図リ郵ダ紙!$R$2:$AE$17" spid="_x0000_s1153891"/>
                </a:ext>
              </a:extLst>
            </xdr:cNvPicPr>
          </xdr:nvPicPr>
          <xdr:blipFill>
            <a:blip xmlns:r="http://schemas.openxmlformats.org/officeDocument/2006/relationships" r:embed="rId2"/>
            <a:srcRect/>
            <a:stretch>
              <a:fillRect/>
            </a:stretch>
          </xdr:blipFill>
          <xdr:spPr bwMode="auto">
            <a:xfrm>
              <a:off x="6238874" y="18678524"/>
              <a:ext cx="6087600" cy="4744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xdr:colOff>
          <xdr:row>35</xdr:row>
          <xdr:rowOff>0</xdr:rowOff>
        </xdr:from>
        <xdr:to>
          <xdr:col>18</xdr:col>
          <xdr:colOff>176926</xdr:colOff>
          <xdr:row>50</xdr:row>
          <xdr:rowOff>9450</xdr:rowOff>
        </xdr:to>
        <xdr:pic>
          <xdr:nvPicPr>
            <xdr:cNvPr id="6" name="図 5">
              <a:extLst>
                <a:ext uri="{FF2B5EF4-FFF2-40B4-BE49-F238E27FC236}">
                  <a16:creationId xmlns:a16="http://schemas.microsoft.com/office/drawing/2014/main" id="{57C829AD-0BAD-476D-A5A1-CFF0028D5617}"/>
                </a:ext>
              </a:extLst>
            </xdr:cNvPr>
            <xdr:cNvPicPr>
              <a:picLocks noChangeAspect="1" noChangeArrowheads="1"/>
              <a:extLst>
                <a:ext uri="{84589F7E-364E-4C9E-8A38-B11213B215E9}">
                  <a14:cameraTool cellRange="元図リ郵ダ紙!$B$2:$O$17" spid="_x0000_s1538320"/>
                </a:ext>
              </a:extLst>
            </xdr:cNvPicPr>
          </xdr:nvPicPr>
          <xdr:blipFill>
            <a:blip xmlns:r="http://schemas.openxmlformats.org/officeDocument/2006/relationships" r:embed="rId1"/>
            <a:srcRect/>
            <a:stretch>
              <a:fillRect/>
            </a:stretch>
          </xdr:blipFill>
          <xdr:spPr bwMode="auto">
            <a:xfrm>
              <a:off x="142876" y="6076950"/>
              <a:ext cx="3596400" cy="258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47626</xdr:colOff>
          <xdr:row>35</xdr:row>
          <xdr:rowOff>0</xdr:rowOff>
        </xdr:from>
        <xdr:to>
          <xdr:col>37</xdr:col>
          <xdr:colOff>5476</xdr:colOff>
          <xdr:row>50</xdr:row>
          <xdr:rowOff>9450</xdr:rowOff>
        </xdr:to>
        <xdr:pic>
          <xdr:nvPicPr>
            <xdr:cNvPr id="7" name="図 6">
              <a:extLst>
                <a:ext uri="{FF2B5EF4-FFF2-40B4-BE49-F238E27FC236}">
                  <a16:creationId xmlns:a16="http://schemas.microsoft.com/office/drawing/2014/main" id="{EA939653-E5E2-4E9D-AB7D-86E47EC0A803}"/>
                </a:ext>
              </a:extLst>
            </xdr:cNvPr>
            <xdr:cNvPicPr>
              <a:picLocks noChangeAspect="1" noChangeArrowheads="1"/>
              <a:extLst>
                <a:ext uri="{84589F7E-364E-4C9E-8A38-B11213B215E9}">
                  <a14:cameraTool cellRange="元図リ郵ダ紙!$R$2:$AE$17" spid="_x0000_s1538321"/>
                </a:ext>
              </a:extLst>
            </xdr:cNvPicPr>
          </xdr:nvPicPr>
          <xdr:blipFill>
            <a:blip xmlns:r="http://schemas.openxmlformats.org/officeDocument/2006/relationships" r:embed="rId2"/>
            <a:srcRect/>
            <a:stretch>
              <a:fillRect/>
            </a:stretch>
          </xdr:blipFill>
          <xdr:spPr bwMode="auto">
            <a:xfrm>
              <a:off x="3829051" y="6076950"/>
              <a:ext cx="3596400" cy="258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142874</xdr:colOff>
          <xdr:row>50</xdr:row>
          <xdr:rowOff>113470</xdr:rowOff>
        </xdr:from>
        <xdr:to>
          <xdr:col>18</xdr:col>
          <xdr:colOff>176924</xdr:colOff>
          <xdr:row>64</xdr:row>
          <xdr:rowOff>157164</xdr:rowOff>
        </xdr:to>
        <xdr:pic>
          <xdr:nvPicPr>
            <xdr:cNvPr id="8" name="図 7">
              <a:extLst>
                <a:ext uri="{FF2B5EF4-FFF2-40B4-BE49-F238E27FC236}">
                  <a16:creationId xmlns:a16="http://schemas.microsoft.com/office/drawing/2014/main" id="{AA2AA5FB-3D99-4E82-94C8-309704BD6A77}"/>
                </a:ext>
              </a:extLst>
            </xdr:cNvPr>
            <xdr:cNvPicPr>
              <a:picLocks noChangeAspect="1" noChangeArrowheads="1"/>
              <a:extLst>
                <a:ext uri="{84589F7E-364E-4C9E-8A38-B11213B215E9}">
                  <a14:cameraTool cellRange="元図リ郵ダ紙!$B$19:$O$34" spid="_x0000_s1538322"/>
                </a:ext>
              </a:extLst>
            </xdr:cNvPicPr>
          </xdr:nvPicPr>
          <xdr:blipFill>
            <a:blip xmlns:r="http://schemas.openxmlformats.org/officeDocument/2006/relationships" r:embed="rId3"/>
            <a:srcRect/>
            <a:stretch>
              <a:fillRect/>
            </a:stretch>
          </xdr:blipFill>
          <xdr:spPr bwMode="auto">
            <a:xfrm>
              <a:off x="142874" y="8762170"/>
              <a:ext cx="3596400" cy="2443994"/>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39</xdr:col>
          <xdr:colOff>1</xdr:colOff>
          <xdr:row>22</xdr:row>
          <xdr:rowOff>1928</xdr:rowOff>
        </xdr:from>
        <xdr:to>
          <xdr:col>45</xdr:col>
          <xdr:colOff>10801</xdr:colOff>
          <xdr:row>42</xdr:row>
          <xdr:rowOff>9878</xdr:rowOff>
        </xdr:to>
        <xdr:pic>
          <xdr:nvPicPr>
            <xdr:cNvPr id="5" name="図 4">
              <a:extLst>
                <a:ext uri="{FF2B5EF4-FFF2-40B4-BE49-F238E27FC236}">
                  <a16:creationId xmlns:a16="http://schemas.microsoft.com/office/drawing/2014/main" id="{428B3D42-1544-4199-B504-211992FB3034}"/>
                </a:ext>
              </a:extLst>
            </xdr:cNvPr>
            <xdr:cNvPicPr>
              <a:picLocks noChangeAspect="1" noChangeArrowheads="1"/>
              <a:extLst>
                <a:ext uri="{84589F7E-364E-4C9E-8A38-B11213B215E9}">
                  <a14:cameraTool cellRange="元図リ郵ダ紙!$B$2:$O$17" spid="_x0000_s1565947"/>
                </a:ext>
              </a:extLst>
            </xdr:cNvPicPr>
          </xdr:nvPicPr>
          <xdr:blipFill>
            <a:blip xmlns:r="http://schemas.openxmlformats.org/officeDocument/2006/relationships" r:embed="rId1"/>
            <a:srcRect/>
            <a:stretch>
              <a:fillRect/>
            </a:stretch>
          </xdr:blipFill>
          <xdr:spPr bwMode="auto">
            <a:xfrm>
              <a:off x="8467726" y="3640478"/>
              <a:ext cx="4125600" cy="299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476249</xdr:colOff>
          <xdr:row>1</xdr:row>
          <xdr:rowOff>2896</xdr:rowOff>
        </xdr:from>
        <xdr:to>
          <xdr:col>45</xdr:col>
          <xdr:colOff>10799</xdr:colOff>
          <xdr:row>21</xdr:row>
          <xdr:rowOff>12946</xdr:rowOff>
        </xdr:to>
        <xdr:pic>
          <xdr:nvPicPr>
            <xdr:cNvPr id="7" name="図 6">
              <a:extLst>
                <a:ext uri="{FF2B5EF4-FFF2-40B4-BE49-F238E27FC236}">
                  <a16:creationId xmlns:a16="http://schemas.microsoft.com/office/drawing/2014/main" id="{83742225-2D63-42EF-B9EE-87D85899D1DC}"/>
                </a:ext>
              </a:extLst>
            </xdr:cNvPr>
            <xdr:cNvPicPr>
              <a:picLocks noChangeAspect="1" noChangeArrowheads="1"/>
              <a:extLst>
                <a:ext uri="{84589F7E-364E-4C9E-8A38-B11213B215E9}">
                  <a14:cameraTool cellRange="元図リ郵ダ紙!$R$2:$AE$17" spid="_x0000_s1565948"/>
                </a:ext>
              </a:extLst>
            </xdr:cNvPicPr>
          </xdr:nvPicPr>
          <xdr:blipFill>
            <a:blip xmlns:r="http://schemas.openxmlformats.org/officeDocument/2006/relationships" r:embed="rId2"/>
            <a:srcRect/>
            <a:stretch>
              <a:fillRect/>
            </a:stretch>
          </xdr:blipFill>
          <xdr:spPr bwMode="auto">
            <a:xfrm>
              <a:off x="8467724" y="536296"/>
              <a:ext cx="4125600" cy="296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123824</xdr:colOff>
          <xdr:row>0</xdr:row>
          <xdr:rowOff>533355</xdr:rowOff>
        </xdr:from>
        <xdr:to>
          <xdr:col>48</xdr:col>
          <xdr:colOff>1122824</xdr:colOff>
          <xdr:row>16</xdr:row>
          <xdr:rowOff>3105</xdr:rowOff>
        </xdr:to>
        <xdr:pic>
          <xdr:nvPicPr>
            <xdr:cNvPr id="8" name="図 7">
              <a:extLst>
                <a:ext uri="{FF2B5EF4-FFF2-40B4-BE49-F238E27FC236}">
                  <a16:creationId xmlns:a16="http://schemas.microsoft.com/office/drawing/2014/main" id="{C87C7767-FDDA-4FB7-BDB1-796281AC5A42}"/>
                </a:ext>
              </a:extLst>
            </xdr:cNvPr>
            <xdr:cNvPicPr>
              <a:picLocks noChangeAspect="1" noChangeArrowheads="1"/>
              <a:extLst>
                <a:ext uri="{84589F7E-364E-4C9E-8A38-B11213B215E9}">
                  <a14:cameraTool cellRange="元図リ郵ダ紙!$B$19:$O$34" spid="_x0000_s1565949"/>
                </a:ext>
              </a:extLst>
            </xdr:cNvPicPr>
          </xdr:nvPicPr>
          <xdr:blipFill>
            <a:blip xmlns:r="http://schemas.openxmlformats.org/officeDocument/2006/relationships" r:embed="rId3"/>
            <a:srcRect/>
            <a:stretch>
              <a:fillRect/>
            </a:stretch>
          </xdr:blipFill>
          <xdr:spPr bwMode="auto">
            <a:xfrm>
              <a:off x="12706349" y="533355"/>
              <a:ext cx="3056400" cy="223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43</xdr:row>
          <xdr:rowOff>0</xdr:rowOff>
        </xdr:from>
        <xdr:to>
          <xdr:col>45</xdr:col>
          <xdr:colOff>10800</xdr:colOff>
          <xdr:row>72</xdr:row>
          <xdr:rowOff>7950</xdr:rowOff>
        </xdr:to>
        <xdr:pic>
          <xdr:nvPicPr>
            <xdr:cNvPr id="6" name="図 5">
              <a:extLst>
                <a:ext uri="{FF2B5EF4-FFF2-40B4-BE49-F238E27FC236}">
                  <a16:creationId xmlns:a16="http://schemas.microsoft.com/office/drawing/2014/main" id="{F7ED7087-37B9-41A2-99B0-74E8778C5D03}"/>
                </a:ext>
              </a:extLst>
            </xdr:cNvPr>
            <xdr:cNvPicPr>
              <a:picLocks noChangeAspect="1" noChangeArrowheads="1"/>
              <a:extLst>
                <a:ext uri="{84589F7E-364E-4C9E-8A38-B11213B215E9}">
                  <a14:cameraTool cellRange="リ元日出没用!$B$2:$G$20" spid="_x0000_s1565950"/>
                </a:ext>
              </a:extLst>
            </xdr:cNvPicPr>
          </xdr:nvPicPr>
          <xdr:blipFill>
            <a:blip xmlns:r="http://schemas.openxmlformats.org/officeDocument/2006/relationships" r:embed="rId4"/>
            <a:srcRect/>
            <a:stretch>
              <a:fillRect/>
            </a:stretch>
          </xdr:blipFill>
          <xdr:spPr bwMode="auto">
            <a:xfrm>
              <a:off x="8467725" y="6781800"/>
              <a:ext cx="4125600" cy="437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xdr:colOff>
          <xdr:row>22</xdr:row>
          <xdr:rowOff>1973</xdr:rowOff>
        </xdr:from>
        <xdr:to>
          <xdr:col>7</xdr:col>
          <xdr:colOff>10802</xdr:colOff>
          <xdr:row>42</xdr:row>
          <xdr:rowOff>9923</xdr:rowOff>
        </xdr:to>
        <xdr:pic>
          <xdr:nvPicPr>
            <xdr:cNvPr id="5" name="図 4">
              <a:extLst>
                <a:ext uri="{FF2B5EF4-FFF2-40B4-BE49-F238E27FC236}">
                  <a16:creationId xmlns:a16="http://schemas.microsoft.com/office/drawing/2014/main" id="{9E0E4FE1-39AD-4691-BF26-EFD79A513437}"/>
                </a:ext>
              </a:extLst>
            </xdr:cNvPr>
            <xdr:cNvPicPr>
              <a:picLocks noChangeAspect="1" noChangeArrowheads="1"/>
              <a:extLst>
                <a:ext uri="{84589F7E-364E-4C9E-8A38-B11213B215E9}">
                  <a14:cameraTool cellRange="元図リ郵ダ紙!$B$2:$O$17" spid="_x0000_s1607873"/>
                </a:ext>
              </a:extLst>
            </xdr:cNvPicPr>
          </xdr:nvPicPr>
          <xdr:blipFill>
            <a:blip xmlns:r="http://schemas.openxmlformats.org/officeDocument/2006/relationships" r:embed="rId1"/>
            <a:srcRect/>
            <a:stretch>
              <a:fillRect/>
            </a:stretch>
          </xdr:blipFill>
          <xdr:spPr bwMode="auto">
            <a:xfrm>
              <a:off x="266702" y="3640523"/>
              <a:ext cx="4125600" cy="299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2941</xdr:rowOff>
        </xdr:from>
        <xdr:to>
          <xdr:col>7</xdr:col>
          <xdr:colOff>10800</xdr:colOff>
          <xdr:row>21</xdr:row>
          <xdr:rowOff>12991</xdr:rowOff>
        </xdr:to>
        <xdr:pic>
          <xdr:nvPicPr>
            <xdr:cNvPr id="6" name="図 5">
              <a:extLst>
                <a:ext uri="{FF2B5EF4-FFF2-40B4-BE49-F238E27FC236}">
                  <a16:creationId xmlns:a16="http://schemas.microsoft.com/office/drawing/2014/main" id="{6CE82073-A60F-4739-9B13-0A49266DEA06}"/>
                </a:ext>
              </a:extLst>
            </xdr:cNvPr>
            <xdr:cNvPicPr>
              <a:picLocks noChangeAspect="1" noChangeArrowheads="1"/>
              <a:extLst>
                <a:ext uri="{84589F7E-364E-4C9E-8A38-B11213B215E9}">
                  <a14:cameraTool cellRange="元図リ郵ダ紙!$R$2:$AE$17" spid="_x0000_s1607874"/>
                </a:ext>
              </a:extLst>
            </xdr:cNvPicPr>
          </xdr:nvPicPr>
          <xdr:blipFill>
            <a:blip xmlns:r="http://schemas.openxmlformats.org/officeDocument/2006/relationships" r:embed="rId2"/>
            <a:srcRect/>
            <a:stretch>
              <a:fillRect/>
            </a:stretch>
          </xdr:blipFill>
          <xdr:spPr bwMode="auto">
            <a:xfrm>
              <a:off x="266700" y="536341"/>
              <a:ext cx="4125600" cy="296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1</xdr:row>
          <xdr:rowOff>0</xdr:rowOff>
        </xdr:from>
        <xdr:to>
          <xdr:col>10</xdr:col>
          <xdr:colOff>1122825</xdr:colOff>
          <xdr:row>16</xdr:row>
          <xdr:rowOff>3150</xdr:rowOff>
        </xdr:to>
        <xdr:pic>
          <xdr:nvPicPr>
            <xdr:cNvPr id="7" name="図 6">
              <a:extLst>
                <a:ext uri="{FF2B5EF4-FFF2-40B4-BE49-F238E27FC236}">
                  <a16:creationId xmlns:a16="http://schemas.microsoft.com/office/drawing/2014/main" id="{CECB129B-6729-4E71-A276-7387644E0E6A}"/>
                </a:ext>
              </a:extLst>
            </xdr:cNvPr>
            <xdr:cNvPicPr>
              <a:picLocks noChangeAspect="1" noChangeArrowheads="1"/>
              <a:extLst>
                <a:ext uri="{84589F7E-364E-4C9E-8A38-B11213B215E9}">
                  <a14:cameraTool cellRange="元図リ郵ダ紙!$B$19:$O$34" spid="_x0000_s1607875"/>
                </a:ext>
              </a:extLst>
            </xdr:cNvPicPr>
          </xdr:nvPicPr>
          <xdr:blipFill>
            <a:blip xmlns:r="http://schemas.openxmlformats.org/officeDocument/2006/relationships" r:embed="rId3"/>
            <a:srcRect/>
            <a:stretch>
              <a:fillRect/>
            </a:stretch>
          </xdr:blipFill>
          <xdr:spPr bwMode="auto">
            <a:xfrm>
              <a:off x="4505325" y="533400"/>
              <a:ext cx="3056400" cy="223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43</xdr:row>
          <xdr:rowOff>0</xdr:rowOff>
        </xdr:from>
        <xdr:to>
          <xdr:col>7</xdr:col>
          <xdr:colOff>10800</xdr:colOff>
          <xdr:row>72</xdr:row>
          <xdr:rowOff>7950</xdr:rowOff>
        </xdr:to>
        <xdr:pic>
          <xdr:nvPicPr>
            <xdr:cNvPr id="8" name="図 7">
              <a:extLst>
                <a:ext uri="{FF2B5EF4-FFF2-40B4-BE49-F238E27FC236}">
                  <a16:creationId xmlns:a16="http://schemas.microsoft.com/office/drawing/2014/main" id="{8E95858A-E760-4722-AC4E-B7C1D8FE53A6}"/>
                </a:ext>
              </a:extLst>
            </xdr:cNvPr>
            <xdr:cNvPicPr>
              <a:picLocks noChangeAspect="1" noChangeArrowheads="1"/>
              <a:extLst>
                <a:ext uri="{84589F7E-364E-4C9E-8A38-B11213B215E9}">
                  <a14:cameraTool cellRange="リ元日出没用!$B$2:$G$20" spid="_x0000_s1607876"/>
                </a:ext>
              </a:extLst>
            </xdr:cNvPicPr>
          </xdr:nvPicPr>
          <xdr:blipFill>
            <a:blip xmlns:r="http://schemas.openxmlformats.org/officeDocument/2006/relationships" r:embed="rId4"/>
            <a:srcRect/>
            <a:stretch>
              <a:fillRect/>
            </a:stretch>
          </xdr:blipFill>
          <xdr:spPr bwMode="auto">
            <a:xfrm>
              <a:off x="266700" y="6781800"/>
              <a:ext cx="4125600" cy="437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108</xdr:row>
          <xdr:rowOff>248548</xdr:rowOff>
        </xdr:from>
        <xdr:to>
          <xdr:col>29</xdr:col>
          <xdr:colOff>9675</xdr:colOff>
          <xdr:row>142</xdr:row>
          <xdr:rowOff>141977</xdr:rowOff>
        </xdr:to>
        <xdr:pic>
          <xdr:nvPicPr>
            <xdr:cNvPr id="5" name="図 4">
              <a:extLst>
                <a:ext uri="{FF2B5EF4-FFF2-40B4-BE49-F238E27FC236}">
                  <a16:creationId xmlns:a16="http://schemas.microsoft.com/office/drawing/2014/main" id="{C3DF30BA-259E-402C-91E5-D6077E2D6C83}"/>
                </a:ext>
              </a:extLst>
            </xdr:cNvPr>
            <xdr:cNvPicPr>
              <a:picLocks noChangeAspect="1" noChangeArrowheads="1"/>
              <a:extLst>
                <a:ext uri="{84589F7E-364E-4C9E-8A38-B11213B215E9}">
                  <a14:cameraTool cellRange="元図リ郵ダ紙!$R$2:$AE$17" spid="_x0000_s1178537"/>
                </a:ext>
              </a:extLst>
            </xdr:cNvPicPr>
          </xdr:nvPicPr>
          <xdr:blipFill>
            <a:blip xmlns:r="http://schemas.openxmlformats.org/officeDocument/2006/relationships" r:embed="rId1"/>
            <a:srcRect/>
            <a:stretch>
              <a:fillRect/>
            </a:stretch>
          </xdr:blipFill>
          <xdr:spPr bwMode="auto">
            <a:xfrm>
              <a:off x="0" y="50311948"/>
              <a:ext cx="21355200" cy="1473337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971547</xdr:colOff>
          <xdr:row>108</xdr:row>
          <xdr:rowOff>247649</xdr:rowOff>
        </xdr:from>
        <xdr:to>
          <xdr:col>59</xdr:col>
          <xdr:colOff>388947</xdr:colOff>
          <xdr:row>142</xdr:row>
          <xdr:rowOff>142875</xdr:rowOff>
        </xdr:to>
        <xdr:pic>
          <xdr:nvPicPr>
            <xdr:cNvPr id="7" name="図 6">
              <a:extLst>
                <a:ext uri="{FF2B5EF4-FFF2-40B4-BE49-F238E27FC236}">
                  <a16:creationId xmlns:a16="http://schemas.microsoft.com/office/drawing/2014/main" id="{9535E1A4-9E3C-438C-8A78-574D01E6709E}"/>
                </a:ext>
              </a:extLst>
            </xdr:cNvPr>
            <xdr:cNvPicPr>
              <a:picLocks noChangeAspect="1" noChangeArrowheads="1"/>
              <a:extLst>
                <a:ext uri="{84589F7E-364E-4C9E-8A38-B11213B215E9}">
                  <a14:cameraTool cellRange="元図リ郵ダ紙!$B$2:$O$17" spid="_x0000_s1178538"/>
                </a:ext>
              </a:extLst>
            </xdr:cNvPicPr>
          </xdr:nvPicPr>
          <xdr:blipFill>
            <a:blip xmlns:r="http://schemas.openxmlformats.org/officeDocument/2006/relationships" r:embed="rId2"/>
            <a:srcRect/>
            <a:stretch>
              <a:fillRect/>
            </a:stretch>
          </xdr:blipFill>
          <xdr:spPr bwMode="auto">
            <a:xfrm>
              <a:off x="23307672" y="50311049"/>
              <a:ext cx="21286800" cy="14735176"/>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110</xdr:row>
          <xdr:rowOff>200024</xdr:rowOff>
        </xdr:from>
        <xdr:to>
          <xdr:col>28</xdr:col>
          <xdr:colOff>447675</xdr:colOff>
          <xdr:row>145</xdr:row>
          <xdr:rowOff>153899</xdr:rowOff>
        </xdr:to>
        <xdr:pic>
          <xdr:nvPicPr>
            <xdr:cNvPr id="5" name="図 4">
              <a:extLst>
                <a:ext uri="{FF2B5EF4-FFF2-40B4-BE49-F238E27FC236}">
                  <a16:creationId xmlns:a16="http://schemas.microsoft.com/office/drawing/2014/main" id="{AA45562A-5DFC-499E-8B61-B60D35EC8E04}"/>
                </a:ext>
              </a:extLst>
            </xdr:cNvPr>
            <xdr:cNvPicPr>
              <a:picLocks noChangeAspect="1" noChangeArrowheads="1"/>
              <a:extLst>
                <a:ext uri="{84589F7E-364E-4C9E-8A38-B11213B215E9}">
                  <a14:cameraTool cellRange="元図リ郵ダ紙!$R$2:$AE$17" spid="_x0000_s1179449"/>
                </a:ext>
              </a:extLst>
            </xdr:cNvPicPr>
          </xdr:nvPicPr>
          <xdr:blipFill>
            <a:blip xmlns:r="http://schemas.openxmlformats.org/officeDocument/2006/relationships" r:embed="rId1"/>
            <a:srcRect/>
            <a:stretch>
              <a:fillRect/>
            </a:stretch>
          </xdr:blipFill>
          <xdr:spPr bwMode="auto">
            <a:xfrm>
              <a:off x="0" y="52444649"/>
              <a:ext cx="21793200" cy="1467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1009649</xdr:colOff>
          <xdr:row>110</xdr:row>
          <xdr:rowOff>200024</xdr:rowOff>
        </xdr:from>
        <xdr:to>
          <xdr:col>59</xdr:col>
          <xdr:colOff>447675</xdr:colOff>
          <xdr:row>145</xdr:row>
          <xdr:rowOff>153899</xdr:rowOff>
        </xdr:to>
        <xdr:pic>
          <xdr:nvPicPr>
            <xdr:cNvPr id="6" name="図 5">
              <a:extLst>
                <a:ext uri="{FF2B5EF4-FFF2-40B4-BE49-F238E27FC236}">
                  <a16:creationId xmlns:a16="http://schemas.microsoft.com/office/drawing/2014/main" id="{4A04A3D1-FAC7-48D1-964B-D20AAD6FDB49}"/>
                </a:ext>
              </a:extLst>
            </xdr:cNvPr>
            <xdr:cNvPicPr>
              <a:picLocks noChangeAspect="1" noChangeArrowheads="1"/>
              <a:extLst>
                <a:ext uri="{84589F7E-364E-4C9E-8A38-B11213B215E9}">
                  <a14:cameraTool cellRange="元図リ郵ダ紙!$B$2:$O$17" spid="_x0000_s1179450"/>
                </a:ext>
              </a:extLst>
            </xdr:cNvPicPr>
          </xdr:nvPicPr>
          <xdr:blipFill>
            <a:blip xmlns:r="http://schemas.openxmlformats.org/officeDocument/2006/relationships" r:embed="rId2"/>
            <a:srcRect/>
            <a:stretch>
              <a:fillRect/>
            </a:stretch>
          </xdr:blipFill>
          <xdr:spPr bwMode="auto">
            <a:xfrm>
              <a:off x="23841074" y="52444649"/>
              <a:ext cx="21793201" cy="14670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19</xdr:row>
          <xdr:rowOff>95249</xdr:rowOff>
        </xdr:from>
        <xdr:to>
          <xdr:col>23</xdr:col>
          <xdr:colOff>115950</xdr:colOff>
          <xdr:row>48</xdr:row>
          <xdr:rowOff>95999</xdr:rowOff>
        </xdr:to>
        <xdr:pic>
          <xdr:nvPicPr>
            <xdr:cNvPr id="6" name="図 5">
              <a:extLst>
                <a:ext uri="{FF2B5EF4-FFF2-40B4-BE49-F238E27FC236}">
                  <a16:creationId xmlns:a16="http://schemas.microsoft.com/office/drawing/2014/main" id="{B435466D-75F8-4491-81B5-F50C5A334684}"/>
                </a:ext>
              </a:extLst>
            </xdr:cNvPr>
            <xdr:cNvPicPr>
              <a:picLocks noChangeAspect="1" noChangeArrowheads="1"/>
              <a:extLst>
                <a:ext uri="{84589F7E-364E-4C9E-8A38-B11213B215E9}">
                  <a14:cameraTool cellRange="リ元日出没用!$B$2:$G$20" spid="_x0000_s1399629"/>
                </a:ext>
              </a:extLst>
            </xdr:cNvPicPr>
          </xdr:nvPicPr>
          <xdr:blipFill>
            <a:blip xmlns:r="http://schemas.openxmlformats.org/officeDocument/2006/relationships" r:embed="rId1"/>
            <a:srcRect/>
            <a:stretch>
              <a:fillRect/>
            </a:stretch>
          </xdr:blipFill>
          <xdr:spPr bwMode="auto">
            <a:xfrm>
              <a:off x="28575" y="3181349"/>
              <a:ext cx="4478400" cy="4363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35259</xdr:colOff>
          <xdr:row>1</xdr:row>
          <xdr:rowOff>1</xdr:rowOff>
        </xdr:from>
        <xdr:to>
          <xdr:col>36</xdr:col>
          <xdr:colOff>204984</xdr:colOff>
          <xdr:row>19</xdr:row>
          <xdr:rowOff>1651</xdr:rowOff>
        </xdr:to>
        <xdr:pic>
          <xdr:nvPicPr>
            <xdr:cNvPr id="7" name="図 6">
              <a:extLst>
                <a:ext uri="{FF2B5EF4-FFF2-40B4-BE49-F238E27FC236}">
                  <a16:creationId xmlns:a16="http://schemas.microsoft.com/office/drawing/2014/main" id="{5B766FA7-E2B9-4ACF-875F-21BD83A16D21}"/>
                </a:ext>
              </a:extLst>
            </xdr:cNvPr>
            <xdr:cNvPicPr>
              <a:picLocks noChangeAspect="1" noChangeArrowheads="1"/>
              <a:extLst>
                <a:ext uri="{84589F7E-364E-4C9E-8A38-B11213B215E9}">
                  <a14:cameraTool cellRange="元図リ郵ダ紙!$R$2:$AE$17" spid="_x0000_s1399630"/>
                </a:ext>
              </a:extLst>
            </xdr:cNvPicPr>
          </xdr:nvPicPr>
          <xdr:blipFill>
            <a:blip xmlns:r="http://schemas.openxmlformats.org/officeDocument/2006/relationships" r:embed="rId2"/>
            <a:srcRect/>
            <a:stretch>
              <a:fillRect/>
            </a:stretch>
          </xdr:blipFill>
          <xdr:spPr bwMode="auto">
            <a:xfrm>
              <a:off x="3702384" y="438151"/>
              <a:ext cx="3589200" cy="264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2231</xdr:colOff>
          <xdr:row>1</xdr:row>
          <xdr:rowOff>0</xdr:rowOff>
        </xdr:from>
        <xdr:to>
          <xdr:col>18</xdr:col>
          <xdr:colOff>171956</xdr:colOff>
          <xdr:row>19</xdr:row>
          <xdr:rowOff>1650</xdr:rowOff>
        </xdr:to>
        <xdr:pic>
          <xdr:nvPicPr>
            <xdr:cNvPr id="8" name="図 7">
              <a:extLst>
                <a:ext uri="{FF2B5EF4-FFF2-40B4-BE49-F238E27FC236}">
                  <a16:creationId xmlns:a16="http://schemas.microsoft.com/office/drawing/2014/main" id="{80B8524B-2E06-47C2-99D0-0C20E5CA2F4E}"/>
                </a:ext>
              </a:extLst>
            </xdr:cNvPr>
            <xdr:cNvPicPr>
              <a:picLocks noChangeAspect="1" noChangeArrowheads="1"/>
              <a:extLst>
                <a:ext uri="{84589F7E-364E-4C9E-8A38-B11213B215E9}">
                  <a14:cameraTool cellRange="元図リ郵ダ紙!$B$2:$O$17" spid="_x0000_s1399631"/>
                </a:ext>
              </a:extLst>
            </xdr:cNvPicPr>
          </xdr:nvPicPr>
          <xdr:blipFill>
            <a:blip xmlns:r="http://schemas.openxmlformats.org/officeDocument/2006/relationships" r:embed="rId3"/>
            <a:srcRect/>
            <a:stretch>
              <a:fillRect/>
            </a:stretch>
          </xdr:blipFill>
          <xdr:spPr bwMode="auto">
            <a:xfrm>
              <a:off x="30806" y="438150"/>
              <a:ext cx="3589200" cy="264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19</xdr:row>
          <xdr:rowOff>97878</xdr:rowOff>
        </xdr:from>
        <xdr:to>
          <xdr:col>36</xdr:col>
          <xdr:colOff>211650</xdr:colOff>
          <xdr:row>33</xdr:row>
          <xdr:rowOff>11628</xdr:rowOff>
        </xdr:to>
        <xdr:pic>
          <xdr:nvPicPr>
            <xdr:cNvPr id="9" name="図 8">
              <a:extLst>
                <a:ext uri="{FF2B5EF4-FFF2-40B4-BE49-F238E27FC236}">
                  <a16:creationId xmlns:a16="http://schemas.microsoft.com/office/drawing/2014/main" id="{26BF3A44-E8C2-4D20-A1B6-CECE6A75B451}"/>
                </a:ext>
              </a:extLst>
            </xdr:cNvPr>
            <xdr:cNvPicPr>
              <a:picLocks noChangeAspect="1" noChangeArrowheads="1"/>
              <a:extLst>
                <a:ext uri="{84589F7E-364E-4C9E-8A38-B11213B215E9}">
                  <a14:cameraTool cellRange="元図リ郵ダ紙!$B$19:$O$34" spid="_x0000_s1399632"/>
                </a:ext>
              </a:extLst>
            </xdr:cNvPicPr>
          </xdr:nvPicPr>
          <xdr:blipFill>
            <a:blip xmlns:r="http://schemas.openxmlformats.org/officeDocument/2006/relationships" r:embed="rId4"/>
            <a:srcRect/>
            <a:stretch>
              <a:fillRect/>
            </a:stretch>
          </xdr:blipFill>
          <xdr:spPr bwMode="auto">
            <a:xfrm>
              <a:off x="4591050" y="3183978"/>
              <a:ext cx="2707200" cy="206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17</xdr:row>
          <xdr:rowOff>57149</xdr:rowOff>
        </xdr:from>
        <xdr:to>
          <xdr:col>6</xdr:col>
          <xdr:colOff>416475</xdr:colOff>
          <xdr:row>23</xdr:row>
          <xdr:rowOff>335174</xdr:rowOff>
        </xdr:to>
        <xdr:pic>
          <xdr:nvPicPr>
            <xdr:cNvPr id="15" name="図 14">
              <a:extLst>
                <a:ext uri="{FF2B5EF4-FFF2-40B4-BE49-F238E27FC236}">
                  <a16:creationId xmlns:a16="http://schemas.microsoft.com/office/drawing/2014/main" id="{6644929B-1748-4344-80A1-065273CCF060}"/>
                </a:ext>
              </a:extLst>
            </xdr:cNvPr>
            <xdr:cNvPicPr>
              <a:picLocks noChangeAspect="1" noChangeArrowheads="1"/>
              <a:extLst>
                <a:ext uri="{84589F7E-364E-4C9E-8A38-B11213B215E9}">
                  <a14:cameraTool cellRange="元図リ月用!$J$4:$P$11" spid="_x0000_s1558506"/>
                </a:ext>
              </a:extLst>
            </xdr:cNvPicPr>
          </xdr:nvPicPr>
          <xdr:blipFill>
            <a:blip xmlns:r="http://schemas.openxmlformats.org/officeDocument/2006/relationships" r:embed="rId1"/>
            <a:srcRect/>
            <a:stretch>
              <a:fillRect/>
            </a:stretch>
          </xdr:blipFill>
          <xdr:spPr bwMode="auto">
            <a:xfrm>
              <a:off x="104775" y="64674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17</xdr:row>
          <xdr:rowOff>57149</xdr:rowOff>
        </xdr:from>
        <xdr:to>
          <xdr:col>56</xdr:col>
          <xdr:colOff>416475</xdr:colOff>
          <xdr:row>23</xdr:row>
          <xdr:rowOff>335174</xdr:rowOff>
        </xdr:to>
        <xdr:pic>
          <xdr:nvPicPr>
            <xdr:cNvPr id="17" name="図 16">
              <a:extLst>
                <a:ext uri="{FF2B5EF4-FFF2-40B4-BE49-F238E27FC236}">
                  <a16:creationId xmlns:a16="http://schemas.microsoft.com/office/drawing/2014/main" id="{E7BE4CEC-2AEC-44AD-91AD-EC2AEFEF2E74}"/>
                </a:ext>
              </a:extLst>
            </xdr:cNvPr>
            <xdr:cNvPicPr>
              <a:picLocks noChangeAspect="1" noChangeArrowheads="1"/>
              <a:extLst>
                <a:ext uri="{84589F7E-364E-4C9E-8A38-B11213B215E9}">
                  <a14:cameraTool cellRange="元図リ月用!$R$4:$X$11" spid="_x0000_s1558507"/>
                </a:ext>
              </a:extLst>
            </xdr:cNvPicPr>
          </xdr:nvPicPr>
          <xdr:blipFill>
            <a:blip xmlns:r="http://schemas.openxmlformats.org/officeDocument/2006/relationships" r:embed="rId2"/>
            <a:srcRect/>
            <a:stretch>
              <a:fillRect/>
            </a:stretch>
          </xdr:blipFill>
          <xdr:spPr bwMode="auto">
            <a:xfrm>
              <a:off x="22031325" y="64674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17</xdr:row>
          <xdr:rowOff>57149</xdr:rowOff>
        </xdr:from>
        <xdr:to>
          <xdr:col>106</xdr:col>
          <xdr:colOff>416475</xdr:colOff>
          <xdr:row>23</xdr:row>
          <xdr:rowOff>335174</xdr:rowOff>
        </xdr:to>
        <xdr:pic>
          <xdr:nvPicPr>
            <xdr:cNvPr id="19" name="図 18">
              <a:extLst>
                <a:ext uri="{FF2B5EF4-FFF2-40B4-BE49-F238E27FC236}">
                  <a16:creationId xmlns:a16="http://schemas.microsoft.com/office/drawing/2014/main" id="{E5159728-3EC8-4B4C-AAF6-70C86DE36B91}"/>
                </a:ext>
              </a:extLst>
            </xdr:cNvPr>
            <xdr:cNvPicPr>
              <a:picLocks noChangeAspect="1" noChangeArrowheads="1"/>
              <a:extLst>
                <a:ext uri="{84589F7E-364E-4C9E-8A38-B11213B215E9}">
                  <a14:cameraTool cellRange="元図リ月用!$B$13:$H$20" spid="_x0000_s1558508"/>
                </a:ext>
              </a:extLst>
            </xdr:cNvPicPr>
          </xdr:nvPicPr>
          <xdr:blipFill>
            <a:blip xmlns:r="http://schemas.openxmlformats.org/officeDocument/2006/relationships" r:embed="rId3"/>
            <a:srcRect/>
            <a:stretch>
              <a:fillRect/>
            </a:stretch>
          </xdr:blipFill>
          <xdr:spPr bwMode="auto">
            <a:xfrm>
              <a:off x="43910250" y="64674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58</xdr:row>
          <xdr:rowOff>57149</xdr:rowOff>
        </xdr:from>
        <xdr:to>
          <xdr:col>6</xdr:col>
          <xdr:colOff>416475</xdr:colOff>
          <xdr:row>64</xdr:row>
          <xdr:rowOff>335174</xdr:rowOff>
        </xdr:to>
        <xdr:pic>
          <xdr:nvPicPr>
            <xdr:cNvPr id="21" name="図 20">
              <a:extLst>
                <a:ext uri="{FF2B5EF4-FFF2-40B4-BE49-F238E27FC236}">
                  <a16:creationId xmlns:a16="http://schemas.microsoft.com/office/drawing/2014/main" id="{15B0A9B4-9FD9-44F3-AB91-BC04AB59E74C}"/>
                </a:ext>
              </a:extLst>
            </xdr:cNvPr>
            <xdr:cNvPicPr>
              <a:picLocks noChangeAspect="1" noChangeArrowheads="1"/>
              <a:extLst>
                <a:ext uri="{84589F7E-364E-4C9E-8A38-B11213B215E9}">
                  <a14:cameraTool cellRange="元図リ月用!$J$13:$P$20" spid="_x0000_s1558509"/>
                </a:ext>
              </a:extLst>
            </xdr:cNvPicPr>
          </xdr:nvPicPr>
          <xdr:blipFill>
            <a:blip xmlns:r="http://schemas.openxmlformats.org/officeDocument/2006/relationships" r:embed="rId4"/>
            <a:srcRect/>
            <a:stretch>
              <a:fillRect/>
            </a:stretch>
          </xdr:blipFill>
          <xdr:spPr bwMode="auto">
            <a:xfrm>
              <a:off x="104775" y="218789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58</xdr:row>
          <xdr:rowOff>57149</xdr:rowOff>
        </xdr:from>
        <xdr:to>
          <xdr:col>56</xdr:col>
          <xdr:colOff>416475</xdr:colOff>
          <xdr:row>64</xdr:row>
          <xdr:rowOff>335174</xdr:rowOff>
        </xdr:to>
        <xdr:pic>
          <xdr:nvPicPr>
            <xdr:cNvPr id="22" name="図 21">
              <a:extLst>
                <a:ext uri="{FF2B5EF4-FFF2-40B4-BE49-F238E27FC236}">
                  <a16:creationId xmlns:a16="http://schemas.microsoft.com/office/drawing/2014/main" id="{B3ECF837-5FB8-4CAF-BFCC-D8FDCF298878}"/>
                </a:ext>
              </a:extLst>
            </xdr:cNvPr>
            <xdr:cNvPicPr>
              <a:picLocks noChangeAspect="1" noChangeArrowheads="1"/>
              <a:extLst>
                <a:ext uri="{84589F7E-364E-4C9E-8A38-B11213B215E9}">
                  <a14:cameraTool cellRange="元図リ月用!$R$13:$X$20" spid="_x0000_s1558510"/>
                </a:ext>
              </a:extLst>
            </xdr:cNvPicPr>
          </xdr:nvPicPr>
          <xdr:blipFill>
            <a:blip xmlns:r="http://schemas.openxmlformats.org/officeDocument/2006/relationships" r:embed="rId5"/>
            <a:srcRect/>
            <a:stretch>
              <a:fillRect/>
            </a:stretch>
          </xdr:blipFill>
          <xdr:spPr bwMode="auto">
            <a:xfrm>
              <a:off x="22031325" y="218789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58</xdr:row>
          <xdr:rowOff>57149</xdr:rowOff>
        </xdr:from>
        <xdr:to>
          <xdr:col>106</xdr:col>
          <xdr:colOff>416475</xdr:colOff>
          <xdr:row>64</xdr:row>
          <xdr:rowOff>335174</xdr:rowOff>
        </xdr:to>
        <xdr:pic>
          <xdr:nvPicPr>
            <xdr:cNvPr id="24" name="図 23">
              <a:extLst>
                <a:ext uri="{FF2B5EF4-FFF2-40B4-BE49-F238E27FC236}">
                  <a16:creationId xmlns:a16="http://schemas.microsoft.com/office/drawing/2014/main" id="{8D3A5CBD-275C-4AAB-A554-0A5E3D087BFC}"/>
                </a:ext>
              </a:extLst>
            </xdr:cNvPr>
            <xdr:cNvPicPr>
              <a:picLocks noChangeAspect="1" noChangeArrowheads="1"/>
              <a:extLst>
                <a:ext uri="{84589F7E-364E-4C9E-8A38-B11213B215E9}">
                  <a14:cameraTool cellRange="元図リ月用!$B$22:$H$29" spid="_x0000_s1558511"/>
                </a:ext>
              </a:extLst>
            </xdr:cNvPicPr>
          </xdr:nvPicPr>
          <xdr:blipFill>
            <a:blip xmlns:r="http://schemas.openxmlformats.org/officeDocument/2006/relationships" r:embed="rId6"/>
            <a:srcRect/>
            <a:stretch>
              <a:fillRect/>
            </a:stretch>
          </xdr:blipFill>
          <xdr:spPr bwMode="auto">
            <a:xfrm>
              <a:off x="43910250" y="218789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99</xdr:row>
          <xdr:rowOff>57149</xdr:rowOff>
        </xdr:from>
        <xdr:to>
          <xdr:col>6</xdr:col>
          <xdr:colOff>416475</xdr:colOff>
          <xdr:row>105</xdr:row>
          <xdr:rowOff>335174</xdr:rowOff>
        </xdr:to>
        <xdr:pic>
          <xdr:nvPicPr>
            <xdr:cNvPr id="26" name="図 25">
              <a:extLst>
                <a:ext uri="{FF2B5EF4-FFF2-40B4-BE49-F238E27FC236}">
                  <a16:creationId xmlns:a16="http://schemas.microsoft.com/office/drawing/2014/main" id="{9E03AA44-5CF4-48C1-A9FF-31EDEA846105}"/>
                </a:ext>
              </a:extLst>
            </xdr:cNvPr>
            <xdr:cNvPicPr>
              <a:picLocks noChangeAspect="1" noChangeArrowheads="1"/>
              <a:extLst>
                <a:ext uri="{84589F7E-364E-4C9E-8A38-B11213B215E9}">
                  <a14:cameraTool cellRange="元図リ月用!$J$22:$P$29" spid="_x0000_s1558512"/>
                </a:ext>
              </a:extLst>
            </xdr:cNvPicPr>
          </xdr:nvPicPr>
          <xdr:blipFill>
            <a:blip xmlns:r="http://schemas.openxmlformats.org/officeDocument/2006/relationships" r:embed="rId7"/>
            <a:srcRect/>
            <a:stretch>
              <a:fillRect/>
            </a:stretch>
          </xdr:blipFill>
          <xdr:spPr bwMode="auto">
            <a:xfrm>
              <a:off x="104775" y="372903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99</xdr:row>
          <xdr:rowOff>57149</xdr:rowOff>
        </xdr:from>
        <xdr:to>
          <xdr:col>56</xdr:col>
          <xdr:colOff>416475</xdr:colOff>
          <xdr:row>105</xdr:row>
          <xdr:rowOff>335174</xdr:rowOff>
        </xdr:to>
        <xdr:pic>
          <xdr:nvPicPr>
            <xdr:cNvPr id="27" name="図 26">
              <a:extLst>
                <a:ext uri="{FF2B5EF4-FFF2-40B4-BE49-F238E27FC236}">
                  <a16:creationId xmlns:a16="http://schemas.microsoft.com/office/drawing/2014/main" id="{4184433B-1FEA-4FA3-9ADE-874C5E871C9C}"/>
                </a:ext>
              </a:extLst>
            </xdr:cNvPr>
            <xdr:cNvPicPr>
              <a:picLocks noChangeAspect="1" noChangeArrowheads="1"/>
              <a:extLst>
                <a:ext uri="{84589F7E-364E-4C9E-8A38-B11213B215E9}">
                  <a14:cameraTool cellRange="元図リ月用!$R$22:$X$29" spid="_x0000_s1558513"/>
                </a:ext>
              </a:extLst>
            </xdr:cNvPicPr>
          </xdr:nvPicPr>
          <xdr:blipFill>
            <a:blip xmlns:r="http://schemas.openxmlformats.org/officeDocument/2006/relationships" r:embed="rId8"/>
            <a:srcRect/>
            <a:stretch>
              <a:fillRect/>
            </a:stretch>
          </xdr:blipFill>
          <xdr:spPr bwMode="auto">
            <a:xfrm>
              <a:off x="22031325" y="372903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99</xdr:row>
          <xdr:rowOff>57149</xdr:rowOff>
        </xdr:from>
        <xdr:to>
          <xdr:col>106</xdr:col>
          <xdr:colOff>416475</xdr:colOff>
          <xdr:row>105</xdr:row>
          <xdr:rowOff>335174</xdr:rowOff>
        </xdr:to>
        <xdr:pic>
          <xdr:nvPicPr>
            <xdr:cNvPr id="28" name="図 27">
              <a:extLst>
                <a:ext uri="{FF2B5EF4-FFF2-40B4-BE49-F238E27FC236}">
                  <a16:creationId xmlns:a16="http://schemas.microsoft.com/office/drawing/2014/main" id="{3E96AB3E-8AF2-4FAF-8714-57AD3D1EAEFC}"/>
                </a:ext>
              </a:extLst>
            </xdr:cNvPr>
            <xdr:cNvPicPr>
              <a:picLocks noChangeAspect="1" noChangeArrowheads="1"/>
              <a:extLst>
                <a:ext uri="{84589F7E-364E-4C9E-8A38-B11213B215E9}">
                  <a14:cameraTool cellRange="元図リ月用!$B$31:$H$38" spid="_x0000_s1558514"/>
                </a:ext>
              </a:extLst>
            </xdr:cNvPicPr>
          </xdr:nvPicPr>
          <xdr:blipFill>
            <a:blip xmlns:r="http://schemas.openxmlformats.org/officeDocument/2006/relationships" r:embed="rId9"/>
            <a:srcRect/>
            <a:stretch>
              <a:fillRect/>
            </a:stretch>
          </xdr:blipFill>
          <xdr:spPr bwMode="auto">
            <a:xfrm>
              <a:off x="43910250" y="372903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140</xdr:row>
          <xdr:rowOff>57149</xdr:rowOff>
        </xdr:from>
        <xdr:to>
          <xdr:col>6</xdr:col>
          <xdr:colOff>416475</xdr:colOff>
          <xdr:row>146</xdr:row>
          <xdr:rowOff>335174</xdr:rowOff>
        </xdr:to>
        <xdr:pic>
          <xdr:nvPicPr>
            <xdr:cNvPr id="29" name="図 28">
              <a:extLst>
                <a:ext uri="{FF2B5EF4-FFF2-40B4-BE49-F238E27FC236}">
                  <a16:creationId xmlns:a16="http://schemas.microsoft.com/office/drawing/2014/main" id="{C0820B61-520D-4248-A08A-002799EAEF31}"/>
                </a:ext>
              </a:extLst>
            </xdr:cNvPr>
            <xdr:cNvPicPr>
              <a:picLocks noChangeAspect="1" noChangeArrowheads="1"/>
              <a:extLst>
                <a:ext uri="{84589F7E-364E-4C9E-8A38-B11213B215E9}">
                  <a14:cameraTool cellRange="元図リ月用!$J$31:$P$38" spid="_x0000_s1558515"/>
                </a:ext>
              </a:extLst>
            </xdr:cNvPicPr>
          </xdr:nvPicPr>
          <xdr:blipFill>
            <a:blip xmlns:r="http://schemas.openxmlformats.org/officeDocument/2006/relationships" r:embed="rId10"/>
            <a:srcRect/>
            <a:stretch>
              <a:fillRect/>
            </a:stretch>
          </xdr:blipFill>
          <xdr:spPr bwMode="auto">
            <a:xfrm>
              <a:off x="104775" y="527018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140</xdr:row>
          <xdr:rowOff>57149</xdr:rowOff>
        </xdr:from>
        <xdr:to>
          <xdr:col>56</xdr:col>
          <xdr:colOff>416475</xdr:colOff>
          <xdr:row>146</xdr:row>
          <xdr:rowOff>335174</xdr:rowOff>
        </xdr:to>
        <xdr:pic>
          <xdr:nvPicPr>
            <xdr:cNvPr id="30" name="図 29">
              <a:extLst>
                <a:ext uri="{FF2B5EF4-FFF2-40B4-BE49-F238E27FC236}">
                  <a16:creationId xmlns:a16="http://schemas.microsoft.com/office/drawing/2014/main" id="{FB4AC499-83B5-47B7-B50C-272545313BAE}"/>
                </a:ext>
              </a:extLst>
            </xdr:cNvPr>
            <xdr:cNvPicPr>
              <a:picLocks noChangeAspect="1" noChangeArrowheads="1"/>
              <a:extLst>
                <a:ext uri="{84589F7E-364E-4C9E-8A38-B11213B215E9}">
                  <a14:cameraTool cellRange="元図リ月用!$R$31:$X$38" spid="_x0000_s1558516"/>
                </a:ext>
              </a:extLst>
            </xdr:cNvPicPr>
          </xdr:nvPicPr>
          <xdr:blipFill>
            <a:blip xmlns:r="http://schemas.openxmlformats.org/officeDocument/2006/relationships" r:embed="rId11"/>
            <a:srcRect/>
            <a:stretch>
              <a:fillRect/>
            </a:stretch>
          </xdr:blipFill>
          <xdr:spPr bwMode="auto">
            <a:xfrm>
              <a:off x="22031325" y="527018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140</xdr:row>
          <xdr:rowOff>57149</xdr:rowOff>
        </xdr:from>
        <xdr:to>
          <xdr:col>106</xdr:col>
          <xdr:colOff>416475</xdr:colOff>
          <xdr:row>146</xdr:row>
          <xdr:rowOff>335174</xdr:rowOff>
        </xdr:to>
        <xdr:pic>
          <xdr:nvPicPr>
            <xdr:cNvPr id="31" name="図 30">
              <a:extLst>
                <a:ext uri="{FF2B5EF4-FFF2-40B4-BE49-F238E27FC236}">
                  <a16:creationId xmlns:a16="http://schemas.microsoft.com/office/drawing/2014/main" id="{54A292C3-D454-4F77-9DAA-8D8F59C43690}"/>
                </a:ext>
              </a:extLst>
            </xdr:cNvPr>
            <xdr:cNvPicPr>
              <a:picLocks noChangeAspect="1" noChangeArrowheads="1"/>
              <a:extLst>
                <a:ext uri="{84589F7E-364E-4C9E-8A38-B11213B215E9}">
                  <a14:cameraTool cellRange="元図リ月用!$Z$4:$AF$11" spid="_x0000_s1558517"/>
                </a:ext>
              </a:extLst>
            </xdr:cNvPicPr>
          </xdr:nvPicPr>
          <xdr:blipFill>
            <a:blip xmlns:r="http://schemas.openxmlformats.org/officeDocument/2006/relationships" r:embed="rId12"/>
            <a:srcRect/>
            <a:stretch>
              <a:fillRect/>
            </a:stretch>
          </xdr:blipFill>
          <xdr:spPr bwMode="auto">
            <a:xfrm>
              <a:off x="43910250" y="527018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17</xdr:row>
          <xdr:rowOff>57150</xdr:rowOff>
        </xdr:from>
        <xdr:to>
          <xdr:col>6</xdr:col>
          <xdr:colOff>410775</xdr:colOff>
          <xdr:row>23</xdr:row>
          <xdr:rowOff>335175</xdr:rowOff>
        </xdr:to>
        <xdr:pic>
          <xdr:nvPicPr>
            <xdr:cNvPr id="14" name="図 13">
              <a:extLst>
                <a:ext uri="{FF2B5EF4-FFF2-40B4-BE49-F238E27FC236}">
                  <a16:creationId xmlns:a16="http://schemas.microsoft.com/office/drawing/2014/main" id="{C83AC8C0-2571-4B77-B88F-F3B20100EEAF}"/>
                </a:ext>
              </a:extLst>
            </xdr:cNvPr>
            <xdr:cNvPicPr>
              <a:picLocks noChangeAspect="1" noChangeArrowheads="1"/>
              <a:extLst>
                <a:ext uri="{84589F7E-364E-4C9E-8A38-B11213B215E9}">
                  <a14:cameraTool cellRange="元図リ月用!$J$4:$P$11" spid="_x0000_s1620998"/>
                </a:ext>
              </a:extLst>
            </xdr:cNvPicPr>
          </xdr:nvPicPr>
          <xdr:blipFill>
            <a:blip xmlns:r="http://schemas.openxmlformats.org/officeDocument/2006/relationships" r:embed="rId1"/>
            <a:srcRect/>
            <a:stretch>
              <a:fillRect/>
            </a:stretch>
          </xdr:blipFill>
          <xdr:spPr bwMode="auto">
            <a:xfrm>
              <a:off x="161925" y="640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17</xdr:row>
          <xdr:rowOff>57150</xdr:rowOff>
        </xdr:from>
        <xdr:to>
          <xdr:col>55</xdr:col>
          <xdr:colOff>410775</xdr:colOff>
          <xdr:row>23</xdr:row>
          <xdr:rowOff>335175</xdr:rowOff>
        </xdr:to>
        <xdr:pic>
          <xdr:nvPicPr>
            <xdr:cNvPr id="15" name="図 14">
              <a:extLst>
                <a:ext uri="{FF2B5EF4-FFF2-40B4-BE49-F238E27FC236}">
                  <a16:creationId xmlns:a16="http://schemas.microsoft.com/office/drawing/2014/main" id="{49486E98-F6FF-4AAC-99DB-77B3ECC1EC2D}"/>
                </a:ext>
              </a:extLst>
            </xdr:cNvPr>
            <xdr:cNvPicPr>
              <a:picLocks noChangeAspect="1" noChangeArrowheads="1"/>
              <a:extLst>
                <a:ext uri="{84589F7E-364E-4C9E-8A38-B11213B215E9}">
                  <a14:cameraTool cellRange="元図リ月用!$R$4:$X$11" spid="_x0000_s1620999"/>
                </a:ext>
              </a:extLst>
            </xdr:cNvPicPr>
          </xdr:nvPicPr>
          <xdr:blipFill>
            <a:blip xmlns:r="http://schemas.openxmlformats.org/officeDocument/2006/relationships" r:embed="rId2"/>
            <a:srcRect/>
            <a:stretch>
              <a:fillRect/>
            </a:stretch>
          </xdr:blipFill>
          <xdr:spPr bwMode="auto">
            <a:xfrm>
              <a:off x="21755100" y="640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17</xdr:row>
          <xdr:rowOff>57150</xdr:rowOff>
        </xdr:from>
        <xdr:to>
          <xdr:col>104</xdr:col>
          <xdr:colOff>410775</xdr:colOff>
          <xdr:row>23</xdr:row>
          <xdr:rowOff>335175</xdr:rowOff>
        </xdr:to>
        <xdr:pic>
          <xdr:nvPicPr>
            <xdr:cNvPr id="16" name="図 15">
              <a:extLst>
                <a:ext uri="{FF2B5EF4-FFF2-40B4-BE49-F238E27FC236}">
                  <a16:creationId xmlns:a16="http://schemas.microsoft.com/office/drawing/2014/main" id="{99FAD089-3C72-42B6-BB59-172F485D2A52}"/>
                </a:ext>
              </a:extLst>
            </xdr:cNvPr>
            <xdr:cNvPicPr>
              <a:picLocks noChangeAspect="1" noChangeArrowheads="1"/>
              <a:extLst>
                <a:ext uri="{84589F7E-364E-4C9E-8A38-B11213B215E9}">
                  <a14:cameraTool cellRange="元図リ月用!$B$13:$H$20" spid="_x0000_s1621000"/>
                </a:ext>
              </a:extLst>
            </xdr:cNvPicPr>
          </xdr:nvPicPr>
          <xdr:blipFill>
            <a:blip xmlns:r="http://schemas.openxmlformats.org/officeDocument/2006/relationships" r:embed="rId3"/>
            <a:srcRect/>
            <a:stretch>
              <a:fillRect/>
            </a:stretch>
          </xdr:blipFill>
          <xdr:spPr bwMode="auto">
            <a:xfrm>
              <a:off x="43348275" y="640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58</xdr:row>
          <xdr:rowOff>57150</xdr:rowOff>
        </xdr:from>
        <xdr:to>
          <xdr:col>6</xdr:col>
          <xdr:colOff>410775</xdr:colOff>
          <xdr:row>64</xdr:row>
          <xdr:rowOff>335175</xdr:rowOff>
        </xdr:to>
        <xdr:pic>
          <xdr:nvPicPr>
            <xdr:cNvPr id="17" name="図 16">
              <a:extLst>
                <a:ext uri="{FF2B5EF4-FFF2-40B4-BE49-F238E27FC236}">
                  <a16:creationId xmlns:a16="http://schemas.microsoft.com/office/drawing/2014/main" id="{622FD29F-BEDB-4919-A420-7BDB5907AA40}"/>
                </a:ext>
              </a:extLst>
            </xdr:cNvPr>
            <xdr:cNvPicPr>
              <a:picLocks noChangeAspect="1" noChangeArrowheads="1"/>
              <a:extLst>
                <a:ext uri="{84589F7E-364E-4C9E-8A38-B11213B215E9}">
                  <a14:cameraTool cellRange="元図リ月用!$J$13:$P$20" spid="_x0000_s1621001"/>
                </a:ext>
              </a:extLst>
            </xdr:cNvPicPr>
          </xdr:nvPicPr>
          <xdr:blipFill>
            <a:blip xmlns:r="http://schemas.openxmlformats.org/officeDocument/2006/relationships" r:embed="rId4"/>
            <a:srcRect/>
            <a:stretch>
              <a:fillRect/>
            </a:stretch>
          </xdr:blipFill>
          <xdr:spPr bwMode="auto">
            <a:xfrm>
              <a:off x="161925" y="2164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58</xdr:row>
          <xdr:rowOff>57150</xdr:rowOff>
        </xdr:from>
        <xdr:to>
          <xdr:col>55</xdr:col>
          <xdr:colOff>410775</xdr:colOff>
          <xdr:row>64</xdr:row>
          <xdr:rowOff>335175</xdr:rowOff>
        </xdr:to>
        <xdr:pic>
          <xdr:nvPicPr>
            <xdr:cNvPr id="18" name="図 17">
              <a:extLst>
                <a:ext uri="{FF2B5EF4-FFF2-40B4-BE49-F238E27FC236}">
                  <a16:creationId xmlns:a16="http://schemas.microsoft.com/office/drawing/2014/main" id="{F4866D41-3D6A-4AC9-BB91-8DCB7F622332}"/>
                </a:ext>
              </a:extLst>
            </xdr:cNvPr>
            <xdr:cNvPicPr>
              <a:picLocks noChangeAspect="1" noChangeArrowheads="1"/>
              <a:extLst>
                <a:ext uri="{84589F7E-364E-4C9E-8A38-B11213B215E9}">
                  <a14:cameraTool cellRange="元図リ月用!$R$13:$X$20" spid="_x0000_s1621002"/>
                </a:ext>
              </a:extLst>
            </xdr:cNvPicPr>
          </xdr:nvPicPr>
          <xdr:blipFill>
            <a:blip xmlns:r="http://schemas.openxmlformats.org/officeDocument/2006/relationships" r:embed="rId5"/>
            <a:srcRect/>
            <a:stretch>
              <a:fillRect/>
            </a:stretch>
          </xdr:blipFill>
          <xdr:spPr bwMode="auto">
            <a:xfrm>
              <a:off x="21755100" y="2164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58</xdr:row>
          <xdr:rowOff>57150</xdr:rowOff>
        </xdr:from>
        <xdr:to>
          <xdr:col>104</xdr:col>
          <xdr:colOff>410775</xdr:colOff>
          <xdr:row>64</xdr:row>
          <xdr:rowOff>335175</xdr:rowOff>
        </xdr:to>
        <xdr:pic>
          <xdr:nvPicPr>
            <xdr:cNvPr id="19" name="図 18">
              <a:extLst>
                <a:ext uri="{FF2B5EF4-FFF2-40B4-BE49-F238E27FC236}">
                  <a16:creationId xmlns:a16="http://schemas.microsoft.com/office/drawing/2014/main" id="{31B2E991-02DA-428E-A262-F34451D1344C}"/>
                </a:ext>
              </a:extLst>
            </xdr:cNvPr>
            <xdr:cNvPicPr>
              <a:picLocks noChangeAspect="1" noChangeArrowheads="1"/>
              <a:extLst>
                <a:ext uri="{84589F7E-364E-4C9E-8A38-B11213B215E9}">
                  <a14:cameraTool cellRange="元図リ月用!$B$22:$H$29" spid="_x0000_s1621003"/>
                </a:ext>
              </a:extLst>
            </xdr:cNvPicPr>
          </xdr:nvPicPr>
          <xdr:blipFill>
            <a:blip xmlns:r="http://schemas.openxmlformats.org/officeDocument/2006/relationships" r:embed="rId6"/>
            <a:srcRect/>
            <a:stretch>
              <a:fillRect/>
            </a:stretch>
          </xdr:blipFill>
          <xdr:spPr bwMode="auto">
            <a:xfrm>
              <a:off x="43348275" y="2164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99</xdr:row>
          <xdr:rowOff>57150</xdr:rowOff>
        </xdr:from>
        <xdr:to>
          <xdr:col>6</xdr:col>
          <xdr:colOff>410775</xdr:colOff>
          <xdr:row>105</xdr:row>
          <xdr:rowOff>335175</xdr:rowOff>
        </xdr:to>
        <xdr:pic>
          <xdr:nvPicPr>
            <xdr:cNvPr id="20" name="図 19">
              <a:extLst>
                <a:ext uri="{FF2B5EF4-FFF2-40B4-BE49-F238E27FC236}">
                  <a16:creationId xmlns:a16="http://schemas.microsoft.com/office/drawing/2014/main" id="{F4C0E494-8633-4A6B-AEA8-B293E973671E}"/>
                </a:ext>
              </a:extLst>
            </xdr:cNvPr>
            <xdr:cNvPicPr>
              <a:picLocks noChangeAspect="1" noChangeArrowheads="1"/>
              <a:extLst>
                <a:ext uri="{84589F7E-364E-4C9E-8A38-B11213B215E9}">
                  <a14:cameraTool cellRange="元図リ月用!$J$22:$P$29" spid="_x0000_s1621004"/>
                </a:ext>
              </a:extLst>
            </xdr:cNvPicPr>
          </xdr:nvPicPr>
          <xdr:blipFill>
            <a:blip xmlns:r="http://schemas.openxmlformats.org/officeDocument/2006/relationships" r:embed="rId7"/>
            <a:srcRect/>
            <a:stretch>
              <a:fillRect/>
            </a:stretch>
          </xdr:blipFill>
          <xdr:spPr bwMode="auto">
            <a:xfrm>
              <a:off x="161925" y="3688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99</xdr:row>
          <xdr:rowOff>57150</xdr:rowOff>
        </xdr:from>
        <xdr:to>
          <xdr:col>55</xdr:col>
          <xdr:colOff>410775</xdr:colOff>
          <xdr:row>105</xdr:row>
          <xdr:rowOff>335175</xdr:rowOff>
        </xdr:to>
        <xdr:pic>
          <xdr:nvPicPr>
            <xdr:cNvPr id="21" name="図 20">
              <a:extLst>
                <a:ext uri="{FF2B5EF4-FFF2-40B4-BE49-F238E27FC236}">
                  <a16:creationId xmlns:a16="http://schemas.microsoft.com/office/drawing/2014/main" id="{BC0F6D45-8488-4CDC-83AD-110825C2DAE6}"/>
                </a:ext>
              </a:extLst>
            </xdr:cNvPr>
            <xdr:cNvPicPr>
              <a:picLocks noChangeAspect="1" noChangeArrowheads="1"/>
              <a:extLst>
                <a:ext uri="{84589F7E-364E-4C9E-8A38-B11213B215E9}">
                  <a14:cameraTool cellRange="元図リ月用!$R$22:$X$29" spid="_x0000_s1621005"/>
                </a:ext>
              </a:extLst>
            </xdr:cNvPicPr>
          </xdr:nvPicPr>
          <xdr:blipFill>
            <a:blip xmlns:r="http://schemas.openxmlformats.org/officeDocument/2006/relationships" r:embed="rId8"/>
            <a:srcRect/>
            <a:stretch>
              <a:fillRect/>
            </a:stretch>
          </xdr:blipFill>
          <xdr:spPr bwMode="auto">
            <a:xfrm>
              <a:off x="21755100" y="3688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99</xdr:row>
          <xdr:rowOff>57150</xdr:rowOff>
        </xdr:from>
        <xdr:to>
          <xdr:col>104</xdr:col>
          <xdr:colOff>410775</xdr:colOff>
          <xdr:row>105</xdr:row>
          <xdr:rowOff>335175</xdr:rowOff>
        </xdr:to>
        <xdr:pic>
          <xdr:nvPicPr>
            <xdr:cNvPr id="22" name="図 21">
              <a:extLst>
                <a:ext uri="{FF2B5EF4-FFF2-40B4-BE49-F238E27FC236}">
                  <a16:creationId xmlns:a16="http://schemas.microsoft.com/office/drawing/2014/main" id="{DDD9CA23-C7F0-4C42-A6D5-81FC438AE295}"/>
                </a:ext>
              </a:extLst>
            </xdr:cNvPr>
            <xdr:cNvPicPr>
              <a:picLocks noChangeAspect="1" noChangeArrowheads="1"/>
              <a:extLst>
                <a:ext uri="{84589F7E-364E-4C9E-8A38-B11213B215E9}">
                  <a14:cameraTool cellRange="元図リ月用!$B$31:$H$38" spid="_x0000_s1621006"/>
                </a:ext>
              </a:extLst>
            </xdr:cNvPicPr>
          </xdr:nvPicPr>
          <xdr:blipFill>
            <a:blip xmlns:r="http://schemas.openxmlformats.org/officeDocument/2006/relationships" r:embed="rId9"/>
            <a:srcRect/>
            <a:stretch>
              <a:fillRect/>
            </a:stretch>
          </xdr:blipFill>
          <xdr:spPr bwMode="auto">
            <a:xfrm>
              <a:off x="43348275" y="3688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140</xdr:row>
          <xdr:rowOff>57150</xdr:rowOff>
        </xdr:from>
        <xdr:to>
          <xdr:col>6</xdr:col>
          <xdr:colOff>410775</xdr:colOff>
          <xdr:row>146</xdr:row>
          <xdr:rowOff>335175</xdr:rowOff>
        </xdr:to>
        <xdr:pic>
          <xdr:nvPicPr>
            <xdr:cNvPr id="23" name="図 22">
              <a:extLst>
                <a:ext uri="{FF2B5EF4-FFF2-40B4-BE49-F238E27FC236}">
                  <a16:creationId xmlns:a16="http://schemas.microsoft.com/office/drawing/2014/main" id="{974E34B1-43ED-4BD7-A527-9BB423C4BDAB}"/>
                </a:ext>
              </a:extLst>
            </xdr:cNvPr>
            <xdr:cNvPicPr>
              <a:picLocks noChangeAspect="1" noChangeArrowheads="1"/>
              <a:extLst>
                <a:ext uri="{84589F7E-364E-4C9E-8A38-B11213B215E9}">
                  <a14:cameraTool cellRange="元図リ月用!$J$31:$P$38" spid="_x0000_s1621007"/>
                </a:ext>
              </a:extLst>
            </xdr:cNvPicPr>
          </xdr:nvPicPr>
          <xdr:blipFill>
            <a:blip xmlns:r="http://schemas.openxmlformats.org/officeDocument/2006/relationships" r:embed="rId10"/>
            <a:srcRect/>
            <a:stretch>
              <a:fillRect/>
            </a:stretch>
          </xdr:blipFill>
          <xdr:spPr bwMode="auto">
            <a:xfrm>
              <a:off x="161925" y="5212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140</xdr:row>
          <xdr:rowOff>57150</xdr:rowOff>
        </xdr:from>
        <xdr:to>
          <xdr:col>55</xdr:col>
          <xdr:colOff>410775</xdr:colOff>
          <xdr:row>146</xdr:row>
          <xdr:rowOff>335175</xdr:rowOff>
        </xdr:to>
        <xdr:pic>
          <xdr:nvPicPr>
            <xdr:cNvPr id="24" name="図 23">
              <a:extLst>
                <a:ext uri="{FF2B5EF4-FFF2-40B4-BE49-F238E27FC236}">
                  <a16:creationId xmlns:a16="http://schemas.microsoft.com/office/drawing/2014/main" id="{E5655E92-2E06-4411-8A65-8ECF6918DB38}"/>
                </a:ext>
              </a:extLst>
            </xdr:cNvPr>
            <xdr:cNvPicPr>
              <a:picLocks noChangeAspect="1" noChangeArrowheads="1"/>
              <a:extLst>
                <a:ext uri="{84589F7E-364E-4C9E-8A38-B11213B215E9}">
                  <a14:cameraTool cellRange="元図リ月用!$R$31:$X$38" spid="_x0000_s1621008"/>
                </a:ext>
              </a:extLst>
            </xdr:cNvPicPr>
          </xdr:nvPicPr>
          <xdr:blipFill>
            <a:blip xmlns:r="http://schemas.openxmlformats.org/officeDocument/2006/relationships" r:embed="rId11"/>
            <a:srcRect/>
            <a:stretch>
              <a:fillRect/>
            </a:stretch>
          </xdr:blipFill>
          <xdr:spPr bwMode="auto">
            <a:xfrm>
              <a:off x="21755100" y="5212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140</xdr:row>
          <xdr:rowOff>57150</xdr:rowOff>
        </xdr:from>
        <xdr:to>
          <xdr:col>104</xdr:col>
          <xdr:colOff>410775</xdr:colOff>
          <xdr:row>146</xdr:row>
          <xdr:rowOff>335175</xdr:rowOff>
        </xdr:to>
        <xdr:pic>
          <xdr:nvPicPr>
            <xdr:cNvPr id="25" name="図 24">
              <a:extLst>
                <a:ext uri="{FF2B5EF4-FFF2-40B4-BE49-F238E27FC236}">
                  <a16:creationId xmlns:a16="http://schemas.microsoft.com/office/drawing/2014/main" id="{ACF22B42-4B94-42E7-8A86-7446CF3C1217}"/>
                </a:ext>
              </a:extLst>
            </xdr:cNvPr>
            <xdr:cNvPicPr>
              <a:picLocks noChangeAspect="1" noChangeArrowheads="1"/>
              <a:extLst>
                <a:ext uri="{84589F7E-364E-4C9E-8A38-B11213B215E9}">
                  <a14:cameraTool cellRange="元図リ月用!$Z$4:$AF$11" spid="_x0000_s1621009"/>
                </a:ext>
              </a:extLst>
            </xdr:cNvPicPr>
          </xdr:nvPicPr>
          <xdr:blipFill>
            <a:blip xmlns:r="http://schemas.openxmlformats.org/officeDocument/2006/relationships" r:embed="rId12"/>
            <a:srcRect/>
            <a:stretch>
              <a:fillRect/>
            </a:stretch>
          </xdr:blipFill>
          <xdr:spPr bwMode="auto">
            <a:xfrm>
              <a:off x="43348275" y="5212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6</xdr:col>
          <xdr:colOff>368850</xdr:colOff>
          <xdr:row>23</xdr:row>
          <xdr:rowOff>278025</xdr:rowOff>
        </xdr:to>
        <xdr:pic>
          <xdr:nvPicPr>
            <xdr:cNvPr id="14" name="図 13">
              <a:extLst>
                <a:ext uri="{FF2B5EF4-FFF2-40B4-BE49-F238E27FC236}">
                  <a16:creationId xmlns:a16="http://schemas.microsoft.com/office/drawing/2014/main" id="{E363CADA-AAA3-4FBD-A91F-8611CAF92581}"/>
                </a:ext>
              </a:extLst>
            </xdr:cNvPr>
            <xdr:cNvPicPr>
              <a:picLocks noChangeAspect="1" noChangeArrowheads="1"/>
              <a:extLst>
                <a:ext uri="{84589F7E-364E-4C9E-8A38-B11213B215E9}">
                  <a14:cameraTool cellRange="元図リ月用!$J$4:$P$11" spid="_x0000_s1622022"/>
                </a:ext>
              </a:extLst>
            </xdr:cNvPicPr>
          </xdr:nvPicPr>
          <xdr:blipFill>
            <a:blip xmlns:r="http://schemas.openxmlformats.org/officeDocument/2006/relationships" r:embed="rId1"/>
            <a:srcRect/>
            <a:stretch>
              <a:fillRect/>
            </a:stretch>
          </xdr:blipFill>
          <xdr:spPr bwMode="auto">
            <a:xfrm>
              <a:off x="63500" y="6477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17</xdr:row>
          <xdr:rowOff>0</xdr:rowOff>
        </xdr:from>
        <xdr:to>
          <xdr:col>56</xdr:col>
          <xdr:colOff>368850</xdr:colOff>
          <xdr:row>23</xdr:row>
          <xdr:rowOff>278025</xdr:rowOff>
        </xdr:to>
        <xdr:pic>
          <xdr:nvPicPr>
            <xdr:cNvPr id="15" name="図 14">
              <a:extLst>
                <a:ext uri="{FF2B5EF4-FFF2-40B4-BE49-F238E27FC236}">
                  <a16:creationId xmlns:a16="http://schemas.microsoft.com/office/drawing/2014/main" id="{411532D1-546B-46EE-B6B5-A72BD6EF5848}"/>
                </a:ext>
              </a:extLst>
            </xdr:cNvPr>
            <xdr:cNvPicPr>
              <a:picLocks noChangeAspect="1" noChangeArrowheads="1"/>
              <a:extLst>
                <a:ext uri="{84589F7E-364E-4C9E-8A38-B11213B215E9}">
                  <a14:cameraTool cellRange="元図リ月用!$R$4:$X$11" spid="_x0000_s1622023"/>
                </a:ext>
              </a:extLst>
            </xdr:cNvPicPr>
          </xdr:nvPicPr>
          <xdr:blipFill>
            <a:blip xmlns:r="http://schemas.openxmlformats.org/officeDocument/2006/relationships" r:embed="rId2"/>
            <a:srcRect/>
            <a:stretch>
              <a:fillRect/>
            </a:stretch>
          </xdr:blipFill>
          <xdr:spPr bwMode="auto">
            <a:xfrm>
              <a:off x="21526500" y="6477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17</xdr:row>
          <xdr:rowOff>0</xdr:rowOff>
        </xdr:from>
        <xdr:to>
          <xdr:col>106</xdr:col>
          <xdr:colOff>368850</xdr:colOff>
          <xdr:row>23</xdr:row>
          <xdr:rowOff>278025</xdr:rowOff>
        </xdr:to>
        <xdr:pic>
          <xdr:nvPicPr>
            <xdr:cNvPr id="16" name="図 15">
              <a:extLst>
                <a:ext uri="{FF2B5EF4-FFF2-40B4-BE49-F238E27FC236}">
                  <a16:creationId xmlns:a16="http://schemas.microsoft.com/office/drawing/2014/main" id="{CA207FF1-5ECE-4A06-AA2C-0363D0E811E1}"/>
                </a:ext>
              </a:extLst>
            </xdr:cNvPr>
            <xdr:cNvPicPr>
              <a:picLocks noChangeAspect="1" noChangeArrowheads="1"/>
              <a:extLst>
                <a:ext uri="{84589F7E-364E-4C9E-8A38-B11213B215E9}">
                  <a14:cameraTool cellRange="元図リ月用!$B$13:$H$20" spid="_x0000_s1622024"/>
                </a:ext>
              </a:extLst>
            </xdr:cNvPicPr>
          </xdr:nvPicPr>
          <xdr:blipFill>
            <a:blip xmlns:r="http://schemas.openxmlformats.org/officeDocument/2006/relationships" r:embed="rId3"/>
            <a:srcRect/>
            <a:stretch>
              <a:fillRect/>
            </a:stretch>
          </xdr:blipFill>
          <xdr:spPr bwMode="auto">
            <a:xfrm>
              <a:off x="42989500" y="6477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58</xdr:row>
          <xdr:rowOff>0</xdr:rowOff>
        </xdr:from>
        <xdr:to>
          <xdr:col>6</xdr:col>
          <xdr:colOff>368850</xdr:colOff>
          <xdr:row>64</xdr:row>
          <xdr:rowOff>278025</xdr:rowOff>
        </xdr:to>
        <xdr:pic>
          <xdr:nvPicPr>
            <xdr:cNvPr id="17" name="図 16">
              <a:extLst>
                <a:ext uri="{FF2B5EF4-FFF2-40B4-BE49-F238E27FC236}">
                  <a16:creationId xmlns:a16="http://schemas.microsoft.com/office/drawing/2014/main" id="{92ABF3AB-1F64-4DC4-803F-1542C13A5FF4}"/>
                </a:ext>
              </a:extLst>
            </xdr:cNvPr>
            <xdr:cNvPicPr>
              <a:picLocks noChangeAspect="1" noChangeArrowheads="1"/>
              <a:extLst>
                <a:ext uri="{84589F7E-364E-4C9E-8A38-B11213B215E9}">
                  <a14:cameraTool cellRange="元図リ月用!$J$13:$P$20" spid="_x0000_s1622025"/>
                </a:ext>
              </a:extLst>
            </xdr:cNvPicPr>
          </xdr:nvPicPr>
          <xdr:blipFill>
            <a:blip xmlns:r="http://schemas.openxmlformats.org/officeDocument/2006/relationships" r:embed="rId4"/>
            <a:srcRect/>
            <a:stretch>
              <a:fillRect/>
            </a:stretch>
          </xdr:blipFill>
          <xdr:spPr bwMode="auto">
            <a:xfrm>
              <a:off x="63500" y="22098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58</xdr:row>
          <xdr:rowOff>0</xdr:rowOff>
        </xdr:from>
        <xdr:to>
          <xdr:col>56</xdr:col>
          <xdr:colOff>368850</xdr:colOff>
          <xdr:row>64</xdr:row>
          <xdr:rowOff>278025</xdr:rowOff>
        </xdr:to>
        <xdr:pic>
          <xdr:nvPicPr>
            <xdr:cNvPr id="18" name="図 17">
              <a:extLst>
                <a:ext uri="{FF2B5EF4-FFF2-40B4-BE49-F238E27FC236}">
                  <a16:creationId xmlns:a16="http://schemas.microsoft.com/office/drawing/2014/main" id="{9C20F5E6-CE98-4FDE-84A1-470155786E0A}"/>
                </a:ext>
              </a:extLst>
            </xdr:cNvPr>
            <xdr:cNvPicPr>
              <a:picLocks noChangeAspect="1" noChangeArrowheads="1"/>
              <a:extLst>
                <a:ext uri="{84589F7E-364E-4C9E-8A38-B11213B215E9}">
                  <a14:cameraTool cellRange="元図リ月用!$R$13:$X$20" spid="_x0000_s1622026"/>
                </a:ext>
              </a:extLst>
            </xdr:cNvPicPr>
          </xdr:nvPicPr>
          <xdr:blipFill>
            <a:blip xmlns:r="http://schemas.openxmlformats.org/officeDocument/2006/relationships" r:embed="rId5"/>
            <a:srcRect/>
            <a:stretch>
              <a:fillRect/>
            </a:stretch>
          </xdr:blipFill>
          <xdr:spPr bwMode="auto">
            <a:xfrm>
              <a:off x="21526500" y="22098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58</xdr:row>
          <xdr:rowOff>0</xdr:rowOff>
        </xdr:from>
        <xdr:to>
          <xdr:col>106</xdr:col>
          <xdr:colOff>368850</xdr:colOff>
          <xdr:row>64</xdr:row>
          <xdr:rowOff>278025</xdr:rowOff>
        </xdr:to>
        <xdr:pic>
          <xdr:nvPicPr>
            <xdr:cNvPr id="19" name="図 18">
              <a:extLst>
                <a:ext uri="{FF2B5EF4-FFF2-40B4-BE49-F238E27FC236}">
                  <a16:creationId xmlns:a16="http://schemas.microsoft.com/office/drawing/2014/main" id="{B6C13C26-DC32-4309-A5D2-4304085CB084}"/>
                </a:ext>
              </a:extLst>
            </xdr:cNvPr>
            <xdr:cNvPicPr>
              <a:picLocks noChangeAspect="1" noChangeArrowheads="1"/>
              <a:extLst>
                <a:ext uri="{84589F7E-364E-4C9E-8A38-B11213B215E9}">
                  <a14:cameraTool cellRange="元図リ月用!$B$22:$H$29" spid="_x0000_s1622027"/>
                </a:ext>
              </a:extLst>
            </xdr:cNvPicPr>
          </xdr:nvPicPr>
          <xdr:blipFill>
            <a:blip xmlns:r="http://schemas.openxmlformats.org/officeDocument/2006/relationships" r:embed="rId6"/>
            <a:srcRect/>
            <a:stretch>
              <a:fillRect/>
            </a:stretch>
          </xdr:blipFill>
          <xdr:spPr bwMode="auto">
            <a:xfrm>
              <a:off x="42989500" y="22098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99</xdr:row>
          <xdr:rowOff>0</xdr:rowOff>
        </xdr:from>
        <xdr:to>
          <xdr:col>6</xdr:col>
          <xdr:colOff>368850</xdr:colOff>
          <xdr:row>105</xdr:row>
          <xdr:rowOff>278025</xdr:rowOff>
        </xdr:to>
        <xdr:pic>
          <xdr:nvPicPr>
            <xdr:cNvPr id="20" name="図 19">
              <a:extLst>
                <a:ext uri="{FF2B5EF4-FFF2-40B4-BE49-F238E27FC236}">
                  <a16:creationId xmlns:a16="http://schemas.microsoft.com/office/drawing/2014/main" id="{588BDE24-BF0B-4DFA-9A05-2AD19D5C1F04}"/>
                </a:ext>
              </a:extLst>
            </xdr:cNvPr>
            <xdr:cNvPicPr>
              <a:picLocks noChangeAspect="1" noChangeArrowheads="1"/>
              <a:extLst>
                <a:ext uri="{84589F7E-364E-4C9E-8A38-B11213B215E9}">
                  <a14:cameraTool cellRange="元図リ月用!$J$22:$P$29" spid="_x0000_s1622028"/>
                </a:ext>
              </a:extLst>
            </xdr:cNvPicPr>
          </xdr:nvPicPr>
          <xdr:blipFill>
            <a:blip xmlns:r="http://schemas.openxmlformats.org/officeDocument/2006/relationships" r:embed="rId7"/>
            <a:srcRect/>
            <a:stretch>
              <a:fillRect/>
            </a:stretch>
          </xdr:blipFill>
          <xdr:spPr bwMode="auto">
            <a:xfrm>
              <a:off x="63500" y="37719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99</xdr:row>
          <xdr:rowOff>0</xdr:rowOff>
        </xdr:from>
        <xdr:to>
          <xdr:col>56</xdr:col>
          <xdr:colOff>368850</xdr:colOff>
          <xdr:row>105</xdr:row>
          <xdr:rowOff>278025</xdr:rowOff>
        </xdr:to>
        <xdr:pic>
          <xdr:nvPicPr>
            <xdr:cNvPr id="21" name="図 20">
              <a:extLst>
                <a:ext uri="{FF2B5EF4-FFF2-40B4-BE49-F238E27FC236}">
                  <a16:creationId xmlns:a16="http://schemas.microsoft.com/office/drawing/2014/main" id="{77292311-1ADA-41A8-97BA-6C6D73E32CFE}"/>
                </a:ext>
              </a:extLst>
            </xdr:cNvPr>
            <xdr:cNvPicPr>
              <a:picLocks noChangeAspect="1" noChangeArrowheads="1"/>
              <a:extLst>
                <a:ext uri="{84589F7E-364E-4C9E-8A38-B11213B215E9}">
                  <a14:cameraTool cellRange="元図リ月用!$R$22:$X$29" spid="_x0000_s1622029"/>
                </a:ext>
              </a:extLst>
            </xdr:cNvPicPr>
          </xdr:nvPicPr>
          <xdr:blipFill>
            <a:blip xmlns:r="http://schemas.openxmlformats.org/officeDocument/2006/relationships" r:embed="rId8"/>
            <a:srcRect/>
            <a:stretch>
              <a:fillRect/>
            </a:stretch>
          </xdr:blipFill>
          <xdr:spPr bwMode="auto">
            <a:xfrm>
              <a:off x="21526500" y="37719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99</xdr:row>
          <xdr:rowOff>0</xdr:rowOff>
        </xdr:from>
        <xdr:to>
          <xdr:col>106</xdr:col>
          <xdr:colOff>368850</xdr:colOff>
          <xdr:row>105</xdr:row>
          <xdr:rowOff>278025</xdr:rowOff>
        </xdr:to>
        <xdr:pic>
          <xdr:nvPicPr>
            <xdr:cNvPr id="22" name="図 21">
              <a:extLst>
                <a:ext uri="{FF2B5EF4-FFF2-40B4-BE49-F238E27FC236}">
                  <a16:creationId xmlns:a16="http://schemas.microsoft.com/office/drawing/2014/main" id="{62E084CA-B510-4E91-AF4C-689B30736D04}"/>
                </a:ext>
              </a:extLst>
            </xdr:cNvPr>
            <xdr:cNvPicPr>
              <a:picLocks noChangeAspect="1" noChangeArrowheads="1"/>
              <a:extLst>
                <a:ext uri="{84589F7E-364E-4C9E-8A38-B11213B215E9}">
                  <a14:cameraTool cellRange="元図リ月用!$B$31:$H$38" spid="_x0000_s1622030"/>
                </a:ext>
              </a:extLst>
            </xdr:cNvPicPr>
          </xdr:nvPicPr>
          <xdr:blipFill>
            <a:blip xmlns:r="http://schemas.openxmlformats.org/officeDocument/2006/relationships" r:embed="rId9"/>
            <a:srcRect/>
            <a:stretch>
              <a:fillRect/>
            </a:stretch>
          </xdr:blipFill>
          <xdr:spPr bwMode="auto">
            <a:xfrm>
              <a:off x="42989500" y="37719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140</xdr:row>
          <xdr:rowOff>0</xdr:rowOff>
        </xdr:from>
        <xdr:to>
          <xdr:col>6</xdr:col>
          <xdr:colOff>368850</xdr:colOff>
          <xdr:row>146</xdr:row>
          <xdr:rowOff>278025</xdr:rowOff>
        </xdr:to>
        <xdr:pic>
          <xdr:nvPicPr>
            <xdr:cNvPr id="23" name="図 22">
              <a:extLst>
                <a:ext uri="{FF2B5EF4-FFF2-40B4-BE49-F238E27FC236}">
                  <a16:creationId xmlns:a16="http://schemas.microsoft.com/office/drawing/2014/main" id="{865D3C9C-CC08-432E-9E0D-C43D1E5D63E4}"/>
                </a:ext>
              </a:extLst>
            </xdr:cNvPr>
            <xdr:cNvPicPr>
              <a:picLocks noChangeAspect="1" noChangeArrowheads="1"/>
              <a:extLst>
                <a:ext uri="{84589F7E-364E-4C9E-8A38-B11213B215E9}">
                  <a14:cameraTool cellRange="元図リ月用!$J$31:$P$38" spid="_x0000_s1622031"/>
                </a:ext>
              </a:extLst>
            </xdr:cNvPicPr>
          </xdr:nvPicPr>
          <xdr:blipFill>
            <a:blip xmlns:r="http://schemas.openxmlformats.org/officeDocument/2006/relationships" r:embed="rId10"/>
            <a:srcRect/>
            <a:stretch>
              <a:fillRect/>
            </a:stretch>
          </xdr:blipFill>
          <xdr:spPr bwMode="auto">
            <a:xfrm>
              <a:off x="63500" y="53340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140</xdr:row>
          <xdr:rowOff>0</xdr:rowOff>
        </xdr:from>
        <xdr:to>
          <xdr:col>56</xdr:col>
          <xdr:colOff>368850</xdr:colOff>
          <xdr:row>146</xdr:row>
          <xdr:rowOff>278025</xdr:rowOff>
        </xdr:to>
        <xdr:pic>
          <xdr:nvPicPr>
            <xdr:cNvPr id="24" name="図 23">
              <a:extLst>
                <a:ext uri="{FF2B5EF4-FFF2-40B4-BE49-F238E27FC236}">
                  <a16:creationId xmlns:a16="http://schemas.microsoft.com/office/drawing/2014/main" id="{F2A294F5-1387-4A4E-993C-6FC7A7525B9B}"/>
                </a:ext>
              </a:extLst>
            </xdr:cNvPr>
            <xdr:cNvPicPr>
              <a:picLocks noChangeAspect="1" noChangeArrowheads="1"/>
              <a:extLst>
                <a:ext uri="{84589F7E-364E-4C9E-8A38-B11213B215E9}">
                  <a14:cameraTool cellRange="元図リ月用!$R$31:$X$38" spid="_x0000_s1622032"/>
                </a:ext>
              </a:extLst>
            </xdr:cNvPicPr>
          </xdr:nvPicPr>
          <xdr:blipFill>
            <a:blip xmlns:r="http://schemas.openxmlformats.org/officeDocument/2006/relationships" r:embed="rId11"/>
            <a:srcRect/>
            <a:stretch>
              <a:fillRect/>
            </a:stretch>
          </xdr:blipFill>
          <xdr:spPr bwMode="auto">
            <a:xfrm>
              <a:off x="21526500" y="53340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140</xdr:row>
          <xdr:rowOff>0</xdr:rowOff>
        </xdr:from>
        <xdr:to>
          <xdr:col>106</xdr:col>
          <xdr:colOff>368850</xdr:colOff>
          <xdr:row>146</xdr:row>
          <xdr:rowOff>278025</xdr:rowOff>
        </xdr:to>
        <xdr:pic>
          <xdr:nvPicPr>
            <xdr:cNvPr id="25" name="図 24">
              <a:extLst>
                <a:ext uri="{FF2B5EF4-FFF2-40B4-BE49-F238E27FC236}">
                  <a16:creationId xmlns:a16="http://schemas.microsoft.com/office/drawing/2014/main" id="{EF273CB2-3E14-4AE2-B305-6383F33B87E9}"/>
                </a:ext>
              </a:extLst>
            </xdr:cNvPr>
            <xdr:cNvPicPr>
              <a:picLocks noChangeAspect="1" noChangeArrowheads="1"/>
              <a:extLst>
                <a:ext uri="{84589F7E-364E-4C9E-8A38-B11213B215E9}">
                  <a14:cameraTool cellRange="元図リ月用!$Z$4:$AF$11" spid="_x0000_s1622033"/>
                </a:ext>
              </a:extLst>
            </xdr:cNvPicPr>
          </xdr:nvPicPr>
          <xdr:blipFill>
            <a:blip xmlns:r="http://schemas.openxmlformats.org/officeDocument/2006/relationships" r:embed="rId12"/>
            <a:srcRect/>
            <a:stretch>
              <a:fillRect/>
            </a:stretch>
          </xdr:blipFill>
          <xdr:spPr bwMode="auto">
            <a:xfrm>
              <a:off x="42989500" y="53340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4.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5.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6.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7.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8.xml"/><Relationship Id="rId1" Type="http://schemas.openxmlformats.org/officeDocument/2006/relationships/printerSettings" Target="../printerSettings/printerSettings20.bin"/><Relationship Id="rId4" Type="http://schemas.openxmlformats.org/officeDocument/2006/relationships/comments" Target="../comments18.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10.xml"/><Relationship Id="rId1" Type="http://schemas.openxmlformats.org/officeDocument/2006/relationships/printerSettings" Target="../printerSettings/printerSettings24.bin"/><Relationship Id="rId4" Type="http://schemas.openxmlformats.org/officeDocument/2006/relationships/comments" Target="../comments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11.xml"/><Relationship Id="rId1" Type="http://schemas.openxmlformats.org/officeDocument/2006/relationships/printerSettings" Target="../printerSettings/printerSettings25.bin"/><Relationship Id="rId4" Type="http://schemas.openxmlformats.org/officeDocument/2006/relationships/comments" Target="../comments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12.xml"/><Relationship Id="rId1" Type="http://schemas.openxmlformats.org/officeDocument/2006/relationships/printerSettings" Target="../printerSettings/printerSettings26.bin"/><Relationship Id="rId4" Type="http://schemas.openxmlformats.org/officeDocument/2006/relationships/comments" Target="../comments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13.xml"/><Relationship Id="rId1" Type="http://schemas.openxmlformats.org/officeDocument/2006/relationships/printerSettings" Target="../printerSettings/printerSettings27.bin"/><Relationship Id="rId4" Type="http://schemas.openxmlformats.org/officeDocument/2006/relationships/comments" Target="../comments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14.xml"/><Relationship Id="rId1" Type="http://schemas.openxmlformats.org/officeDocument/2006/relationships/printerSettings" Target="../printerSettings/printerSettings28.bin"/><Relationship Id="rId4" Type="http://schemas.openxmlformats.org/officeDocument/2006/relationships/comments" Target="../comments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15.xml"/><Relationship Id="rId1" Type="http://schemas.openxmlformats.org/officeDocument/2006/relationships/printerSettings" Target="../printerSettings/printerSettings29.bin"/><Relationship Id="rId4" Type="http://schemas.openxmlformats.org/officeDocument/2006/relationships/comments" Target="../comments25.xml"/></Relationships>
</file>

<file path=xl/worksheets/_rels/sheet30.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7.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8.v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452">
        <v>44562</v>
      </c>
      <c r="C1" s="462" t="s">
        <v>516</v>
      </c>
      <c r="D1" s="139"/>
      <c r="E1" s="464" t="s">
        <v>287</v>
      </c>
      <c r="F1" s="464"/>
      <c r="G1" s="453">
        <v>44562</v>
      </c>
      <c r="H1" s="2" t="s">
        <v>46</v>
      </c>
      <c r="I1" s="463" t="s">
        <v>0</v>
      </c>
      <c r="J1" s="453">
        <v>44562</v>
      </c>
      <c r="K1" s="2" t="s">
        <v>196</v>
      </c>
      <c r="L1" s="6">
        <v>44566</v>
      </c>
      <c r="M1" s="7" t="s">
        <v>48</v>
      </c>
      <c r="N1" s="463" t="s">
        <v>129</v>
      </c>
      <c r="O1" s="453">
        <v>44562</v>
      </c>
      <c r="P1" s="2" t="s">
        <v>185</v>
      </c>
      <c r="Q1" s="468" t="s">
        <v>55</v>
      </c>
      <c r="R1" s="468"/>
      <c r="S1" s="468"/>
    </row>
    <row r="2" spans="1:19" ht="16.899999999999999" customHeight="1">
      <c r="A2" s="1">
        <v>44571</v>
      </c>
      <c r="C2" s="462"/>
      <c r="D2" s="116"/>
      <c r="E2" s="464"/>
      <c r="F2" s="464"/>
      <c r="G2" s="18">
        <v>44593</v>
      </c>
      <c r="H2" s="2" t="s">
        <v>530</v>
      </c>
      <c r="I2" s="463"/>
      <c r="J2" s="18">
        <v>44593</v>
      </c>
      <c r="K2" s="2" t="s">
        <v>612</v>
      </c>
      <c r="L2" s="6">
        <v>44581</v>
      </c>
      <c r="M2" s="7" t="s">
        <v>111</v>
      </c>
      <c r="N2" s="463"/>
      <c r="O2" s="18">
        <v>44593</v>
      </c>
      <c r="P2" s="2" t="s">
        <v>611</v>
      </c>
      <c r="Q2" s="468"/>
      <c r="R2" s="468"/>
      <c r="S2" s="468"/>
    </row>
    <row r="3" spans="1:19" ht="16.899999999999999" customHeight="1">
      <c r="A3" s="1">
        <v>44603</v>
      </c>
      <c r="C3" s="462"/>
      <c r="D3" s="116"/>
      <c r="E3" s="465"/>
      <c r="F3" s="465"/>
      <c r="G3" s="18">
        <v>44621</v>
      </c>
      <c r="H3" s="2" t="s">
        <v>12</v>
      </c>
      <c r="I3" s="463"/>
      <c r="J3" s="18">
        <v>44621</v>
      </c>
      <c r="K3" s="2" t="s">
        <v>257</v>
      </c>
      <c r="L3" s="6">
        <v>44596</v>
      </c>
      <c r="M3" s="7" t="s">
        <v>141</v>
      </c>
      <c r="N3" s="463"/>
      <c r="O3" s="18">
        <v>44621</v>
      </c>
      <c r="P3" s="2" t="s">
        <v>447</v>
      </c>
      <c r="Q3" s="468"/>
      <c r="R3" s="468"/>
      <c r="S3" s="468"/>
    </row>
    <row r="4" spans="1:19" ht="16.899999999999999" customHeight="1">
      <c r="A4" s="1">
        <v>44615</v>
      </c>
      <c r="C4" s="462"/>
      <c r="D4" s="3"/>
      <c r="E4" s="466" t="s">
        <v>613</v>
      </c>
      <c r="F4" s="467" t="s">
        <v>448</v>
      </c>
      <c r="G4" s="18">
        <v>44652</v>
      </c>
      <c r="H4" s="2" t="s">
        <v>82</v>
      </c>
      <c r="I4" s="463"/>
      <c r="J4" s="18">
        <v>44652</v>
      </c>
      <c r="K4" s="2" t="s">
        <v>85</v>
      </c>
      <c r="L4" s="6">
        <v>44611</v>
      </c>
      <c r="M4" s="7" t="s">
        <v>43</v>
      </c>
      <c r="N4" s="463"/>
      <c r="O4" s="18">
        <v>44652</v>
      </c>
      <c r="P4" s="2" t="s">
        <v>92</v>
      </c>
      <c r="Q4" s="468"/>
      <c r="R4" s="468"/>
      <c r="S4" s="468"/>
    </row>
    <row r="5" spans="1:19" ht="16.899999999999999" customHeight="1">
      <c r="A5" s="1">
        <v>44641</v>
      </c>
      <c r="C5" s="462"/>
      <c r="D5" s="3"/>
      <c r="E5" s="466"/>
      <c r="F5" s="467"/>
      <c r="G5" s="18">
        <v>44682</v>
      </c>
      <c r="H5" s="2" t="s">
        <v>531</v>
      </c>
      <c r="I5" s="463"/>
      <c r="J5" s="18">
        <v>44682</v>
      </c>
      <c r="K5" s="2" t="s">
        <v>532</v>
      </c>
      <c r="L5" s="6">
        <v>44625</v>
      </c>
      <c r="M5" s="7" t="s">
        <v>94</v>
      </c>
      <c r="N5" s="463"/>
      <c r="O5" s="18">
        <v>44682</v>
      </c>
      <c r="P5" s="2" t="s">
        <v>252</v>
      </c>
    </row>
    <row r="6" spans="1:19" ht="16.899999999999999" customHeight="1">
      <c r="A6" s="1">
        <v>44680</v>
      </c>
      <c r="C6" s="462"/>
      <c r="D6" s="3"/>
      <c r="E6" s="44" t="s">
        <v>81</v>
      </c>
      <c r="F6" s="4" t="s">
        <v>56</v>
      </c>
      <c r="G6" s="18">
        <v>44713</v>
      </c>
      <c r="H6" s="2"/>
      <c r="I6" s="463" t="s">
        <v>518</v>
      </c>
      <c r="J6" s="18">
        <v>44713</v>
      </c>
      <c r="K6" s="2" t="s">
        <v>231</v>
      </c>
      <c r="L6" s="6">
        <v>44641</v>
      </c>
      <c r="M6" s="7" t="s">
        <v>62</v>
      </c>
      <c r="N6" s="463"/>
      <c r="O6" s="18">
        <v>44713</v>
      </c>
      <c r="P6" s="2" t="s">
        <v>3</v>
      </c>
    </row>
    <row r="7" spans="1:19" ht="16.899999999999999" customHeight="1">
      <c r="A7" s="1">
        <v>44684</v>
      </c>
      <c r="C7" s="462"/>
      <c r="D7" s="3"/>
      <c r="E7" s="44" t="s">
        <v>211</v>
      </c>
      <c r="F7" s="5" t="s">
        <v>213</v>
      </c>
      <c r="G7" s="18">
        <v>44743</v>
      </c>
      <c r="H7" s="2" t="s">
        <v>178</v>
      </c>
      <c r="I7" s="462"/>
      <c r="J7" s="18">
        <v>44743</v>
      </c>
      <c r="K7" s="2" t="s">
        <v>240</v>
      </c>
      <c r="L7" s="6">
        <v>44656</v>
      </c>
      <c r="M7" s="7" t="s">
        <v>63</v>
      </c>
      <c r="N7" s="463"/>
      <c r="O7" s="18">
        <v>44743</v>
      </c>
      <c r="P7" s="2" t="s">
        <v>96</v>
      </c>
    </row>
    <row r="8" spans="1:19" ht="16.899999999999999" customHeight="1">
      <c r="A8" s="1">
        <v>44685</v>
      </c>
      <c r="C8" s="462"/>
      <c r="D8" s="3"/>
      <c r="E8" s="44" t="s">
        <v>165</v>
      </c>
      <c r="F8" s="4" t="s">
        <v>239</v>
      </c>
      <c r="G8" s="18">
        <v>44774</v>
      </c>
      <c r="H8" s="2" t="s">
        <v>533</v>
      </c>
      <c r="I8" s="462"/>
      <c r="J8" s="18">
        <v>44774</v>
      </c>
      <c r="K8" s="2" t="s">
        <v>534</v>
      </c>
      <c r="L8" s="6">
        <v>44671</v>
      </c>
      <c r="M8" s="7" t="s">
        <v>64</v>
      </c>
      <c r="N8" s="463" t="s">
        <v>142</v>
      </c>
      <c r="O8" s="18">
        <v>44774</v>
      </c>
      <c r="P8" s="2" t="s">
        <v>90</v>
      </c>
    </row>
    <row r="9" spans="1:19" ht="16.899999999999999" customHeight="1">
      <c r="A9" s="1">
        <v>44686</v>
      </c>
      <c r="C9" s="462"/>
      <c r="D9" s="3"/>
      <c r="E9" s="44" t="s">
        <v>232</v>
      </c>
      <c r="F9" s="4" t="s">
        <v>535</v>
      </c>
      <c r="G9" s="18">
        <v>44805</v>
      </c>
      <c r="H9" s="2" t="s">
        <v>143</v>
      </c>
      <c r="I9" s="462"/>
      <c r="J9" s="18">
        <v>44805</v>
      </c>
      <c r="K9" s="2" t="s">
        <v>134</v>
      </c>
      <c r="L9" s="6">
        <v>44686</v>
      </c>
      <c r="M9" s="7" t="s">
        <v>112</v>
      </c>
      <c r="N9" s="463"/>
      <c r="O9" s="18">
        <v>44805</v>
      </c>
      <c r="P9" s="2" t="s">
        <v>98</v>
      </c>
    </row>
    <row r="10" spans="1:19" ht="16.899999999999999" customHeight="1">
      <c r="A10" s="1">
        <v>44760</v>
      </c>
      <c r="C10" s="462"/>
      <c r="D10" s="3"/>
      <c r="E10" s="44" t="s">
        <v>95</v>
      </c>
      <c r="F10" s="5" t="s">
        <v>118</v>
      </c>
      <c r="G10" s="18">
        <v>44835</v>
      </c>
      <c r="H10" s="2" t="s">
        <v>281</v>
      </c>
      <c r="I10" s="462"/>
      <c r="J10" s="18">
        <v>44835</v>
      </c>
      <c r="K10" s="2" t="s">
        <v>282</v>
      </c>
      <c r="L10" s="6">
        <v>44702</v>
      </c>
      <c r="M10" s="7" t="s">
        <v>65</v>
      </c>
      <c r="N10" s="463"/>
      <c r="O10" s="18">
        <v>44835</v>
      </c>
      <c r="P10" s="2" t="s">
        <v>5</v>
      </c>
      <c r="Q10" s="469" t="s">
        <v>614</v>
      </c>
      <c r="R10" s="469"/>
      <c r="S10" s="469"/>
    </row>
    <row r="11" spans="1:19" ht="16.899999999999999" customHeight="1">
      <c r="A11" s="1">
        <v>44784</v>
      </c>
      <c r="C11" s="462"/>
      <c r="D11" s="3"/>
      <c r="E11" s="44" t="s">
        <v>130</v>
      </c>
      <c r="F11" s="242">
        <v>43950</v>
      </c>
      <c r="G11" s="18">
        <v>44866</v>
      </c>
      <c r="H11" s="2" t="s">
        <v>136</v>
      </c>
      <c r="J11" s="18">
        <v>44866</v>
      </c>
      <c r="K11" s="2" t="s">
        <v>201</v>
      </c>
      <c r="L11" s="6">
        <v>44718</v>
      </c>
      <c r="M11" s="7" t="s">
        <v>66</v>
      </c>
      <c r="N11" s="463"/>
      <c r="O11" s="18">
        <v>44866</v>
      </c>
      <c r="P11" s="2" t="s">
        <v>137</v>
      </c>
      <c r="Q11" s="7">
        <v>1</v>
      </c>
      <c r="R11" s="8" t="s">
        <v>183</v>
      </c>
      <c r="S11" s="9" t="s">
        <v>536</v>
      </c>
    </row>
    <row r="12" spans="1:19" ht="16.899999999999999" customHeight="1">
      <c r="A12" s="1">
        <v>44823</v>
      </c>
      <c r="D12" s="3"/>
      <c r="E12" s="44" t="s">
        <v>89</v>
      </c>
      <c r="F12" s="4" t="s">
        <v>61</v>
      </c>
      <c r="G12" s="18">
        <v>44896</v>
      </c>
      <c r="H12" s="2"/>
      <c r="J12" s="18">
        <v>44896</v>
      </c>
      <c r="K12" s="2" t="s">
        <v>279</v>
      </c>
      <c r="L12" s="6">
        <v>44733</v>
      </c>
      <c r="M12" s="7" t="s">
        <v>113</v>
      </c>
      <c r="N12" s="463"/>
      <c r="O12" s="18">
        <v>44896</v>
      </c>
      <c r="P12" s="2" t="s">
        <v>14</v>
      </c>
      <c r="Q12" s="7" t="s">
        <v>7</v>
      </c>
      <c r="R12" s="8"/>
      <c r="S12" s="9"/>
    </row>
    <row r="13" spans="1:19" ht="16.899999999999999" customHeight="1">
      <c r="A13" s="1">
        <v>44827</v>
      </c>
      <c r="D13" s="116"/>
      <c r="E13" s="44" t="s">
        <v>131</v>
      </c>
      <c r="F13" s="242">
        <v>43955</v>
      </c>
      <c r="G13" s="18">
        <v>44927</v>
      </c>
      <c r="H13" s="2" t="s">
        <v>109</v>
      </c>
      <c r="J13" s="18">
        <v>44927</v>
      </c>
      <c r="K13" s="2" t="s">
        <v>537</v>
      </c>
      <c r="L13" s="6">
        <v>44749</v>
      </c>
      <c r="M13" s="7" t="s">
        <v>67</v>
      </c>
      <c r="N13" s="463"/>
      <c r="O13" s="18">
        <v>44927</v>
      </c>
      <c r="P13" s="2" t="s">
        <v>185</v>
      </c>
      <c r="Q13" s="7">
        <v>2</v>
      </c>
      <c r="R13" s="8" t="s">
        <v>615</v>
      </c>
      <c r="S13" s="9"/>
    </row>
    <row r="14" spans="1:19" ht="16.899999999999999" customHeight="1">
      <c r="A14" s="1">
        <v>44844</v>
      </c>
      <c r="D14" s="116"/>
      <c r="E14" s="44" t="s">
        <v>255</v>
      </c>
      <c r="F14" s="153" t="s">
        <v>256</v>
      </c>
      <c r="G14" s="18">
        <v>44958</v>
      </c>
      <c r="H14" s="2" t="s">
        <v>530</v>
      </c>
      <c r="J14" s="18">
        <v>44958</v>
      </c>
      <c r="K14" s="2" t="s">
        <v>612</v>
      </c>
      <c r="L14" s="6">
        <v>44765</v>
      </c>
      <c r="M14" s="7" t="s">
        <v>68</v>
      </c>
      <c r="O14" s="18">
        <v>44958</v>
      </c>
      <c r="P14" s="2" t="s">
        <v>611</v>
      </c>
      <c r="Q14" s="7" t="s">
        <v>7</v>
      </c>
      <c r="R14" s="8"/>
      <c r="S14" s="9"/>
    </row>
    <row r="15" spans="1:19" ht="16.899999999999999" customHeight="1">
      <c r="A15" s="1">
        <v>44868</v>
      </c>
      <c r="D15" s="116"/>
      <c r="E15" s="44" t="s">
        <v>133</v>
      </c>
      <c r="F15" s="4" t="s">
        <v>449</v>
      </c>
      <c r="G15" s="18">
        <v>44986</v>
      </c>
      <c r="H15" s="2" t="s">
        <v>12</v>
      </c>
      <c r="J15" s="18">
        <v>44986</v>
      </c>
      <c r="K15" s="2" t="s">
        <v>212</v>
      </c>
      <c r="L15" s="6">
        <v>44780</v>
      </c>
      <c r="M15" s="7" t="s">
        <v>126</v>
      </c>
      <c r="O15" s="18">
        <v>44986</v>
      </c>
      <c r="P15" s="2" t="s">
        <v>447</v>
      </c>
      <c r="Q15" s="7">
        <v>3</v>
      </c>
      <c r="R15" s="8" t="s">
        <v>13</v>
      </c>
      <c r="S15" s="9" t="s">
        <v>184</v>
      </c>
    </row>
    <row r="16" spans="1:19" ht="16.899999999999999" customHeight="1">
      <c r="A16" s="1">
        <v>44888</v>
      </c>
      <c r="D16" s="116"/>
      <c r="E16" s="44" t="s">
        <v>91</v>
      </c>
      <c r="F16" s="242">
        <v>44054</v>
      </c>
      <c r="G16" s="18">
        <v>45017</v>
      </c>
      <c r="H16" s="2" t="s">
        <v>82</v>
      </c>
      <c r="J16" s="18">
        <v>45017</v>
      </c>
      <c r="K16" s="2" t="s">
        <v>85</v>
      </c>
      <c r="L16" s="6">
        <v>44796</v>
      </c>
      <c r="M16" s="7" t="s">
        <v>36</v>
      </c>
      <c r="O16" s="18">
        <v>45017</v>
      </c>
      <c r="P16" s="2" t="s">
        <v>92</v>
      </c>
      <c r="Q16" s="7" t="s">
        <v>7</v>
      </c>
      <c r="R16" s="8" t="s">
        <v>616</v>
      </c>
      <c r="S16" s="9" t="s">
        <v>229</v>
      </c>
    </row>
    <row r="17" spans="1:19" ht="16.899999999999999" customHeight="1">
      <c r="A17" s="1">
        <v>44927</v>
      </c>
      <c r="D17" s="116"/>
      <c r="E17" s="44" t="s">
        <v>161</v>
      </c>
      <c r="F17" s="5" t="s">
        <v>617</v>
      </c>
      <c r="G17" s="18">
        <v>45047</v>
      </c>
      <c r="H17" s="2" t="s">
        <v>531</v>
      </c>
      <c r="J17" s="18">
        <v>45047</v>
      </c>
      <c r="K17" s="2" t="s">
        <v>538</v>
      </c>
      <c r="L17" s="6">
        <v>44812</v>
      </c>
      <c r="M17" s="7" t="s">
        <v>114</v>
      </c>
      <c r="O17" s="18">
        <v>45047</v>
      </c>
      <c r="P17" s="2" t="s">
        <v>120</v>
      </c>
      <c r="Q17" s="7"/>
      <c r="R17" s="8" t="s">
        <v>450</v>
      </c>
      <c r="S17" s="9" t="s">
        <v>451</v>
      </c>
    </row>
    <row r="18" spans="1:19" ht="16.899999999999999" customHeight="1">
      <c r="A18" s="1">
        <v>44928</v>
      </c>
      <c r="D18" s="116"/>
      <c r="E18" s="44" t="s">
        <v>144</v>
      </c>
      <c r="F18" s="5" t="s">
        <v>51</v>
      </c>
      <c r="G18" s="18">
        <v>45078</v>
      </c>
      <c r="H18" s="2"/>
      <c r="J18" s="18">
        <v>45078</v>
      </c>
      <c r="K18" s="2" t="s">
        <v>231</v>
      </c>
      <c r="L18" s="6">
        <v>44827</v>
      </c>
      <c r="M18" s="7" t="s">
        <v>37</v>
      </c>
      <c r="O18" s="18">
        <v>45078</v>
      </c>
      <c r="P18" s="2" t="s">
        <v>204</v>
      </c>
      <c r="Q18" s="7">
        <v>4</v>
      </c>
      <c r="R18" s="8" t="s">
        <v>453</v>
      </c>
      <c r="S18" s="9" t="s">
        <v>15</v>
      </c>
    </row>
    <row r="19" spans="1:19" ht="16.899999999999999" customHeight="1">
      <c r="A19" s="1">
        <v>44935</v>
      </c>
      <c r="D19" s="116"/>
      <c r="E19" s="44" t="s">
        <v>452</v>
      </c>
      <c r="F19" s="5" t="s">
        <v>539</v>
      </c>
      <c r="G19" s="18">
        <v>45108</v>
      </c>
      <c r="H19" s="2" t="s">
        <v>107</v>
      </c>
      <c r="J19" s="18">
        <v>45108</v>
      </c>
      <c r="K19" s="2" t="s">
        <v>228</v>
      </c>
      <c r="L19" s="6">
        <v>44842</v>
      </c>
      <c r="M19" s="7" t="s">
        <v>38</v>
      </c>
      <c r="O19" s="18">
        <v>45108</v>
      </c>
      <c r="P19" s="2" t="s">
        <v>96</v>
      </c>
      <c r="Q19" s="7" t="s">
        <v>7</v>
      </c>
      <c r="R19" s="8" t="s">
        <v>454</v>
      </c>
      <c r="S19" s="9"/>
    </row>
    <row r="20" spans="1:19" ht="16.899999999999999" customHeight="1">
      <c r="A20" s="1">
        <v>44968</v>
      </c>
      <c r="D20" s="116"/>
      <c r="E20" s="44" t="s">
        <v>145</v>
      </c>
      <c r="F20" s="4" t="s">
        <v>230</v>
      </c>
      <c r="G20" s="18">
        <v>45139</v>
      </c>
      <c r="H20" s="2" t="s">
        <v>533</v>
      </c>
      <c r="J20" s="18">
        <v>45139</v>
      </c>
      <c r="K20" s="2" t="s">
        <v>540</v>
      </c>
      <c r="L20" s="6">
        <v>44857</v>
      </c>
      <c r="M20" s="7" t="s">
        <v>39</v>
      </c>
      <c r="O20" s="18">
        <v>45139</v>
      </c>
      <c r="P20" s="2" t="s">
        <v>90</v>
      </c>
      <c r="Q20" s="7"/>
      <c r="R20" s="8" t="s">
        <v>455</v>
      </c>
      <c r="S20" s="19" t="s">
        <v>247</v>
      </c>
    </row>
    <row r="21" spans="1:19" ht="16.899999999999999" customHeight="1">
      <c r="A21" s="1">
        <v>44980</v>
      </c>
      <c r="D21" s="116"/>
      <c r="E21" s="44" t="s">
        <v>147</v>
      </c>
      <c r="F21" s="4" t="s">
        <v>174</v>
      </c>
      <c r="G21" s="18">
        <v>45170</v>
      </c>
      <c r="H21" s="2" t="s">
        <v>234</v>
      </c>
      <c r="J21" s="18">
        <v>45170</v>
      </c>
      <c r="K21" s="2" t="s">
        <v>215</v>
      </c>
      <c r="L21" s="6">
        <v>44872</v>
      </c>
      <c r="M21" s="7" t="s">
        <v>40</v>
      </c>
      <c r="O21" s="18">
        <v>45170</v>
      </c>
      <c r="P21" s="2" t="s">
        <v>98</v>
      </c>
      <c r="Q21" s="7"/>
      <c r="R21" s="8"/>
      <c r="S21" s="9"/>
    </row>
    <row r="22" spans="1:19" ht="16.899999999999999" customHeight="1">
      <c r="A22" s="1">
        <v>45006</v>
      </c>
      <c r="D22" s="116"/>
      <c r="E22" s="455" t="s">
        <v>266</v>
      </c>
      <c r="F22" s="455"/>
      <c r="G22" s="18">
        <v>45200</v>
      </c>
      <c r="H22" s="2" t="s">
        <v>283</v>
      </c>
      <c r="J22" s="18">
        <v>45200</v>
      </c>
      <c r="K22" s="2" t="s">
        <v>284</v>
      </c>
      <c r="L22" s="6">
        <v>44887</v>
      </c>
      <c r="M22" s="7" t="s">
        <v>41</v>
      </c>
      <c r="O22" s="18">
        <v>45200</v>
      </c>
      <c r="P22" s="2" t="s">
        <v>5</v>
      </c>
      <c r="Q22" s="7">
        <v>5</v>
      </c>
      <c r="R22" s="8" t="s">
        <v>618</v>
      </c>
      <c r="S22" s="9" t="s">
        <v>138</v>
      </c>
    </row>
    <row r="23" spans="1:19" ht="16.899999999999999" customHeight="1">
      <c r="A23" s="1">
        <v>45045</v>
      </c>
      <c r="D23" s="116"/>
      <c r="G23" s="18">
        <v>45231</v>
      </c>
      <c r="H23" s="2" t="s">
        <v>136</v>
      </c>
      <c r="J23" s="18">
        <v>45231</v>
      </c>
      <c r="K23" s="2" t="s">
        <v>227</v>
      </c>
      <c r="L23" s="10">
        <v>44902</v>
      </c>
      <c r="M23" s="7" t="s">
        <v>42</v>
      </c>
      <c r="O23" s="18">
        <v>45231</v>
      </c>
      <c r="P23" s="2" t="s">
        <v>137</v>
      </c>
      <c r="Q23" s="7" t="s">
        <v>7</v>
      </c>
      <c r="R23" s="8" t="s">
        <v>253</v>
      </c>
      <c r="S23" s="9" t="s">
        <v>70</v>
      </c>
    </row>
    <row r="24" spans="1:19" ht="16.899999999999999" customHeight="1">
      <c r="A24" s="1">
        <v>45049</v>
      </c>
      <c r="D24" s="116"/>
      <c r="G24" s="18">
        <v>45261</v>
      </c>
      <c r="H24" s="2"/>
      <c r="J24" s="18">
        <v>45261</v>
      </c>
      <c r="K24" s="2" t="s">
        <v>279</v>
      </c>
      <c r="L24" s="10">
        <v>44917</v>
      </c>
      <c r="M24" s="7" t="s">
        <v>198</v>
      </c>
      <c r="O24" s="18">
        <v>45261</v>
      </c>
      <c r="P24" s="2" t="s">
        <v>14</v>
      </c>
      <c r="Q24" s="7"/>
      <c r="R24" s="8"/>
      <c r="S24" s="9"/>
    </row>
    <row r="25" spans="1:19" ht="16.899999999999999" customHeight="1">
      <c r="A25" s="1">
        <v>45050</v>
      </c>
      <c r="D25" s="116"/>
      <c r="G25" s="18">
        <v>45292</v>
      </c>
      <c r="H25" s="2" t="s">
        <v>202</v>
      </c>
      <c r="J25" s="18">
        <v>45292</v>
      </c>
      <c r="K25" s="2" t="s">
        <v>110</v>
      </c>
      <c r="L25" s="6">
        <v>44932</v>
      </c>
      <c r="M25" s="7" t="s">
        <v>48</v>
      </c>
      <c r="O25" s="18">
        <v>45292</v>
      </c>
      <c r="P25" s="2" t="s">
        <v>185</v>
      </c>
      <c r="Q25" s="7">
        <v>6</v>
      </c>
      <c r="R25" s="8" t="s">
        <v>254</v>
      </c>
      <c r="S25" s="9" t="s">
        <v>172</v>
      </c>
    </row>
    <row r="26" spans="1:19" ht="16.899999999999999" customHeight="1">
      <c r="A26" s="1">
        <v>45051</v>
      </c>
      <c r="D26" s="116"/>
      <c r="G26" s="18">
        <v>45323</v>
      </c>
      <c r="H26" s="2" t="s">
        <v>584</v>
      </c>
      <c r="J26" s="18">
        <v>45323</v>
      </c>
      <c r="K26" s="2" t="s">
        <v>619</v>
      </c>
      <c r="L26" s="6">
        <v>44946</v>
      </c>
      <c r="M26" s="7" t="s">
        <v>111</v>
      </c>
      <c r="O26" s="18">
        <v>45323</v>
      </c>
      <c r="P26" s="2" t="s">
        <v>611</v>
      </c>
      <c r="Q26" s="7" t="s">
        <v>7</v>
      </c>
      <c r="R26" s="8" t="s">
        <v>173</v>
      </c>
      <c r="S26" s="11" t="s">
        <v>262</v>
      </c>
    </row>
    <row r="27" spans="1:19" ht="16.899999999999999" customHeight="1">
      <c r="A27" s="1">
        <v>45124</v>
      </c>
      <c r="D27" s="116"/>
      <c r="G27" s="18">
        <v>45352</v>
      </c>
      <c r="H27" s="2" t="s">
        <v>116</v>
      </c>
      <c r="J27" s="18">
        <v>45352</v>
      </c>
      <c r="K27" s="2" t="s">
        <v>71</v>
      </c>
      <c r="L27" s="6">
        <v>44961</v>
      </c>
      <c r="M27" s="7" t="s">
        <v>141</v>
      </c>
      <c r="O27" s="18">
        <v>45352</v>
      </c>
      <c r="P27" s="2" t="s">
        <v>447</v>
      </c>
      <c r="Q27" s="7"/>
      <c r="R27" s="8" t="s">
        <v>157</v>
      </c>
      <c r="S27" s="9" t="s">
        <v>70</v>
      </c>
    </row>
    <row r="28" spans="1:19" ht="16.899999999999999" customHeight="1">
      <c r="A28" s="1">
        <v>45149</v>
      </c>
      <c r="D28" s="116"/>
      <c r="G28" s="18">
        <v>45383</v>
      </c>
      <c r="H28" s="2" t="s">
        <v>82</v>
      </c>
      <c r="J28" s="18">
        <v>45383</v>
      </c>
      <c r="K28" s="2" t="s">
        <v>104</v>
      </c>
      <c r="L28" s="6">
        <v>44976</v>
      </c>
      <c r="M28" s="7" t="s">
        <v>43</v>
      </c>
      <c r="O28" s="18">
        <v>45383</v>
      </c>
      <c r="P28" s="2" t="s">
        <v>92</v>
      </c>
      <c r="Q28" s="7"/>
      <c r="R28" s="8"/>
      <c r="S28" s="9"/>
    </row>
    <row r="29" spans="1:19" ht="16.899999999999999" customHeight="1">
      <c r="A29" s="1">
        <v>45187</v>
      </c>
      <c r="D29" s="116"/>
      <c r="G29" s="18">
        <v>45413</v>
      </c>
      <c r="H29" s="2" t="s">
        <v>93</v>
      </c>
      <c r="J29" s="18">
        <v>45413</v>
      </c>
      <c r="K29" s="2" t="s">
        <v>541</v>
      </c>
      <c r="L29" s="6">
        <v>44991</v>
      </c>
      <c r="M29" s="7" t="s">
        <v>94</v>
      </c>
      <c r="O29" s="18">
        <v>45413</v>
      </c>
      <c r="P29" s="2" t="s">
        <v>103</v>
      </c>
      <c r="Q29" s="7">
        <v>7</v>
      </c>
      <c r="R29" s="8" t="s">
        <v>233</v>
      </c>
      <c r="S29" s="9" t="s">
        <v>69</v>
      </c>
    </row>
    <row r="30" spans="1:19" ht="16.899999999999999" customHeight="1">
      <c r="A30" s="1">
        <v>45192</v>
      </c>
      <c r="D30" s="116"/>
      <c r="E30" s="456" t="s">
        <v>620</v>
      </c>
      <c r="F30" s="457"/>
      <c r="G30" s="18">
        <v>45444</v>
      </c>
      <c r="H30" s="2"/>
      <c r="J30" s="18">
        <v>45444</v>
      </c>
      <c r="K30" s="2" t="s">
        <v>119</v>
      </c>
      <c r="L30" s="6">
        <v>45006</v>
      </c>
      <c r="M30" s="7" t="s">
        <v>62</v>
      </c>
      <c r="O30" s="18">
        <v>45444</v>
      </c>
      <c r="P30" s="2" t="s">
        <v>88</v>
      </c>
      <c r="Q30" s="7" t="s">
        <v>7</v>
      </c>
      <c r="R30" s="8" t="s">
        <v>263</v>
      </c>
      <c r="S30" s="9" t="s">
        <v>158</v>
      </c>
    </row>
    <row r="31" spans="1:19" ht="16.899999999999999" customHeight="1">
      <c r="A31" s="1">
        <v>45208</v>
      </c>
      <c r="D31" s="116"/>
      <c r="E31" s="458"/>
      <c r="F31" s="459"/>
      <c r="G31" s="18">
        <v>45474</v>
      </c>
      <c r="H31" s="2" t="s">
        <v>100</v>
      </c>
      <c r="J31" s="18">
        <v>45474</v>
      </c>
      <c r="K31" s="2" t="s">
        <v>80</v>
      </c>
      <c r="L31" s="6">
        <v>45021</v>
      </c>
      <c r="M31" s="7" t="s">
        <v>63</v>
      </c>
      <c r="O31" s="18">
        <v>45474</v>
      </c>
      <c r="P31" s="2" t="s">
        <v>96</v>
      </c>
      <c r="Q31" s="7"/>
      <c r="R31" s="8"/>
      <c r="S31" s="9"/>
    </row>
    <row r="32" spans="1:19" ht="16.899999999999999" customHeight="1">
      <c r="A32" s="1">
        <v>45233</v>
      </c>
      <c r="E32" s="458"/>
      <c r="F32" s="459"/>
      <c r="G32" s="18">
        <v>45505</v>
      </c>
      <c r="H32" s="2" t="s">
        <v>264</v>
      </c>
      <c r="J32" s="18">
        <v>45505</v>
      </c>
      <c r="K32" s="2" t="s">
        <v>542</v>
      </c>
      <c r="L32" s="6">
        <v>45036</v>
      </c>
      <c r="M32" s="7" t="s">
        <v>64</v>
      </c>
      <c r="O32" s="18">
        <v>45505</v>
      </c>
      <c r="P32" s="2" t="s">
        <v>90</v>
      </c>
      <c r="Q32" s="7">
        <v>8</v>
      </c>
      <c r="R32" s="8" t="s">
        <v>197</v>
      </c>
      <c r="S32" s="9" t="s">
        <v>159</v>
      </c>
    </row>
    <row r="33" spans="1:19" ht="16.899999999999999" customHeight="1">
      <c r="A33" s="1">
        <v>45253</v>
      </c>
      <c r="E33" s="458"/>
      <c r="F33" s="459"/>
      <c r="G33" s="18">
        <v>45536</v>
      </c>
      <c r="H33" s="2" t="s">
        <v>59</v>
      </c>
      <c r="J33" s="18">
        <v>45536</v>
      </c>
      <c r="K33" s="2" t="s">
        <v>60</v>
      </c>
      <c r="L33" s="6">
        <v>45052</v>
      </c>
      <c r="M33" s="7" t="s">
        <v>112</v>
      </c>
      <c r="O33" s="18">
        <v>45536</v>
      </c>
      <c r="P33" s="2" t="s">
        <v>98</v>
      </c>
      <c r="Q33" s="7" t="s">
        <v>7</v>
      </c>
      <c r="R33" s="8" t="s">
        <v>135</v>
      </c>
      <c r="S33" s="9" t="s">
        <v>214</v>
      </c>
    </row>
    <row r="34" spans="1:19" ht="16.899999999999999" customHeight="1">
      <c r="A34" s="1">
        <v>45292</v>
      </c>
      <c r="E34" s="460"/>
      <c r="F34" s="461"/>
      <c r="G34" s="18">
        <v>45566</v>
      </c>
      <c r="H34" s="2" t="s">
        <v>285</v>
      </c>
      <c r="J34" s="18">
        <v>45566</v>
      </c>
      <c r="K34" s="2" t="s">
        <v>286</v>
      </c>
      <c r="L34" s="6">
        <v>45067</v>
      </c>
      <c r="M34" s="7" t="s">
        <v>65</v>
      </c>
      <c r="O34" s="18">
        <v>45566</v>
      </c>
      <c r="P34" s="2" t="s">
        <v>5</v>
      </c>
      <c r="Q34" s="7"/>
      <c r="R34" s="8" t="s">
        <v>123</v>
      </c>
      <c r="S34" s="9" t="s">
        <v>124</v>
      </c>
    </row>
    <row r="35" spans="1:19" ht="16.899999999999999" customHeight="1">
      <c r="A35" s="1">
        <v>45299</v>
      </c>
      <c r="G35" s="18">
        <v>45597</v>
      </c>
      <c r="H35" s="2" t="s">
        <v>86</v>
      </c>
      <c r="J35" s="18">
        <v>45597</v>
      </c>
      <c r="K35" s="2" t="s">
        <v>265</v>
      </c>
      <c r="L35" s="6">
        <v>45083</v>
      </c>
      <c r="M35" s="7" t="s">
        <v>66</v>
      </c>
      <c r="O35" s="18">
        <v>45597</v>
      </c>
      <c r="P35" s="2" t="s">
        <v>137</v>
      </c>
      <c r="Q35" s="7"/>
      <c r="R35" s="8" t="s">
        <v>125</v>
      </c>
      <c r="S35" s="9" t="s">
        <v>242</v>
      </c>
    </row>
    <row r="36" spans="1:19" ht="16.899999999999999" customHeight="1">
      <c r="A36" s="1">
        <v>45333</v>
      </c>
      <c r="G36" s="18">
        <v>45627</v>
      </c>
      <c r="H36" s="2"/>
      <c r="J36" s="18">
        <v>45627</v>
      </c>
      <c r="K36" s="2" t="s">
        <v>280</v>
      </c>
      <c r="L36" s="6">
        <v>45098</v>
      </c>
      <c r="M36" s="7" t="s">
        <v>113</v>
      </c>
      <c r="O36" s="18">
        <v>45627</v>
      </c>
      <c r="P36" s="2" t="s">
        <v>14</v>
      </c>
      <c r="Q36" s="7">
        <v>9</v>
      </c>
      <c r="R36" s="8" t="s">
        <v>163</v>
      </c>
      <c r="S36" s="9" t="s">
        <v>99</v>
      </c>
    </row>
    <row r="37" spans="1:19" ht="16.899999999999999" customHeight="1">
      <c r="A37" s="1">
        <v>45334</v>
      </c>
      <c r="G37" s="18">
        <v>45658</v>
      </c>
      <c r="H37" s="2" t="s">
        <v>106</v>
      </c>
      <c r="J37" s="18">
        <v>45658</v>
      </c>
      <c r="K37" s="2" t="s">
        <v>162</v>
      </c>
      <c r="L37" s="6">
        <v>45114</v>
      </c>
      <c r="M37" s="7" t="s">
        <v>67</v>
      </c>
      <c r="O37" s="18">
        <v>45658</v>
      </c>
      <c r="P37" s="2" t="s">
        <v>185</v>
      </c>
      <c r="Q37" s="7" t="s">
        <v>7</v>
      </c>
      <c r="R37" s="8" t="s">
        <v>105</v>
      </c>
      <c r="S37" s="9"/>
    </row>
    <row r="38" spans="1:19" ht="16.899999999999999" customHeight="1">
      <c r="A38" s="1">
        <v>45345</v>
      </c>
      <c r="G38" s="18">
        <v>45689</v>
      </c>
      <c r="H38" s="2" t="s">
        <v>585</v>
      </c>
      <c r="J38" s="18">
        <v>45689</v>
      </c>
      <c r="K38" s="2" t="s">
        <v>621</v>
      </c>
      <c r="L38" s="6">
        <v>45130</v>
      </c>
      <c r="M38" s="7" t="s">
        <v>68</v>
      </c>
      <c r="O38" s="18">
        <v>45689</v>
      </c>
      <c r="P38" s="2" t="s">
        <v>611</v>
      </c>
      <c r="Q38" s="7"/>
      <c r="R38" s="8"/>
      <c r="S38" s="9"/>
    </row>
    <row r="39" spans="1:19" ht="16.899999999999999" customHeight="1">
      <c r="A39" s="1">
        <v>45371</v>
      </c>
      <c r="G39" s="18">
        <v>45717</v>
      </c>
      <c r="H39" s="2" t="s">
        <v>116</v>
      </c>
      <c r="J39" s="18">
        <v>45717</v>
      </c>
      <c r="K39" s="2" t="s">
        <v>71</v>
      </c>
      <c r="L39" s="6">
        <v>45146</v>
      </c>
      <c r="M39" s="7" t="s">
        <v>126</v>
      </c>
      <c r="O39" s="18">
        <v>45717</v>
      </c>
      <c r="P39" s="2" t="s">
        <v>447</v>
      </c>
      <c r="Q39" s="7">
        <v>10</v>
      </c>
      <c r="R39" s="8" t="s">
        <v>164</v>
      </c>
      <c r="S39" s="9"/>
    </row>
    <row r="40" spans="1:19" ht="16.899999999999999" customHeight="1">
      <c r="A40" s="1">
        <v>45411</v>
      </c>
      <c r="G40" s="18">
        <v>45748</v>
      </c>
      <c r="H40" s="2" t="s">
        <v>82</v>
      </c>
      <c r="J40" s="18">
        <v>45748</v>
      </c>
      <c r="K40" s="2" t="s">
        <v>250</v>
      </c>
      <c r="L40" s="6">
        <v>45161</v>
      </c>
      <c r="M40" s="7" t="s">
        <v>36</v>
      </c>
      <c r="O40" s="18">
        <v>45748</v>
      </c>
      <c r="P40" s="2" t="s">
        <v>92</v>
      </c>
      <c r="Q40" s="7" t="s">
        <v>7</v>
      </c>
      <c r="R40" s="8" t="s">
        <v>58</v>
      </c>
      <c r="S40" s="9"/>
    </row>
    <row r="41" spans="1:19" ht="16.899999999999999" customHeight="1">
      <c r="A41" s="1">
        <v>45415</v>
      </c>
      <c r="G41" s="18">
        <v>45778</v>
      </c>
      <c r="H41" s="2" t="s">
        <v>93</v>
      </c>
      <c r="J41" s="18">
        <v>45778</v>
      </c>
      <c r="K41" s="2" t="s">
        <v>543</v>
      </c>
      <c r="L41" s="6">
        <v>45177</v>
      </c>
      <c r="M41" s="7" t="s">
        <v>114</v>
      </c>
      <c r="O41" s="18">
        <v>45778</v>
      </c>
      <c r="P41" s="2" t="s">
        <v>241</v>
      </c>
      <c r="Q41" s="7"/>
      <c r="R41" s="8"/>
      <c r="S41" s="9"/>
    </row>
    <row r="42" spans="1:19" ht="16.899999999999999" customHeight="1">
      <c r="A42" s="1">
        <v>45416</v>
      </c>
      <c r="G42" s="18">
        <v>45809</v>
      </c>
      <c r="H42" s="2"/>
      <c r="J42" s="18">
        <v>45809</v>
      </c>
      <c r="K42" s="2" t="s">
        <v>119</v>
      </c>
      <c r="L42" s="6">
        <v>45192</v>
      </c>
      <c r="M42" s="7" t="s">
        <v>37</v>
      </c>
      <c r="O42" s="18">
        <v>45809</v>
      </c>
      <c r="P42" s="2" t="s">
        <v>146</v>
      </c>
      <c r="Q42" s="7">
        <v>11</v>
      </c>
      <c r="R42" s="8" t="s">
        <v>177</v>
      </c>
      <c r="S42" s="9"/>
    </row>
    <row r="43" spans="1:19" ht="16.899999999999999" customHeight="1">
      <c r="A43" s="1">
        <v>45417</v>
      </c>
      <c r="G43" s="18">
        <v>45839</v>
      </c>
      <c r="H43" s="2" t="s">
        <v>87</v>
      </c>
      <c r="J43" s="18">
        <v>45839</v>
      </c>
      <c r="K43" s="2" t="s">
        <v>544</v>
      </c>
      <c r="L43" s="6">
        <v>45207</v>
      </c>
      <c r="M43" s="7" t="s">
        <v>38</v>
      </c>
      <c r="O43" s="18">
        <v>45839</v>
      </c>
      <c r="P43" s="2" t="s">
        <v>96</v>
      </c>
      <c r="Q43" s="7" t="s">
        <v>7</v>
      </c>
      <c r="R43" s="8" t="s">
        <v>53</v>
      </c>
      <c r="S43" s="9" t="s">
        <v>54</v>
      </c>
    </row>
    <row r="44" spans="1:19" ht="16.899999999999999" customHeight="1">
      <c r="A44" s="1">
        <v>45418</v>
      </c>
      <c r="G44" s="18">
        <v>45870</v>
      </c>
      <c r="H44" s="2" t="s">
        <v>533</v>
      </c>
      <c r="J44" s="18">
        <v>45870</v>
      </c>
      <c r="K44" s="2" t="s">
        <v>534</v>
      </c>
      <c r="L44" s="6">
        <v>45223</v>
      </c>
      <c r="M44" s="7" t="s">
        <v>39</v>
      </c>
      <c r="O44" s="18">
        <v>45870</v>
      </c>
      <c r="P44" s="2" t="s">
        <v>90</v>
      </c>
      <c r="Q44" s="7"/>
      <c r="R44" s="20"/>
      <c r="S44" s="9"/>
    </row>
    <row r="45" spans="1:19" ht="16.899999999999999" customHeight="1">
      <c r="A45" s="1">
        <v>45488</v>
      </c>
      <c r="G45" s="18">
        <v>45901</v>
      </c>
      <c r="H45" s="2" t="s">
        <v>11</v>
      </c>
      <c r="J45" s="18">
        <v>45901</v>
      </c>
      <c r="K45" s="2" t="s">
        <v>545</v>
      </c>
      <c r="L45" s="6">
        <v>45238</v>
      </c>
      <c r="M45" s="7" t="s">
        <v>40</v>
      </c>
      <c r="O45" s="18">
        <v>45901</v>
      </c>
      <c r="P45" s="2" t="s">
        <v>98</v>
      </c>
      <c r="Q45" s="7">
        <v>12</v>
      </c>
      <c r="R45" s="20" t="s">
        <v>47</v>
      </c>
      <c r="S45" s="9"/>
    </row>
    <row r="46" spans="1:19" ht="16.899999999999999" customHeight="1">
      <c r="A46" s="1">
        <v>45515</v>
      </c>
      <c r="G46" s="18">
        <v>45931</v>
      </c>
      <c r="H46" s="2" t="s">
        <v>546</v>
      </c>
      <c r="J46" s="18">
        <v>45931</v>
      </c>
      <c r="K46" s="2" t="s">
        <v>547</v>
      </c>
      <c r="L46" s="6">
        <v>45252</v>
      </c>
      <c r="M46" s="7" t="s">
        <v>41</v>
      </c>
      <c r="O46" s="18">
        <v>45931</v>
      </c>
      <c r="P46" s="2" t="s">
        <v>5</v>
      </c>
      <c r="Q46" s="12" t="s">
        <v>7</v>
      </c>
      <c r="R46" s="13" t="s">
        <v>246</v>
      </c>
      <c r="S46" s="14" t="s">
        <v>6</v>
      </c>
    </row>
    <row r="47" spans="1:19" ht="16.899999999999999" hidden="1" customHeight="1" outlineLevel="1">
      <c r="A47" s="1">
        <v>45516</v>
      </c>
      <c r="E47" s="102"/>
      <c r="F47" s="102"/>
      <c r="G47" s="18">
        <v>45962</v>
      </c>
      <c r="H47" s="2" t="s">
        <v>139</v>
      </c>
      <c r="J47" s="18">
        <v>45962</v>
      </c>
      <c r="K47" s="2" t="s">
        <v>251</v>
      </c>
      <c r="L47" s="10">
        <v>45267</v>
      </c>
      <c r="M47" s="7" t="s">
        <v>42</v>
      </c>
      <c r="O47" s="18">
        <v>45962</v>
      </c>
      <c r="P47" s="2" t="s">
        <v>137</v>
      </c>
      <c r="Q47" s="21"/>
      <c r="R47" s="21"/>
      <c r="S47" s="21"/>
    </row>
    <row r="48" spans="1:19" ht="16.899999999999999" hidden="1" customHeight="1" outlineLevel="1">
      <c r="A48" s="1">
        <v>45551</v>
      </c>
      <c r="E48" s="102"/>
      <c r="F48" s="102"/>
      <c r="G48" s="18">
        <v>45992</v>
      </c>
      <c r="H48" s="2"/>
      <c r="J48" s="18">
        <v>45992</v>
      </c>
      <c r="K48" s="2" t="s">
        <v>279</v>
      </c>
      <c r="L48" s="10">
        <v>45282</v>
      </c>
      <c r="M48" s="7" t="s">
        <v>198</v>
      </c>
      <c r="O48" s="18">
        <v>45992</v>
      </c>
      <c r="P48" s="2" t="s">
        <v>14</v>
      </c>
    </row>
    <row r="49" spans="1:16" ht="16.899999999999999" hidden="1" customHeight="1" outlineLevel="1">
      <c r="A49" s="1">
        <v>45557</v>
      </c>
      <c r="G49" s="18">
        <v>46023</v>
      </c>
      <c r="H49" s="2" t="s">
        <v>261</v>
      </c>
      <c r="J49" s="18">
        <v>46023</v>
      </c>
      <c r="K49" s="2" t="s">
        <v>548</v>
      </c>
      <c r="L49" s="6">
        <v>45297</v>
      </c>
      <c r="M49" s="7" t="s">
        <v>48</v>
      </c>
      <c r="O49" s="18">
        <v>46023</v>
      </c>
      <c r="P49" s="2" t="s">
        <v>185</v>
      </c>
    </row>
    <row r="50" spans="1:16" ht="16.899999999999999" hidden="1" customHeight="1" outlineLevel="1">
      <c r="A50" s="1">
        <v>45558</v>
      </c>
      <c r="G50" s="18">
        <v>46054</v>
      </c>
      <c r="H50" s="2" t="s">
        <v>530</v>
      </c>
      <c r="J50" s="18">
        <v>46054</v>
      </c>
      <c r="K50" s="2" t="s">
        <v>612</v>
      </c>
      <c r="L50" s="6">
        <v>45311</v>
      </c>
      <c r="M50" s="7" t="s">
        <v>111</v>
      </c>
      <c r="O50" s="18">
        <v>46054</v>
      </c>
      <c r="P50" s="2" t="s">
        <v>611</v>
      </c>
    </row>
    <row r="51" spans="1:16" ht="16.899999999999999" hidden="1" customHeight="1" outlineLevel="1">
      <c r="A51" s="1">
        <v>45579</v>
      </c>
      <c r="G51" s="18">
        <v>46082</v>
      </c>
      <c r="H51" s="2" t="s">
        <v>116</v>
      </c>
      <c r="J51" s="18">
        <v>46082</v>
      </c>
      <c r="K51" s="2" t="s">
        <v>71</v>
      </c>
      <c r="L51" s="6">
        <v>45326</v>
      </c>
      <c r="M51" s="7" t="s">
        <v>141</v>
      </c>
      <c r="O51" s="18">
        <v>46082</v>
      </c>
      <c r="P51" s="2" t="s">
        <v>447</v>
      </c>
    </row>
    <row r="52" spans="1:16" ht="16.899999999999999" hidden="1" customHeight="1" outlineLevel="1">
      <c r="A52" s="1">
        <v>45599</v>
      </c>
      <c r="G52" s="18">
        <v>46113</v>
      </c>
      <c r="H52" s="2" t="s">
        <v>82</v>
      </c>
      <c r="J52" s="18">
        <v>46113</v>
      </c>
      <c r="K52" s="2" t="s">
        <v>85</v>
      </c>
      <c r="L52" s="6">
        <v>45341</v>
      </c>
      <c r="M52" s="7" t="s">
        <v>43</v>
      </c>
      <c r="O52" s="18">
        <v>46113</v>
      </c>
      <c r="P52" s="2" t="s">
        <v>92</v>
      </c>
    </row>
    <row r="53" spans="1:16" ht="16.899999999999999" hidden="1" customHeight="1" outlineLevel="1">
      <c r="A53" s="1">
        <v>45600</v>
      </c>
      <c r="G53" s="18">
        <v>46143</v>
      </c>
      <c r="H53" s="2" t="s">
        <v>549</v>
      </c>
      <c r="J53" s="18">
        <v>46143</v>
      </c>
      <c r="K53" s="2" t="s">
        <v>543</v>
      </c>
      <c r="L53" s="6">
        <v>45356</v>
      </c>
      <c r="M53" s="7" t="s">
        <v>94</v>
      </c>
      <c r="O53" s="18">
        <v>46143</v>
      </c>
      <c r="P53" s="2" t="s">
        <v>115</v>
      </c>
    </row>
    <row r="54" spans="1:16" ht="16.899999999999999" hidden="1" customHeight="1" outlineLevel="1">
      <c r="A54" s="1">
        <v>45619</v>
      </c>
      <c r="G54" s="18">
        <v>46174</v>
      </c>
      <c r="H54" s="2"/>
      <c r="J54" s="18">
        <v>46174</v>
      </c>
      <c r="K54" s="2" t="s">
        <v>231</v>
      </c>
      <c r="L54" s="6">
        <v>45371</v>
      </c>
      <c r="M54" s="7" t="s">
        <v>62</v>
      </c>
      <c r="O54" s="18">
        <v>46174</v>
      </c>
      <c r="P54" s="2" t="s">
        <v>4</v>
      </c>
    </row>
    <row r="55" spans="1:16" ht="16.899999999999999" hidden="1" customHeight="1" outlineLevel="1">
      <c r="A55" s="1">
        <v>45658</v>
      </c>
      <c r="G55" s="18">
        <v>46204</v>
      </c>
      <c r="H55" s="2" t="s">
        <v>44</v>
      </c>
      <c r="J55" s="18">
        <v>46204</v>
      </c>
      <c r="K55" s="2" t="s">
        <v>249</v>
      </c>
      <c r="L55" s="6">
        <v>45386</v>
      </c>
      <c r="M55" s="7" t="s">
        <v>63</v>
      </c>
      <c r="O55" s="18">
        <v>46204</v>
      </c>
      <c r="P55" s="2" t="s">
        <v>96</v>
      </c>
    </row>
    <row r="56" spans="1:16" ht="16.899999999999999" hidden="1" customHeight="1" outlineLevel="1">
      <c r="A56" s="1">
        <v>45670</v>
      </c>
      <c r="G56" s="18">
        <v>46235</v>
      </c>
      <c r="H56" s="2" t="s">
        <v>533</v>
      </c>
      <c r="J56" s="18">
        <v>46235</v>
      </c>
      <c r="K56" s="2" t="s">
        <v>534</v>
      </c>
      <c r="L56" s="6">
        <v>45401</v>
      </c>
      <c r="M56" s="7" t="s">
        <v>64</v>
      </c>
      <c r="O56" s="18">
        <v>46235</v>
      </c>
      <c r="P56" s="2" t="s">
        <v>90</v>
      </c>
    </row>
    <row r="57" spans="1:16" ht="16.899999999999999" hidden="1" customHeight="1" outlineLevel="1">
      <c r="A57" s="1">
        <v>45699</v>
      </c>
      <c r="G57" s="18">
        <v>46266</v>
      </c>
      <c r="H57" s="2" t="s">
        <v>678</v>
      </c>
      <c r="J57" s="18">
        <v>46266</v>
      </c>
      <c r="K57" s="2" t="s">
        <v>550</v>
      </c>
      <c r="L57" s="6">
        <v>45417</v>
      </c>
      <c r="M57" s="7" t="s">
        <v>112</v>
      </c>
      <c r="O57" s="18">
        <v>46266</v>
      </c>
      <c r="P57" s="2" t="s">
        <v>98</v>
      </c>
    </row>
    <row r="58" spans="1:16" ht="16.899999999999999" hidden="1" customHeight="1" outlineLevel="1">
      <c r="A58" s="1">
        <v>45711</v>
      </c>
      <c r="G58" s="18">
        <v>46296</v>
      </c>
      <c r="H58" s="2" t="s">
        <v>551</v>
      </c>
      <c r="J58" s="18">
        <v>46296</v>
      </c>
      <c r="K58" s="2" t="s">
        <v>552</v>
      </c>
      <c r="L58" s="6">
        <v>45432</v>
      </c>
      <c r="M58" s="7" t="s">
        <v>65</v>
      </c>
      <c r="O58" s="18">
        <v>46296</v>
      </c>
      <c r="P58" s="2" t="s">
        <v>5</v>
      </c>
    </row>
    <row r="59" spans="1:16" ht="16.899999999999999" hidden="1" customHeight="1" outlineLevel="1">
      <c r="A59" s="1">
        <v>45712</v>
      </c>
      <c r="G59" s="18">
        <v>46327</v>
      </c>
      <c r="H59" s="2" t="s">
        <v>136</v>
      </c>
      <c r="J59" s="18">
        <v>46327</v>
      </c>
      <c r="K59" s="2" t="s">
        <v>201</v>
      </c>
      <c r="L59" s="6">
        <v>45448</v>
      </c>
      <c r="M59" s="7" t="s">
        <v>66</v>
      </c>
      <c r="O59" s="18">
        <v>46327</v>
      </c>
      <c r="P59" s="2" t="s">
        <v>137</v>
      </c>
    </row>
    <row r="60" spans="1:16" ht="16.899999999999999" hidden="1" customHeight="1" outlineLevel="1">
      <c r="A60" s="1">
        <v>45736</v>
      </c>
      <c r="G60" s="18">
        <v>46357</v>
      </c>
      <c r="H60" s="2"/>
      <c r="J60" s="18">
        <v>46357</v>
      </c>
      <c r="K60" s="2" t="s">
        <v>279</v>
      </c>
      <c r="L60" s="6">
        <v>45464</v>
      </c>
      <c r="M60" s="7" t="s">
        <v>113</v>
      </c>
      <c r="O60" s="18">
        <v>46357</v>
      </c>
      <c r="P60" s="2" t="s">
        <v>14</v>
      </c>
    </row>
    <row r="61" spans="1:16" ht="16.899999999999999" hidden="1" customHeight="1" outlineLevel="1">
      <c r="A61" s="1">
        <v>45776</v>
      </c>
      <c r="G61" s="18">
        <v>46388</v>
      </c>
      <c r="H61" s="2" t="s">
        <v>45</v>
      </c>
      <c r="J61" s="18">
        <v>46388</v>
      </c>
      <c r="K61" s="2" t="s">
        <v>194</v>
      </c>
      <c r="L61" s="6">
        <v>45479</v>
      </c>
      <c r="M61" s="7" t="s">
        <v>67</v>
      </c>
      <c r="O61" s="18">
        <v>46388</v>
      </c>
      <c r="P61" s="2" t="s">
        <v>185</v>
      </c>
    </row>
    <row r="62" spans="1:16" ht="16.899999999999999" hidden="1" customHeight="1" outlineLevel="1">
      <c r="A62" s="1">
        <v>45780</v>
      </c>
      <c r="G62" s="18">
        <v>46419</v>
      </c>
      <c r="H62" s="2" t="s">
        <v>530</v>
      </c>
      <c r="J62" s="18">
        <v>46419</v>
      </c>
      <c r="K62" s="2" t="s">
        <v>612</v>
      </c>
      <c r="L62" s="6">
        <v>45495</v>
      </c>
      <c r="M62" s="7" t="s">
        <v>68</v>
      </c>
      <c r="O62" s="18">
        <v>46419</v>
      </c>
      <c r="P62" s="2" t="s">
        <v>611</v>
      </c>
    </row>
    <row r="63" spans="1:16" ht="16.899999999999999" hidden="1" customHeight="1" outlineLevel="1">
      <c r="A63" s="1">
        <v>45781</v>
      </c>
      <c r="G63" s="18">
        <v>46447</v>
      </c>
      <c r="H63" s="2" t="s">
        <v>553</v>
      </c>
      <c r="J63" s="18">
        <v>46447</v>
      </c>
      <c r="K63" s="2" t="s">
        <v>554</v>
      </c>
      <c r="L63" s="6">
        <v>45511</v>
      </c>
      <c r="M63" s="7" t="s">
        <v>126</v>
      </c>
      <c r="O63" s="18">
        <v>46447</v>
      </c>
      <c r="P63" s="2" t="s">
        <v>447</v>
      </c>
    </row>
    <row r="64" spans="1:16" ht="16.899999999999999" hidden="1" customHeight="1" outlineLevel="1">
      <c r="A64" s="1">
        <v>45782</v>
      </c>
      <c r="G64" s="18">
        <v>46478</v>
      </c>
      <c r="H64" s="2" t="s">
        <v>82</v>
      </c>
      <c r="J64" s="18">
        <v>46478</v>
      </c>
      <c r="K64" s="2" t="s">
        <v>85</v>
      </c>
      <c r="L64" s="6">
        <v>45526</v>
      </c>
      <c r="M64" s="7" t="s">
        <v>36</v>
      </c>
      <c r="O64" s="18">
        <v>46478</v>
      </c>
      <c r="P64" s="2" t="s">
        <v>92</v>
      </c>
    </row>
    <row r="65" spans="1:16" ht="16.899999999999999" hidden="1" customHeight="1" outlineLevel="1">
      <c r="A65" s="1">
        <v>45783</v>
      </c>
      <c r="G65" s="18">
        <v>46508</v>
      </c>
      <c r="H65" s="2" t="s">
        <v>531</v>
      </c>
      <c r="J65" s="18">
        <v>46508</v>
      </c>
      <c r="K65" s="2" t="s">
        <v>538</v>
      </c>
      <c r="L65" s="6">
        <v>45542</v>
      </c>
      <c r="M65" s="7" t="s">
        <v>114</v>
      </c>
      <c r="O65" s="18">
        <v>46508</v>
      </c>
      <c r="P65" s="2" t="s">
        <v>199</v>
      </c>
    </row>
    <row r="66" spans="1:16" ht="16.899999999999999" hidden="1" customHeight="1" outlineLevel="1">
      <c r="A66" s="1">
        <v>45859</v>
      </c>
      <c r="G66" s="18">
        <v>46539</v>
      </c>
      <c r="H66" s="2"/>
      <c r="J66" s="18">
        <v>46539</v>
      </c>
      <c r="K66" s="2" t="s">
        <v>231</v>
      </c>
      <c r="L66" s="6">
        <v>45557</v>
      </c>
      <c r="M66" s="7" t="s">
        <v>37</v>
      </c>
      <c r="O66" s="18">
        <v>46539</v>
      </c>
      <c r="P66" s="2" t="s">
        <v>243</v>
      </c>
    </row>
    <row r="67" spans="1:16" ht="16.899999999999999" hidden="1" customHeight="1" outlineLevel="1">
      <c r="A67" s="1">
        <v>45880</v>
      </c>
      <c r="G67" s="18">
        <v>46569</v>
      </c>
      <c r="H67" s="2" t="s">
        <v>555</v>
      </c>
      <c r="J67" s="18">
        <v>46569</v>
      </c>
      <c r="K67" s="2" t="s">
        <v>556</v>
      </c>
      <c r="L67" s="6">
        <v>45573</v>
      </c>
      <c r="M67" s="7" t="s">
        <v>38</v>
      </c>
      <c r="O67" s="18">
        <v>46569</v>
      </c>
      <c r="P67" s="2" t="s">
        <v>96</v>
      </c>
    </row>
    <row r="68" spans="1:16" ht="16.899999999999999" hidden="1" customHeight="1" outlineLevel="1">
      <c r="A68" s="1">
        <v>45915</v>
      </c>
      <c r="G68" s="18">
        <v>46600</v>
      </c>
      <c r="H68" s="2" t="s">
        <v>533</v>
      </c>
      <c r="J68" s="18">
        <v>46600</v>
      </c>
      <c r="K68" s="2" t="s">
        <v>540</v>
      </c>
      <c r="L68" s="6">
        <v>45588</v>
      </c>
      <c r="M68" s="7" t="s">
        <v>39</v>
      </c>
      <c r="O68" s="18">
        <v>46600</v>
      </c>
      <c r="P68" s="2" t="s">
        <v>90</v>
      </c>
    </row>
    <row r="69" spans="1:16" ht="16.899999999999999" hidden="1" customHeight="1" outlineLevel="1">
      <c r="A69" s="1">
        <v>45923</v>
      </c>
      <c r="G69" s="18">
        <v>46631</v>
      </c>
      <c r="H69" s="2" t="s">
        <v>195</v>
      </c>
      <c r="J69" s="18">
        <v>46631</v>
      </c>
      <c r="K69" s="2" t="s">
        <v>557</v>
      </c>
      <c r="L69" s="6">
        <v>45603</v>
      </c>
      <c r="M69" s="7" t="s">
        <v>40</v>
      </c>
      <c r="O69" s="18">
        <v>46631</v>
      </c>
      <c r="P69" s="2" t="s">
        <v>98</v>
      </c>
    </row>
    <row r="70" spans="1:16" ht="16.899999999999999" hidden="1" customHeight="1" outlineLevel="1">
      <c r="A70" s="1">
        <v>45943</v>
      </c>
      <c r="G70" s="18">
        <v>46661</v>
      </c>
      <c r="H70" s="2" t="s">
        <v>558</v>
      </c>
      <c r="J70" s="18">
        <v>46661</v>
      </c>
      <c r="K70" s="2" t="s">
        <v>559</v>
      </c>
      <c r="L70" s="6">
        <v>45618</v>
      </c>
      <c r="M70" s="7" t="s">
        <v>41</v>
      </c>
      <c r="O70" s="18">
        <v>46661</v>
      </c>
      <c r="P70" s="2" t="s">
        <v>5</v>
      </c>
    </row>
    <row r="71" spans="1:16" ht="16.899999999999999" hidden="1" customHeight="1" outlineLevel="1">
      <c r="A71" s="1">
        <v>45964</v>
      </c>
      <c r="G71" s="18">
        <v>46692</v>
      </c>
      <c r="H71" s="2" t="s">
        <v>136</v>
      </c>
      <c r="J71" s="18">
        <v>46692</v>
      </c>
      <c r="K71" s="2" t="s">
        <v>227</v>
      </c>
      <c r="L71" s="10">
        <v>45633</v>
      </c>
      <c r="M71" s="7" t="s">
        <v>42</v>
      </c>
      <c r="O71" s="18">
        <v>46692</v>
      </c>
      <c r="P71" s="2" t="s">
        <v>137</v>
      </c>
    </row>
    <row r="72" spans="1:16" ht="16.899999999999999" hidden="1" customHeight="1" outlineLevel="1">
      <c r="A72" s="1">
        <v>45984</v>
      </c>
      <c r="G72" s="18">
        <v>46722</v>
      </c>
      <c r="H72" s="2"/>
      <c r="J72" s="18">
        <v>46722</v>
      </c>
      <c r="K72" s="2" t="s">
        <v>279</v>
      </c>
      <c r="L72" s="10">
        <v>45647</v>
      </c>
      <c r="M72" s="7" t="s">
        <v>198</v>
      </c>
      <c r="O72" s="18">
        <v>46722</v>
      </c>
      <c r="P72" s="2" t="s">
        <v>14</v>
      </c>
    </row>
    <row r="73" spans="1:16" ht="16.899999999999999" hidden="1" customHeight="1" outlineLevel="1">
      <c r="A73" s="1">
        <v>45985</v>
      </c>
      <c r="G73" s="18">
        <v>46753</v>
      </c>
      <c r="H73" s="2" t="s">
        <v>46</v>
      </c>
      <c r="J73" s="18">
        <v>46753</v>
      </c>
      <c r="K73" s="2" t="s">
        <v>560</v>
      </c>
      <c r="L73" s="6">
        <v>45662</v>
      </c>
      <c r="M73" s="7" t="s">
        <v>48</v>
      </c>
      <c r="O73" s="18">
        <v>46753</v>
      </c>
      <c r="P73" s="2" t="s">
        <v>185</v>
      </c>
    </row>
    <row r="74" spans="1:16" ht="16.899999999999999" hidden="1" customHeight="1" outlineLevel="1">
      <c r="A74" s="1">
        <v>46023</v>
      </c>
      <c r="G74" s="18">
        <v>46784</v>
      </c>
      <c r="H74" s="2" t="s">
        <v>530</v>
      </c>
      <c r="J74" s="18">
        <v>46784</v>
      </c>
      <c r="K74" s="2" t="s">
        <v>612</v>
      </c>
      <c r="L74" s="6">
        <v>45677</v>
      </c>
      <c r="M74" s="7" t="s">
        <v>111</v>
      </c>
      <c r="O74" s="18">
        <v>46784</v>
      </c>
      <c r="P74" s="2" t="s">
        <v>611</v>
      </c>
    </row>
    <row r="75" spans="1:16" ht="16.899999999999999" hidden="1" customHeight="1" outlineLevel="1">
      <c r="A75" s="1">
        <v>46034</v>
      </c>
      <c r="G75" s="18">
        <v>46813</v>
      </c>
      <c r="H75" s="2" t="s">
        <v>116</v>
      </c>
      <c r="J75" s="18">
        <v>46813</v>
      </c>
      <c r="K75" s="2" t="s">
        <v>71</v>
      </c>
      <c r="L75" s="6">
        <v>45691</v>
      </c>
      <c r="M75" s="7" t="s">
        <v>141</v>
      </c>
      <c r="O75" s="18">
        <v>46813</v>
      </c>
      <c r="P75" s="2" t="s">
        <v>447</v>
      </c>
    </row>
    <row r="76" spans="1:16" ht="16.899999999999999" hidden="1" customHeight="1" outlineLevel="1">
      <c r="A76" s="1">
        <v>46064</v>
      </c>
      <c r="G76" s="18">
        <v>46844</v>
      </c>
      <c r="H76" s="2" t="s">
        <v>82</v>
      </c>
      <c r="J76" s="18">
        <v>46844</v>
      </c>
      <c r="K76" s="2" t="s">
        <v>104</v>
      </c>
      <c r="L76" s="6">
        <v>45706</v>
      </c>
      <c r="M76" s="7" t="s">
        <v>43</v>
      </c>
      <c r="O76" s="18">
        <v>46844</v>
      </c>
      <c r="P76" s="2" t="s">
        <v>561</v>
      </c>
    </row>
    <row r="77" spans="1:16" ht="16.899999999999999" hidden="1" customHeight="1" outlineLevel="1">
      <c r="A77" s="1">
        <v>46076</v>
      </c>
      <c r="G77" s="18">
        <v>46874</v>
      </c>
      <c r="H77" s="2" t="s">
        <v>531</v>
      </c>
      <c r="J77" s="18">
        <v>46874</v>
      </c>
      <c r="K77" s="2" t="s">
        <v>562</v>
      </c>
      <c r="L77" s="6">
        <v>45721</v>
      </c>
      <c r="M77" s="7" t="s">
        <v>94</v>
      </c>
      <c r="O77" s="18">
        <v>46874</v>
      </c>
      <c r="P77" s="2" t="s">
        <v>120</v>
      </c>
    </row>
    <row r="78" spans="1:16" ht="16.899999999999999" hidden="1" customHeight="1" outlineLevel="1">
      <c r="A78" s="1">
        <v>46101</v>
      </c>
      <c r="G78" s="18">
        <v>46905</v>
      </c>
      <c r="H78" s="2"/>
      <c r="J78" s="18">
        <v>46905</v>
      </c>
      <c r="K78" s="2" t="s">
        <v>119</v>
      </c>
      <c r="L78" s="6">
        <v>45736</v>
      </c>
      <c r="M78" s="7" t="s">
        <v>62</v>
      </c>
      <c r="O78" s="18">
        <v>46905</v>
      </c>
      <c r="P78" s="2" t="s">
        <v>204</v>
      </c>
    </row>
    <row r="79" spans="1:16" ht="16.899999999999999" hidden="1" customHeight="1" outlineLevel="1">
      <c r="A79" s="1">
        <v>46141</v>
      </c>
      <c r="G79" s="18">
        <v>46935</v>
      </c>
      <c r="H79" s="2" t="s">
        <v>107</v>
      </c>
      <c r="J79" s="18">
        <v>46935</v>
      </c>
      <c r="K79" s="2" t="s">
        <v>563</v>
      </c>
      <c r="L79" s="6">
        <v>45751</v>
      </c>
      <c r="M79" s="7" t="s">
        <v>63</v>
      </c>
      <c r="O79" s="18">
        <v>46935</v>
      </c>
      <c r="P79" s="2" t="s">
        <v>96</v>
      </c>
    </row>
    <row r="80" spans="1:16" ht="16.899999999999999" hidden="1" customHeight="1" outlineLevel="1">
      <c r="A80" s="1">
        <v>46145</v>
      </c>
      <c r="G80" s="18">
        <v>46966</v>
      </c>
      <c r="H80" s="2" t="s">
        <v>533</v>
      </c>
      <c r="J80" s="18">
        <v>46966</v>
      </c>
      <c r="K80" s="2" t="s">
        <v>564</v>
      </c>
      <c r="L80" s="6">
        <v>45767</v>
      </c>
      <c r="M80" s="7" t="s">
        <v>64</v>
      </c>
      <c r="O80" s="18">
        <v>46966</v>
      </c>
      <c r="P80" s="2" t="s">
        <v>90</v>
      </c>
    </row>
    <row r="81" spans="1:16" ht="16.899999999999999" hidden="1" customHeight="1" outlineLevel="1">
      <c r="A81" s="1">
        <v>46146</v>
      </c>
      <c r="G81" s="18">
        <v>46997</v>
      </c>
      <c r="H81" s="2" t="s">
        <v>565</v>
      </c>
      <c r="J81" s="18">
        <v>46997</v>
      </c>
      <c r="K81" s="2" t="s">
        <v>566</v>
      </c>
      <c r="L81" s="6">
        <v>45782</v>
      </c>
      <c r="M81" s="7" t="s">
        <v>112</v>
      </c>
      <c r="O81" s="18">
        <v>46997</v>
      </c>
      <c r="P81" s="2" t="s">
        <v>98</v>
      </c>
    </row>
    <row r="82" spans="1:16" ht="16.899999999999999" hidden="1" customHeight="1" outlineLevel="1">
      <c r="A82" s="1">
        <v>46147</v>
      </c>
      <c r="G82" s="18">
        <v>47027</v>
      </c>
      <c r="H82" s="2" t="s">
        <v>283</v>
      </c>
      <c r="J82" s="18">
        <v>47027</v>
      </c>
      <c r="K82" s="2" t="s">
        <v>567</v>
      </c>
      <c r="L82" s="6">
        <v>45798</v>
      </c>
      <c r="M82" s="7" t="s">
        <v>65</v>
      </c>
      <c r="O82" s="18">
        <v>47027</v>
      </c>
      <c r="P82" s="2" t="s">
        <v>5</v>
      </c>
    </row>
    <row r="83" spans="1:16" ht="16.899999999999999" hidden="1" customHeight="1" outlineLevel="1">
      <c r="A83" s="1">
        <v>46148</v>
      </c>
      <c r="G83" s="18">
        <v>47058</v>
      </c>
      <c r="H83" s="2" t="s">
        <v>136</v>
      </c>
      <c r="J83" s="18">
        <v>47058</v>
      </c>
      <c r="K83" s="2" t="s">
        <v>201</v>
      </c>
      <c r="L83" s="6">
        <v>45813</v>
      </c>
      <c r="M83" s="7" t="s">
        <v>66</v>
      </c>
      <c r="O83" s="18">
        <v>47058</v>
      </c>
      <c r="P83" s="2" t="s">
        <v>137</v>
      </c>
    </row>
    <row r="84" spans="1:16" ht="16.899999999999999" hidden="1" customHeight="1" outlineLevel="1">
      <c r="A84" s="1">
        <v>46223</v>
      </c>
      <c r="G84" s="18">
        <v>47088</v>
      </c>
      <c r="H84" s="2"/>
      <c r="J84" s="18">
        <v>47088</v>
      </c>
      <c r="K84" s="2" t="s">
        <v>568</v>
      </c>
      <c r="L84" s="6">
        <v>45829</v>
      </c>
      <c r="M84" s="7" t="s">
        <v>113</v>
      </c>
      <c r="O84" s="18">
        <v>47088</v>
      </c>
      <c r="P84" s="2" t="s">
        <v>14</v>
      </c>
    </row>
    <row r="85" spans="1:16" ht="16.899999999999999" hidden="1" customHeight="1" outlineLevel="1">
      <c r="A85" s="1">
        <v>46245</v>
      </c>
      <c r="G85" s="18">
        <v>47119</v>
      </c>
      <c r="H85" s="2" t="s">
        <v>202</v>
      </c>
      <c r="J85" s="18">
        <v>47119</v>
      </c>
      <c r="K85" s="2" t="s">
        <v>235</v>
      </c>
      <c r="L85" s="6">
        <v>45845</v>
      </c>
      <c r="M85" s="7" t="s">
        <v>67</v>
      </c>
      <c r="O85" s="18">
        <v>47119</v>
      </c>
      <c r="P85" s="2" t="s">
        <v>185</v>
      </c>
    </row>
    <row r="86" spans="1:16" ht="16.899999999999999" hidden="1" customHeight="1" outlineLevel="1">
      <c r="A86" s="1">
        <v>46286</v>
      </c>
      <c r="G86" s="18">
        <v>47150</v>
      </c>
      <c r="H86" s="2" t="s">
        <v>584</v>
      </c>
      <c r="J86" s="18">
        <v>47150</v>
      </c>
      <c r="K86" s="2" t="s">
        <v>622</v>
      </c>
      <c r="L86" s="6">
        <v>45860</v>
      </c>
      <c r="M86" s="7" t="s">
        <v>68</v>
      </c>
      <c r="O86" s="18">
        <v>47150</v>
      </c>
      <c r="P86" s="2" t="s">
        <v>611</v>
      </c>
    </row>
    <row r="87" spans="1:16" ht="16.899999999999999" hidden="1" customHeight="1" outlineLevel="1">
      <c r="A87" s="1">
        <v>46287</v>
      </c>
      <c r="G87" s="18">
        <v>47178</v>
      </c>
      <c r="H87" s="2" t="s">
        <v>116</v>
      </c>
      <c r="J87" s="18">
        <v>47178</v>
      </c>
      <c r="K87" s="2" t="s">
        <v>71</v>
      </c>
      <c r="L87" s="6">
        <v>45876</v>
      </c>
      <c r="M87" s="7" t="s">
        <v>126</v>
      </c>
      <c r="O87" s="18">
        <v>47178</v>
      </c>
      <c r="P87" s="2" t="s">
        <v>447</v>
      </c>
    </row>
    <row r="88" spans="1:16" ht="16.899999999999999" hidden="1" customHeight="1" outlineLevel="1">
      <c r="A88" s="1">
        <v>46288</v>
      </c>
      <c r="G88" s="18">
        <v>47209</v>
      </c>
      <c r="H88" s="2" t="s">
        <v>84</v>
      </c>
      <c r="J88" s="18">
        <v>47209</v>
      </c>
      <c r="K88" s="2" t="s">
        <v>569</v>
      </c>
      <c r="L88" s="6">
        <v>45892</v>
      </c>
      <c r="M88" s="7" t="s">
        <v>36</v>
      </c>
      <c r="O88" s="18">
        <v>47209</v>
      </c>
      <c r="P88" s="2" t="s">
        <v>92</v>
      </c>
    </row>
    <row r="89" spans="1:16" ht="16.899999999999999" hidden="1" customHeight="1" outlineLevel="1">
      <c r="A89" s="1">
        <v>46307</v>
      </c>
      <c r="G89" s="18">
        <v>47239</v>
      </c>
      <c r="H89" s="2" t="s">
        <v>531</v>
      </c>
      <c r="J89" s="18">
        <v>47239</v>
      </c>
      <c r="K89" s="2" t="s">
        <v>532</v>
      </c>
      <c r="L89" s="6">
        <v>45907</v>
      </c>
      <c r="M89" s="7" t="s">
        <v>114</v>
      </c>
      <c r="O89" s="18">
        <v>47239</v>
      </c>
      <c r="P89" s="2" t="s">
        <v>121</v>
      </c>
    </row>
    <row r="90" spans="1:16" ht="16.899999999999999" hidden="1" customHeight="1" outlineLevel="1">
      <c r="A90" s="1">
        <v>46329</v>
      </c>
      <c r="G90" s="18">
        <v>47270</v>
      </c>
      <c r="H90" s="2"/>
      <c r="J90" s="18">
        <v>47270</v>
      </c>
      <c r="K90" s="2" t="s">
        <v>119</v>
      </c>
      <c r="L90" s="6">
        <v>45923</v>
      </c>
      <c r="M90" s="7" t="s">
        <v>37</v>
      </c>
      <c r="O90" s="18">
        <v>47270</v>
      </c>
      <c r="P90" s="2" t="s">
        <v>78</v>
      </c>
    </row>
    <row r="91" spans="1:16" ht="16.899999999999999" hidden="1" customHeight="1" outlineLevel="1">
      <c r="A91" s="1">
        <v>46349</v>
      </c>
      <c r="G91" s="18">
        <v>47300</v>
      </c>
      <c r="H91" s="2" t="s">
        <v>203</v>
      </c>
      <c r="J91" s="18">
        <v>47300</v>
      </c>
      <c r="K91" s="2" t="s">
        <v>570</v>
      </c>
      <c r="L91" s="6">
        <v>45938</v>
      </c>
      <c r="M91" s="7" t="s">
        <v>38</v>
      </c>
      <c r="O91" s="18">
        <v>47300</v>
      </c>
      <c r="P91" s="2" t="s">
        <v>96</v>
      </c>
    </row>
    <row r="92" spans="1:16" ht="16.899999999999999" hidden="1" customHeight="1" outlineLevel="1">
      <c r="A92" s="1">
        <v>46388</v>
      </c>
      <c r="G92" s="18">
        <v>47331</v>
      </c>
      <c r="H92" s="2" t="s">
        <v>533</v>
      </c>
      <c r="J92" s="18">
        <v>47331</v>
      </c>
      <c r="K92" s="2" t="s">
        <v>534</v>
      </c>
      <c r="L92" s="6">
        <v>45953</v>
      </c>
      <c r="M92" s="7" t="s">
        <v>39</v>
      </c>
      <c r="O92" s="18">
        <v>47331</v>
      </c>
      <c r="P92" s="2" t="s">
        <v>90</v>
      </c>
    </row>
    <row r="93" spans="1:16" ht="16.899999999999999" hidden="1" customHeight="1" outlineLevel="1">
      <c r="A93" s="1">
        <v>46398</v>
      </c>
      <c r="G93" s="18">
        <v>47362</v>
      </c>
      <c r="H93" s="2" t="s">
        <v>179</v>
      </c>
      <c r="J93" s="18">
        <v>47362</v>
      </c>
      <c r="K93" s="2" t="s">
        <v>571</v>
      </c>
      <c r="L93" s="6">
        <v>45968</v>
      </c>
      <c r="M93" s="7" t="s">
        <v>40</v>
      </c>
      <c r="O93" s="18">
        <v>47362</v>
      </c>
      <c r="P93" s="2" t="s">
        <v>98</v>
      </c>
    </row>
    <row r="94" spans="1:16" ht="16.899999999999999" hidden="1" customHeight="1" outlineLevel="1">
      <c r="A94" s="1">
        <v>46429</v>
      </c>
      <c r="G94" s="18">
        <v>47392</v>
      </c>
      <c r="H94" s="2" t="s">
        <v>572</v>
      </c>
      <c r="J94" s="18">
        <v>47392</v>
      </c>
      <c r="K94" s="2" t="s">
        <v>573</v>
      </c>
      <c r="L94" s="6">
        <v>45983</v>
      </c>
      <c r="M94" s="7" t="s">
        <v>41</v>
      </c>
      <c r="O94" s="18">
        <v>47392</v>
      </c>
      <c r="P94" s="2" t="s">
        <v>5</v>
      </c>
    </row>
    <row r="95" spans="1:16" ht="16.899999999999999" hidden="1" customHeight="1" outlineLevel="1">
      <c r="A95" s="1">
        <v>46441</v>
      </c>
      <c r="G95" s="18">
        <v>47423</v>
      </c>
      <c r="H95" s="2" t="s">
        <v>136</v>
      </c>
      <c r="J95" s="18">
        <v>47423</v>
      </c>
      <c r="K95" s="2" t="s">
        <v>201</v>
      </c>
      <c r="L95" s="10">
        <v>45998</v>
      </c>
      <c r="M95" s="7" t="s">
        <v>42</v>
      </c>
      <c r="O95" s="18">
        <v>47423</v>
      </c>
      <c r="P95" s="2" t="s">
        <v>137</v>
      </c>
    </row>
    <row r="96" spans="1:16" ht="16.899999999999999" hidden="1" customHeight="1" outlineLevel="1">
      <c r="A96" s="1">
        <v>46467</v>
      </c>
      <c r="G96" s="18">
        <v>47453</v>
      </c>
      <c r="H96" s="2"/>
      <c r="J96" s="18">
        <v>47453</v>
      </c>
      <c r="K96" s="2" t="s">
        <v>280</v>
      </c>
      <c r="L96" s="10">
        <v>46013</v>
      </c>
      <c r="M96" s="7" t="s">
        <v>198</v>
      </c>
      <c r="O96" s="18">
        <v>47453</v>
      </c>
      <c r="P96" s="2" t="s">
        <v>14</v>
      </c>
    </row>
    <row r="97" spans="1:16" ht="16.899999999999999" hidden="1" customHeight="1" outlineLevel="1">
      <c r="A97" s="1">
        <v>46468</v>
      </c>
      <c r="G97" s="18">
        <v>47484</v>
      </c>
      <c r="H97" s="2" t="s">
        <v>57</v>
      </c>
      <c r="J97" s="18">
        <v>47484</v>
      </c>
      <c r="K97" s="2" t="s">
        <v>122</v>
      </c>
      <c r="L97" s="6">
        <v>46027</v>
      </c>
      <c r="M97" s="7" t="s">
        <v>48</v>
      </c>
      <c r="O97" s="18">
        <v>47484</v>
      </c>
      <c r="P97" s="2" t="s">
        <v>185</v>
      </c>
    </row>
    <row r="98" spans="1:16" ht="16.899999999999999" hidden="1" customHeight="1" outlineLevel="1">
      <c r="A98" s="1">
        <v>46506</v>
      </c>
      <c r="G98" s="18">
        <v>47515</v>
      </c>
      <c r="H98" s="2" t="s">
        <v>530</v>
      </c>
      <c r="J98" s="18">
        <v>47515</v>
      </c>
      <c r="K98" s="2" t="s">
        <v>623</v>
      </c>
      <c r="L98" s="6">
        <v>46042</v>
      </c>
      <c r="M98" s="7" t="s">
        <v>111</v>
      </c>
      <c r="O98" s="18">
        <v>47515</v>
      </c>
      <c r="P98" s="2" t="s">
        <v>611</v>
      </c>
    </row>
    <row r="99" spans="1:16" ht="16.899999999999999" hidden="1" customHeight="1" outlineLevel="1">
      <c r="A99" s="1">
        <v>46510</v>
      </c>
      <c r="G99" s="18">
        <v>47543</v>
      </c>
      <c r="H99" s="2" t="s">
        <v>116</v>
      </c>
      <c r="J99" s="18">
        <v>47543</v>
      </c>
      <c r="K99" s="2" t="s">
        <v>71</v>
      </c>
      <c r="L99" s="6">
        <v>46057</v>
      </c>
      <c r="M99" s="7" t="s">
        <v>141</v>
      </c>
      <c r="O99" s="18">
        <v>47543</v>
      </c>
      <c r="P99" s="2" t="s">
        <v>447</v>
      </c>
    </row>
    <row r="100" spans="1:16" ht="16.899999999999999" hidden="1" customHeight="1" outlineLevel="1">
      <c r="A100" s="1">
        <v>46511</v>
      </c>
      <c r="G100" s="18">
        <v>47574</v>
      </c>
      <c r="H100" s="2" t="s">
        <v>82</v>
      </c>
      <c r="J100" s="18">
        <v>47574</v>
      </c>
      <c r="K100" s="2" t="s">
        <v>85</v>
      </c>
      <c r="L100" s="6">
        <v>46072</v>
      </c>
      <c r="M100" s="7" t="s">
        <v>43</v>
      </c>
      <c r="O100" s="18">
        <v>47574</v>
      </c>
      <c r="P100" s="2" t="s">
        <v>92</v>
      </c>
    </row>
    <row r="101" spans="1:16" ht="16.899999999999999" hidden="1" customHeight="1" outlineLevel="1">
      <c r="A101" s="1">
        <v>46512</v>
      </c>
      <c r="G101" s="18">
        <v>47604</v>
      </c>
      <c r="H101" s="2" t="s">
        <v>93</v>
      </c>
      <c r="J101" s="18">
        <v>47604</v>
      </c>
      <c r="K101" s="2" t="s">
        <v>543</v>
      </c>
      <c r="L101" s="6">
        <v>46086</v>
      </c>
      <c r="M101" s="7" t="s">
        <v>94</v>
      </c>
      <c r="O101" s="18">
        <v>47604</v>
      </c>
      <c r="P101" s="2" t="s">
        <v>103</v>
      </c>
    </row>
    <row r="102" spans="1:16" ht="16.899999999999999" hidden="1" customHeight="1" outlineLevel="1">
      <c r="A102" s="1">
        <v>46587</v>
      </c>
      <c r="G102" s="18">
        <v>47635</v>
      </c>
      <c r="H102" s="2"/>
      <c r="J102" s="18">
        <v>47635</v>
      </c>
      <c r="K102" s="2" t="s">
        <v>119</v>
      </c>
      <c r="L102" s="6">
        <v>46101</v>
      </c>
      <c r="M102" s="7" t="s">
        <v>62</v>
      </c>
      <c r="O102" s="18">
        <v>47635</v>
      </c>
      <c r="P102" s="2" t="s">
        <v>88</v>
      </c>
    </row>
    <row r="103" spans="1:16" ht="16.899999999999999" hidden="1" customHeight="1" outlineLevel="1">
      <c r="A103" s="1">
        <v>46610</v>
      </c>
      <c r="G103" s="18">
        <v>47665</v>
      </c>
      <c r="H103" s="2" t="s">
        <v>100</v>
      </c>
      <c r="J103" s="18">
        <v>47665</v>
      </c>
      <c r="K103" s="2" t="s">
        <v>50</v>
      </c>
      <c r="L103" s="6">
        <v>46117</v>
      </c>
      <c r="M103" s="7" t="s">
        <v>63</v>
      </c>
      <c r="O103" s="18">
        <v>47665</v>
      </c>
      <c r="P103" s="2" t="s">
        <v>96</v>
      </c>
    </row>
    <row r="104" spans="1:16" ht="16.899999999999999" hidden="1" customHeight="1" outlineLevel="1">
      <c r="A104" s="1">
        <v>46650</v>
      </c>
      <c r="G104" s="18">
        <v>47696</v>
      </c>
      <c r="H104" s="2" t="s">
        <v>264</v>
      </c>
      <c r="J104" s="18">
        <v>47696</v>
      </c>
      <c r="K104" s="2" t="s">
        <v>574</v>
      </c>
      <c r="L104" s="6">
        <v>46132</v>
      </c>
      <c r="M104" s="7" t="s">
        <v>64</v>
      </c>
      <c r="O104" s="18">
        <v>47696</v>
      </c>
      <c r="P104" s="2" t="s">
        <v>90</v>
      </c>
    </row>
    <row r="105" spans="1:16" ht="16.899999999999999" hidden="1" customHeight="1" outlineLevel="1">
      <c r="A105" s="1">
        <v>46653</v>
      </c>
      <c r="G105" s="18">
        <v>47727</v>
      </c>
      <c r="H105" s="2" t="s">
        <v>97</v>
      </c>
      <c r="J105" s="18">
        <v>47727</v>
      </c>
      <c r="K105" s="2" t="s">
        <v>132</v>
      </c>
      <c r="L105" s="6">
        <v>46147</v>
      </c>
      <c r="M105" s="7" t="s">
        <v>112</v>
      </c>
      <c r="O105" s="18">
        <v>47727</v>
      </c>
      <c r="P105" s="2" t="s">
        <v>98</v>
      </c>
    </row>
    <row r="106" spans="1:16" ht="16.899999999999999" hidden="1" customHeight="1" outlineLevel="1">
      <c r="A106" s="1">
        <v>46671</v>
      </c>
      <c r="G106" s="18">
        <v>47757</v>
      </c>
      <c r="H106" s="2" t="s">
        <v>285</v>
      </c>
      <c r="J106" s="18">
        <v>47757</v>
      </c>
      <c r="K106" s="2" t="s">
        <v>286</v>
      </c>
      <c r="L106" s="6">
        <v>46163</v>
      </c>
      <c r="M106" s="7" t="s">
        <v>65</v>
      </c>
      <c r="O106" s="18">
        <v>47757</v>
      </c>
      <c r="P106" s="2" t="s">
        <v>5</v>
      </c>
    </row>
    <row r="107" spans="1:16" ht="16.899999999999999" hidden="1" customHeight="1" outlineLevel="1">
      <c r="A107" s="1">
        <v>46694</v>
      </c>
      <c r="G107" s="18">
        <v>47788</v>
      </c>
      <c r="H107" s="2" t="s">
        <v>86</v>
      </c>
      <c r="J107" s="18">
        <v>47788</v>
      </c>
      <c r="K107" s="2" t="s">
        <v>265</v>
      </c>
      <c r="L107" s="6">
        <v>46179</v>
      </c>
      <c r="M107" s="7" t="s">
        <v>66</v>
      </c>
      <c r="O107" s="18">
        <v>47788</v>
      </c>
      <c r="P107" s="2" t="s">
        <v>137</v>
      </c>
    </row>
    <row r="108" spans="1:16" ht="16.899999999999999" hidden="1" customHeight="1" outlineLevel="1">
      <c r="A108" s="1">
        <v>46714</v>
      </c>
      <c r="G108" s="18">
        <v>47818</v>
      </c>
      <c r="H108" s="2"/>
      <c r="J108" s="18">
        <v>47818</v>
      </c>
      <c r="K108" s="2" t="s">
        <v>279</v>
      </c>
      <c r="L108" s="6">
        <v>46194</v>
      </c>
      <c r="M108" s="7" t="s">
        <v>113</v>
      </c>
      <c r="O108" s="18">
        <v>47818</v>
      </c>
      <c r="P108" s="2" t="s">
        <v>14</v>
      </c>
    </row>
    <row r="109" spans="1:16" ht="16.899999999999999" hidden="1" customHeight="1" outlineLevel="1">
      <c r="A109" s="1">
        <v>46753</v>
      </c>
      <c r="G109" s="18">
        <v>47849</v>
      </c>
      <c r="H109" s="2" t="s">
        <v>106</v>
      </c>
      <c r="J109" s="18">
        <v>47849</v>
      </c>
      <c r="K109" s="2" t="s">
        <v>162</v>
      </c>
      <c r="L109" s="6">
        <v>46210</v>
      </c>
      <c r="M109" s="7" t="s">
        <v>67</v>
      </c>
      <c r="O109" s="18">
        <v>47849</v>
      </c>
      <c r="P109" s="2" t="s">
        <v>185</v>
      </c>
    </row>
    <row r="110" spans="1:16" ht="16.899999999999999" hidden="1" customHeight="1" outlineLevel="1">
      <c r="A110" s="1">
        <v>46762</v>
      </c>
      <c r="G110" s="18">
        <v>47880</v>
      </c>
      <c r="H110" s="2" t="s">
        <v>585</v>
      </c>
      <c r="J110" s="18">
        <v>47880</v>
      </c>
      <c r="K110" s="2" t="s">
        <v>624</v>
      </c>
      <c r="L110" s="6">
        <v>46226</v>
      </c>
      <c r="M110" s="7" t="s">
        <v>68</v>
      </c>
      <c r="O110" s="18">
        <v>47880</v>
      </c>
      <c r="P110" s="2" t="s">
        <v>611</v>
      </c>
    </row>
    <row r="111" spans="1:16" ht="16.899999999999999" hidden="1" customHeight="1" outlineLevel="1">
      <c r="A111" s="1">
        <v>46794</v>
      </c>
      <c r="G111" s="18">
        <v>47908</v>
      </c>
      <c r="H111" s="2" t="s">
        <v>12</v>
      </c>
      <c r="J111" s="18">
        <v>47908</v>
      </c>
      <c r="K111" s="2" t="s">
        <v>212</v>
      </c>
      <c r="L111" s="6">
        <v>46241</v>
      </c>
      <c r="M111" s="7" t="s">
        <v>126</v>
      </c>
      <c r="O111" s="18">
        <v>47908</v>
      </c>
      <c r="P111" s="2" t="s">
        <v>447</v>
      </c>
    </row>
    <row r="112" spans="1:16" ht="16.899999999999999" hidden="1" customHeight="1" outlineLevel="1">
      <c r="A112" s="1">
        <v>46806</v>
      </c>
      <c r="G112" s="18">
        <v>47939</v>
      </c>
      <c r="H112" s="2" t="s">
        <v>82</v>
      </c>
      <c r="J112" s="18">
        <v>47939</v>
      </c>
      <c r="K112" s="2" t="s">
        <v>85</v>
      </c>
      <c r="L112" s="6">
        <v>46257</v>
      </c>
      <c r="M112" s="7" t="s">
        <v>36</v>
      </c>
      <c r="O112" s="18">
        <v>47939</v>
      </c>
      <c r="P112" s="2" t="s">
        <v>92</v>
      </c>
    </row>
    <row r="113" spans="1:16" ht="16.899999999999999" hidden="1" customHeight="1" outlineLevel="1">
      <c r="A113" s="1">
        <v>46832</v>
      </c>
      <c r="G113" s="18">
        <v>47969</v>
      </c>
      <c r="H113" s="2" t="s">
        <v>93</v>
      </c>
      <c r="J113" s="18">
        <v>47969</v>
      </c>
      <c r="K113" s="2" t="s">
        <v>575</v>
      </c>
      <c r="L113" s="6">
        <v>46272</v>
      </c>
      <c r="M113" s="7" t="s">
        <v>114</v>
      </c>
      <c r="O113" s="18">
        <v>47969</v>
      </c>
      <c r="P113" s="2" t="s">
        <v>241</v>
      </c>
    </row>
    <row r="114" spans="1:16" ht="16.899999999999999" hidden="1" customHeight="1" outlineLevel="1">
      <c r="A114" s="1">
        <v>46872</v>
      </c>
      <c r="G114" s="18">
        <v>48000</v>
      </c>
      <c r="H114" s="2"/>
      <c r="J114" s="18">
        <v>48000</v>
      </c>
      <c r="K114" s="2" t="s">
        <v>231</v>
      </c>
      <c r="L114" s="6">
        <v>46288</v>
      </c>
      <c r="M114" s="7" t="s">
        <v>37</v>
      </c>
      <c r="O114" s="18">
        <v>48000</v>
      </c>
      <c r="P114" s="2" t="s">
        <v>146</v>
      </c>
    </row>
    <row r="115" spans="1:16" ht="16.899999999999999" hidden="1" customHeight="1" outlineLevel="1">
      <c r="A115" s="1">
        <v>46876</v>
      </c>
      <c r="G115" s="18">
        <v>48030</v>
      </c>
      <c r="H115" s="2" t="s">
        <v>87</v>
      </c>
      <c r="J115" s="18">
        <v>48030</v>
      </c>
      <c r="K115" s="2" t="s">
        <v>140</v>
      </c>
      <c r="L115" s="6">
        <v>46303</v>
      </c>
      <c r="M115" s="7" t="s">
        <v>38</v>
      </c>
      <c r="O115" s="18">
        <v>48030</v>
      </c>
      <c r="P115" s="2" t="s">
        <v>96</v>
      </c>
    </row>
    <row r="116" spans="1:16" ht="16.899999999999999" hidden="1" customHeight="1" outlineLevel="1">
      <c r="A116" s="1">
        <v>46877</v>
      </c>
      <c r="G116" s="18">
        <v>48061</v>
      </c>
      <c r="H116" s="2" t="s">
        <v>533</v>
      </c>
      <c r="J116" s="18">
        <v>48061</v>
      </c>
      <c r="K116" s="2" t="s">
        <v>540</v>
      </c>
      <c r="L116" s="6">
        <v>46318</v>
      </c>
      <c r="M116" s="7" t="s">
        <v>39</v>
      </c>
      <c r="O116" s="18">
        <v>48061</v>
      </c>
      <c r="P116" s="2" t="s">
        <v>90</v>
      </c>
    </row>
    <row r="117" spans="1:16" ht="16.899999999999999" hidden="1" customHeight="1" outlineLevel="1">
      <c r="A117" s="1">
        <v>46878</v>
      </c>
      <c r="G117" s="18">
        <v>48092</v>
      </c>
      <c r="H117" s="2" t="s">
        <v>11</v>
      </c>
      <c r="J117" s="18">
        <v>48092</v>
      </c>
      <c r="K117" s="2" t="s">
        <v>170</v>
      </c>
      <c r="L117" s="6">
        <v>46333</v>
      </c>
      <c r="M117" s="7" t="s">
        <v>40</v>
      </c>
      <c r="O117" s="18">
        <v>48092</v>
      </c>
      <c r="P117" s="2" t="s">
        <v>98</v>
      </c>
    </row>
    <row r="118" spans="1:16" ht="16.899999999999999" hidden="1" customHeight="1" outlineLevel="1">
      <c r="A118" s="1">
        <v>46951</v>
      </c>
      <c r="G118" s="18">
        <v>48122</v>
      </c>
      <c r="H118" s="2" t="s">
        <v>546</v>
      </c>
      <c r="J118" s="18">
        <v>48122</v>
      </c>
      <c r="K118" s="2" t="s">
        <v>547</v>
      </c>
      <c r="L118" s="6">
        <v>46348</v>
      </c>
      <c r="M118" s="7" t="s">
        <v>41</v>
      </c>
      <c r="O118" s="18">
        <v>48122</v>
      </c>
      <c r="P118" s="2" t="s">
        <v>5</v>
      </c>
    </row>
    <row r="119" spans="1:16" ht="16.899999999999999" hidden="1" customHeight="1" outlineLevel="1">
      <c r="A119" s="388">
        <v>46976</v>
      </c>
      <c r="G119" s="18">
        <v>48153</v>
      </c>
      <c r="H119" s="2" t="s">
        <v>576</v>
      </c>
      <c r="J119" s="18">
        <v>48153</v>
      </c>
      <c r="K119" s="2" t="s">
        <v>577</v>
      </c>
      <c r="L119" s="10">
        <v>46363</v>
      </c>
      <c r="M119" s="7" t="s">
        <v>42</v>
      </c>
      <c r="O119" s="18">
        <v>48153</v>
      </c>
      <c r="P119" s="2" t="s">
        <v>137</v>
      </c>
    </row>
    <row r="120" spans="1:16" ht="16.899999999999999" hidden="1" customHeight="1" outlineLevel="1">
      <c r="A120" s="1">
        <v>47014</v>
      </c>
      <c r="G120" s="18">
        <v>48183</v>
      </c>
      <c r="H120" s="2"/>
      <c r="J120" s="18">
        <v>48183</v>
      </c>
      <c r="K120" s="2" t="s">
        <v>279</v>
      </c>
      <c r="L120" s="10">
        <v>46378</v>
      </c>
      <c r="M120" s="7" t="s">
        <v>198</v>
      </c>
      <c r="O120" s="18">
        <v>48183</v>
      </c>
      <c r="P120" s="2" t="s">
        <v>14</v>
      </c>
    </row>
    <row r="121" spans="1:16" ht="16.899999999999999" hidden="1" customHeight="1" outlineLevel="1">
      <c r="A121" s="1">
        <v>47018</v>
      </c>
      <c r="G121" s="18">
        <v>48214</v>
      </c>
      <c r="H121" s="2" t="s">
        <v>261</v>
      </c>
      <c r="J121" s="18">
        <v>48214</v>
      </c>
      <c r="K121" s="2" t="s">
        <v>171</v>
      </c>
      <c r="L121" s="6">
        <v>46392</v>
      </c>
      <c r="M121" s="7" t="s">
        <v>48</v>
      </c>
      <c r="O121" s="18">
        <v>48214</v>
      </c>
      <c r="P121" s="2" t="s">
        <v>185</v>
      </c>
    </row>
    <row r="122" spans="1:16" ht="16.899999999999999" hidden="1" customHeight="1" outlineLevel="1">
      <c r="A122" s="1">
        <v>47035</v>
      </c>
      <c r="G122" s="18">
        <v>48245</v>
      </c>
      <c r="H122" s="2" t="s">
        <v>530</v>
      </c>
      <c r="J122" s="18">
        <v>48245</v>
      </c>
      <c r="K122" s="2" t="s">
        <v>612</v>
      </c>
      <c r="L122" s="6">
        <v>46407</v>
      </c>
      <c r="M122" s="7" t="s">
        <v>111</v>
      </c>
      <c r="O122" s="18">
        <v>48245</v>
      </c>
      <c r="P122" s="2" t="s">
        <v>611</v>
      </c>
    </row>
    <row r="123" spans="1:16" ht="16.899999999999999" hidden="1" customHeight="1" outlineLevel="1">
      <c r="A123" s="1">
        <v>47060</v>
      </c>
      <c r="G123" s="18">
        <v>48274</v>
      </c>
      <c r="H123" s="2" t="s">
        <v>116</v>
      </c>
      <c r="J123" s="18">
        <v>48274</v>
      </c>
      <c r="K123" s="2" t="s">
        <v>71</v>
      </c>
      <c r="L123" s="6">
        <v>46422</v>
      </c>
      <c r="M123" s="7" t="s">
        <v>141</v>
      </c>
      <c r="O123" s="18">
        <v>48274</v>
      </c>
      <c r="P123" s="2" t="s">
        <v>447</v>
      </c>
    </row>
    <row r="124" spans="1:16" ht="16.899999999999999" hidden="1" customHeight="1" outlineLevel="1">
      <c r="A124" s="1">
        <v>47080</v>
      </c>
      <c r="G124" s="18">
        <v>48305</v>
      </c>
      <c r="H124" s="2" t="s">
        <v>82</v>
      </c>
      <c r="J124" s="18">
        <v>48305</v>
      </c>
      <c r="K124" s="2" t="s">
        <v>104</v>
      </c>
      <c r="L124" s="6">
        <v>46437</v>
      </c>
      <c r="M124" s="7" t="s">
        <v>43</v>
      </c>
      <c r="O124" s="18">
        <v>48305</v>
      </c>
      <c r="P124" s="2" t="s">
        <v>92</v>
      </c>
    </row>
    <row r="125" spans="1:16" ht="16.899999999999999" hidden="1" customHeight="1" outlineLevel="1">
      <c r="A125" s="1">
        <v>47119</v>
      </c>
      <c r="G125" s="18">
        <v>48335</v>
      </c>
      <c r="H125" s="2" t="s">
        <v>531</v>
      </c>
      <c r="J125" s="18">
        <v>48335</v>
      </c>
      <c r="K125" s="2" t="s">
        <v>562</v>
      </c>
      <c r="L125" s="6">
        <v>46452</v>
      </c>
      <c r="M125" s="7" t="s">
        <v>94</v>
      </c>
      <c r="O125" s="18">
        <v>48335</v>
      </c>
      <c r="P125" s="2" t="s">
        <v>199</v>
      </c>
    </row>
    <row r="126" spans="1:16" ht="16.899999999999999" hidden="1" customHeight="1" outlineLevel="1">
      <c r="A126" s="388">
        <v>47126</v>
      </c>
      <c r="G126" s="18">
        <v>48366</v>
      </c>
      <c r="H126" s="2"/>
      <c r="J126" s="18">
        <v>48366</v>
      </c>
      <c r="K126" s="2" t="s">
        <v>119</v>
      </c>
      <c r="L126" s="6">
        <v>46467</v>
      </c>
      <c r="M126" s="7" t="s">
        <v>62</v>
      </c>
      <c r="O126" s="18">
        <v>48366</v>
      </c>
      <c r="P126" s="2" t="s">
        <v>243</v>
      </c>
    </row>
    <row r="127" spans="1:16" ht="16.899999999999999" hidden="1" customHeight="1" outlineLevel="1">
      <c r="A127" s="388">
        <v>47160</v>
      </c>
      <c r="G127" s="18">
        <v>48396</v>
      </c>
      <c r="H127" s="2" t="s">
        <v>555</v>
      </c>
      <c r="J127" s="18">
        <v>48396</v>
      </c>
      <c r="K127" s="2" t="s">
        <v>578</v>
      </c>
      <c r="L127" s="6">
        <v>46482</v>
      </c>
      <c r="M127" s="7" t="s">
        <v>63</v>
      </c>
      <c r="O127" s="18">
        <v>48396</v>
      </c>
      <c r="P127" s="2" t="s">
        <v>96</v>
      </c>
    </row>
    <row r="128" spans="1:16" ht="16.899999999999999" hidden="1" customHeight="1" outlineLevel="1">
      <c r="A128" s="388">
        <v>47161</v>
      </c>
      <c r="G128" s="18">
        <v>48427</v>
      </c>
      <c r="H128" s="2" t="s">
        <v>533</v>
      </c>
      <c r="J128" s="18">
        <v>48427</v>
      </c>
      <c r="K128" s="2" t="s">
        <v>564</v>
      </c>
      <c r="L128" s="6">
        <v>46497</v>
      </c>
      <c r="M128" s="7" t="s">
        <v>64</v>
      </c>
      <c r="O128" s="18">
        <v>48427</v>
      </c>
      <c r="P128" s="2" t="s">
        <v>90</v>
      </c>
    </row>
    <row r="129" spans="1:16" ht="16.899999999999999" hidden="1" customHeight="1" outlineLevel="1">
      <c r="A129" s="388">
        <v>47172</v>
      </c>
      <c r="G129" s="18">
        <v>48458</v>
      </c>
      <c r="H129" s="2" t="s">
        <v>679</v>
      </c>
      <c r="J129" s="18">
        <v>48458</v>
      </c>
      <c r="K129" s="2" t="s">
        <v>579</v>
      </c>
      <c r="L129" s="6">
        <v>46513</v>
      </c>
      <c r="M129" s="7" t="s">
        <v>112</v>
      </c>
      <c r="O129" s="18">
        <v>48458</v>
      </c>
      <c r="P129" s="2" t="s">
        <v>98</v>
      </c>
    </row>
    <row r="130" spans="1:16" ht="16.899999999999999" hidden="1" customHeight="1" outlineLevel="1">
      <c r="A130" s="388">
        <v>47197</v>
      </c>
      <c r="G130" s="18">
        <v>48488</v>
      </c>
      <c r="H130" s="2" t="s">
        <v>558</v>
      </c>
      <c r="J130" s="18">
        <v>48488</v>
      </c>
      <c r="K130" s="2" t="s">
        <v>580</v>
      </c>
      <c r="L130" s="6">
        <v>46528</v>
      </c>
      <c r="M130" s="7" t="s">
        <v>65</v>
      </c>
      <c r="O130" s="18">
        <v>48488</v>
      </c>
      <c r="P130" s="2" t="s">
        <v>5</v>
      </c>
    </row>
    <row r="131" spans="1:16" ht="16.899999999999999" hidden="1" customHeight="1" outlineLevel="1">
      <c r="A131" s="388">
        <v>47237</v>
      </c>
      <c r="G131" s="18">
        <v>48519</v>
      </c>
      <c r="H131" s="2" t="s">
        <v>136</v>
      </c>
      <c r="J131" s="18">
        <v>48519</v>
      </c>
      <c r="K131" s="2" t="s">
        <v>201</v>
      </c>
      <c r="L131" s="6">
        <v>46544</v>
      </c>
      <c r="M131" s="7" t="s">
        <v>66</v>
      </c>
      <c r="O131" s="18">
        <v>48519</v>
      </c>
      <c r="P131" s="2" t="s">
        <v>137</v>
      </c>
    </row>
    <row r="132" spans="1:16" ht="16.899999999999999" hidden="1" customHeight="1" outlineLevel="1">
      <c r="A132" s="388">
        <v>47238</v>
      </c>
      <c r="G132" s="18">
        <v>48549</v>
      </c>
      <c r="H132" s="2"/>
      <c r="J132" s="18">
        <v>48549</v>
      </c>
      <c r="K132" s="2" t="s">
        <v>568</v>
      </c>
      <c r="L132" s="6">
        <v>46559</v>
      </c>
      <c r="M132" s="7" t="s">
        <v>113</v>
      </c>
      <c r="O132" s="18">
        <v>48549</v>
      </c>
      <c r="P132" s="2" t="s">
        <v>14</v>
      </c>
    </row>
    <row r="133" spans="1:16" ht="16.899999999999999" hidden="1" customHeight="1" outlineLevel="1">
      <c r="A133" s="388">
        <v>47241</v>
      </c>
      <c r="G133" s="18">
        <v>48580</v>
      </c>
      <c r="H133" s="2" t="s">
        <v>46</v>
      </c>
      <c r="J133" s="18">
        <v>48580</v>
      </c>
      <c r="K133" s="2" t="s">
        <v>196</v>
      </c>
      <c r="L133" s="6">
        <v>46575</v>
      </c>
      <c r="M133" s="7" t="s">
        <v>67</v>
      </c>
      <c r="O133" s="18">
        <v>48580</v>
      </c>
      <c r="P133" s="2" t="s">
        <v>185</v>
      </c>
    </row>
    <row r="134" spans="1:16" ht="16.899999999999999" hidden="1" customHeight="1" outlineLevel="1">
      <c r="A134" s="388">
        <v>47242</v>
      </c>
      <c r="G134" s="18">
        <v>48611</v>
      </c>
      <c r="H134" s="2" t="s">
        <v>530</v>
      </c>
      <c r="J134" s="18">
        <v>48611</v>
      </c>
      <c r="K134" s="2" t="s">
        <v>625</v>
      </c>
      <c r="L134" s="6">
        <v>46591</v>
      </c>
      <c r="M134" s="7" t="s">
        <v>68</v>
      </c>
      <c r="O134" s="18">
        <v>48611</v>
      </c>
      <c r="P134" s="2" t="s">
        <v>611</v>
      </c>
    </row>
    <row r="135" spans="1:16" ht="16.899999999999999" hidden="1" customHeight="1" outlineLevel="1">
      <c r="A135" s="388">
        <v>47243</v>
      </c>
      <c r="G135" s="18">
        <v>48639</v>
      </c>
      <c r="H135" s="2" t="s">
        <v>117</v>
      </c>
      <c r="J135" s="18">
        <v>48639</v>
      </c>
      <c r="K135" s="2" t="s">
        <v>2</v>
      </c>
      <c r="L135" s="6">
        <v>46607</v>
      </c>
      <c r="M135" s="7" t="s">
        <v>126</v>
      </c>
      <c r="O135" s="18">
        <v>48639</v>
      </c>
      <c r="P135" s="2" t="s">
        <v>447</v>
      </c>
    </row>
    <row r="136" spans="1:16" ht="16.899999999999999" hidden="1" customHeight="1" outlineLevel="1">
      <c r="A136" s="1">
        <v>47315</v>
      </c>
      <c r="G136" s="18">
        <v>48670</v>
      </c>
      <c r="H136" s="2" t="s">
        <v>82</v>
      </c>
      <c r="J136" s="18">
        <v>48670</v>
      </c>
      <c r="K136" s="2" t="s">
        <v>250</v>
      </c>
      <c r="L136" s="6">
        <v>46622</v>
      </c>
      <c r="M136" s="7" t="s">
        <v>36</v>
      </c>
      <c r="O136" s="18">
        <v>48670</v>
      </c>
      <c r="P136" s="2" t="s">
        <v>92</v>
      </c>
    </row>
    <row r="137" spans="1:16" ht="16.899999999999999" hidden="1" customHeight="1" outlineLevel="1">
      <c r="A137" s="1">
        <v>47341</v>
      </c>
      <c r="G137" s="18">
        <v>48700</v>
      </c>
      <c r="H137" s="2" t="s">
        <v>531</v>
      </c>
      <c r="J137" s="18">
        <v>48700</v>
      </c>
      <c r="K137" s="2" t="s">
        <v>532</v>
      </c>
      <c r="L137" s="6">
        <v>46638</v>
      </c>
      <c r="M137" s="7" t="s">
        <v>114</v>
      </c>
      <c r="O137" s="18">
        <v>48700</v>
      </c>
      <c r="P137" s="2" t="s">
        <v>252</v>
      </c>
    </row>
    <row r="138" spans="1:16" ht="16.899999999999999" hidden="1" customHeight="1" outlineLevel="1">
      <c r="A138" s="1">
        <v>47378</v>
      </c>
      <c r="G138" s="18">
        <v>48731</v>
      </c>
      <c r="H138" s="2"/>
      <c r="J138" s="18">
        <v>48731</v>
      </c>
      <c r="K138" s="2" t="s">
        <v>119</v>
      </c>
      <c r="L138" s="6">
        <v>46653</v>
      </c>
      <c r="M138" s="7" t="s">
        <v>37</v>
      </c>
      <c r="O138" s="18">
        <v>48731</v>
      </c>
      <c r="P138" s="2" t="s">
        <v>3</v>
      </c>
    </row>
    <row r="139" spans="1:16" ht="16.899999999999999" hidden="1" customHeight="1" outlineLevel="1">
      <c r="A139" s="1">
        <v>47384</v>
      </c>
      <c r="G139" s="18">
        <v>48761</v>
      </c>
      <c r="H139" s="2" t="s">
        <v>178</v>
      </c>
      <c r="J139" s="18">
        <v>48761</v>
      </c>
      <c r="K139" s="2" t="s">
        <v>52</v>
      </c>
      <c r="L139" s="6">
        <v>46668</v>
      </c>
      <c r="M139" s="7" t="s">
        <v>38</v>
      </c>
      <c r="O139" s="18">
        <v>48761</v>
      </c>
      <c r="P139" s="2" t="s">
        <v>96</v>
      </c>
    </row>
    <row r="140" spans="1:16" ht="16.899999999999999" hidden="1" customHeight="1" outlineLevel="1">
      <c r="A140" s="1">
        <v>47385</v>
      </c>
      <c r="G140" s="18">
        <v>48792</v>
      </c>
      <c r="H140" s="2" t="s">
        <v>533</v>
      </c>
      <c r="J140" s="18">
        <v>48792</v>
      </c>
      <c r="K140" s="2" t="s">
        <v>534</v>
      </c>
      <c r="L140" s="6">
        <v>46684</v>
      </c>
      <c r="M140" s="7" t="s">
        <v>39</v>
      </c>
      <c r="O140" s="18">
        <v>48792</v>
      </c>
      <c r="P140" s="2" t="s">
        <v>90</v>
      </c>
    </row>
    <row r="141" spans="1:16" ht="16.899999999999999" hidden="1" customHeight="1" outlineLevel="1">
      <c r="A141" s="1">
        <v>47399</v>
      </c>
      <c r="G141" s="18">
        <v>48823</v>
      </c>
      <c r="H141" s="2" t="s">
        <v>143</v>
      </c>
      <c r="J141" s="18">
        <v>48823</v>
      </c>
      <c r="K141" s="2" t="s">
        <v>581</v>
      </c>
      <c r="L141" s="6">
        <v>46699</v>
      </c>
      <c r="M141" s="7" t="s">
        <v>40</v>
      </c>
      <c r="O141" s="18">
        <v>48823</v>
      </c>
      <c r="P141" s="2" t="s">
        <v>98</v>
      </c>
    </row>
    <row r="142" spans="1:16" ht="16.899999999999999" hidden="1" customHeight="1" outlineLevel="1">
      <c r="A142" s="1">
        <v>47425</v>
      </c>
      <c r="G142" s="18">
        <v>48853</v>
      </c>
      <c r="H142" s="2" t="s">
        <v>281</v>
      </c>
      <c r="J142" s="18">
        <v>48853</v>
      </c>
      <c r="K142" s="2" t="s">
        <v>282</v>
      </c>
      <c r="L142" s="6">
        <v>46713</v>
      </c>
      <c r="M142" s="7" t="s">
        <v>41</v>
      </c>
      <c r="O142" s="18">
        <v>48853</v>
      </c>
      <c r="P142" s="2" t="s">
        <v>5</v>
      </c>
    </row>
    <row r="143" spans="1:16" ht="16.899999999999999" hidden="1" customHeight="1" outlineLevel="1">
      <c r="A143" s="1">
        <v>47445</v>
      </c>
      <c r="G143" s="18">
        <v>48884</v>
      </c>
      <c r="H143" s="2" t="s">
        <v>136</v>
      </c>
      <c r="J143" s="18">
        <v>48884</v>
      </c>
      <c r="K143" s="2" t="s">
        <v>201</v>
      </c>
      <c r="L143" s="10">
        <v>46728</v>
      </c>
      <c r="M143" s="7" t="s">
        <v>42</v>
      </c>
      <c r="O143" s="18">
        <v>48884</v>
      </c>
      <c r="P143" s="2" t="s">
        <v>137</v>
      </c>
    </row>
    <row r="144" spans="1:16" ht="16.899999999999999" hidden="1" customHeight="1" outlineLevel="1">
      <c r="A144" s="1">
        <v>47484</v>
      </c>
      <c r="G144" s="18">
        <v>48914</v>
      </c>
      <c r="H144" s="2"/>
      <c r="J144" s="18">
        <v>48914</v>
      </c>
      <c r="K144" s="2" t="s">
        <v>280</v>
      </c>
      <c r="L144" s="10">
        <v>46743</v>
      </c>
      <c r="M144" s="7" t="s">
        <v>198</v>
      </c>
      <c r="O144" s="18">
        <v>48914</v>
      </c>
      <c r="P144" s="2" t="s">
        <v>14</v>
      </c>
    </row>
    <row r="145" spans="1:16" ht="16.899999999999999" hidden="1" customHeight="1" outlineLevel="1">
      <c r="A145" s="388">
        <v>47497</v>
      </c>
      <c r="G145" s="389">
        <v>48914</v>
      </c>
      <c r="H145" s="2"/>
      <c r="J145" s="389">
        <v>48914</v>
      </c>
      <c r="K145" s="22" t="s">
        <v>280</v>
      </c>
      <c r="L145" s="6">
        <v>46758</v>
      </c>
      <c r="M145" s="7" t="s">
        <v>48</v>
      </c>
      <c r="O145" s="390">
        <v>48914</v>
      </c>
      <c r="P145" s="22" t="s">
        <v>14</v>
      </c>
    </row>
    <row r="146" spans="1:16" ht="16.899999999999999" hidden="1" customHeight="1" outlineLevel="1">
      <c r="A146" s="388">
        <v>47525</v>
      </c>
      <c r="G146" s="389">
        <v>48914</v>
      </c>
      <c r="H146" s="2"/>
      <c r="J146" s="389">
        <v>48914</v>
      </c>
      <c r="K146" s="22" t="s">
        <v>280</v>
      </c>
      <c r="L146" s="6">
        <v>46772</v>
      </c>
      <c r="M146" s="7" t="s">
        <v>111</v>
      </c>
      <c r="O146" s="390">
        <v>48914</v>
      </c>
      <c r="P146" s="22" t="s">
        <v>14</v>
      </c>
    </row>
    <row r="147" spans="1:16" ht="16.899999999999999" hidden="1" customHeight="1" outlineLevel="1">
      <c r="A147" s="388">
        <v>47537</v>
      </c>
      <c r="G147" s="389">
        <v>48914</v>
      </c>
      <c r="H147" s="2"/>
      <c r="J147" s="389">
        <v>48914</v>
      </c>
      <c r="K147" s="22" t="s">
        <v>280</v>
      </c>
      <c r="L147" s="6">
        <v>46787</v>
      </c>
      <c r="M147" s="7" t="s">
        <v>141</v>
      </c>
      <c r="O147" s="390">
        <v>48914</v>
      </c>
      <c r="P147" s="22" t="s">
        <v>14</v>
      </c>
    </row>
    <row r="148" spans="1:16" ht="16.899999999999999" hidden="1" customHeight="1" outlineLevel="1">
      <c r="A148" s="388">
        <v>47562</v>
      </c>
      <c r="G148" s="389">
        <v>48914</v>
      </c>
      <c r="H148" s="2"/>
      <c r="J148" s="389">
        <v>48914</v>
      </c>
      <c r="K148" s="22" t="s">
        <v>280</v>
      </c>
      <c r="L148" s="6">
        <v>46802</v>
      </c>
      <c r="M148" s="7" t="s">
        <v>43</v>
      </c>
      <c r="O148" s="390">
        <v>48914</v>
      </c>
      <c r="P148" s="22" t="s">
        <v>14</v>
      </c>
    </row>
    <row r="149" spans="1:16" ht="16.899999999999999" hidden="1" customHeight="1" outlineLevel="1">
      <c r="A149" s="388">
        <v>47602</v>
      </c>
      <c r="G149" s="389">
        <v>48914</v>
      </c>
      <c r="H149" s="2"/>
      <c r="J149" s="389">
        <v>48914</v>
      </c>
      <c r="K149" s="22" t="s">
        <v>280</v>
      </c>
      <c r="L149" s="6">
        <v>46817</v>
      </c>
      <c r="M149" s="7" t="s">
        <v>94</v>
      </c>
      <c r="O149" s="390">
        <v>48914</v>
      </c>
      <c r="P149" s="22" t="s">
        <v>14</v>
      </c>
    </row>
    <row r="150" spans="1:16" ht="16.899999999999999" hidden="1" customHeight="1" outlineLevel="1">
      <c r="A150" s="388">
        <v>47606</v>
      </c>
      <c r="G150" s="389">
        <v>48914</v>
      </c>
      <c r="H150" s="2"/>
      <c r="J150" s="389">
        <v>48914</v>
      </c>
      <c r="K150" s="22" t="s">
        <v>280</v>
      </c>
      <c r="L150" s="6">
        <v>46832</v>
      </c>
      <c r="M150" s="7" t="s">
        <v>62</v>
      </c>
      <c r="O150" s="390">
        <v>48914</v>
      </c>
      <c r="P150" s="22" t="s">
        <v>14</v>
      </c>
    </row>
    <row r="151" spans="1:16" ht="16.899999999999999" hidden="1" customHeight="1" outlineLevel="1">
      <c r="A151" s="388">
        <v>47607</v>
      </c>
      <c r="G151" s="389">
        <v>48914</v>
      </c>
      <c r="H151" s="2"/>
      <c r="J151" s="389">
        <v>48914</v>
      </c>
      <c r="K151" s="22" t="s">
        <v>280</v>
      </c>
      <c r="L151" s="6">
        <v>46847</v>
      </c>
      <c r="M151" s="7" t="s">
        <v>63</v>
      </c>
      <c r="O151" s="390">
        <v>48914</v>
      </c>
      <c r="P151" s="22" t="s">
        <v>14</v>
      </c>
    </row>
    <row r="152" spans="1:16" ht="16.899999999999999" hidden="1" customHeight="1" outlineLevel="1">
      <c r="A152" s="388">
        <v>47608</v>
      </c>
      <c r="G152" s="389">
        <v>48914</v>
      </c>
      <c r="H152" s="2"/>
      <c r="J152" s="389">
        <v>48914</v>
      </c>
      <c r="K152" s="22" t="s">
        <v>280</v>
      </c>
      <c r="L152" s="6">
        <v>46862</v>
      </c>
      <c r="M152" s="7" t="s">
        <v>64</v>
      </c>
      <c r="O152" s="390">
        <v>48914</v>
      </c>
      <c r="P152" s="22" t="s">
        <v>14</v>
      </c>
    </row>
    <row r="153" spans="1:16" ht="16.899999999999999" hidden="1" customHeight="1" outlineLevel="1">
      <c r="A153" s="388">
        <v>47609</v>
      </c>
      <c r="G153" s="389">
        <v>48914</v>
      </c>
      <c r="H153" s="2"/>
      <c r="J153" s="389">
        <v>48914</v>
      </c>
      <c r="K153" s="22" t="s">
        <v>280</v>
      </c>
      <c r="L153" s="6">
        <v>46878</v>
      </c>
      <c r="M153" s="7" t="s">
        <v>112</v>
      </c>
      <c r="O153" s="390">
        <v>48914</v>
      </c>
      <c r="P153" s="22" t="s">
        <v>14</v>
      </c>
    </row>
    <row r="154" spans="1:16" ht="16.899999999999999" hidden="1" customHeight="1" outlineLevel="1">
      <c r="A154" s="388">
        <v>47679</v>
      </c>
      <c r="G154" s="389">
        <v>48914</v>
      </c>
      <c r="H154" s="2"/>
      <c r="J154" s="389">
        <v>48914</v>
      </c>
      <c r="K154" s="22" t="s">
        <v>280</v>
      </c>
      <c r="L154" s="6">
        <v>46893</v>
      </c>
      <c r="M154" s="7" t="s">
        <v>65</v>
      </c>
      <c r="O154" s="390">
        <v>48914</v>
      </c>
      <c r="P154" s="22" t="s">
        <v>14</v>
      </c>
    </row>
    <row r="155" spans="1:16" ht="16.899999999999999" hidden="1" customHeight="1" outlineLevel="1">
      <c r="A155" s="1">
        <v>47706</v>
      </c>
      <c r="G155" s="389">
        <v>48914</v>
      </c>
      <c r="H155" s="2"/>
      <c r="J155" s="389">
        <v>48914</v>
      </c>
      <c r="K155" s="22" t="s">
        <v>280</v>
      </c>
      <c r="L155" s="6">
        <v>46909</v>
      </c>
      <c r="M155" s="7" t="s">
        <v>66</v>
      </c>
      <c r="O155" s="390">
        <v>48914</v>
      </c>
      <c r="P155" s="22" t="s">
        <v>14</v>
      </c>
    </row>
    <row r="156" spans="1:16" ht="16.899999999999999" hidden="1" customHeight="1" outlineLevel="1">
      <c r="A156" s="1">
        <v>47707</v>
      </c>
      <c r="G156" s="389">
        <v>48914</v>
      </c>
      <c r="H156" s="2"/>
      <c r="J156" s="389">
        <v>48914</v>
      </c>
      <c r="K156" s="22" t="s">
        <v>280</v>
      </c>
      <c r="L156" s="6">
        <v>46925</v>
      </c>
      <c r="M156" s="7" t="s">
        <v>113</v>
      </c>
      <c r="O156" s="390">
        <v>48914</v>
      </c>
      <c r="P156" s="22" t="s">
        <v>14</v>
      </c>
    </row>
    <row r="157" spans="1:16" ht="16.899999999999999" hidden="1" customHeight="1" outlineLevel="1">
      <c r="A157" s="1">
        <v>47742</v>
      </c>
      <c r="G157" s="389">
        <v>48914</v>
      </c>
      <c r="H157" s="2"/>
      <c r="J157" s="389">
        <v>48914</v>
      </c>
      <c r="K157" s="22" t="s">
        <v>280</v>
      </c>
      <c r="L157" s="6">
        <v>46940</v>
      </c>
      <c r="M157" s="7" t="s">
        <v>67</v>
      </c>
      <c r="O157" s="390">
        <v>48914</v>
      </c>
      <c r="P157" s="22" t="s">
        <v>14</v>
      </c>
    </row>
    <row r="158" spans="1:16" ht="16.899999999999999" hidden="1" customHeight="1" outlineLevel="1">
      <c r="A158" s="1">
        <v>47749</v>
      </c>
      <c r="G158" s="389">
        <v>48914</v>
      </c>
      <c r="H158" s="2"/>
      <c r="J158" s="389">
        <v>48914</v>
      </c>
      <c r="K158" s="22" t="s">
        <v>280</v>
      </c>
      <c r="L158" s="6">
        <v>46956</v>
      </c>
      <c r="M158" s="7" t="s">
        <v>68</v>
      </c>
      <c r="O158" s="390">
        <v>48914</v>
      </c>
      <c r="P158" s="22" t="s">
        <v>14</v>
      </c>
    </row>
    <row r="159" spans="1:16" ht="16.899999999999999" hidden="1" customHeight="1" outlineLevel="1">
      <c r="A159" s="1">
        <v>47770</v>
      </c>
      <c r="G159" s="389">
        <v>48914</v>
      </c>
      <c r="H159" s="2"/>
      <c r="J159" s="389">
        <v>48914</v>
      </c>
      <c r="K159" s="22" t="s">
        <v>280</v>
      </c>
      <c r="L159" s="6">
        <v>46972</v>
      </c>
      <c r="M159" s="7" t="s">
        <v>126</v>
      </c>
      <c r="O159" s="390">
        <v>48914</v>
      </c>
      <c r="P159" s="22" t="s">
        <v>14</v>
      </c>
    </row>
    <row r="160" spans="1:16" ht="16.899999999999999" hidden="1" customHeight="1" outlineLevel="1">
      <c r="A160" s="1">
        <v>47790</v>
      </c>
      <c r="G160" s="389">
        <v>48914</v>
      </c>
      <c r="H160" s="2"/>
      <c r="J160" s="389">
        <v>48914</v>
      </c>
      <c r="K160" s="22" t="s">
        <v>280</v>
      </c>
      <c r="L160" s="6">
        <v>46987</v>
      </c>
      <c r="M160" s="7" t="s">
        <v>36</v>
      </c>
      <c r="O160" s="390">
        <v>48914</v>
      </c>
      <c r="P160" s="22" t="s">
        <v>14</v>
      </c>
    </row>
    <row r="161" spans="1:16" ht="16.899999999999999" hidden="1" customHeight="1" outlineLevel="1">
      <c r="A161" s="1">
        <v>47791</v>
      </c>
      <c r="G161" s="389">
        <v>48914</v>
      </c>
      <c r="H161" s="2"/>
      <c r="J161" s="389">
        <v>48914</v>
      </c>
      <c r="K161" s="22" t="s">
        <v>280</v>
      </c>
      <c r="L161" s="6">
        <v>47003</v>
      </c>
      <c r="M161" s="7" t="s">
        <v>114</v>
      </c>
      <c r="O161" s="390">
        <v>48914</v>
      </c>
      <c r="P161" s="22" t="s">
        <v>14</v>
      </c>
    </row>
    <row r="162" spans="1:16" ht="16.899999999999999" hidden="1" customHeight="1" outlineLevel="1">
      <c r="A162" s="1">
        <v>47810</v>
      </c>
      <c r="G162" s="389">
        <v>48914</v>
      </c>
      <c r="H162" s="2"/>
      <c r="J162" s="389">
        <v>48914</v>
      </c>
      <c r="K162" s="22" t="s">
        <v>280</v>
      </c>
      <c r="L162" s="6">
        <v>47018</v>
      </c>
      <c r="M162" s="7" t="s">
        <v>37</v>
      </c>
      <c r="O162" s="390">
        <v>48914</v>
      </c>
      <c r="P162" s="22" t="s">
        <v>14</v>
      </c>
    </row>
    <row r="163" spans="1:16" ht="16.899999999999999" hidden="1" customHeight="1" outlineLevel="1">
      <c r="A163" s="388">
        <v>47849</v>
      </c>
      <c r="G163" s="389">
        <v>48914</v>
      </c>
      <c r="H163" s="2"/>
      <c r="J163" s="389">
        <v>48914</v>
      </c>
      <c r="K163" s="22" t="s">
        <v>280</v>
      </c>
      <c r="L163" s="6">
        <v>47034</v>
      </c>
      <c r="M163" s="7" t="s">
        <v>38</v>
      </c>
      <c r="O163" s="390">
        <v>48914</v>
      </c>
      <c r="P163" s="22" t="s">
        <v>14</v>
      </c>
    </row>
    <row r="164" spans="1:16" ht="16.899999999999999" hidden="1" customHeight="1" outlineLevel="1">
      <c r="A164" s="388">
        <v>47861</v>
      </c>
      <c r="G164" s="389">
        <v>48914</v>
      </c>
      <c r="H164" s="2"/>
      <c r="J164" s="389">
        <v>48914</v>
      </c>
      <c r="K164" s="22" t="s">
        <v>280</v>
      </c>
      <c r="L164" s="6">
        <v>47049</v>
      </c>
      <c r="M164" s="7" t="s">
        <v>39</v>
      </c>
      <c r="O164" s="390">
        <v>48914</v>
      </c>
      <c r="P164" s="22" t="s">
        <v>14</v>
      </c>
    </row>
    <row r="165" spans="1:16" ht="16.899999999999999" hidden="1" customHeight="1" outlineLevel="1">
      <c r="A165" s="388">
        <v>47890</v>
      </c>
      <c r="G165" s="389">
        <v>48914</v>
      </c>
      <c r="H165" s="2"/>
      <c r="J165" s="389">
        <v>48914</v>
      </c>
      <c r="K165" s="22" t="s">
        <v>280</v>
      </c>
      <c r="L165" s="6">
        <v>47064</v>
      </c>
      <c r="M165" s="7" t="s">
        <v>40</v>
      </c>
      <c r="O165" s="390">
        <v>48914</v>
      </c>
      <c r="P165" s="22" t="s">
        <v>14</v>
      </c>
    </row>
    <row r="166" spans="1:16" ht="16.899999999999999" hidden="1" customHeight="1" outlineLevel="1">
      <c r="A166" s="388">
        <v>47902</v>
      </c>
      <c r="G166" s="389">
        <v>48914</v>
      </c>
      <c r="H166" s="2"/>
      <c r="J166" s="389">
        <v>48914</v>
      </c>
      <c r="K166" s="22" t="s">
        <v>280</v>
      </c>
      <c r="L166" s="6">
        <v>47079</v>
      </c>
      <c r="M166" s="7" t="s">
        <v>41</v>
      </c>
      <c r="O166" s="390">
        <v>48914</v>
      </c>
      <c r="P166" s="22" t="s">
        <v>14</v>
      </c>
    </row>
    <row r="167" spans="1:16" ht="16.899999999999999" hidden="1" customHeight="1" outlineLevel="1">
      <c r="A167" s="388">
        <v>47903</v>
      </c>
      <c r="G167" s="389">
        <v>48914</v>
      </c>
      <c r="H167" s="2"/>
      <c r="J167" s="389">
        <v>48914</v>
      </c>
      <c r="K167" s="22" t="s">
        <v>280</v>
      </c>
      <c r="L167" s="10">
        <v>47093</v>
      </c>
      <c r="M167" s="7" t="s">
        <v>42</v>
      </c>
      <c r="O167" s="390">
        <v>48914</v>
      </c>
      <c r="P167" s="22" t="s">
        <v>14</v>
      </c>
    </row>
    <row r="168" spans="1:16" ht="16.899999999999999" customHeight="1" collapsed="1">
      <c r="A168" s="388">
        <v>47928</v>
      </c>
      <c r="G168" s="389">
        <v>48914</v>
      </c>
      <c r="H168" s="2"/>
      <c r="J168" s="389">
        <v>48914</v>
      </c>
      <c r="K168" s="22" t="s">
        <v>280</v>
      </c>
      <c r="L168" s="10">
        <v>47108</v>
      </c>
      <c r="M168" s="7" t="s">
        <v>198</v>
      </c>
      <c r="O168" s="390">
        <v>48914</v>
      </c>
      <c r="P168" s="22" t="s">
        <v>14</v>
      </c>
    </row>
    <row r="169" spans="1:16" ht="16.899999999999999" hidden="1" customHeight="1" outlineLevel="1">
      <c r="A169" s="388">
        <v>47967</v>
      </c>
      <c r="L169" s="6">
        <v>47123</v>
      </c>
      <c r="M169" s="7" t="s">
        <v>48</v>
      </c>
    </row>
    <row r="170" spans="1:16" ht="16.899999999999999" hidden="1" customHeight="1" outlineLevel="1">
      <c r="A170" s="388">
        <v>47971</v>
      </c>
      <c r="L170" s="6">
        <v>47138</v>
      </c>
      <c r="M170" s="7" t="s">
        <v>111</v>
      </c>
    </row>
    <row r="171" spans="1:16" ht="16.899999999999999" hidden="1" customHeight="1" outlineLevel="1">
      <c r="A171" s="388">
        <v>47972</v>
      </c>
      <c r="L171" s="6">
        <v>47152</v>
      </c>
      <c r="M171" s="7" t="s">
        <v>141</v>
      </c>
    </row>
    <row r="172" spans="1:16" ht="16.899999999999999" hidden="1" customHeight="1" outlineLevel="1">
      <c r="A172" s="388">
        <v>47973</v>
      </c>
      <c r="L172" s="6">
        <v>47167</v>
      </c>
      <c r="M172" s="7" t="s">
        <v>43</v>
      </c>
    </row>
    <row r="173" spans="1:16" ht="16.899999999999999" hidden="1" customHeight="1" outlineLevel="1">
      <c r="A173" s="388">
        <v>47974</v>
      </c>
      <c r="L173" s="6">
        <v>47182</v>
      </c>
      <c r="M173" s="7" t="s">
        <v>94</v>
      </c>
    </row>
    <row r="174" spans="1:16" ht="16.899999999999999" hidden="1" customHeight="1" outlineLevel="1">
      <c r="A174" s="388">
        <v>48050</v>
      </c>
      <c r="L174" s="6">
        <v>47197</v>
      </c>
      <c r="M174" s="7" t="s">
        <v>62</v>
      </c>
    </row>
    <row r="175" spans="1:16" ht="16.899999999999999" hidden="1" customHeight="1" outlineLevel="1">
      <c r="A175" s="388">
        <v>48071</v>
      </c>
      <c r="L175" s="6">
        <v>47212</v>
      </c>
      <c r="M175" s="7" t="s">
        <v>63</v>
      </c>
    </row>
    <row r="176" spans="1:16" ht="16.899999999999999" hidden="1" customHeight="1" outlineLevel="1">
      <c r="A176" s="388">
        <v>48106</v>
      </c>
      <c r="L176" s="6">
        <v>47228</v>
      </c>
      <c r="M176" s="7" t="s">
        <v>64</v>
      </c>
    </row>
    <row r="177" spans="1:13" ht="16.899999999999999" hidden="1" customHeight="1" outlineLevel="1">
      <c r="A177" s="388">
        <v>48114</v>
      </c>
      <c r="L177" s="6">
        <v>47243</v>
      </c>
      <c r="M177" s="7" t="s">
        <v>112</v>
      </c>
    </row>
    <row r="178" spans="1:13" ht="16.899999999999999" hidden="1" customHeight="1" outlineLevel="1">
      <c r="A178" s="388">
        <v>48134</v>
      </c>
      <c r="L178" s="6">
        <v>47259</v>
      </c>
      <c r="M178" s="7" t="s">
        <v>65</v>
      </c>
    </row>
    <row r="179" spans="1:13" ht="16.899999999999999" hidden="1" customHeight="1" outlineLevel="1">
      <c r="A179" s="388">
        <v>48155</v>
      </c>
      <c r="L179" s="6">
        <v>47274</v>
      </c>
      <c r="M179" s="7" t="s">
        <v>66</v>
      </c>
    </row>
    <row r="180" spans="1:13" ht="16.899999999999999" hidden="1" customHeight="1" outlineLevel="1">
      <c r="A180" s="388">
        <v>48175</v>
      </c>
      <c r="L180" s="6">
        <v>47290</v>
      </c>
      <c r="M180" s="7" t="s">
        <v>113</v>
      </c>
    </row>
    <row r="181" spans="1:13" ht="16.899999999999999" hidden="1" customHeight="1" outlineLevel="1">
      <c r="A181" s="388">
        <v>48176</v>
      </c>
      <c r="L181" s="6">
        <v>47306</v>
      </c>
      <c r="M181" s="7" t="s">
        <v>67</v>
      </c>
    </row>
    <row r="182" spans="1:13" ht="16.899999999999999" hidden="1" customHeight="1" outlineLevel="1">
      <c r="A182" s="388">
        <v>48214</v>
      </c>
      <c r="L182" s="6">
        <v>47321</v>
      </c>
      <c r="M182" s="7" t="s">
        <v>68</v>
      </c>
    </row>
    <row r="183" spans="1:13" ht="16.899999999999999" hidden="1" customHeight="1" outlineLevel="1">
      <c r="A183" s="1">
        <v>48225</v>
      </c>
      <c r="L183" s="6">
        <v>47337</v>
      </c>
      <c r="M183" s="7" t="s">
        <v>126</v>
      </c>
    </row>
    <row r="184" spans="1:13" ht="16.899999999999999" hidden="1" customHeight="1" outlineLevel="1">
      <c r="A184" s="1">
        <v>48255</v>
      </c>
      <c r="L184" s="6">
        <v>47353</v>
      </c>
      <c r="M184" s="7" t="s">
        <v>36</v>
      </c>
    </row>
    <row r="185" spans="1:13" ht="16.899999999999999" hidden="1" customHeight="1" outlineLevel="1">
      <c r="A185" s="1">
        <v>48267</v>
      </c>
      <c r="L185" s="6">
        <v>47368</v>
      </c>
      <c r="M185" s="7" t="s">
        <v>114</v>
      </c>
    </row>
    <row r="186" spans="1:13" ht="16.899999999999999" hidden="1" customHeight="1" outlineLevel="1">
      <c r="A186" s="1">
        <v>48293</v>
      </c>
      <c r="L186" s="6">
        <v>47384</v>
      </c>
      <c r="M186" s="7" t="s">
        <v>37</v>
      </c>
    </row>
    <row r="187" spans="1:13" ht="16.899999999999999" hidden="1" customHeight="1" outlineLevel="1">
      <c r="A187" s="1">
        <v>48333</v>
      </c>
      <c r="L187" s="6">
        <v>47399</v>
      </c>
      <c r="M187" s="7" t="s">
        <v>38</v>
      </c>
    </row>
    <row r="188" spans="1:13" ht="16.899999999999999" hidden="1" customHeight="1" outlineLevel="1">
      <c r="A188" s="1">
        <v>48337</v>
      </c>
      <c r="L188" s="6">
        <v>47414</v>
      </c>
      <c r="M188" s="7" t="s">
        <v>39</v>
      </c>
    </row>
    <row r="189" spans="1:13" ht="16.899999999999999" hidden="1" customHeight="1" outlineLevel="1">
      <c r="A189" s="1">
        <v>48338</v>
      </c>
      <c r="L189" s="6">
        <v>47429</v>
      </c>
      <c r="M189" s="7" t="s">
        <v>40</v>
      </c>
    </row>
    <row r="190" spans="1:13" ht="16.899999999999999" hidden="1" customHeight="1" outlineLevel="1">
      <c r="A190" s="1">
        <v>48339</v>
      </c>
      <c r="L190" s="6">
        <v>47444</v>
      </c>
      <c r="M190" s="7" t="s">
        <v>41</v>
      </c>
    </row>
    <row r="191" spans="1:13" ht="16.899999999999999" hidden="1" customHeight="1" outlineLevel="1">
      <c r="A191" s="1">
        <v>48414</v>
      </c>
      <c r="L191" s="10">
        <v>47459</v>
      </c>
      <c r="M191" s="7" t="s">
        <v>42</v>
      </c>
    </row>
    <row r="192" spans="1:13" ht="16.899999999999999" hidden="1" customHeight="1" outlineLevel="1">
      <c r="A192" s="1">
        <v>48437</v>
      </c>
      <c r="L192" s="10">
        <v>47473</v>
      </c>
      <c r="M192" s="7" t="s">
        <v>198</v>
      </c>
    </row>
    <row r="193" spans="1:13" ht="16.899999999999999" hidden="1" customHeight="1" outlineLevel="1">
      <c r="A193" s="1">
        <v>48477</v>
      </c>
      <c r="L193" s="6">
        <v>47488</v>
      </c>
      <c r="M193" s="7" t="s">
        <v>48</v>
      </c>
    </row>
    <row r="194" spans="1:13" ht="16.899999999999999" hidden="1" customHeight="1" outlineLevel="1">
      <c r="A194" s="1">
        <v>48478</v>
      </c>
      <c r="L194" s="6">
        <v>47503</v>
      </c>
      <c r="M194" s="7" t="s">
        <v>111</v>
      </c>
    </row>
    <row r="195" spans="1:13" ht="16.899999999999999" hidden="1" customHeight="1" outlineLevel="1">
      <c r="A195" s="1">
        <v>48479</v>
      </c>
      <c r="L195" s="6">
        <v>47518</v>
      </c>
      <c r="M195" s="7" t="s">
        <v>141</v>
      </c>
    </row>
    <row r="196" spans="1:13" ht="16.899999999999999" hidden="1" customHeight="1" outlineLevel="1">
      <c r="A196" s="1">
        <v>48498</v>
      </c>
      <c r="L196" s="6">
        <v>47532</v>
      </c>
      <c r="M196" s="7" t="s">
        <v>43</v>
      </c>
    </row>
    <row r="197" spans="1:13" ht="16.899999999999999" hidden="1" customHeight="1" outlineLevel="1">
      <c r="A197" s="1">
        <v>48521</v>
      </c>
      <c r="L197" s="6">
        <v>47547</v>
      </c>
      <c r="M197" s="7" t="s">
        <v>94</v>
      </c>
    </row>
    <row r="198" spans="1:13" ht="16.899999999999999" hidden="1" customHeight="1" outlineLevel="1">
      <c r="A198" s="1">
        <v>48541</v>
      </c>
      <c r="L198" s="6">
        <v>47562</v>
      </c>
      <c r="M198" s="7" t="s">
        <v>62</v>
      </c>
    </row>
    <row r="199" spans="1:13" ht="16.899999999999999" hidden="1" customHeight="1" outlineLevel="1">
      <c r="A199" s="1">
        <v>48580</v>
      </c>
      <c r="L199" s="6">
        <v>47578</v>
      </c>
      <c r="M199" s="7" t="s">
        <v>63</v>
      </c>
    </row>
    <row r="200" spans="1:13" ht="16.899999999999999" hidden="1" customHeight="1" outlineLevel="1">
      <c r="A200" s="1">
        <v>48589</v>
      </c>
      <c r="L200" s="6">
        <v>47593</v>
      </c>
      <c r="M200" s="7" t="s">
        <v>64</v>
      </c>
    </row>
    <row r="201" spans="1:13" ht="16.899999999999999" hidden="1" customHeight="1" outlineLevel="1">
      <c r="A201" s="1">
        <v>48621</v>
      </c>
      <c r="L201" s="6">
        <v>47608</v>
      </c>
      <c r="M201" s="7" t="s">
        <v>112</v>
      </c>
    </row>
    <row r="202" spans="1:13" ht="16.899999999999999" hidden="1" customHeight="1" outlineLevel="1">
      <c r="A202" s="1">
        <v>48633</v>
      </c>
      <c r="L202" s="6">
        <v>47624</v>
      </c>
      <c r="M202" s="7" t="s">
        <v>65</v>
      </c>
    </row>
    <row r="203" spans="1:13" ht="16.899999999999999" hidden="1" customHeight="1" outlineLevel="1">
      <c r="A203" s="1">
        <v>48658</v>
      </c>
      <c r="L203" s="6">
        <v>47639</v>
      </c>
      <c r="M203" s="7" t="s">
        <v>66</v>
      </c>
    </row>
    <row r="204" spans="1:13" ht="16.899999999999999" hidden="1" customHeight="1" outlineLevel="1">
      <c r="A204" s="1">
        <v>48659</v>
      </c>
      <c r="L204" s="6">
        <v>47655</v>
      </c>
      <c r="M204" s="7" t="s">
        <v>113</v>
      </c>
    </row>
    <row r="205" spans="1:13" ht="16.899999999999999" hidden="1" customHeight="1" outlineLevel="1">
      <c r="A205" s="1">
        <v>48698</v>
      </c>
      <c r="L205" s="6">
        <v>47671</v>
      </c>
      <c r="M205" s="7" t="s">
        <v>67</v>
      </c>
    </row>
    <row r="206" spans="1:13" ht="16.899999999999999" hidden="1" customHeight="1" outlineLevel="1">
      <c r="A206" s="1">
        <v>48702</v>
      </c>
      <c r="L206" s="6">
        <v>47687</v>
      </c>
      <c r="M206" s="7" t="s">
        <v>68</v>
      </c>
    </row>
    <row r="207" spans="1:13" ht="16.899999999999999" hidden="1" customHeight="1" outlineLevel="1">
      <c r="A207" s="1">
        <v>48703</v>
      </c>
      <c r="L207" s="6">
        <v>47702</v>
      </c>
      <c r="M207" s="7" t="s">
        <v>126</v>
      </c>
    </row>
    <row r="208" spans="1:13" ht="16.899999999999999" hidden="1" customHeight="1" outlineLevel="1">
      <c r="A208" s="1">
        <v>48704</v>
      </c>
      <c r="L208" s="6">
        <v>47718</v>
      </c>
      <c r="M208" s="7" t="s">
        <v>36</v>
      </c>
    </row>
    <row r="209" spans="1:13" ht="16.899999999999999" hidden="1" customHeight="1" outlineLevel="1">
      <c r="A209" s="1">
        <v>48778</v>
      </c>
      <c r="L209" s="6">
        <v>47733</v>
      </c>
      <c r="M209" s="7" t="s">
        <v>114</v>
      </c>
    </row>
    <row r="210" spans="1:13" ht="16.899999999999999" hidden="1" customHeight="1" outlineLevel="1">
      <c r="A210" s="1">
        <v>48802</v>
      </c>
      <c r="L210" s="6">
        <v>47749</v>
      </c>
      <c r="M210" s="7" t="s">
        <v>37</v>
      </c>
    </row>
    <row r="211" spans="1:13" ht="16.899999999999999" hidden="1" customHeight="1" outlineLevel="1">
      <c r="A211" s="1">
        <v>48841</v>
      </c>
      <c r="L211" s="6">
        <v>47764</v>
      </c>
      <c r="M211" s="7" t="s">
        <v>38</v>
      </c>
    </row>
    <row r="212" spans="1:13" ht="16.899999999999999" hidden="1" customHeight="1" outlineLevel="1">
      <c r="A212" s="1">
        <v>48845</v>
      </c>
      <c r="L212" s="6">
        <v>47779</v>
      </c>
      <c r="M212" s="7" t="s">
        <v>39</v>
      </c>
    </row>
    <row r="213" spans="1:13" ht="16.899999999999999" hidden="1" customHeight="1" outlineLevel="1">
      <c r="A213" s="1">
        <v>48862</v>
      </c>
      <c r="L213" s="6">
        <v>47794</v>
      </c>
      <c r="M213" s="7" t="s">
        <v>40</v>
      </c>
    </row>
    <row r="214" spans="1:13" ht="16.899999999999999" hidden="1" customHeight="1" outlineLevel="1">
      <c r="A214" s="1">
        <v>48886</v>
      </c>
      <c r="L214" s="6">
        <v>47809</v>
      </c>
      <c r="M214" s="7" t="s">
        <v>41</v>
      </c>
    </row>
    <row r="215" spans="1:13" ht="16.899999999999999" hidden="1" customHeight="1" outlineLevel="1">
      <c r="A215" s="1">
        <v>48906</v>
      </c>
      <c r="L215" s="10">
        <v>47824</v>
      </c>
      <c r="M215" s="7" t="s">
        <v>42</v>
      </c>
    </row>
    <row r="216" spans="1:13" ht="16.899999999999999" hidden="1" customHeight="1" outlineLevel="1">
      <c r="A216" s="103">
        <v>48906</v>
      </c>
      <c r="L216" s="10">
        <v>47839</v>
      </c>
      <c r="M216" s="7" t="s">
        <v>198</v>
      </c>
    </row>
    <row r="217" spans="1:13" ht="16.899999999999999" hidden="1" customHeight="1" outlineLevel="1">
      <c r="A217" s="103">
        <v>48906</v>
      </c>
      <c r="L217" s="6">
        <v>47853</v>
      </c>
      <c r="M217" s="7" t="s">
        <v>48</v>
      </c>
    </row>
    <row r="218" spans="1:13" ht="16.899999999999999" hidden="1" customHeight="1" outlineLevel="1">
      <c r="A218" s="103">
        <v>48906</v>
      </c>
      <c r="L218" s="6">
        <v>47868</v>
      </c>
      <c r="M218" s="7" t="s">
        <v>111</v>
      </c>
    </row>
    <row r="219" spans="1:13" ht="16.899999999999999" hidden="1" customHeight="1" outlineLevel="1">
      <c r="A219" s="103">
        <v>48906</v>
      </c>
      <c r="L219" s="6">
        <v>47883</v>
      </c>
      <c r="M219" s="7" t="s">
        <v>141</v>
      </c>
    </row>
    <row r="220" spans="1:13" ht="16.899999999999999" hidden="1" customHeight="1" outlineLevel="1">
      <c r="A220" s="103">
        <v>48906</v>
      </c>
      <c r="L220" s="6">
        <v>47898</v>
      </c>
      <c r="M220" s="7" t="s">
        <v>43</v>
      </c>
    </row>
    <row r="221" spans="1:13" ht="16.899999999999999" hidden="1" customHeight="1" outlineLevel="1">
      <c r="A221" s="103">
        <v>48906</v>
      </c>
      <c r="L221" s="6">
        <v>47913</v>
      </c>
      <c r="M221" s="7" t="s">
        <v>94</v>
      </c>
    </row>
    <row r="222" spans="1:13" ht="16.899999999999999" hidden="1" customHeight="1" outlineLevel="1">
      <c r="A222" s="103">
        <v>48906</v>
      </c>
      <c r="L222" s="6">
        <v>47928</v>
      </c>
      <c r="M222" s="7" t="s">
        <v>62</v>
      </c>
    </row>
    <row r="223" spans="1:13" ht="16.899999999999999" hidden="1" customHeight="1" outlineLevel="1">
      <c r="A223" s="103">
        <v>48906</v>
      </c>
      <c r="L223" s="6">
        <v>47943</v>
      </c>
      <c r="M223" s="7" t="s">
        <v>63</v>
      </c>
    </row>
    <row r="224" spans="1:13" ht="16.899999999999999" hidden="1" customHeight="1" outlineLevel="1">
      <c r="A224" s="103">
        <v>48906</v>
      </c>
      <c r="L224" s="6">
        <v>47958</v>
      </c>
      <c r="M224" s="7" t="s">
        <v>64</v>
      </c>
    </row>
    <row r="225" spans="1:13" ht="16.899999999999999" hidden="1" customHeight="1" outlineLevel="1">
      <c r="A225" s="103">
        <v>48906</v>
      </c>
      <c r="L225" s="6">
        <v>47974</v>
      </c>
      <c r="M225" s="7" t="s">
        <v>112</v>
      </c>
    </row>
    <row r="226" spans="1:13" ht="16.899999999999999" hidden="1" customHeight="1" outlineLevel="1">
      <c r="A226" s="103">
        <v>48906</v>
      </c>
      <c r="L226" s="6">
        <v>47989</v>
      </c>
      <c r="M226" s="7" t="s">
        <v>65</v>
      </c>
    </row>
    <row r="227" spans="1:13" ht="16.899999999999999" customHeight="1" collapsed="1">
      <c r="A227" s="103">
        <v>48906</v>
      </c>
      <c r="L227" s="6">
        <v>48005</v>
      </c>
      <c r="M227" s="7" t="s">
        <v>66</v>
      </c>
    </row>
    <row r="228" spans="1:13" ht="16.899999999999999" hidden="1" customHeight="1" outlineLevel="1">
      <c r="A228" s="1"/>
      <c r="L228" s="6">
        <v>48020</v>
      </c>
      <c r="M228" s="7" t="s">
        <v>113</v>
      </c>
    </row>
    <row r="229" spans="1:13" ht="16.899999999999999" hidden="1" customHeight="1" outlineLevel="1">
      <c r="A229" s="1"/>
      <c r="L229" s="6">
        <v>48036</v>
      </c>
      <c r="M229" s="7" t="s">
        <v>67</v>
      </c>
    </row>
    <row r="230" spans="1:13" ht="16.899999999999999" hidden="1" customHeight="1" outlineLevel="1">
      <c r="A230" s="1"/>
      <c r="L230" s="6">
        <v>48052</v>
      </c>
      <c r="M230" s="7" t="s">
        <v>68</v>
      </c>
    </row>
    <row r="231" spans="1:13" ht="16.899999999999999" hidden="1" customHeight="1" outlineLevel="1">
      <c r="A231" s="1"/>
      <c r="L231" s="6">
        <v>48068</v>
      </c>
      <c r="M231" s="7" t="s">
        <v>126</v>
      </c>
    </row>
    <row r="232" spans="1:13" ht="16.899999999999999" hidden="1" customHeight="1" outlineLevel="1">
      <c r="A232" s="1"/>
      <c r="L232" s="6">
        <v>48083</v>
      </c>
      <c r="M232" s="7" t="s">
        <v>36</v>
      </c>
    </row>
    <row r="233" spans="1:13" ht="16.899999999999999" hidden="1" customHeight="1" outlineLevel="1">
      <c r="A233" s="1"/>
      <c r="L233" s="6">
        <v>48099</v>
      </c>
      <c r="M233" s="7" t="s">
        <v>114</v>
      </c>
    </row>
    <row r="234" spans="1:13" ht="16.899999999999999" hidden="1" customHeight="1" outlineLevel="1">
      <c r="L234" s="6">
        <v>48114</v>
      </c>
      <c r="M234" s="7" t="s">
        <v>37</v>
      </c>
    </row>
    <row r="235" spans="1:13" ht="16.899999999999999" hidden="1" customHeight="1" outlineLevel="1">
      <c r="L235" s="6">
        <v>48129</v>
      </c>
      <c r="M235" s="7" t="s">
        <v>38</v>
      </c>
    </row>
    <row r="236" spans="1:13" ht="16.899999999999999" hidden="1" customHeight="1" outlineLevel="1">
      <c r="L236" s="6">
        <v>48144</v>
      </c>
      <c r="M236" s="7" t="s">
        <v>39</v>
      </c>
    </row>
    <row r="237" spans="1:13" ht="16.899999999999999" hidden="1" customHeight="1" outlineLevel="1">
      <c r="L237" s="6">
        <v>48160</v>
      </c>
      <c r="M237" s="7" t="s">
        <v>40</v>
      </c>
    </row>
    <row r="238" spans="1:13" ht="16.899999999999999" hidden="1" customHeight="1" outlineLevel="1">
      <c r="L238" s="6">
        <v>48174</v>
      </c>
      <c r="M238" s="7" t="s">
        <v>41</v>
      </c>
    </row>
    <row r="239" spans="1:13" ht="16.899999999999999" hidden="1" customHeight="1" outlineLevel="1">
      <c r="L239" s="10">
        <v>48189</v>
      </c>
      <c r="M239" s="7" t="s">
        <v>42</v>
      </c>
    </row>
    <row r="240" spans="1:13" ht="16.899999999999999" hidden="1" customHeight="1" outlineLevel="1">
      <c r="L240" s="10">
        <v>48204</v>
      </c>
      <c r="M240" s="7" t="s">
        <v>198</v>
      </c>
    </row>
    <row r="241" spans="12:13" ht="16.899999999999999" hidden="1" customHeight="1" outlineLevel="1">
      <c r="L241" s="6">
        <v>48219</v>
      </c>
      <c r="M241" s="7" t="s">
        <v>48</v>
      </c>
    </row>
    <row r="242" spans="12:13" ht="16.899999999999999" hidden="1" customHeight="1" outlineLevel="1">
      <c r="L242" s="6">
        <v>48233</v>
      </c>
      <c r="M242" s="7" t="s">
        <v>111</v>
      </c>
    </row>
    <row r="243" spans="12:13" ht="16.899999999999999" hidden="1" customHeight="1" outlineLevel="1">
      <c r="L243" s="6">
        <v>48248</v>
      </c>
      <c r="M243" s="7" t="s">
        <v>141</v>
      </c>
    </row>
    <row r="244" spans="12:13" ht="16.899999999999999" hidden="1" customHeight="1" outlineLevel="1">
      <c r="L244" s="6">
        <v>48263</v>
      </c>
      <c r="M244" s="7" t="s">
        <v>43</v>
      </c>
    </row>
    <row r="245" spans="12:13" ht="16.899999999999999" hidden="1" customHeight="1" outlineLevel="1">
      <c r="L245" s="6">
        <v>48278</v>
      </c>
      <c r="M245" s="7" t="s">
        <v>94</v>
      </c>
    </row>
    <row r="246" spans="12:13" ht="16.899999999999999" hidden="1" customHeight="1" outlineLevel="1">
      <c r="L246" s="6">
        <v>48293</v>
      </c>
      <c r="M246" s="7" t="s">
        <v>62</v>
      </c>
    </row>
    <row r="247" spans="12:13" ht="16.899999999999999" hidden="1" customHeight="1" outlineLevel="1">
      <c r="L247" s="6">
        <v>48308</v>
      </c>
      <c r="M247" s="7" t="s">
        <v>63</v>
      </c>
    </row>
    <row r="248" spans="12:13" ht="16.899999999999999" hidden="1" customHeight="1" outlineLevel="1">
      <c r="L248" s="6">
        <v>48323</v>
      </c>
      <c r="M248" s="7" t="s">
        <v>64</v>
      </c>
    </row>
    <row r="249" spans="12:13" ht="16.899999999999999" hidden="1" customHeight="1" outlineLevel="1">
      <c r="L249" s="6">
        <v>48339</v>
      </c>
      <c r="M249" s="7" t="s">
        <v>112</v>
      </c>
    </row>
    <row r="250" spans="12:13" ht="16.899999999999999" hidden="1" customHeight="1" outlineLevel="1">
      <c r="L250" s="6">
        <v>48354</v>
      </c>
      <c r="M250" s="7" t="s">
        <v>65</v>
      </c>
    </row>
    <row r="251" spans="12:13" ht="16.899999999999999" hidden="1" customHeight="1" outlineLevel="1">
      <c r="L251" s="6">
        <v>48370</v>
      </c>
      <c r="M251" s="7" t="s">
        <v>66</v>
      </c>
    </row>
    <row r="252" spans="12:13" ht="16.899999999999999" hidden="1" customHeight="1" outlineLevel="1">
      <c r="L252" s="6">
        <v>48386</v>
      </c>
      <c r="M252" s="7" t="s">
        <v>113</v>
      </c>
    </row>
    <row r="253" spans="12:13" ht="16.899999999999999" hidden="1" customHeight="1" outlineLevel="1">
      <c r="L253" s="6">
        <v>48401</v>
      </c>
      <c r="M253" s="7" t="s">
        <v>67</v>
      </c>
    </row>
    <row r="254" spans="12:13" ht="16.899999999999999" hidden="1" customHeight="1" outlineLevel="1">
      <c r="L254" s="6">
        <v>48417</v>
      </c>
      <c r="M254" s="7" t="s">
        <v>68</v>
      </c>
    </row>
    <row r="255" spans="12:13" ht="16.899999999999999" hidden="1" customHeight="1" outlineLevel="1">
      <c r="L255" s="6">
        <v>48433</v>
      </c>
      <c r="M255" s="7" t="s">
        <v>126</v>
      </c>
    </row>
    <row r="256" spans="12:13" ht="16.899999999999999" hidden="1" customHeight="1" outlineLevel="1">
      <c r="L256" s="6">
        <v>48448</v>
      </c>
      <c r="M256" s="7" t="s">
        <v>36</v>
      </c>
    </row>
    <row r="257" spans="12:13" ht="16.899999999999999" hidden="1" customHeight="1" outlineLevel="1">
      <c r="L257" s="6">
        <v>48464</v>
      </c>
      <c r="M257" s="7" t="s">
        <v>114</v>
      </c>
    </row>
    <row r="258" spans="12:13" ht="16.899999999999999" hidden="1" customHeight="1" outlineLevel="1">
      <c r="L258" s="6">
        <v>48479</v>
      </c>
      <c r="M258" s="7" t="s">
        <v>37</v>
      </c>
    </row>
    <row r="259" spans="12:13" ht="16.899999999999999" hidden="1" customHeight="1" outlineLevel="1">
      <c r="L259" s="6">
        <v>48495</v>
      </c>
      <c r="M259" s="7" t="s">
        <v>38</v>
      </c>
    </row>
    <row r="260" spans="12:13" ht="16.899999999999999" hidden="1" customHeight="1" outlineLevel="1">
      <c r="L260" s="6">
        <v>48510</v>
      </c>
      <c r="M260" s="7" t="s">
        <v>39</v>
      </c>
    </row>
    <row r="261" spans="12:13" ht="16.899999999999999" hidden="1" customHeight="1" outlineLevel="1">
      <c r="L261" s="6">
        <v>48525</v>
      </c>
      <c r="M261" s="7" t="s">
        <v>40</v>
      </c>
    </row>
    <row r="262" spans="12:13" ht="16.899999999999999" hidden="1" customHeight="1" outlineLevel="1">
      <c r="L262" s="6">
        <v>48540</v>
      </c>
      <c r="M262" s="7" t="s">
        <v>41</v>
      </c>
    </row>
    <row r="263" spans="12:13" ht="16.899999999999999" hidden="1" customHeight="1" outlineLevel="1">
      <c r="L263" s="10">
        <v>48554</v>
      </c>
      <c r="M263" s="7" t="s">
        <v>42</v>
      </c>
    </row>
    <row r="264" spans="12:13" ht="16.899999999999999" hidden="1" customHeight="1" outlineLevel="1">
      <c r="L264" s="10">
        <v>48569</v>
      </c>
      <c r="M264" s="7" t="s">
        <v>198</v>
      </c>
    </row>
    <row r="265" spans="12:13" ht="16.899999999999999" hidden="1" customHeight="1" outlineLevel="1">
      <c r="L265" s="6">
        <v>48584</v>
      </c>
      <c r="M265" s="7" t="s">
        <v>48</v>
      </c>
    </row>
    <row r="266" spans="12:13" ht="16.899999999999999" hidden="1" customHeight="1" outlineLevel="1">
      <c r="L266" s="6">
        <v>48599</v>
      </c>
      <c r="M266" s="7" t="s">
        <v>111</v>
      </c>
    </row>
    <row r="267" spans="12:13" ht="16.899999999999999" hidden="1" customHeight="1" outlineLevel="1">
      <c r="L267" s="6">
        <v>48613</v>
      </c>
      <c r="M267" s="7" t="s">
        <v>141</v>
      </c>
    </row>
    <row r="268" spans="12:13" ht="16.899999999999999" hidden="1" customHeight="1" outlineLevel="1">
      <c r="L268" s="6">
        <v>48628</v>
      </c>
      <c r="M268" s="7" t="s">
        <v>43</v>
      </c>
    </row>
    <row r="269" spans="12:13" ht="16.899999999999999" hidden="1" customHeight="1" outlineLevel="1">
      <c r="L269" s="6">
        <v>48643</v>
      </c>
      <c r="M269" s="7" t="s">
        <v>94</v>
      </c>
    </row>
    <row r="270" spans="12:13" ht="16.899999999999999" hidden="1" customHeight="1" outlineLevel="1">
      <c r="L270" s="6">
        <v>48658</v>
      </c>
      <c r="M270" s="7" t="s">
        <v>62</v>
      </c>
    </row>
    <row r="271" spans="12:13" ht="16.899999999999999" hidden="1" customHeight="1" outlineLevel="1">
      <c r="L271" s="6">
        <v>48673</v>
      </c>
      <c r="M271" s="7" t="s">
        <v>63</v>
      </c>
    </row>
    <row r="272" spans="12:13" ht="16.899999999999999" hidden="1" customHeight="1" outlineLevel="1">
      <c r="L272" s="6">
        <v>48689</v>
      </c>
      <c r="M272" s="7" t="s">
        <v>64</v>
      </c>
    </row>
    <row r="273" spans="12:13" ht="16.899999999999999" hidden="1" customHeight="1" outlineLevel="1">
      <c r="L273" s="6">
        <v>48704</v>
      </c>
      <c r="M273" s="7" t="s">
        <v>112</v>
      </c>
    </row>
    <row r="274" spans="12:13" ht="16.899999999999999" hidden="1" customHeight="1" outlineLevel="1">
      <c r="L274" s="6">
        <v>48720</v>
      </c>
      <c r="M274" s="7" t="s">
        <v>65</v>
      </c>
    </row>
    <row r="275" spans="12:13" ht="16.899999999999999" hidden="1" customHeight="1" outlineLevel="1">
      <c r="L275" s="6">
        <v>48735</v>
      </c>
      <c r="M275" s="7" t="s">
        <v>66</v>
      </c>
    </row>
    <row r="276" spans="12:13" ht="16.899999999999999" hidden="1" customHeight="1" outlineLevel="1">
      <c r="L276" s="6">
        <v>48751</v>
      </c>
      <c r="M276" s="7" t="s">
        <v>113</v>
      </c>
    </row>
    <row r="277" spans="12:13" ht="16.899999999999999" hidden="1" customHeight="1" outlineLevel="1">
      <c r="L277" s="6">
        <v>48767</v>
      </c>
      <c r="M277" s="7" t="s">
        <v>67</v>
      </c>
    </row>
    <row r="278" spans="12:13" ht="16.899999999999999" hidden="1" customHeight="1" outlineLevel="1">
      <c r="L278" s="6">
        <v>48782</v>
      </c>
      <c r="M278" s="7" t="s">
        <v>68</v>
      </c>
    </row>
    <row r="279" spans="12:13" ht="16.899999999999999" hidden="1" customHeight="1" outlineLevel="1">
      <c r="L279" s="6">
        <v>48798</v>
      </c>
      <c r="M279" s="7" t="s">
        <v>126</v>
      </c>
    </row>
    <row r="280" spans="12:13" ht="16.899999999999999" hidden="1" customHeight="1" outlineLevel="1">
      <c r="L280" s="6">
        <v>48814</v>
      </c>
      <c r="M280" s="7" t="s">
        <v>36</v>
      </c>
    </row>
    <row r="281" spans="12:13" ht="16.899999999999999" hidden="1" customHeight="1" outlineLevel="1">
      <c r="L281" s="6">
        <v>48829</v>
      </c>
      <c r="M281" s="7" t="s">
        <v>114</v>
      </c>
    </row>
    <row r="282" spans="12:13" ht="16.899999999999999" hidden="1" customHeight="1" outlineLevel="1">
      <c r="L282" s="6">
        <v>48845</v>
      </c>
      <c r="M282" s="7" t="s">
        <v>37</v>
      </c>
    </row>
    <row r="283" spans="12:13" ht="16.899999999999999" hidden="1" customHeight="1" outlineLevel="1">
      <c r="L283" s="6">
        <v>48860</v>
      </c>
      <c r="M283" s="7" t="s">
        <v>38</v>
      </c>
    </row>
    <row r="284" spans="12:13" ht="16.899999999999999" hidden="1" customHeight="1" outlineLevel="1">
      <c r="L284" s="6">
        <v>48875</v>
      </c>
      <c r="M284" s="7" t="s">
        <v>39</v>
      </c>
    </row>
    <row r="285" spans="12:13" ht="16.899999999999999" hidden="1" customHeight="1" outlineLevel="1">
      <c r="L285" s="6">
        <v>48890</v>
      </c>
      <c r="M285" s="7" t="s">
        <v>40</v>
      </c>
    </row>
    <row r="286" spans="12:13" ht="16.899999999999999" hidden="1" customHeight="1" outlineLevel="1">
      <c r="L286" s="6">
        <v>48905</v>
      </c>
      <c r="M286" s="7" t="s">
        <v>41</v>
      </c>
    </row>
    <row r="287" spans="12:13" ht="16.899999999999999" hidden="1" customHeight="1" outlineLevel="1">
      <c r="L287" s="10">
        <v>48920</v>
      </c>
      <c r="M287" s="7" t="s">
        <v>42</v>
      </c>
    </row>
    <row r="288" spans="12:13" ht="16.899999999999999" hidden="1" customHeight="1" outlineLevel="1">
      <c r="L288" s="10">
        <v>48934</v>
      </c>
      <c r="M288" s="7" t="s">
        <v>198</v>
      </c>
    </row>
    <row r="289" spans="12:13" ht="16.899999999999999" hidden="1" customHeight="1" outlineLevel="1">
      <c r="L289" s="23"/>
      <c r="M289" s="24"/>
    </row>
    <row r="290" spans="12:13" ht="16.899999999999999" hidden="1" customHeight="1" outlineLevel="1">
      <c r="L290" s="23"/>
      <c r="M290" s="24"/>
    </row>
    <row r="291" spans="12:13" ht="16.899999999999999" hidden="1" customHeight="1" outlineLevel="1">
      <c r="L291" s="23"/>
      <c r="M291" s="24"/>
    </row>
    <row r="292" spans="12:13" ht="16.899999999999999" hidden="1" customHeight="1" outlineLevel="1">
      <c r="L292" s="23"/>
      <c r="M292" s="24"/>
    </row>
    <row r="293" spans="12:13" ht="16.899999999999999" hidden="1" customHeight="1" outlineLevel="1">
      <c r="L293" s="23"/>
      <c r="M293" s="24"/>
    </row>
    <row r="294" spans="12:13" ht="16.899999999999999" hidden="1" customHeight="1" outlineLevel="1">
      <c r="L294" s="23"/>
      <c r="M294" s="24"/>
    </row>
    <row r="295" spans="12:13" ht="16.899999999999999" hidden="1" customHeight="1" outlineLevel="1">
      <c r="L295" s="23"/>
      <c r="M295" s="24"/>
    </row>
    <row r="296" spans="12:13" ht="16.899999999999999" hidden="1" customHeight="1" outlineLevel="1">
      <c r="L296" s="23"/>
      <c r="M296" s="24"/>
    </row>
    <row r="297" spans="12:13" ht="16.899999999999999" hidden="1" customHeight="1" outlineLevel="1">
      <c r="L297" s="23"/>
      <c r="M297" s="24"/>
    </row>
    <row r="298" spans="12:13" ht="16.899999999999999" hidden="1" customHeight="1" outlineLevel="1">
      <c r="L298" s="23"/>
      <c r="M298" s="24"/>
    </row>
    <row r="299" spans="12:13" ht="16.899999999999999" hidden="1" customHeight="1" outlineLevel="1">
      <c r="L299" s="23"/>
      <c r="M299" s="24"/>
    </row>
    <row r="300" spans="12:13" ht="16.899999999999999" hidden="1" customHeight="1" outlineLevel="1">
      <c r="L300" s="23"/>
      <c r="M300" s="24"/>
    </row>
    <row r="301" spans="12:13" ht="16.899999999999999" hidden="1" customHeight="1" outlineLevel="1">
      <c r="L301" s="23"/>
      <c r="M301" s="24"/>
    </row>
    <row r="302" spans="12:13" ht="16.899999999999999" hidden="1" customHeight="1" outlineLevel="1">
      <c r="L302" s="23"/>
      <c r="M302" s="24"/>
    </row>
    <row r="303" spans="12:13" ht="16.899999999999999" hidden="1" customHeight="1" outlineLevel="1">
      <c r="L303" s="23"/>
      <c r="M303" s="24"/>
    </row>
    <row r="304" spans="12:13" ht="16.899999999999999" hidden="1" customHeight="1" outlineLevel="1">
      <c r="L304" s="23"/>
      <c r="M304" s="24"/>
    </row>
    <row r="305" spans="12:13" ht="16.899999999999999" hidden="1" customHeight="1" outlineLevel="1">
      <c r="L305" s="23"/>
      <c r="M305" s="24"/>
    </row>
    <row r="306" spans="12:13" ht="16.899999999999999" hidden="1" customHeight="1" outlineLevel="1">
      <c r="L306" s="23"/>
      <c r="M306" s="24"/>
    </row>
    <row r="307" spans="12:13" ht="16.899999999999999" hidden="1" customHeight="1" outlineLevel="1">
      <c r="L307" s="23"/>
      <c r="M307" s="24"/>
    </row>
    <row r="308" spans="12:13" ht="16.899999999999999" hidden="1" customHeight="1" outlineLevel="1">
      <c r="L308" s="23"/>
      <c r="M308" s="24"/>
    </row>
    <row r="309" spans="12:13" ht="16.899999999999999" hidden="1" customHeight="1" outlineLevel="1">
      <c r="L309" s="23"/>
      <c r="M309" s="24"/>
    </row>
    <row r="310" spans="12:13" ht="16.899999999999999" hidden="1" customHeight="1" outlineLevel="1">
      <c r="L310" s="23"/>
      <c r="M310" s="24"/>
    </row>
    <row r="311" spans="12:13" ht="16.899999999999999" hidden="1" customHeight="1" outlineLevel="1">
      <c r="L311" s="23"/>
      <c r="M311" s="24"/>
    </row>
    <row r="312" spans="12:13" ht="16.899999999999999" hidden="1" customHeight="1" outlineLevel="1">
      <c r="L312" s="23"/>
      <c r="M312" s="24"/>
    </row>
    <row r="313" spans="12:13" ht="16.899999999999999" hidden="1" customHeight="1" outlineLevel="1">
      <c r="L313" s="23"/>
      <c r="M313" s="24"/>
    </row>
    <row r="314" spans="12:13" ht="16.899999999999999" hidden="1" customHeight="1" outlineLevel="1">
      <c r="L314" s="23"/>
      <c r="M314" s="24"/>
    </row>
    <row r="315" spans="12:13" ht="16.899999999999999" hidden="1" customHeight="1" outlineLevel="1">
      <c r="L315" s="23"/>
      <c r="M315" s="24"/>
    </row>
    <row r="316" spans="12:13" ht="16.899999999999999" hidden="1" customHeight="1" outlineLevel="1">
      <c r="L316" s="23"/>
      <c r="M316" s="24"/>
    </row>
    <row r="317" spans="12:13" ht="16.899999999999999" hidden="1" customHeight="1" outlineLevel="1">
      <c r="L317" s="23"/>
      <c r="M317" s="24"/>
    </row>
    <row r="318" spans="12:13" ht="16.899999999999999" hidden="1" customHeight="1" outlineLevel="1">
      <c r="L318" s="23"/>
      <c r="M318" s="24"/>
    </row>
    <row r="319" spans="12:13" ht="16.899999999999999" hidden="1" customHeight="1" outlineLevel="1">
      <c r="L319" s="23"/>
      <c r="M319" s="24"/>
    </row>
    <row r="320" spans="12:13" ht="16.899999999999999" hidden="1" customHeight="1" outlineLevel="1">
      <c r="L320" s="23"/>
      <c r="M320" s="24"/>
    </row>
    <row r="321" spans="12:13" ht="16.899999999999999" hidden="1" customHeight="1" outlineLevel="1">
      <c r="L321" s="23"/>
      <c r="M321" s="24"/>
    </row>
    <row r="322" spans="12:13" ht="16.899999999999999" hidden="1" customHeight="1" outlineLevel="1">
      <c r="L322" s="23"/>
      <c r="M322" s="24"/>
    </row>
    <row r="323" spans="12:13" ht="16.899999999999999" hidden="1" customHeight="1" outlineLevel="1">
      <c r="L323" s="23"/>
      <c r="M323" s="24"/>
    </row>
    <row r="324" spans="12:13" ht="16.899999999999999" hidden="1" customHeight="1" outlineLevel="1">
      <c r="L324" s="23"/>
      <c r="M324" s="24"/>
    </row>
    <row r="325" spans="12:13" ht="16.899999999999999" hidden="1" customHeight="1" outlineLevel="1">
      <c r="L325" s="23"/>
      <c r="M325" s="24"/>
    </row>
    <row r="326" spans="12:13" ht="16.899999999999999" hidden="1" customHeight="1" outlineLevel="1">
      <c r="L326" s="23"/>
      <c r="M326" s="24"/>
    </row>
    <row r="327" spans="12:13" ht="16.899999999999999" hidden="1" customHeight="1" outlineLevel="1">
      <c r="L327" s="23"/>
      <c r="M327" s="24"/>
    </row>
    <row r="328" spans="12:13" ht="16.899999999999999" hidden="1" customHeight="1" outlineLevel="1">
      <c r="L328" s="23"/>
      <c r="M328" s="24"/>
    </row>
    <row r="329" spans="12:13" ht="16.899999999999999" hidden="1" customHeight="1" outlineLevel="1">
      <c r="L329" s="23"/>
      <c r="M329" s="24"/>
    </row>
    <row r="330" spans="12:13" ht="16.899999999999999" hidden="1" customHeight="1" outlineLevel="1">
      <c r="L330" s="23"/>
      <c r="M330" s="24"/>
    </row>
    <row r="331" spans="12:13" ht="16.899999999999999" hidden="1" customHeight="1" outlineLevel="1">
      <c r="L331" s="23"/>
      <c r="M331" s="24"/>
    </row>
    <row r="332" spans="12:13" ht="16.899999999999999" hidden="1" customHeight="1" outlineLevel="1">
      <c r="L332" s="23"/>
      <c r="M332" s="24"/>
    </row>
    <row r="333" spans="12:13" ht="16.899999999999999" hidden="1" customHeight="1" outlineLevel="1">
      <c r="L333" s="23"/>
      <c r="M333" s="24"/>
    </row>
    <row r="334" spans="12:13" ht="16.899999999999999" hidden="1" customHeight="1" outlineLevel="1">
      <c r="L334" s="23"/>
      <c r="M334" s="24"/>
    </row>
    <row r="335" spans="12:13" ht="16.899999999999999" hidden="1" customHeight="1" outlineLevel="1">
      <c r="L335" s="23"/>
      <c r="M335" s="24"/>
    </row>
    <row r="336" spans="12:13" ht="16.899999999999999" customHeight="1" collapsed="1">
      <c r="L336" s="23"/>
      <c r="M336" s="24"/>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AU60"/>
  <sheetViews>
    <sheetView zoomScale="75" workbookViewId="0">
      <selection activeCell="AC2" sqref="AC2"/>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33" t="str">
        <f>IF(MONTH(B7)=1,"　"&amp;DBCS(YEAR(B7))&amp;"年カレンダー","　年間カレンダー")</f>
        <v>　２０２７年カレンダー</v>
      </c>
    </row>
    <row r="3" spans="2:47" ht="11.25" customHeight="1">
      <c r="B3" s="491"/>
      <c r="C3" s="492"/>
      <c r="D3" s="149" t="s">
        <v>73</v>
      </c>
      <c r="E3" s="137" t="s">
        <v>205</v>
      </c>
      <c r="F3" s="137" t="s">
        <v>206</v>
      </c>
      <c r="G3" s="137" t="s">
        <v>207</v>
      </c>
      <c r="H3" s="137" t="s">
        <v>208</v>
      </c>
      <c r="I3" s="137" t="s">
        <v>209</v>
      </c>
      <c r="J3" s="150" t="s">
        <v>210</v>
      </c>
      <c r="K3" s="491"/>
      <c r="L3" s="492"/>
      <c r="M3" s="149" t="s">
        <v>73</v>
      </c>
      <c r="N3" s="137" t="s">
        <v>205</v>
      </c>
      <c r="O3" s="137" t="s">
        <v>188</v>
      </c>
      <c r="P3" s="137" t="s">
        <v>207</v>
      </c>
      <c r="Q3" s="137" t="s">
        <v>208</v>
      </c>
      <c r="R3" s="137" t="s">
        <v>209</v>
      </c>
      <c r="S3" s="150" t="s">
        <v>210</v>
      </c>
      <c r="T3" s="491"/>
      <c r="U3" s="492"/>
      <c r="V3" s="149" t="s">
        <v>73</v>
      </c>
      <c r="W3" s="137" t="s">
        <v>205</v>
      </c>
      <c r="X3" s="137" t="s">
        <v>206</v>
      </c>
      <c r="Y3" s="137" t="s">
        <v>207</v>
      </c>
      <c r="Z3" s="137" t="s">
        <v>208</v>
      </c>
      <c r="AA3" s="137" t="s">
        <v>209</v>
      </c>
      <c r="AB3" s="150" t="s">
        <v>210</v>
      </c>
      <c r="AD3" s="476"/>
      <c r="AE3" s="477"/>
      <c r="AF3" s="151" t="s">
        <v>73</v>
      </c>
      <c r="AG3" s="138" t="s">
        <v>205</v>
      </c>
      <c r="AH3" s="138" t="s">
        <v>206</v>
      </c>
      <c r="AI3" s="138" t="s">
        <v>207</v>
      </c>
      <c r="AJ3" s="138" t="s">
        <v>208</v>
      </c>
      <c r="AK3" s="138" t="s">
        <v>209</v>
      </c>
      <c r="AL3" s="152" t="s">
        <v>210</v>
      </c>
      <c r="AM3" s="477"/>
      <c r="AN3" s="477"/>
      <c r="AO3" s="151" t="s">
        <v>73</v>
      </c>
      <c r="AP3" s="138" t="s">
        <v>205</v>
      </c>
      <c r="AQ3" s="138" t="s">
        <v>206</v>
      </c>
      <c r="AR3" s="138" t="s">
        <v>207</v>
      </c>
      <c r="AS3" s="138" t="s">
        <v>208</v>
      </c>
      <c r="AT3" s="138" t="s">
        <v>209</v>
      </c>
      <c r="AU3" s="152" t="s">
        <v>210</v>
      </c>
    </row>
    <row r="4" spans="2:47" ht="14.25" customHeight="1">
      <c r="B4" s="494">
        <f>B7</f>
        <v>46388</v>
      </c>
      <c r="C4" s="475"/>
      <c r="D4" s="26" t="str">
        <f>IF(WEEKDAY(B7)=1,B7,"")</f>
        <v/>
      </c>
      <c r="E4" s="26" t="str">
        <f>IF(D4="",IF(WEEKDAY(B7)=2,B7,""),D4+1)</f>
        <v/>
      </c>
      <c r="F4" s="26" t="str">
        <f>IF(E4="",IF(WEEKDAY(B7)=3,B7,""),E4+1)</f>
        <v/>
      </c>
      <c r="G4" s="26" t="str">
        <f>IF(F4="",IF(WEEKDAY(B7)=4,B7,""),F4+1)</f>
        <v/>
      </c>
      <c r="H4" s="26" t="str">
        <f>IF(G4="",IF(WEEKDAY(B7)=5,B7,""),G4+1)</f>
        <v/>
      </c>
      <c r="I4" s="26">
        <f>IF(H4="",IF(WEEKDAY(B7)=6,B7,""),H4+1)</f>
        <v>46388</v>
      </c>
      <c r="J4" s="27">
        <f>IF(I4="",B7,I4+1)</f>
        <v>46389</v>
      </c>
      <c r="K4" s="494">
        <f>K7</f>
        <v>46419</v>
      </c>
      <c r="L4" s="475"/>
      <c r="M4" s="26" t="str">
        <f>IF(WEEKDAY(K7)=1,K7,"")</f>
        <v/>
      </c>
      <c r="N4" s="26">
        <f>IF(M4="",IF(WEEKDAY(K7)=2,K7,""),M4+1)</f>
        <v>46419</v>
      </c>
      <c r="O4" s="26">
        <f>IF(N4="",IF(WEEKDAY(K7)=3,K7,""),N4+1)</f>
        <v>46420</v>
      </c>
      <c r="P4" s="26">
        <f>IF(O4="",IF(WEEKDAY(K7)=4,K7,""),O4+1)</f>
        <v>46421</v>
      </c>
      <c r="Q4" s="26">
        <f>IF(P4="",IF(WEEKDAY(K7)=5,K7,""),P4+1)</f>
        <v>46422</v>
      </c>
      <c r="R4" s="26">
        <f>IF(Q4="",IF(WEEKDAY(K7)=6,K7,""),Q4+1)</f>
        <v>46423</v>
      </c>
      <c r="S4" s="27">
        <f>IF(R4="",K7,R4+1)</f>
        <v>46424</v>
      </c>
      <c r="T4" s="494">
        <f>T7</f>
        <v>46447</v>
      </c>
      <c r="U4" s="475"/>
      <c r="V4" s="26" t="str">
        <f>IF(WEEKDAY(T7)=1,T7,"")</f>
        <v/>
      </c>
      <c r="W4" s="26">
        <f>IF(V4="",IF(WEEKDAY(T7)=2,T7,""),V4+1)</f>
        <v>46447</v>
      </c>
      <c r="X4" s="26">
        <f>IF(W4="",IF(WEEKDAY(T7)=3,T7,""),W4+1)</f>
        <v>46448</v>
      </c>
      <c r="Y4" s="26">
        <f>IF(X4="",IF(WEEKDAY(T7)=4,T7,""),X4+1)</f>
        <v>46449</v>
      </c>
      <c r="Z4" s="26">
        <f>IF(Y4="",IF(WEEKDAY(T7)=5,T7,""),Y4+1)</f>
        <v>46450</v>
      </c>
      <c r="AA4" s="26">
        <f>IF(Z4="",IF(WEEKDAY(T7)=6,T7,""),Z4+1)</f>
        <v>46451</v>
      </c>
      <c r="AB4" s="27">
        <f>IF(AA4="",T7,AA4+1)</f>
        <v>46452</v>
      </c>
      <c r="AD4" s="474">
        <f>AD7</f>
        <v>46388</v>
      </c>
      <c r="AE4" s="475"/>
      <c r="AF4" s="26" t="str">
        <f>IF(WEEKDAY(AD7)=1,AD7,"")</f>
        <v/>
      </c>
      <c r="AG4" s="26" t="str">
        <f>IF(AF4="",IF(WEEKDAY(AD7)=2,AD7,""),AF4+1)</f>
        <v/>
      </c>
      <c r="AH4" s="26" t="str">
        <f>IF(AG4="",IF(WEEKDAY(AD7)=3,AD7,""),AG4+1)</f>
        <v/>
      </c>
      <c r="AI4" s="26" t="str">
        <f>IF(AH4="",IF(WEEKDAY(AD7)=4,AD7,""),AH4+1)</f>
        <v/>
      </c>
      <c r="AJ4" s="26" t="str">
        <f>IF(AI4="",IF(WEEKDAY(AD7)=5,AD7,""),AI4+1)</f>
        <v/>
      </c>
      <c r="AK4" s="26">
        <f>IF(AJ4="",IF(WEEKDAY(AD7)=6,AD7,""),AJ4+1)</f>
        <v>46388</v>
      </c>
      <c r="AL4" s="26">
        <f>IF(AK4="",AD7,AK4+1)</f>
        <v>46389</v>
      </c>
      <c r="AM4" s="474">
        <f>AM7</f>
        <v>46419</v>
      </c>
      <c r="AN4" s="475"/>
      <c r="AO4" s="26" t="str">
        <f>IF(WEEKDAY(AM7)=1,AM7,"")</f>
        <v/>
      </c>
      <c r="AP4" s="26">
        <f>IF(AO4="",IF(WEEKDAY(AM7)=2,AM7,""),AO4+1)</f>
        <v>46419</v>
      </c>
      <c r="AQ4" s="26">
        <f>IF(AP4="",IF(WEEKDAY(AM7)=3,AM7,""),AP4+1)</f>
        <v>46420</v>
      </c>
      <c r="AR4" s="26">
        <f>IF(AQ4="",IF(WEEKDAY(AM7)=4,AM7,""),AQ4+1)</f>
        <v>46421</v>
      </c>
      <c r="AS4" s="26">
        <f>IF(AR4="",IF(WEEKDAY(AM7)=5,AM7,""),AR4+1)</f>
        <v>46422</v>
      </c>
      <c r="AT4" s="26">
        <f>IF(AS4="",IF(WEEKDAY(AM7)=6,AM7,""),AS4+1)</f>
        <v>46423</v>
      </c>
      <c r="AU4" s="34">
        <f>IF(AT4="",AM7,AT4+1)</f>
        <v>46424</v>
      </c>
    </row>
    <row r="5" spans="2:47" ht="14.25" customHeight="1">
      <c r="B5" s="494"/>
      <c r="C5" s="475"/>
      <c r="D5" s="26">
        <f>J4+1</f>
        <v>46390</v>
      </c>
      <c r="E5" s="26">
        <f t="shared" ref="E5:J7" si="0">D5+1</f>
        <v>46391</v>
      </c>
      <c r="F5" s="26">
        <f t="shared" si="0"/>
        <v>46392</v>
      </c>
      <c r="G5" s="26">
        <f t="shared" si="0"/>
        <v>46393</v>
      </c>
      <c r="H5" s="26">
        <f t="shared" si="0"/>
        <v>46394</v>
      </c>
      <c r="I5" s="26">
        <f t="shared" si="0"/>
        <v>46395</v>
      </c>
      <c r="J5" s="27">
        <f t="shared" si="0"/>
        <v>46396</v>
      </c>
      <c r="K5" s="494"/>
      <c r="L5" s="475"/>
      <c r="M5" s="26">
        <f>S4+1</f>
        <v>46425</v>
      </c>
      <c r="N5" s="26">
        <f t="shared" ref="N5:S7" si="1">M5+1</f>
        <v>46426</v>
      </c>
      <c r="O5" s="26">
        <f t="shared" si="1"/>
        <v>46427</v>
      </c>
      <c r="P5" s="26">
        <f t="shared" si="1"/>
        <v>46428</v>
      </c>
      <c r="Q5" s="26">
        <f t="shared" si="1"/>
        <v>46429</v>
      </c>
      <c r="R5" s="26">
        <f t="shared" si="1"/>
        <v>46430</v>
      </c>
      <c r="S5" s="27">
        <f t="shared" si="1"/>
        <v>46431</v>
      </c>
      <c r="T5" s="494"/>
      <c r="U5" s="475"/>
      <c r="V5" s="26">
        <f>AB4+1</f>
        <v>46453</v>
      </c>
      <c r="W5" s="26">
        <f t="shared" ref="W5:AB7" si="2">V5+1</f>
        <v>46454</v>
      </c>
      <c r="X5" s="26">
        <f t="shared" si="2"/>
        <v>46455</v>
      </c>
      <c r="Y5" s="26">
        <f t="shared" si="2"/>
        <v>46456</v>
      </c>
      <c r="Z5" s="26">
        <f t="shared" si="2"/>
        <v>46457</v>
      </c>
      <c r="AA5" s="26">
        <f t="shared" si="2"/>
        <v>46458</v>
      </c>
      <c r="AB5" s="27">
        <f t="shared" si="2"/>
        <v>46459</v>
      </c>
      <c r="AD5" s="474"/>
      <c r="AE5" s="475"/>
      <c r="AF5" s="26">
        <f>AL4+1</f>
        <v>46390</v>
      </c>
      <c r="AG5" s="26">
        <f t="shared" ref="AG5:AL7" si="3">AF5+1</f>
        <v>46391</v>
      </c>
      <c r="AH5" s="26">
        <f t="shared" si="3"/>
        <v>46392</v>
      </c>
      <c r="AI5" s="26">
        <f t="shared" si="3"/>
        <v>46393</v>
      </c>
      <c r="AJ5" s="26">
        <f t="shared" si="3"/>
        <v>46394</v>
      </c>
      <c r="AK5" s="26">
        <f t="shared" si="3"/>
        <v>46395</v>
      </c>
      <c r="AL5" s="26">
        <f t="shared" si="3"/>
        <v>46396</v>
      </c>
      <c r="AM5" s="474"/>
      <c r="AN5" s="475"/>
      <c r="AO5" s="26">
        <f>AU4+1</f>
        <v>46425</v>
      </c>
      <c r="AP5" s="26">
        <f t="shared" ref="AP5:AU7" si="4">AO5+1</f>
        <v>46426</v>
      </c>
      <c r="AQ5" s="26">
        <f t="shared" si="4"/>
        <v>46427</v>
      </c>
      <c r="AR5" s="26">
        <f t="shared" si="4"/>
        <v>46428</v>
      </c>
      <c r="AS5" s="26">
        <f t="shared" si="4"/>
        <v>46429</v>
      </c>
      <c r="AT5" s="26">
        <f t="shared" si="4"/>
        <v>46430</v>
      </c>
      <c r="AU5" s="34">
        <f t="shared" si="4"/>
        <v>46431</v>
      </c>
    </row>
    <row r="6" spans="2:47" ht="14.25" customHeight="1">
      <c r="B6" s="495">
        <f>B7</f>
        <v>46388</v>
      </c>
      <c r="C6" s="485"/>
      <c r="D6" s="26">
        <f>J5+1</f>
        <v>46397</v>
      </c>
      <c r="E6" s="26">
        <f t="shared" si="0"/>
        <v>46398</v>
      </c>
      <c r="F6" s="26">
        <f t="shared" si="0"/>
        <v>46399</v>
      </c>
      <c r="G6" s="26">
        <f t="shared" si="0"/>
        <v>46400</v>
      </c>
      <c r="H6" s="26">
        <f t="shared" si="0"/>
        <v>46401</v>
      </c>
      <c r="I6" s="26">
        <f t="shared" si="0"/>
        <v>46402</v>
      </c>
      <c r="J6" s="27">
        <f t="shared" si="0"/>
        <v>46403</v>
      </c>
      <c r="K6" s="495">
        <f>K7</f>
        <v>46419</v>
      </c>
      <c r="L6" s="485"/>
      <c r="M6" s="26">
        <f>S5+1</f>
        <v>46432</v>
      </c>
      <c r="N6" s="26">
        <f t="shared" si="1"/>
        <v>46433</v>
      </c>
      <c r="O6" s="26">
        <f t="shared" si="1"/>
        <v>46434</v>
      </c>
      <c r="P6" s="26">
        <f t="shared" si="1"/>
        <v>46435</v>
      </c>
      <c r="Q6" s="26">
        <f t="shared" si="1"/>
        <v>46436</v>
      </c>
      <c r="R6" s="26">
        <f t="shared" si="1"/>
        <v>46437</v>
      </c>
      <c r="S6" s="27">
        <f t="shared" si="1"/>
        <v>46438</v>
      </c>
      <c r="T6" s="495">
        <f>T7</f>
        <v>46447</v>
      </c>
      <c r="U6" s="485"/>
      <c r="V6" s="26">
        <f>AB5+1</f>
        <v>46460</v>
      </c>
      <c r="W6" s="26">
        <f t="shared" si="2"/>
        <v>46461</v>
      </c>
      <c r="X6" s="26">
        <f t="shared" si="2"/>
        <v>46462</v>
      </c>
      <c r="Y6" s="26">
        <f t="shared" si="2"/>
        <v>46463</v>
      </c>
      <c r="Z6" s="26">
        <f t="shared" si="2"/>
        <v>46464</v>
      </c>
      <c r="AA6" s="26">
        <f t="shared" si="2"/>
        <v>46465</v>
      </c>
      <c r="AB6" s="27">
        <f t="shared" si="2"/>
        <v>46466</v>
      </c>
      <c r="AD6" s="484">
        <f>AD7</f>
        <v>46388</v>
      </c>
      <c r="AE6" s="485"/>
      <c r="AF6" s="26">
        <f>AL5+1</f>
        <v>46397</v>
      </c>
      <c r="AG6" s="26">
        <f t="shared" si="3"/>
        <v>46398</v>
      </c>
      <c r="AH6" s="26">
        <f t="shared" si="3"/>
        <v>46399</v>
      </c>
      <c r="AI6" s="26">
        <f t="shared" si="3"/>
        <v>46400</v>
      </c>
      <c r="AJ6" s="26">
        <f t="shared" si="3"/>
        <v>46401</v>
      </c>
      <c r="AK6" s="26">
        <f t="shared" si="3"/>
        <v>46402</v>
      </c>
      <c r="AL6" s="26">
        <f t="shared" si="3"/>
        <v>46403</v>
      </c>
      <c r="AM6" s="484">
        <f>AM7</f>
        <v>46419</v>
      </c>
      <c r="AN6" s="485"/>
      <c r="AO6" s="26">
        <f>AU5+1</f>
        <v>46432</v>
      </c>
      <c r="AP6" s="26">
        <f t="shared" si="4"/>
        <v>46433</v>
      </c>
      <c r="AQ6" s="26">
        <f t="shared" si="4"/>
        <v>46434</v>
      </c>
      <c r="AR6" s="26">
        <f t="shared" si="4"/>
        <v>46435</v>
      </c>
      <c r="AS6" s="26">
        <f t="shared" si="4"/>
        <v>46436</v>
      </c>
      <c r="AT6" s="26">
        <f t="shared" si="4"/>
        <v>46437</v>
      </c>
      <c r="AU6" s="34">
        <f t="shared" si="4"/>
        <v>46438</v>
      </c>
    </row>
    <row r="7" spans="2:47" ht="14.25" customHeight="1">
      <c r="B7" s="490">
        <v>46388</v>
      </c>
      <c r="C7" s="479"/>
      <c r="D7" s="26">
        <f>J6+1</f>
        <v>46404</v>
      </c>
      <c r="E7" s="26">
        <f t="shared" si="0"/>
        <v>46405</v>
      </c>
      <c r="F7" s="26">
        <f t="shared" si="0"/>
        <v>46406</v>
      </c>
      <c r="G7" s="26">
        <f t="shared" si="0"/>
        <v>46407</v>
      </c>
      <c r="H7" s="26">
        <f t="shared" si="0"/>
        <v>46408</v>
      </c>
      <c r="I7" s="26">
        <f t="shared" si="0"/>
        <v>46409</v>
      </c>
      <c r="J7" s="27">
        <f t="shared" si="0"/>
        <v>46410</v>
      </c>
      <c r="K7" s="490">
        <f>IF(MONTH(B7)=12,DATE(YEAR(B7)+1,1,1),DATE(YEAR(B7),MONTH(B7)+1,1))</f>
        <v>46419</v>
      </c>
      <c r="L7" s="479"/>
      <c r="M7" s="26">
        <f>S6+1</f>
        <v>46439</v>
      </c>
      <c r="N7" s="26">
        <f t="shared" si="1"/>
        <v>46440</v>
      </c>
      <c r="O7" s="26">
        <f t="shared" si="1"/>
        <v>46441</v>
      </c>
      <c r="P7" s="26">
        <f t="shared" si="1"/>
        <v>46442</v>
      </c>
      <c r="Q7" s="26">
        <f t="shared" si="1"/>
        <v>46443</v>
      </c>
      <c r="R7" s="26">
        <f t="shared" si="1"/>
        <v>46444</v>
      </c>
      <c r="S7" s="27">
        <f t="shared" si="1"/>
        <v>46445</v>
      </c>
      <c r="T7" s="490">
        <f>IF(MONTH(K7)=12,DATE(YEAR(K7)+1,1,1),DATE(YEAR(K7),MONTH(K7)+1,1))</f>
        <v>46447</v>
      </c>
      <c r="U7" s="479"/>
      <c r="V7" s="26">
        <f>AB6+1</f>
        <v>46467</v>
      </c>
      <c r="W7" s="26">
        <f t="shared" si="2"/>
        <v>46468</v>
      </c>
      <c r="X7" s="26">
        <f t="shared" si="2"/>
        <v>46469</v>
      </c>
      <c r="Y7" s="26">
        <f t="shared" si="2"/>
        <v>46470</v>
      </c>
      <c r="Z7" s="26">
        <f t="shared" si="2"/>
        <v>46471</v>
      </c>
      <c r="AA7" s="26">
        <f t="shared" si="2"/>
        <v>46472</v>
      </c>
      <c r="AB7" s="27">
        <f t="shared" si="2"/>
        <v>46473</v>
      </c>
      <c r="AD7" s="478">
        <f>B7</f>
        <v>46388</v>
      </c>
      <c r="AE7" s="479"/>
      <c r="AF7" s="26">
        <f>AL6+1</f>
        <v>46404</v>
      </c>
      <c r="AG7" s="26">
        <f t="shared" si="3"/>
        <v>46405</v>
      </c>
      <c r="AH7" s="26">
        <f t="shared" si="3"/>
        <v>46406</v>
      </c>
      <c r="AI7" s="26">
        <f t="shared" si="3"/>
        <v>46407</v>
      </c>
      <c r="AJ7" s="26">
        <f t="shared" si="3"/>
        <v>46408</v>
      </c>
      <c r="AK7" s="26">
        <f t="shared" si="3"/>
        <v>46409</v>
      </c>
      <c r="AL7" s="34">
        <f t="shared" si="3"/>
        <v>46410</v>
      </c>
      <c r="AM7" s="478">
        <f>IF(MONTH(AD7)=12,DATE(YEAR(AD7)+1,1,1),DATE(YEAR(AD7),MONTH(AD7)+1,1))</f>
        <v>46419</v>
      </c>
      <c r="AN7" s="479"/>
      <c r="AO7" s="26">
        <f>AU6+1</f>
        <v>46439</v>
      </c>
      <c r="AP7" s="26">
        <f t="shared" si="4"/>
        <v>46440</v>
      </c>
      <c r="AQ7" s="26">
        <f t="shared" si="4"/>
        <v>46441</v>
      </c>
      <c r="AR7" s="26">
        <f t="shared" si="4"/>
        <v>46442</v>
      </c>
      <c r="AS7" s="26">
        <f t="shared" si="4"/>
        <v>46443</v>
      </c>
      <c r="AT7" s="26">
        <f t="shared" si="4"/>
        <v>46444</v>
      </c>
      <c r="AU7" s="34">
        <f t="shared" si="4"/>
        <v>46445</v>
      </c>
    </row>
    <row r="8" spans="2:47" ht="14.25" customHeight="1">
      <c r="B8" s="493" t="str">
        <f>IF(B7&gt;=43586,"令和"&amp;(IF(YEAR(B7)-2018=1,"元",YEAR(B7)-2018)),"平成"&amp;(YEAR(B7)-1988))</f>
        <v>令和9</v>
      </c>
      <c r="C8" s="481"/>
      <c r="D8" s="26">
        <f>IF(DAY(J7)+1&gt;IF(MONTH(B7)=12,31,DATE(YEAR(B7),MONTH(B7)+1,1)-B7),"",J7+1)</f>
        <v>46411</v>
      </c>
      <c r="E8" s="26">
        <f>IF(D8="","",IF(DAY(D8)+1&gt;IF(MONTH(B7)=12,31,DATE(YEAR(B7),MONTH(B7)+1,1)-B7),"",D8+1))</f>
        <v>46412</v>
      </c>
      <c r="F8" s="26">
        <f>IF(E8="","",IF(DAY(E8)+1&gt;IF(MONTH(B7)=12,31,DATE(YEAR(B7),MONTH(B7)+1,1)-B7),"",E8+1))</f>
        <v>46413</v>
      </c>
      <c r="G8" s="26">
        <f>IF(F8="","",IF(DAY(F8)+1&gt;IF(MONTH(B7)=12,31,DATE(YEAR(B7),MONTH(B7)+1,1)-B7),"",F8+1))</f>
        <v>46414</v>
      </c>
      <c r="H8" s="26">
        <f>IF(G8="","",IF(DAY(G8)+1&gt;IF(MONTH(B7)=12,31,DATE(YEAR(B7),MONTH(B7)+1,1)-B7),"",G8+1))</f>
        <v>46415</v>
      </c>
      <c r="I8" s="26">
        <f>IF(H8="","",IF(DAY(H8)+1&gt;IF(MONTH(B7)=12,31,DATE(YEAR(B7),MONTH(B7)+1,1)-B7),"",H8+1))</f>
        <v>46416</v>
      </c>
      <c r="J8" s="27">
        <f>IF(I8="","",IF(DAY(I8)+1&gt;IF(MONTH(B7)=12,31,DATE(YEAR(B7),MONTH(B7)+1,1)-B7),"",I8+1))</f>
        <v>46417</v>
      </c>
      <c r="K8" s="493" t="str">
        <f>IF(K7&gt;=43586,"令和"&amp;(IF(YEAR(K7)-2018=1,"元",YEAR(K7)-2018)),"平成"&amp;(YEAR(K7)-1988))</f>
        <v>令和9</v>
      </c>
      <c r="L8" s="481"/>
      <c r="M8" s="26">
        <f>IF(DAY(S7)+1&gt;IF(MONTH(K7)=12,31,DATE(YEAR(K7),MONTH(K7)+1,1)-K7),"",S7+1)</f>
        <v>46446</v>
      </c>
      <c r="N8" s="26" t="str">
        <f>IF(M8="","",IF(DAY(M8)+1&gt;IF(MONTH(K7)=12,31,DATE(YEAR(K7),MONTH(K7)+1,1)-K7),"",M8+1))</f>
        <v/>
      </c>
      <c r="O8" s="26" t="str">
        <f>IF(N8="","",IF(DAY(N8)+1&gt;IF(MONTH(K7)=12,31,DATE(YEAR(K7),MONTH(K7)+1,1)-K7),"",N8+1))</f>
        <v/>
      </c>
      <c r="P8" s="26" t="str">
        <f>IF(O8="","",IF(DAY(O8)+1&gt;IF(MONTH(K7)=12,31,DATE(YEAR(K7),MONTH(K7)+1,1)-K7),"",O8+1))</f>
        <v/>
      </c>
      <c r="Q8" s="26" t="str">
        <f>IF(P8="","",IF(DAY(P8)+1&gt;IF(MONTH(K7)=12,31,DATE(YEAR(K7),MONTH(K7)+1,1)-K7),"",P8+1))</f>
        <v/>
      </c>
      <c r="R8" s="26" t="str">
        <f>IF(Q8="","",IF(DAY(Q8)+1&gt;IF(MONTH(K7)=12,31,DATE(YEAR(K7),MONTH(K7)+1,1)-K7),"",Q8+1))</f>
        <v/>
      </c>
      <c r="S8" s="27" t="str">
        <f>IF(R8="","",IF(DAY(R8)+1&gt;IF(MONTH(K7)=12,31,DATE(YEAR(K7),MONTH(K7)+1,1)-K7),"",R8+1))</f>
        <v/>
      </c>
      <c r="T8" s="493" t="str">
        <f>IF(T7&gt;=43586,"令和"&amp;(IF(YEAR(T7)-2018=1,"元",YEAR(T7)-2018)),"平成"&amp;(YEAR(T7)-1988))</f>
        <v>令和9</v>
      </c>
      <c r="U8" s="481"/>
      <c r="V8" s="26">
        <f>IF(DAY(AB7)+1&gt;IF(MONTH(T7)=12,31,DATE(YEAR(T7),MONTH(T7)+1,1)-T7),"",AB7+1)</f>
        <v>46474</v>
      </c>
      <c r="W8" s="26">
        <f>IF(V8="","",IF(DAY(V8)+1&gt;IF(MONTH(T7)=12,31,DATE(YEAR(T7),MONTH(T7)+1,1)-T7),"",V8+1))</f>
        <v>46475</v>
      </c>
      <c r="X8" s="26">
        <f>IF(W8="","",IF(DAY(W8)+1&gt;IF(MONTH(T7)=12,31,DATE(YEAR(T7),MONTH(T7)+1,1)-T7),"",W8+1))</f>
        <v>46476</v>
      </c>
      <c r="Y8" s="26">
        <f>IF(X8="","",IF(DAY(X8)+1&gt;IF(MONTH(T7)=12,31,DATE(YEAR(T7),MONTH(T7)+1,1)-T7),"",X8+1))</f>
        <v>46477</v>
      </c>
      <c r="Z8" s="26" t="str">
        <f>IF(Y8="","",IF(DAY(Y8)+1&gt;IF(MONTH(T7)=12,31,DATE(YEAR(T7),MONTH(T7)+1,1)-T7),"",Y8+1))</f>
        <v/>
      </c>
      <c r="AA8" s="26" t="str">
        <f>IF(Z8="","",IF(DAY(Z8)+1&gt;IF(MONTH(T7)=12,31,DATE(YEAR(T7),MONTH(T7)+1,1)-T7),"",Z8+1))</f>
        <v/>
      </c>
      <c r="AB8" s="27" t="str">
        <f>IF(AA8="","",IF(DAY(AA8)+1&gt;IF(MONTH(T7)=12,31,DATE(YEAR(T7),MONTH(T7)+1,1)-T7),"",AA8+1))</f>
        <v/>
      </c>
      <c r="AD8" s="480" t="str">
        <f>IF(AD7&gt;=43586,"令和"&amp;(IF(YEAR(AD7)-2018=1,"元",YEAR(AD7)-2018)),"平成"&amp;(YEAR(AD7)-1988))</f>
        <v>令和9</v>
      </c>
      <c r="AE8" s="481"/>
      <c r="AF8" s="26">
        <f>IF(DAY(AL7)+1&gt;IF(MONTH(AD7)=12,31,DATE(YEAR(AD7),MONTH(AD7)+1,1)-AD7),"",AL7+1)</f>
        <v>46411</v>
      </c>
      <c r="AG8" s="26">
        <f>IF(AF8="","",IF(DAY(AF8)+1&gt;IF(MONTH(AD7)=12,31,DATE(YEAR(AD7),MONTH(AD7)+1,1)-AD7),"",AF8+1))</f>
        <v>46412</v>
      </c>
      <c r="AH8" s="26">
        <f>IF(AG8="","",IF(DAY(AG8)+1&gt;IF(MONTH(AD7)=12,31,DATE(YEAR(AD7),MONTH(AD7)+1,1)-AD7),"",AG8+1))</f>
        <v>46413</v>
      </c>
      <c r="AI8" s="26">
        <f>IF(AH8="","",IF(DAY(AH8)+1&gt;IF(MONTH(AD7)=12,31,DATE(YEAR(AD7),MONTH(AD7)+1,1)-AD7),"",AH8+1))</f>
        <v>46414</v>
      </c>
      <c r="AJ8" s="26">
        <f>IF(AI8="","",IF(DAY(AI8)+1&gt;IF(MONTH(AD7)=12,31,DATE(YEAR(AD7),MONTH(AD7)+1,1)-AD7),"",AI8+1))</f>
        <v>46415</v>
      </c>
      <c r="AK8" s="26">
        <f>IF(AJ8="","",IF(DAY(AJ8)+1&gt;IF(MONTH(AD7)=12,31,DATE(YEAR(AD7),MONTH(AD7)+1,1)-AD7),"",AJ8+1))</f>
        <v>46416</v>
      </c>
      <c r="AL8" s="26">
        <f>IF(AK8="","",IF(DAY(AK8)+1&gt;IF(MONTH(AD7)=12,31,DATE(YEAR(AD7),MONTH(AD7)+1,1)-AD7),"",AK8+1))</f>
        <v>46417</v>
      </c>
      <c r="AM8" s="480" t="str">
        <f>IF(AM7&gt;=43586,"令和"&amp;(IF(YEAR(AM7)-2018=1,"元",YEAR(AM7)-2018)),"平成"&amp;(YEAR(AM7)-1988))</f>
        <v>令和9</v>
      </c>
      <c r="AN8" s="481"/>
      <c r="AO8" s="26">
        <f>IF(DAY(AU7)+1&gt;IF(MONTH(AM7)=12,31,DATE(YEAR(AM7),MONTH(AM7)+1,1)-AM7),"",AU7+1)</f>
        <v>46446</v>
      </c>
      <c r="AP8" s="26" t="str">
        <f>IF(AO8="","",IF(DAY(AO8)+1&gt;IF(MONTH(AM7)=12,31,DATE(YEAR(AM7),MONTH(AM7)+1,1)-AM7),"",AO8+1))</f>
        <v/>
      </c>
      <c r="AQ8" s="26" t="str">
        <f>IF(AP8="","",IF(DAY(AP8)+1&gt;IF(MONTH(AM7)=12,31,DATE(YEAR(AM7),MONTH(AM7)+1,1)-AM7),"",AP8+1))</f>
        <v/>
      </c>
      <c r="AR8" s="26" t="str">
        <f>IF(AQ8="","",IF(DAY(AQ8)+1&gt;IF(MONTH(AM7)=12,31,DATE(YEAR(AM7),MONTH(AM7)+1,1)-AM7),"",AQ8+1))</f>
        <v/>
      </c>
      <c r="AS8" s="26" t="str">
        <f>IF(AR8="","",IF(DAY(AR8)+1&gt;IF(MONTH(AM7)=12,31,DATE(YEAR(AM7),MONTH(AM7)+1,1)-AM7),"",AR8+1))</f>
        <v/>
      </c>
      <c r="AT8" s="26" t="str">
        <f>IF(AS8="","",IF(DAY(AS8)+1&gt;IF(MONTH(AM7)=12,31,DATE(YEAR(AM7),MONTH(AM7)+1,1)-AM7),"",AS8+1))</f>
        <v/>
      </c>
      <c r="AU8" s="34" t="str">
        <f>IF(AT8="","",IF(DAY(AT8)+1&gt;IF(MONTH(AM7)=12,31,DATE(YEAR(AM7),MONTH(AM7)+1,1)-AM7),"",AT8+1))</f>
        <v/>
      </c>
    </row>
    <row r="9" spans="2:47" ht="14.25" customHeight="1">
      <c r="B9" s="486"/>
      <c r="C9" s="487"/>
      <c r="D9" s="28">
        <f>IF(J8="","",IF(DAY(J8)+1&gt;IF(MONTH(B7)=12,31,DATE(YEAR(B7),MONTH(B7)+1,1)-B7),"",J8+1))</f>
        <v>46418</v>
      </c>
      <c r="E9" s="28" t="str">
        <f>IF(D9="","",IF(DAY(D9)+1&gt;IF(MONTH(B7)=12,31,DATE(YEAR(B7),MONTH(B7)+1,1)-B7),"",D9+1))</f>
        <v/>
      </c>
      <c r="F9" s="488" t="str">
        <f>VLOOKUP(B7,祝名,2,FALSE)</f>
        <v>1（元日）、11（成人の日）</v>
      </c>
      <c r="G9" s="488"/>
      <c r="H9" s="488"/>
      <c r="I9" s="488"/>
      <c r="J9" s="489"/>
      <c r="K9" s="486"/>
      <c r="L9" s="487"/>
      <c r="M9" s="28" t="str">
        <f>IF(S8="","",IF(DAY(S8)+1&gt;IF(MONTH(K7)=12,31,DATE(YEAR(K7),MONTH(K7)+1,1)-K7),"",S8+1))</f>
        <v/>
      </c>
      <c r="N9" s="28" t="str">
        <f>IF(M9="","",IF(DAY(M9)+1&gt;IF(MONTH(K7)=12,31,DATE(YEAR(K7),MONTH(K7)+1,1)-K7),"",M9+1))</f>
        <v/>
      </c>
      <c r="O9" s="488" t="str">
        <f>VLOOKUP(K7,祝名,2,FALSE)</f>
        <v>11（建国記念の日）、23（天皇誕生日）</v>
      </c>
      <c r="P9" s="488"/>
      <c r="Q9" s="488"/>
      <c r="R9" s="488"/>
      <c r="S9" s="489"/>
      <c r="T9" s="486"/>
      <c r="U9" s="487"/>
      <c r="V9" s="28" t="str">
        <f>IF(AB8="","",IF(DAY(AB8)+1&gt;IF(MONTH(T7)=12,31,DATE(YEAR(T7),MONTH(T7)+1,1)-T7),"",AB8+1))</f>
        <v/>
      </c>
      <c r="W9" s="28" t="str">
        <f>IF(V9="","",IF(DAY(V9)+1&gt;IF(MONTH(T7)=12,31,DATE(YEAR(T7),MONTH(T7)+1,1)-T7),"",V9+1))</f>
        <v/>
      </c>
      <c r="X9" s="488" t="str">
        <f>VLOOKUP(T7,祝名,2,FALSE)</f>
        <v>21（春分の日）、22（振替休日）</v>
      </c>
      <c r="Y9" s="488"/>
      <c r="Z9" s="488"/>
      <c r="AA9" s="488"/>
      <c r="AB9" s="489"/>
      <c r="AD9" s="472"/>
      <c r="AE9" s="473"/>
      <c r="AF9" s="35">
        <f>IF(AL8="","",IF(DAY(AL8)+1&gt;IF(MONTH(AD7)=12,31,DATE(YEAR(AD7),MONTH(AD7)+1,1)-AD7),"",AL8+1))</f>
        <v>46418</v>
      </c>
      <c r="AG9" s="35" t="str">
        <f>IF(AF9="","",IF(DAY(AF9)+1&gt;IF(MONTH(AD7)=12,31,DATE(YEAR(AD7),MONTH(AD7)+1,1)-AD7),"",AF9+1))</f>
        <v/>
      </c>
      <c r="AH9" s="470" t="str">
        <f>VLOOKUP(AD7,祝名,2,FALSE)</f>
        <v>1（元日）、11（成人の日）</v>
      </c>
      <c r="AI9" s="470"/>
      <c r="AJ9" s="470"/>
      <c r="AK9" s="470"/>
      <c r="AL9" s="471"/>
      <c r="AM9" s="472"/>
      <c r="AN9" s="473"/>
      <c r="AO9" s="35" t="str">
        <f>IF(AU8="","",IF(DAY(AU8)+1&gt;IF(MONTH(AM7)=12,31,DATE(YEAR(AM7),MONTH(AM7)+1,1)-AM7),"",AU8+1))</f>
        <v/>
      </c>
      <c r="AP9" s="35" t="str">
        <f>IF(AO9="","",IF(DAY(AO9)+1&gt;IF(MONTH(AM7)=12,31,DATE(YEAR(AM7),MONTH(AM7)+1,1)-AM7),"",AO9+1))</f>
        <v/>
      </c>
      <c r="AQ9" s="470" t="str">
        <f>VLOOKUP(AM7,祝名,2,FALSE)</f>
        <v>11（建国記念の日）、23（天皇誕生日）</v>
      </c>
      <c r="AR9" s="470"/>
      <c r="AS9" s="470"/>
      <c r="AT9" s="470"/>
      <c r="AU9" s="471"/>
    </row>
    <row r="10" spans="2:47" ht="11.25" customHeight="1">
      <c r="B10" s="491"/>
      <c r="C10" s="492"/>
      <c r="D10" s="149" t="s">
        <v>73</v>
      </c>
      <c r="E10" s="137" t="s">
        <v>205</v>
      </c>
      <c r="F10" s="137" t="s">
        <v>206</v>
      </c>
      <c r="G10" s="137" t="s">
        <v>207</v>
      </c>
      <c r="H10" s="137" t="s">
        <v>208</v>
      </c>
      <c r="I10" s="137" t="s">
        <v>209</v>
      </c>
      <c r="J10" s="150" t="s">
        <v>160</v>
      </c>
      <c r="K10" s="491"/>
      <c r="L10" s="492"/>
      <c r="M10" s="149" t="s">
        <v>73</v>
      </c>
      <c r="N10" s="137" t="s">
        <v>205</v>
      </c>
      <c r="O10" s="137" t="s">
        <v>206</v>
      </c>
      <c r="P10" s="137" t="s">
        <v>207</v>
      </c>
      <c r="Q10" s="137" t="s">
        <v>208</v>
      </c>
      <c r="R10" s="137" t="s">
        <v>209</v>
      </c>
      <c r="S10" s="150" t="s">
        <v>210</v>
      </c>
      <c r="T10" s="491"/>
      <c r="U10" s="492"/>
      <c r="V10" s="149" t="s">
        <v>73</v>
      </c>
      <c r="W10" s="137" t="s">
        <v>205</v>
      </c>
      <c r="X10" s="137" t="s">
        <v>206</v>
      </c>
      <c r="Y10" s="137" t="s">
        <v>207</v>
      </c>
      <c r="Z10" s="137" t="s">
        <v>208</v>
      </c>
      <c r="AA10" s="137" t="s">
        <v>209</v>
      </c>
      <c r="AB10" s="150" t="s">
        <v>210</v>
      </c>
      <c r="AD10" s="476"/>
      <c r="AE10" s="477"/>
      <c r="AF10" s="151" t="s">
        <v>73</v>
      </c>
      <c r="AG10" s="138" t="s">
        <v>205</v>
      </c>
      <c r="AH10" s="138" t="s">
        <v>206</v>
      </c>
      <c r="AI10" s="138" t="s">
        <v>207</v>
      </c>
      <c r="AJ10" s="138" t="s">
        <v>208</v>
      </c>
      <c r="AK10" s="138" t="s">
        <v>209</v>
      </c>
      <c r="AL10" s="152" t="s">
        <v>626</v>
      </c>
      <c r="AM10" s="476"/>
      <c r="AN10" s="477"/>
      <c r="AO10" s="151" t="s">
        <v>73</v>
      </c>
      <c r="AP10" s="138" t="s">
        <v>205</v>
      </c>
      <c r="AQ10" s="138" t="s">
        <v>206</v>
      </c>
      <c r="AR10" s="138" t="s">
        <v>207</v>
      </c>
      <c r="AS10" s="138" t="s">
        <v>208</v>
      </c>
      <c r="AT10" s="138" t="s">
        <v>209</v>
      </c>
      <c r="AU10" s="152" t="s">
        <v>210</v>
      </c>
    </row>
    <row r="11" spans="2:47" ht="14.25" customHeight="1">
      <c r="B11" s="494">
        <f>B14</f>
        <v>46478</v>
      </c>
      <c r="C11" s="475"/>
      <c r="D11" s="26" t="str">
        <f>IF(WEEKDAY(B14)=1,B14,"")</f>
        <v/>
      </c>
      <c r="E11" s="26" t="str">
        <f>IF(D11="",IF(WEEKDAY(B14)=2,B14,""),D11+1)</f>
        <v/>
      </c>
      <c r="F11" s="26" t="str">
        <f>IF(E11="",IF(WEEKDAY(B14)=3,B14,""),E11+1)</f>
        <v/>
      </c>
      <c r="G11" s="26" t="str">
        <f>IF(F11="",IF(WEEKDAY(B14)=4,B14,""),F11+1)</f>
        <v/>
      </c>
      <c r="H11" s="26">
        <f>IF(G11="",IF(WEEKDAY(B14)=5,B14,""),G11+1)</f>
        <v>46478</v>
      </c>
      <c r="I11" s="26">
        <f>IF(H11="",IF(WEEKDAY(B14)=6,B14,""),H11+1)</f>
        <v>46479</v>
      </c>
      <c r="J11" s="27">
        <f>IF(I11="",B14,I11+1)</f>
        <v>46480</v>
      </c>
      <c r="K11" s="494">
        <f>K14</f>
        <v>46508</v>
      </c>
      <c r="L11" s="475"/>
      <c r="M11" s="26" t="str">
        <f>IF(WEEKDAY(K14)=1,K14,"")</f>
        <v/>
      </c>
      <c r="N11" s="26" t="str">
        <f>IF(M11="",IF(WEEKDAY(K14)=2,K14,""),M11+1)</f>
        <v/>
      </c>
      <c r="O11" s="26" t="str">
        <f>IF(N11="",IF(WEEKDAY(K14)=3,K14,""),N11+1)</f>
        <v/>
      </c>
      <c r="P11" s="26" t="str">
        <f>IF(O11="",IF(WEEKDAY(K14)=4,K14,""),O11+1)</f>
        <v/>
      </c>
      <c r="Q11" s="26" t="str">
        <f>IF(P11="",IF(WEEKDAY(K14)=5,K14,""),P11+1)</f>
        <v/>
      </c>
      <c r="R11" s="26" t="str">
        <f>IF(Q11="",IF(WEEKDAY(K14)=6,K14,""),Q11+1)</f>
        <v/>
      </c>
      <c r="S11" s="27">
        <f>IF(R11="",K14,R11+1)</f>
        <v>46508</v>
      </c>
      <c r="T11" s="494">
        <f>T14</f>
        <v>46539</v>
      </c>
      <c r="U11" s="475"/>
      <c r="V11" s="26" t="str">
        <f>IF(WEEKDAY(T14)=1,T14,"")</f>
        <v/>
      </c>
      <c r="W11" s="26" t="str">
        <f>IF(V11="",IF(WEEKDAY(T14)=2,T14,""),V11+1)</f>
        <v/>
      </c>
      <c r="X11" s="26">
        <f>IF(W11="",IF(WEEKDAY(T14)=3,T14,""),W11+1)</f>
        <v>46539</v>
      </c>
      <c r="Y11" s="26">
        <f>IF(X11="",IF(WEEKDAY(T14)=4,T14,""),X11+1)</f>
        <v>46540</v>
      </c>
      <c r="Z11" s="26">
        <f>IF(Y11="",IF(WEEKDAY(T14)=5,T14,""),Y11+1)</f>
        <v>46541</v>
      </c>
      <c r="AA11" s="26">
        <f>IF(Z11="",IF(WEEKDAY(T14)=6,T14,""),Z11+1)</f>
        <v>46542</v>
      </c>
      <c r="AB11" s="27">
        <f>IF(AA11="",T14,AA11+1)</f>
        <v>46543</v>
      </c>
      <c r="AD11" s="474">
        <f>AD14</f>
        <v>46447</v>
      </c>
      <c r="AE11" s="475"/>
      <c r="AF11" s="26" t="str">
        <f>IF(WEEKDAY(AD14)=1,AD14,"")</f>
        <v/>
      </c>
      <c r="AG11" s="26">
        <f>IF(AF11="",IF(WEEKDAY(AD14)=2,AD14,""),AF11+1)</f>
        <v>46447</v>
      </c>
      <c r="AH11" s="26">
        <f>IF(AG11="",IF(WEEKDAY(AD14)=3,AD14,""),AG11+1)</f>
        <v>46448</v>
      </c>
      <c r="AI11" s="26">
        <f>IF(AH11="",IF(WEEKDAY(AD14)=4,AD14,""),AH11+1)</f>
        <v>46449</v>
      </c>
      <c r="AJ11" s="26">
        <f>IF(AI11="",IF(WEEKDAY(AD14)=5,AD14,""),AI11+1)</f>
        <v>46450</v>
      </c>
      <c r="AK11" s="26">
        <f>IF(AJ11="",IF(WEEKDAY(AD14)=6,AD14,""),AJ11+1)</f>
        <v>46451</v>
      </c>
      <c r="AL11" s="26">
        <f>IF(AK11="",AD14,AK11+1)</f>
        <v>46452</v>
      </c>
      <c r="AM11" s="474">
        <f>AM14</f>
        <v>46478</v>
      </c>
      <c r="AN11" s="475"/>
      <c r="AO11" s="26" t="str">
        <f>IF(WEEKDAY(AM14)=1,AM14,"")</f>
        <v/>
      </c>
      <c r="AP11" s="26" t="str">
        <f>IF(AO11="",IF(WEEKDAY(AM14)=2,AM14,""),AO11+1)</f>
        <v/>
      </c>
      <c r="AQ11" s="26" t="str">
        <f>IF(AP11="",IF(WEEKDAY(AM14)=3,AM14,""),AP11+1)</f>
        <v/>
      </c>
      <c r="AR11" s="26" t="str">
        <f>IF(AQ11="",IF(WEEKDAY(AM14)=4,AM14,""),AQ11+1)</f>
        <v/>
      </c>
      <c r="AS11" s="26">
        <f>IF(AR11="",IF(WEEKDAY(AM14)=5,AM14,""),AR11+1)</f>
        <v>46478</v>
      </c>
      <c r="AT11" s="26">
        <f>IF(AS11="",IF(WEEKDAY(AM14)=6,AM14,""),AS11+1)</f>
        <v>46479</v>
      </c>
      <c r="AU11" s="34">
        <f>IF(AT11="",AM14,AT11+1)</f>
        <v>46480</v>
      </c>
    </row>
    <row r="12" spans="2:47" ht="14.25" customHeight="1">
      <c r="B12" s="494"/>
      <c r="C12" s="475"/>
      <c r="D12" s="26">
        <f>J11+1</f>
        <v>46481</v>
      </c>
      <c r="E12" s="26">
        <f t="shared" ref="E12:J14" si="5">D12+1</f>
        <v>46482</v>
      </c>
      <c r="F12" s="26">
        <f t="shared" si="5"/>
        <v>46483</v>
      </c>
      <c r="G12" s="26">
        <f t="shared" si="5"/>
        <v>46484</v>
      </c>
      <c r="H12" s="26">
        <f t="shared" si="5"/>
        <v>46485</v>
      </c>
      <c r="I12" s="26">
        <f t="shared" si="5"/>
        <v>46486</v>
      </c>
      <c r="J12" s="27">
        <f t="shared" si="5"/>
        <v>46487</v>
      </c>
      <c r="K12" s="494"/>
      <c r="L12" s="475"/>
      <c r="M12" s="26">
        <f>S11+1</f>
        <v>46509</v>
      </c>
      <c r="N12" s="26">
        <f t="shared" ref="N12:S14" si="6">M12+1</f>
        <v>46510</v>
      </c>
      <c r="O12" s="26">
        <f t="shared" si="6"/>
        <v>46511</v>
      </c>
      <c r="P12" s="26">
        <f t="shared" si="6"/>
        <v>46512</v>
      </c>
      <c r="Q12" s="26">
        <f t="shared" si="6"/>
        <v>46513</v>
      </c>
      <c r="R12" s="26">
        <f t="shared" si="6"/>
        <v>46514</v>
      </c>
      <c r="S12" s="27">
        <f t="shared" si="6"/>
        <v>46515</v>
      </c>
      <c r="T12" s="494"/>
      <c r="U12" s="475"/>
      <c r="V12" s="26">
        <f>AB11+1</f>
        <v>46544</v>
      </c>
      <c r="W12" s="26">
        <f t="shared" ref="W12:AB14" si="7">V12+1</f>
        <v>46545</v>
      </c>
      <c r="X12" s="26">
        <f t="shared" si="7"/>
        <v>46546</v>
      </c>
      <c r="Y12" s="26">
        <f t="shared" si="7"/>
        <v>46547</v>
      </c>
      <c r="Z12" s="26">
        <f t="shared" si="7"/>
        <v>46548</v>
      </c>
      <c r="AA12" s="26">
        <f t="shared" si="7"/>
        <v>46549</v>
      </c>
      <c r="AB12" s="27">
        <f t="shared" si="7"/>
        <v>46550</v>
      </c>
      <c r="AD12" s="474"/>
      <c r="AE12" s="475"/>
      <c r="AF12" s="26">
        <f>AL11+1</f>
        <v>46453</v>
      </c>
      <c r="AG12" s="26">
        <f t="shared" ref="AG12:AL14" si="8">AF12+1</f>
        <v>46454</v>
      </c>
      <c r="AH12" s="26">
        <f t="shared" si="8"/>
        <v>46455</v>
      </c>
      <c r="AI12" s="26">
        <f t="shared" si="8"/>
        <v>46456</v>
      </c>
      <c r="AJ12" s="26">
        <f t="shared" si="8"/>
        <v>46457</v>
      </c>
      <c r="AK12" s="26">
        <f t="shared" si="8"/>
        <v>46458</v>
      </c>
      <c r="AL12" s="26">
        <f t="shared" si="8"/>
        <v>46459</v>
      </c>
      <c r="AM12" s="474"/>
      <c r="AN12" s="475"/>
      <c r="AO12" s="26">
        <f>AU11+1</f>
        <v>46481</v>
      </c>
      <c r="AP12" s="26">
        <f t="shared" ref="AP12:AU14" si="9">AO12+1</f>
        <v>46482</v>
      </c>
      <c r="AQ12" s="26">
        <f t="shared" si="9"/>
        <v>46483</v>
      </c>
      <c r="AR12" s="26">
        <f t="shared" si="9"/>
        <v>46484</v>
      </c>
      <c r="AS12" s="26">
        <f t="shared" si="9"/>
        <v>46485</v>
      </c>
      <c r="AT12" s="26">
        <f t="shared" si="9"/>
        <v>46486</v>
      </c>
      <c r="AU12" s="34">
        <f t="shared" si="9"/>
        <v>46487</v>
      </c>
    </row>
    <row r="13" spans="2:47" ht="14.25" customHeight="1">
      <c r="B13" s="495">
        <f>B14</f>
        <v>46478</v>
      </c>
      <c r="C13" s="485"/>
      <c r="D13" s="26">
        <f>J12+1</f>
        <v>46488</v>
      </c>
      <c r="E13" s="26">
        <f t="shared" si="5"/>
        <v>46489</v>
      </c>
      <c r="F13" s="26">
        <f t="shared" si="5"/>
        <v>46490</v>
      </c>
      <c r="G13" s="26">
        <f t="shared" si="5"/>
        <v>46491</v>
      </c>
      <c r="H13" s="26">
        <f t="shared" si="5"/>
        <v>46492</v>
      </c>
      <c r="I13" s="26">
        <f t="shared" si="5"/>
        <v>46493</v>
      </c>
      <c r="J13" s="27">
        <f t="shared" si="5"/>
        <v>46494</v>
      </c>
      <c r="K13" s="495">
        <f>K14</f>
        <v>46508</v>
      </c>
      <c r="L13" s="485"/>
      <c r="M13" s="26">
        <f>S12+1</f>
        <v>46516</v>
      </c>
      <c r="N13" s="26">
        <f t="shared" si="6"/>
        <v>46517</v>
      </c>
      <c r="O13" s="26">
        <f t="shared" si="6"/>
        <v>46518</v>
      </c>
      <c r="P13" s="26">
        <f t="shared" si="6"/>
        <v>46519</v>
      </c>
      <c r="Q13" s="26">
        <f t="shared" si="6"/>
        <v>46520</v>
      </c>
      <c r="R13" s="26">
        <f t="shared" si="6"/>
        <v>46521</v>
      </c>
      <c r="S13" s="27">
        <f t="shared" si="6"/>
        <v>46522</v>
      </c>
      <c r="T13" s="495">
        <f>T14</f>
        <v>46539</v>
      </c>
      <c r="U13" s="485"/>
      <c r="V13" s="26">
        <f>AB12+1</f>
        <v>46551</v>
      </c>
      <c r="W13" s="26">
        <f t="shared" si="7"/>
        <v>46552</v>
      </c>
      <c r="X13" s="26">
        <f t="shared" si="7"/>
        <v>46553</v>
      </c>
      <c r="Y13" s="26">
        <f t="shared" si="7"/>
        <v>46554</v>
      </c>
      <c r="Z13" s="26">
        <f t="shared" si="7"/>
        <v>46555</v>
      </c>
      <c r="AA13" s="26">
        <f t="shared" si="7"/>
        <v>46556</v>
      </c>
      <c r="AB13" s="27">
        <f t="shared" si="7"/>
        <v>46557</v>
      </c>
      <c r="AD13" s="484">
        <f>AD14</f>
        <v>46447</v>
      </c>
      <c r="AE13" s="485"/>
      <c r="AF13" s="26">
        <f>AL12+1</f>
        <v>46460</v>
      </c>
      <c r="AG13" s="26">
        <f t="shared" si="8"/>
        <v>46461</v>
      </c>
      <c r="AH13" s="26">
        <f t="shared" si="8"/>
        <v>46462</v>
      </c>
      <c r="AI13" s="26">
        <f t="shared" si="8"/>
        <v>46463</v>
      </c>
      <c r="AJ13" s="26">
        <f t="shared" si="8"/>
        <v>46464</v>
      </c>
      <c r="AK13" s="26">
        <f t="shared" si="8"/>
        <v>46465</v>
      </c>
      <c r="AL13" s="26">
        <f t="shared" si="8"/>
        <v>46466</v>
      </c>
      <c r="AM13" s="484">
        <f>AM14</f>
        <v>46478</v>
      </c>
      <c r="AN13" s="485"/>
      <c r="AO13" s="26">
        <f>AU12+1</f>
        <v>46488</v>
      </c>
      <c r="AP13" s="26">
        <f t="shared" si="9"/>
        <v>46489</v>
      </c>
      <c r="AQ13" s="26">
        <f t="shared" si="9"/>
        <v>46490</v>
      </c>
      <c r="AR13" s="26">
        <f t="shared" si="9"/>
        <v>46491</v>
      </c>
      <c r="AS13" s="26">
        <f t="shared" si="9"/>
        <v>46492</v>
      </c>
      <c r="AT13" s="26">
        <f t="shared" si="9"/>
        <v>46493</v>
      </c>
      <c r="AU13" s="34">
        <f t="shared" si="9"/>
        <v>46494</v>
      </c>
    </row>
    <row r="14" spans="2:47" ht="14.25" customHeight="1">
      <c r="B14" s="490">
        <f>IF(MONTH(T7)=12,DATE(YEAR(T7)+1,1,1),DATE(YEAR(T7),MONTH(T7)+1,1))</f>
        <v>46478</v>
      </c>
      <c r="C14" s="479"/>
      <c r="D14" s="26">
        <f>J13+1</f>
        <v>46495</v>
      </c>
      <c r="E14" s="26">
        <f t="shared" si="5"/>
        <v>46496</v>
      </c>
      <c r="F14" s="26">
        <f t="shared" si="5"/>
        <v>46497</v>
      </c>
      <c r="G14" s="26">
        <f t="shared" si="5"/>
        <v>46498</v>
      </c>
      <c r="H14" s="26">
        <f t="shared" si="5"/>
        <v>46499</v>
      </c>
      <c r="I14" s="26">
        <f t="shared" si="5"/>
        <v>46500</v>
      </c>
      <c r="J14" s="27">
        <f t="shared" si="5"/>
        <v>46501</v>
      </c>
      <c r="K14" s="490">
        <f>IF(MONTH(B14)=12,DATE(YEAR(B14)+1,1,1),DATE(YEAR(B14),MONTH(B14)+1,1))</f>
        <v>46508</v>
      </c>
      <c r="L14" s="479"/>
      <c r="M14" s="26">
        <f>S13+1</f>
        <v>46523</v>
      </c>
      <c r="N14" s="26">
        <f t="shared" si="6"/>
        <v>46524</v>
      </c>
      <c r="O14" s="26">
        <f t="shared" si="6"/>
        <v>46525</v>
      </c>
      <c r="P14" s="26">
        <f t="shared" si="6"/>
        <v>46526</v>
      </c>
      <c r="Q14" s="26">
        <f t="shared" si="6"/>
        <v>46527</v>
      </c>
      <c r="R14" s="26">
        <f t="shared" si="6"/>
        <v>46528</v>
      </c>
      <c r="S14" s="27">
        <f t="shared" si="6"/>
        <v>46529</v>
      </c>
      <c r="T14" s="490">
        <f>IF(MONTH(K14)=12,DATE(YEAR(K14)+1,1,1),DATE(YEAR(K14),MONTH(K14)+1,1))</f>
        <v>46539</v>
      </c>
      <c r="U14" s="479"/>
      <c r="V14" s="26">
        <f>AB13+1</f>
        <v>46558</v>
      </c>
      <c r="W14" s="26">
        <f t="shared" si="7"/>
        <v>46559</v>
      </c>
      <c r="X14" s="26">
        <f t="shared" si="7"/>
        <v>46560</v>
      </c>
      <c r="Y14" s="26">
        <f t="shared" si="7"/>
        <v>46561</v>
      </c>
      <c r="Z14" s="26">
        <f t="shared" si="7"/>
        <v>46562</v>
      </c>
      <c r="AA14" s="26">
        <f t="shared" si="7"/>
        <v>46563</v>
      </c>
      <c r="AB14" s="27">
        <f t="shared" si="7"/>
        <v>46564</v>
      </c>
      <c r="AD14" s="478">
        <f>IF(MONTH(AM7)=12,DATE(YEAR(AM7)+1,1,1),DATE(YEAR(AM7),MONTH(AM7)+1,1))</f>
        <v>46447</v>
      </c>
      <c r="AE14" s="479"/>
      <c r="AF14" s="26">
        <f>AL13+1</f>
        <v>46467</v>
      </c>
      <c r="AG14" s="26">
        <f t="shared" si="8"/>
        <v>46468</v>
      </c>
      <c r="AH14" s="26">
        <f t="shared" si="8"/>
        <v>46469</v>
      </c>
      <c r="AI14" s="26">
        <f t="shared" si="8"/>
        <v>46470</v>
      </c>
      <c r="AJ14" s="26">
        <f t="shared" si="8"/>
        <v>46471</v>
      </c>
      <c r="AK14" s="26">
        <f t="shared" si="8"/>
        <v>46472</v>
      </c>
      <c r="AL14" s="34">
        <f t="shared" si="8"/>
        <v>46473</v>
      </c>
      <c r="AM14" s="478">
        <f>IF(MONTH(AD14)=12,DATE(YEAR(AD14)+1,1,1),DATE(YEAR(AD14),MONTH(AD14)+1,1))</f>
        <v>46478</v>
      </c>
      <c r="AN14" s="479"/>
      <c r="AO14" s="26">
        <f>AU13+1</f>
        <v>46495</v>
      </c>
      <c r="AP14" s="26">
        <f t="shared" si="9"/>
        <v>46496</v>
      </c>
      <c r="AQ14" s="26">
        <f t="shared" si="9"/>
        <v>46497</v>
      </c>
      <c r="AR14" s="26">
        <f t="shared" si="9"/>
        <v>46498</v>
      </c>
      <c r="AS14" s="26">
        <f t="shared" si="9"/>
        <v>46499</v>
      </c>
      <c r="AT14" s="26">
        <f t="shared" si="9"/>
        <v>46500</v>
      </c>
      <c r="AU14" s="34">
        <f t="shared" si="9"/>
        <v>46501</v>
      </c>
    </row>
    <row r="15" spans="2:47" ht="14.25" customHeight="1">
      <c r="B15" s="493" t="str">
        <f>IF(B14&gt;=43586,"令和"&amp;(IF(YEAR(B14)-2018=1,"元",YEAR(B14)-2018)),"平成"&amp;(YEAR(B14)-1988))</f>
        <v>令和9</v>
      </c>
      <c r="C15" s="481"/>
      <c r="D15" s="26">
        <f>IF(DAY(J14)+1&gt;IF(MONTH(B14)=12,31,DATE(YEAR(B14),MONTH(B14)+1,1)-B14),"",J14+1)</f>
        <v>46502</v>
      </c>
      <c r="E15" s="26">
        <f>IF(D15="","",IF(DAY(D15)+1&gt;IF(MONTH(B14)=12,31,DATE(YEAR(B14),MONTH(B14)+1,1)-B14),"",D15+1))</f>
        <v>46503</v>
      </c>
      <c r="F15" s="26">
        <f>IF(E15="","",IF(DAY(E15)+1&gt;IF(MONTH(B14)=12,31,DATE(YEAR(B14),MONTH(B14)+1,1)-B14),"",E15+1))</f>
        <v>46504</v>
      </c>
      <c r="G15" s="26">
        <f>IF(F15="","",IF(DAY(F15)+1&gt;IF(MONTH(B14)=12,31,DATE(YEAR(B14),MONTH(B14)+1,1)-B14),"",F15+1))</f>
        <v>46505</v>
      </c>
      <c r="H15" s="26">
        <f>IF(G15="","",IF(DAY(G15)+1&gt;IF(MONTH(B14)=12,31,DATE(YEAR(B14),MONTH(B14)+1,1)-B14),"",G15+1))</f>
        <v>46506</v>
      </c>
      <c r="I15" s="26">
        <f>IF(H15="","",IF(DAY(H15)+1&gt;IF(MONTH(B14)=12,31,DATE(YEAR(B14),MONTH(B14)+1,1)-B14),"",H15+1))</f>
        <v>46507</v>
      </c>
      <c r="J15" s="27" t="str">
        <f>IF(I15="","",IF(DAY(I15)+1&gt;IF(MONTH(B14)=12,31,DATE(YEAR(B14),MONTH(B14)+1,1)-B14),"",I15+1))</f>
        <v/>
      </c>
      <c r="K15" s="493" t="str">
        <f>IF(K14&gt;=43586,"令和"&amp;(IF(YEAR(K14)-2018=1,"元",YEAR(K14)-2018)),"平成"&amp;(YEAR(K14)-1988))</f>
        <v>令和9</v>
      </c>
      <c r="L15" s="481"/>
      <c r="M15" s="26">
        <f>IF(DAY(S14)+1&gt;IF(MONTH(K14)=12,31,DATE(YEAR(K14),MONTH(K14)+1,1)-K14),"",S14+1)</f>
        <v>46530</v>
      </c>
      <c r="N15" s="26">
        <f>IF(M15="","",IF(DAY(M15)+1&gt;IF(MONTH(K14)=12,31,DATE(YEAR(K14),MONTH(K14)+1,1)-K14),"",M15+1))</f>
        <v>46531</v>
      </c>
      <c r="O15" s="26">
        <f>IF(N15="","",IF(DAY(N15)+1&gt;IF(MONTH(K14)=12,31,DATE(YEAR(K14),MONTH(K14)+1,1)-K14),"",N15+1))</f>
        <v>46532</v>
      </c>
      <c r="P15" s="26">
        <f>IF(O15="","",IF(DAY(O15)+1&gt;IF(MONTH(K14)=12,31,DATE(YEAR(K14),MONTH(K14)+1,1)-K14),"",O15+1))</f>
        <v>46533</v>
      </c>
      <c r="Q15" s="26">
        <f>IF(P15="","",IF(DAY(P15)+1&gt;IF(MONTH(K14)=12,31,DATE(YEAR(K14),MONTH(K14)+1,1)-K14),"",P15+1))</f>
        <v>46534</v>
      </c>
      <c r="R15" s="26">
        <f>IF(Q15="","",IF(DAY(Q15)+1&gt;IF(MONTH(K14)=12,31,DATE(YEAR(K14),MONTH(K14)+1,1)-K14),"",Q15+1))</f>
        <v>46535</v>
      </c>
      <c r="S15" s="27">
        <f>IF(R15="","",IF(DAY(R15)+1&gt;IF(MONTH(K14)=12,31,DATE(YEAR(K14),MONTH(K14)+1,1)-K14),"",R15+1))</f>
        <v>46536</v>
      </c>
      <c r="T15" s="493" t="str">
        <f>IF(T14&gt;=43586,"令和"&amp;(IF(YEAR(T14)-2018=1,"元",YEAR(T14)-2018)),"平成"&amp;(YEAR(T14)-1988))</f>
        <v>令和9</v>
      </c>
      <c r="U15" s="481"/>
      <c r="V15" s="26">
        <f>IF(DAY(AB14)+1&gt;IF(MONTH(T14)=12,31,DATE(YEAR(T14),MONTH(T14)+1,1)-T14),"",AB14+1)</f>
        <v>46565</v>
      </c>
      <c r="W15" s="26">
        <f>IF(V15="","",IF(DAY(V15)+1&gt;IF(MONTH(T14)=12,31,DATE(YEAR(T14),MONTH(T14)+1,1)-T14),"",V15+1))</f>
        <v>46566</v>
      </c>
      <c r="X15" s="26">
        <f>IF(W15="","",IF(DAY(W15)+1&gt;IF(MONTH(T14)=12,31,DATE(YEAR(T14),MONTH(T14)+1,1)-T14),"",W15+1))</f>
        <v>46567</v>
      </c>
      <c r="Y15" s="26">
        <f>IF(X15="","",IF(DAY(X15)+1&gt;IF(MONTH(T14)=12,31,DATE(YEAR(T14),MONTH(T14)+1,1)-T14),"",X15+1))</f>
        <v>46568</v>
      </c>
      <c r="Z15" s="26" t="str">
        <f>IF(Y15="","",IF(DAY(Y15)+1&gt;IF(MONTH(T14)=12,31,DATE(YEAR(T14),MONTH(T14)+1,1)-T14),"",Y15+1))</f>
        <v/>
      </c>
      <c r="AA15" s="26" t="str">
        <f>IF(Z15="","",IF(DAY(Z15)+1&gt;IF(MONTH(T14)=12,31,DATE(YEAR(T14),MONTH(T14)+1,1)-T14),"",Z15+1))</f>
        <v/>
      </c>
      <c r="AB15" s="27" t="str">
        <f>IF(AA15="","",IF(DAY(AA15)+1&gt;IF(MONTH(T14)=12,31,DATE(YEAR(T14),MONTH(T14)+1,1)-T14),"",AA15+1))</f>
        <v/>
      </c>
      <c r="AD15" s="480" t="str">
        <f>IF(AD14&gt;=43586,"令和"&amp;(IF(YEAR(AD14)-2018=1,"元",YEAR(AD14)-2018)),"平成"&amp;(YEAR(AD14)-1988))</f>
        <v>令和9</v>
      </c>
      <c r="AE15" s="481"/>
      <c r="AF15" s="26">
        <f>IF(DAY(AL14)+1&gt;IF(MONTH(AD14)=12,31,DATE(YEAR(AD14),MONTH(AD14)+1,1)-AD14),"",AL14+1)</f>
        <v>46474</v>
      </c>
      <c r="AG15" s="26">
        <f>IF(AF15="","",IF(DAY(AF15)+1&gt;IF(MONTH(AD14)=12,31,DATE(YEAR(AD14),MONTH(AD14)+1,1)-AD14),"",AF15+1))</f>
        <v>46475</v>
      </c>
      <c r="AH15" s="26">
        <f>IF(AG15="","",IF(DAY(AG15)+1&gt;IF(MONTH(AD14)=12,31,DATE(YEAR(AD14),MONTH(AD14)+1,1)-AD14),"",AG15+1))</f>
        <v>46476</v>
      </c>
      <c r="AI15" s="26">
        <f>IF(AH15="","",IF(DAY(AH15)+1&gt;IF(MONTH(AD14)=12,31,DATE(YEAR(AD14),MONTH(AD14)+1,1)-AD14),"",AH15+1))</f>
        <v>46477</v>
      </c>
      <c r="AJ15" s="26" t="str">
        <f>IF(AI15="","",IF(DAY(AI15)+1&gt;IF(MONTH(AD14)=12,31,DATE(YEAR(AD14),MONTH(AD14)+1,1)-AD14),"",AI15+1))</f>
        <v/>
      </c>
      <c r="AK15" s="26" t="str">
        <f>IF(AJ15="","",IF(DAY(AJ15)+1&gt;IF(MONTH(AD14)=12,31,DATE(YEAR(AD14),MONTH(AD14)+1,1)-AD14),"",AJ15+1))</f>
        <v/>
      </c>
      <c r="AL15" s="26" t="str">
        <f>IF(AK15="","",IF(DAY(AK15)+1&gt;IF(MONTH(AD14)=12,31,DATE(YEAR(AD14),MONTH(AD14)+1,1)-AD14),"",AK15+1))</f>
        <v/>
      </c>
      <c r="AM15" s="480" t="str">
        <f>IF(AM14&gt;=43586,"令和"&amp;(IF(YEAR(AM14)-2018=1,"元",YEAR(AM14)-2018)),"平成"&amp;(YEAR(AM14)-1988))</f>
        <v>令和9</v>
      </c>
      <c r="AN15" s="481"/>
      <c r="AO15" s="26">
        <f>IF(DAY(AU14)+1&gt;IF(MONTH(AM14)=12,31,DATE(YEAR(AM14),MONTH(AM14)+1,1)-AM14),"",AU14+1)</f>
        <v>46502</v>
      </c>
      <c r="AP15" s="26">
        <f>IF(AO15="","",IF(DAY(AO15)+1&gt;IF(MONTH(AM14)=12,31,DATE(YEAR(AM14),MONTH(AM14)+1,1)-AM14),"",AO15+1))</f>
        <v>46503</v>
      </c>
      <c r="AQ15" s="26">
        <f>IF(AP15="","",IF(DAY(AP15)+1&gt;IF(MONTH(AM14)=12,31,DATE(YEAR(AM14),MONTH(AM14)+1,1)-AM14),"",AP15+1))</f>
        <v>46504</v>
      </c>
      <c r="AR15" s="26">
        <f>IF(AQ15="","",IF(DAY(AQ15)+1&gt;IF(MONTH(AM14)=12,31,DATE(YEAR(AM14),MONTH(AM14)+1,1)-AM14),"",AQ15+1))</f>
        <v>46505</v>
      </c>
      <c r="AS15" s="26">
        <f>IF(AR15="","",IF(DAY(AR15)+1&gt;IF(MONTH(AM14)=12,31,DATE(YEAR(AM14),MONTH(AM14)+1,1)-AM14),"",AR15+1))</f>
        <v>46506</v>
      </c>
      <c r="AT15" s="26">
        <f>IF(AS15="","",IF(DAY(AS15)+1&gt;IF(MONTH(AM14)=12,31,DATE(YEAR(AM14),MONTH(AM14)+1,1)-AM14),"",AS15+1))</f>
        <v>46507</v>
      </c>
      <c r="AU15" s="34" t="str">
        <f>IF(AT15="","",IF(DAY(AT15)+1&gt;IF(MONTH(AM14)=12,31,DATE(YEAR(AM14),MONTH(AM14)+1,1)-AM14),"",AT15+1))</f>
        <v/>
      </c>
    </row>
    <row r="16" spans="2:47" ht="14.25" customHeight="1">
      <c r="B16" s="486"/>
      <c r="C16" s="487"/>
      <c r="D16" s="28" t="str">
        <f>IF(J15="","",IF(DAY(J15)+1&gt;IF(MONTH(B14)=12,31,DATE(YEAR(B14),MONTH(B14)+1,1)-B14),"",J15+1))</f>
        <v/>
      </c>
      <c r="E16" s="28" t="str">
        <f>IF(D16="","",IF(DAY(D16)+1&gt;IF(MONTH(B14)=12,31,DATE(YEAR(B14),MONTH(B14)+1,1)-B14),"",D16+1))</f>
        <v/>
      </c>
      <c r="F16" s="488" t="str">
        <f>VLOOKUP(B14,祝名,2,FALSE)</f>
        <v>29（昭和の日）</v>
      </c>
      <c r="G16" s="488"/>
      <c r="H16" s="488"/>
      <c r="I16" s="488"/>
      <c r="J16" s="489"/>
      <c r="K16" s="486"/>
      <c r="L16" s="487"/>
      <c r="M16" s="28">
        <f>IF(S15="","",IF(DAY(S15)+1&gt;IF(MONTH(K14)=12,31,DATE(YEAR(K14),MONTH(K14)+1,1)-K14),"",S15+1))</f>
        <v>46537</v>
      </c>
      <c r="N16" s="28">
        <f>IF(M16="","",IF(DAY(M16)+1&gt;IF(MONTH(K14)=12,31,DATE(YEAR(K14),MONTH(K14)+1,1)-K14),"",M16+1))</f>
        <v>46538</v>
      </c>
      <c r="O16" s="488" t="str">
        <f>VLOOKUP(K14,祝名,2,FALSE)</f>
        <v>3（憲法記念日）、4（みどりの日）
5（こどもの日）</v>
      </c>
      <c r="P16" s="488"/>
      <c r="Q16" s="488"/>
      <c r="R16" s="488"/>
      <c r="S16" s="489"/>
      <c r="T16" s="486"/>
      <c r="U16" s="487"/>
      <c r="V16" s="28" t="str">
        <f>IF(AB15="","",IF(DAY(AB15)+1&gt;IF(MONTH(T14)=12,31,DATE(YEAR(T14),MONTH(T14)+1,1)-T14),"",AB15+1))</f>
        <v/>
      </c>
      <c r="W16" s="28" t="str">
        <f>IF(V16="","",IF(DAY(V16)+1&gt;IF(MONTH(T14)=12,31,DATE(YEAR(T14),MONTH(T14)+1,1)-T14),"",V16+1))</f>
        <v/>
      </c>
      <c r="X16" s="488">
        <f>VLOOKUP(T14,祝名,2,FALSE)</f>
        <v>0</v>
      </c>
      <c r="Y16" s="488"/>
      <c r="Z16" s="488"/>
      <c r="AA16" s="488"/>
      <c r="AB16" s="489"/>
      <c r="AD16" s="472"/>
      <c r="AE16" s="473"/>
      <c r="AF16" s="35" t="str">
        <f>IF(AL15="","",IF(DAY(AL15)+1&gt;IF(MONTH(AD14)=12,31,DATE(YEAR(AD14),MONTH(AD14)+1,1)-AD14),"",AL15+1))</f>
        <v/>
      </c>
      <c r="AG16" s="35" t="str">
        <f>IF(AF16="","",IF(DAY(AF16)+1&gt;IF(MONTH(AD14)=12,31,DATE(YEAR(AD14),MONTH(AD14)+1,1)-AD14),"",AF16+1))</f>
        <v/>
      </c>
      <c r="AH16" s="470" t="str">
        <f>VLOOKUP(AD14,祝名,2,FALSE)</f>
        <v>21（春分の日）、22（振替休日）</v>
      </c>
      <c r="AI16" s="470"/>
      <c r="AJ16" s="470"/>
      <c r="AK16" s="470"/>
      <c r="AL16" s="471"/>
      <c r="AM16" s="472"/>
      <c r="AN16" s="473"/>
      <c r="AO16" s="35" t="str">
        <f>IF(AU15="","",IF(DAY(AU15)+1&gt;IF(MONTH(AM14)=12,31,DATE(YEAR(AM14),MONTH(AM14)+1,1)-AM14),"",AU15+1))</f>
        <v/>
      </c>
      <c r="AP16" s="35" t="str">
        <f>IF(AO16="","",IF(DAY(AO16)+1&gt;IF(MONTH(AM14)=12,31,DATE(YEAR(AM14),MONTH(AM14)+1,1)-AM14),"",AO16+1))</f>
        <v/>
      </c>
      <c r="AQ16" s="470" t="str">
        <f>VLOOKUP(AM14,祝名,2,FALSE)</f>
        <v>29（昭和の日）</v>
      </c>
      <c r="AR16" s="470"/>
      <c r="AS16" s="470"/>
      <c r="AT16" s="470"/>
      <c r="AU16" s="471"/>
    </row>
    <row r="17" spans="2:47" ht="11.25" customHeight="1">
      <c r="B17" s="491"/>
      <c r="C17" s="492"/>
      <c r="D17" s="149" t="s">
        <v>73</v>
      </c>
      <c r="E17" s="137" t="s">
        <v>205</v>
      </c>
      <c r="F17" s="137" t="s">
        <v>206</v>
      </c>
      <c r="G17" s="137" t="s">
        <v>207</v>
      </c>
      <c r="H17" s="137" t="s">
        <v>208</v>
      </c>
      <c r="I17" s="137" t="s">
        <v>209</v>
      </c>
      <c r="J17" s="150" t="s">
        <v>210</v>
      </c>
      <c r="K17" s="491"/>
      <c r="L17" s="492"/>
      <c r="M17" s="149" t="s">
        <v>73</v>
      </c>
      <c r="N17" s="137" t="s">
        <v>205</v>
      </c>
      <c r="O17" s="137" t="s">
        <v>206</v>
      </c>
      <c r="P17" s="137" t="s">
        <v>207</v>
      </c>
      <c r="Q17" s="137" t="s">
        <v>208</v>
      </c>
      <c r="R17" s="137" t="s">
        <v>209</v>
      </c>
      <c r="S17" s="150" t="s">
        <v>210</v>
      </c>
      <c r="T17" s="491"/>
      <c r="U17" s="492"/>
      <c r="V17" s="149" t="s">
        <v>73</v>
      </c>
      <c r="W17" s="137" t="s">
        <v>205</v>
      </c>
      <c r="X17" s="137" t="s">
        <v>206</v>
      </c>
      <c r="Y17" s="137" t="s">
        <v>207</v>
      </c>
      <c r="Z17" s="137" t="s">
        <v>208</v>
      </c>
      <c r="AA17" s="137" t="s">
        <v>209</v>
      </c>
      <c r="AB17" s="150" t="s">
        <v>210</v>
      </c>
    </row>
    <row r="18" spans="2:47" ht="14.25" customHeight="1">
      <c r="B18" s="494">
        <f>B21</f>
        <v>46569</v>
      </c>
      <c r="C18" s="475"/>
      <c r="D18" s="26" t="str">
        <f>IF(WEEKDAY(B21)=1,B21,"")</f>
        <v/>
      </c>
      <c r="E18" s="26" t="str">
        <f>IF(D18="",IF(WEEKDAY(B21)=2,B21,""),D18+1)</f>
        <v/>
      </c>
      <c r="F18" s="26" t="str">
        <f>IF(E18="",IF(WEEKDAY(B21)=3,B21,""),E18+1)</f>
        <v/>
      </c>
      <c r="G18" s="26" t="str">
        <f>IF(F18="",IF(WEEKDAY(B21)=4,B21,""),F18+1)</f>
        <v/>
      </c>
      <c r="H18" s="26">
        <f>IF(G18="",IF(WEEKDAY(B21)=5,B21,""),G18+1)</f>
        <v>46569</v>
      </c>
      <c r="I18" s="26">
        <f>IF(H18="",IF(WEEKDAY(B21)=6,B21,""),H18+1)</f>
        <v>46570</v>
      </c>
      <c r="J18" s="27">
        <f>IF(I18="",B21,I18+1)</f>
        <v>46571</v>
      </c>
      <c r="K18" s="494">
        <f>K21</f>
        <v>46600</v>
      </c>
      <c r="L18" s="475"/>
      <c r="M18" s="26">
        <f>IF(WEEKDAY(K21)=1,K21,"")</f>
        <v>46600</v>
      </c>
      <c r="N18" s="26">
        <f>IF(M18="",IF(WEEKDAY(K21)=2,K21,""),M18+1)</f>
        <v>46601</v>
      </c>
      <c r="O18" s="26">
        <f>IF(N18="",IF(WEEKDAY(K21)=3,K21,""),N18+1)</f>
        <v>46602</v>
      </c>
      <c r="P18" s="26">
        <f>IF(O18="",IF(WEEKDAY(K21)=4,K21,""),O18+1)</f>
        <v>46603</v>
      </c>
      <c r="Q18" s="26">
        <f>IF(P18="",IF(WEEKDAY(K21)=5,K21,""),P18+1)</f>
        <v>46604</v>
      </c>
      <c r="R18" s="26">
        <f>IF(Q18="",IF(WEEKDAY(K21)=6,K21,""),Q18+1)</f>
        <v>46605</v>
      </c>
      <c r="S18" s="27">
        <f>IF(R18="",K21,R18+1)</f>
        <v>46606</v>
      </c>
      <c r="T18" s="494">
        <f>T21</f>
        <v>46631</v>
      </c>
      <c r="U18" s="475"/>
      <c r="V18" s="26" t="str">
        <f>IF(WEEKDAY(T21)=1,T21,"")</f>
        <v/>
      </c>
      <c r="W18" s="26" t="str">
        <f>IF(V18="",IF(WEEKDAY(T21)=2,T21,""),V18+1)</f>
        <v/>
      </c>
      <c r="X18" s="26" t="str">
        <f>IF(W18="",IF(WEEKDAY(T21)=3,T21,""),W18+1)</f>
        <v/>
      </c>
      <c r="Y18" s="26">
        <f>IF(X18="",IF(WEEKDAY(T21)=4,T21,""),X18+1)</f>
        <v>46631</v>
      </c>
      <c r="Z18" s="26">
        <f>IF(Y18="",IF(WEEKDAY(T21)=5,T21,""),Y18+1)</f>
        <v>46632</v>
      </c>
      <c r="AA18" s="26">
        <f>IF(Z18="",IF(WEEKDAY(T21)=6,T21,""),Z18+1)</f>
        <v>46633</v>
      </c>
      <c r="AB18" s="27">
        <f>IF(AA18="",T21,AA18+1)</f>
        <v>46634</v>
      </c>
      <c r="AD18" s="468" t="s">
        <v>267</v>
      </c>
      <c r="AE18" s="468"/>
      <c r="AF18" s="468"/>
      <c r="AG18" s="468"/>
      <c r="AH18" s="468"/>
      <c r="AI18" s="468"/>
      <c r="AJ18" s="468"/>
      <c r="AK18" s="468"/>
      <c r="AL18" s="468"/>
      <c r="AM18" s="468"/>
      <c r="AN18" s="468"/>
      <c r="AO18" s="468"/>
      <c r="AP18" s="468"/>
      <c r="AQ18" s="468"/>
      <c r="AR18" s="468"/>
      <c r="AS18" s="468"/>
      <c r="AT18" s="468"/>
      <c r="AU18" s="468"/>
    </row>
    <row r="19" spans="2:47" ht="14.25" customHeight="1">
      <c r="B19" s="494"/>
      <c r="C19" s="475"/>
      <c r="D19" s="26">
        <f>J18+1</f>
        <v>46572</v>
      </c>
      <c r="E19" s="26">
        <f t="shared" ref="E19:J21" si="10">D19+1</f>
        <v>46573</v>
      </c>
      <c r="F19" s="26">
        <f t="shared" si="10"/>
        <v>46574</v>
      </c>
      <c r="G19" s="26">
        <f t="shared" si="10"/>
        <v>46575</v>
      </c>
      <c r="H19" s="26">
        <f t="shared" si="10"/>
        <v>46576</v>
      </c>
      <c r="I19" s="26">
        <f t="shared" si="10"/>
        <v>46577</v>
      </c>
      <c r="J19" s="27">
        <f t="shared" si="10"/>
        <v>46578</v>
      </c>
      <c r="K19" s="494"/>
      <c r="L19" s="475"/>
      <c r="M19" s="26">
        <f>S18+1</f>
        <v>46607</v>
      </c>
      <c r="N19" s="26">
        <f t="shared" ref="N19:S21" si="11">M19+1</f>
        <v>46608</v>
      </c>
      <c r="O19" s="26">
        <f t="shared" si="11"/>
        <v>46609</v>
      </c>
      <c r="P19" s="26">
        <f t="shared" si="11"/>
        <v>46610</v>
      </c>
      <c r="Q19" s="26">
        <f t="shared" si="11"/>
        <v>46611</v>
      </c>
      <c r="R19" s="26">
        <f t="shared" si="11"/>
        <v>46612</v>
      </c>
      <c r="S19" s="27">
        <f t="shared" si="11"/>
        <v>46613</v>
      </c>
      <c r="T19" s="494"/>
      <c r="U19" s="475"/>
      <c r="V19" s="26">
        <f>AB18+1</f>
        <v>46635</v>
      </c>
      <c r="W19" s="26">
        <f t="shared" ref="W19:AB21" si="12">V19+1</f>
        <v>46636</v>
      </c>
      <c r="X19" s="26">
        <f t="shared" si="12"/>
        <v>46637</v>
      </c>
      <c r="Y19" s="26">
        <f t="shared" si="12"/>
        <v>46638</v>
      </c>
      <c r="Z19" s="26">
        <f t="shared" si="12"/>
        <v>46639</v>
      </c>
      <c r="AA19" s="26">
        <f t="shared" si="12"/>
        <v>46640</v>
      </c>
      <c r="AB19" s="27">
        <f t="shared" si="12"/>
        <v>46641</v>
      </c>
      <c r="AD19" s="468"/>
      <c r="AE19" s="468"/>
      <c r="AF19" s="468"/>
      <c r="AG19" s="468"/>
      <c r="AH19" s="468"/>
      <c r="AI19" s="468"/>
      <c r="AJ19" s="468"/>
      <c r="AK19" s="468"/>
      <c r="AL19" s="468"/>
      <c r="AM19" s="468"/>
      <c r="AN19" s="468"/>
      <c r="AO19" s="468"/>
      <c r="AP19" s="468"/>
      <c r="AQ19" s="468"/>
      <c r="AR19" s="468"/>
      <c r="AS19" s="468"/>
      <c r="AT19" s="468"/>
      <c r="AU19" s="468"/>
    </row>
    <row r="20" spans="2:47" ht="14.25" customHeight="1">
      <c r="B20" s="495">
        <f>B21</f>
        <v>46569</v>
      </c>
      <c r="C20" s="485"/>
      <c r="D20" s="26">
        <f>J19+1</f>
        <v>46579</v>
      </c>
      <c r="E20" s="26">
        <f t="shared" si="10"/>
        <v>46580</v>
      </c>
      <c r="F20" s="26">
        <f t="shared" si="10"/>
        <v>46581</v>
      </c>
      <c r="G20" s="26">
        <f t="shared" si="10"/>
        <v>46582</v>
      </c>
      <c r="H20" s="26">
        <f t="shared" si="10"/>
        <v>46583</v>
      </c>
      <c r="I20" s="26">
        <f t="shared" si="10"/>
        <v>46584</v>
      </c>
      <c r="J20" s="27">
        <f t="shared" si="10"/>
        <v>46585</v>
      </c>
      <c r="K20" s="495">
        <f>K21</f>
        <v>46600</v>
      </c>
      <c r="L20" s="485"/>
      <c r="M20" s="26">
        <f>S19+1</f>
        <v>46614</v>
      </c>
      <c r="N20" s="26">
        <f t="shared" si="11"/>
        <v>46615</v>
      </c>
      <c r="O20" s="26">
        <f t="shared" si="11"/>
        <v>46616</v>
      </c>
      <c r="P20" s="26">
        <f t="shared" si="11"/>
        <v>46617</v>
      </c>
      <c r="Q20" s="26">
        <f t="shared" si="11"/>
        <v>46618</v>
      </c>
      <c r="R20" s="26">
        <f t="shared" si="11"/>
        <v>46619</v>
      </c>
      <c r="S20" s="27">
        <f t="shared" si="11"/>
        <v>46620</v>
      </c>
      <c r="T20" s="495">
        <f>T21</f>
        <v>46631</v>
      </c>
      <c r="U20" s="485"/>
      <c r="V20" s="26">
        <f>AB19+1</f>
        <v>46642</v>
      </c>
      <c r="W20" s="26">
        <f t="shared" si="12"/>
        <v>46643</v>
      </c>
      <c r="X20" s="26">
        <f t="shared" si="12"/>
        <v>46644</v>
      </c>
      <c r="Y20" s="26">
        <f t="shared" si="12"/>
        <v>46645</v>
      </c>
      <c r="Z20" s="26">
        <f t="shared" si="12"/>
        <v>46646</v>
      </c>
      <c r="AA20" s="26">
        <f t="shared" si="12"/>
        <v>46647</v>
      </c>
      <c r="AB20" s="27">
        <f t="shared" si="12"/>
        <v>46648</v>
      </c>
      <c r="AD20" s="468"/>
      <c r="AE20" s="468"/>
      <c r="AF20" s="468"/>
      <c r="AG20" s="468"/>
      <c r="AH20" s="468"/>
      <c r="AI20" s="468"/>
      <c r="AJ20" s="468"/>
      <c r="AK20" s="468"/>
      <c r="AL20" s="468"/>
      <c r="AM20" s="468"/>
      <c r="AN20" s="468"/>
      <c r="AO20" s="468"/>
      <c r="AP20" s="468"/>
      <c r="AQ20" s="468"/>
      <c r="AR20" s="468"/>
      <c r="AS20" s="468"/>
      <c r="AT20" s="468"/>
      <c r="AU20" s="468"/>
    </row>
    <row r="21" spans="2:47" ht="14.25" customHeight="1">
      <c r="B21" s="490">
        <f>IF(MONTH(T14)=12,DATE(YEAR(T14)+1,1,1),DATE(YEAR(T14),MONTH(T14)+1,1))</f>
        <v>46569</v>
      </c>
      <c r="C21" s="479"/>
      <c r="D21" s="26">
        <f>J20+1</f>
        <v>46586</v>
      </c>
      <c r="E21" s="26">
        <f t="shared" si="10"/>
        <v>46587</v>
      </c>
      <c r="F21" s="26">
        <f t="shared" si="10"/>
        <v>46588</v>
      </c>
      <c r="G21" s="26">
        <f t="shared" si="10"/>
        <v>46589</v>
      </c>
      <c r="H21" s="26">
        <f t="shared" si="10"/>
        <v>46590</v>
      </c>
      <c r="I21" s="26">
        <f t="shared" si="10"/>
        <v>46591</v>
      </c>
      <c r="J21" s="27">
        <f t="shared" si="10"/>
        <v>46592</v>
      </c>
      <c r="K21" s="490">
        <f>IF(MONTH(B21)=12,DATE(YEAR(B21)+1,1,1),DATE(YEAR(B21),MONTH(B21)+1,1))</f>
        <v>46600</v>
      </c>
      <c r="L21" s="479"/>
      <c r="M21" s="26">
        <f>S20+1</f>
        <v>46621</v>
      </c>
      <c r="N21" s="26">
        <f t="shared" si="11"/>
        <v>46622</v>
      </c>
      <c r="O21" s="26">
        <f t="shared" si="11"/>
        <v>46623</v>
      </c>
      <c r="P21" s="26">
        <f t="shared" si="11"/>
        <v>46624</v>
      </c>
      <c r="Q21" s="26">
        <f t="shared" si="11"/>
        <v>46625</v>
      </c>
      <c r="R21" s="26">
        <f t="shared" si="11"/>
        <v>46626</v>
      </c>
      <c r="S21" s="27">
        <f t="shared" si="11"/>
        <v>46627</v>
      </c>
      <c r="T21" s="490">
        <f>IF(MONTH(K21)=12,DATE(YEAR(K21)+1,1,1),DATE(YEAR(K21),MONTH(K21)+1,1))</f>
        <v>46631</v>
      </c>
      <c r="U21" s="479"/>
      <c r="V21" s="26">
        <f>AB20+1</f>
        <v>46649</v>
      </c>
      <c r="W21" s="26">
        <f t="shared" si="12"/>
        <v>46650</v>
      </c>
      <c r="X21" s="26">
        <f t="shared" si="12"/>
        <v>46651</v>
      </c>
      <c r="Y21" s="26">
        <f t="shared" si="12"/>
        <v>46652</v>
      </c>
      <c r="Z21" s="26">
        <f t="shared" si="12"/>
        <v>46653</v>
      </c>
      <c r="AA21" s="26">
        <f t="shared" si="12"/>
        <v>46654</v>
      </c>
      <c r="AB21" s="27">
        <f t="shared" si="12"/>
        <v>46655</v>
      </c>
    </row>
    <row r="22" spans="2:47" ht="14.25" customHeight="1">
      <c r="B22" s="493" t="str">
        <f>IF(B21&gt;=43586,"令和"&amp;(IF(YEAR(B21)-2018=1,"元",YEAR(B21)-2018)),"平成"&amp;(YEAR(B21)-1988))</f>
        <v>令和9</v>
      </c>
      <c r="C22" s="481"/>
      <c r="D22" s="26">
        <f>IF(DAY(J21)+1&gt;IF(MONTH(B21)=12,31,DATE(YEAR(B21),MONTH(B21)+1,1)-B21),"",J21+1)</f>
        <v>46593</v>
      </c>
      <c r="E22" s="26">
        <f>IF(D22="","",IF(DAY(D22)+1&gt;IF(MONTH(B21)=12,31,DATE(YEAR(B21),MONTH(B21)+1,1)-B21),"",D22+1))</f>
        <v>46594</v>
      </c>
      <c r="F22" s="26">
        <f>IF(E22="","",IF(DAY(E22)+1&gt;IF(MONTH(B21)=12,31,DATE(YEAR(B21),MONTH(B21)+1,1)-B21),"",E22+1))</f>
        <v>46595</v>
      </c>
      <c r="G22" s="26">
        <f>IF(F22="","",IF(DAY(F22)+1&gt;IF(MONTH(B21)=12,31,DATE(YEAR(B21),MONTH(B21)+1,1)-B21),"",F22+1))</f>
        <v>46596</v>
      </c>
      <c r="H22" s="26">
        <f>IF(G22="","",IF(DAY(G22)+1&gt;IF(MONTH(B21)=12,31,DATE(YEAR(B21),MONTH(B21)+1,1)-B21),"",G22+1))</f>
        <v>46597</v>
      </c>
      <c r="I22" s="26">
        <f>IF(H22="","",IF(DAY(H22)+1&gt;IF(MONTH(B21)=12,31,DATE(YEAR(B21),MONTH(B21)+1,1)-B21),"",H22+1))</f>
        <v>46598</v>
      </c>
      <c r="J22" s="27">
        <f>IF(I22="","",IF(DAY(I22)+1&gt;IF(MONTH(B21)=12,31,DATE(YEAR(B21),MONTH(B21)+1,1)-B21),"",I22+1))</f>
        <v>46599</v>
      </c>
      <c r="K22" s="493" t="str">
        <f>IF(K21&gt;=43586,"令和"&amp;(IF(YEAR(K21)-2018=1,"元",YEAR(K21)-2018)),"平成"&amp;(YEAR(K21)-1988))</f>
        <v>令和9</v>
      </c>
      <c r="L22" s="481"/>
      <c r="M22" s="26">
        <f>IF(DAY(S21)+1&gt;IF(MONTH(K21)=12,31,DATE(YEAR(K21),MONTH(K21)+1,1)-K21),"",S21+1)</f>
        <v>46628</v>
      </c>
      <c r="N22" s="26">
        <f>IF(M22="","",IF(DAY(M22)+1&gt;IF(MONTH(K21)=12,31,DATE(YEAR(K21),MONTH(K21)+1,1)-K21),"",M22+1))</f>
        <v>46629</v>
      </c>
      <c r="O22" s="26">
        <f>IF(N22="","",IF(DAY(N22)+1&gt;IF(MONTH(K21)=12,31,DATE(YEAR(K21),MONTH(K21)+1,1)-K21),"",N22+1))</f>
        <v>46630</v>
      </c>
      <c r="P22" s="26" t="str">
        <f>IF(O22="","",IF(DAY(O22)+1&gt;IF(MONTH(K21)=12,31,DATE(YEAR(K21),MONTH(K21)+1,1)-K21),"",O22+1))</f>
        <v/>
      </c>
      <c r="Q22" s="26" t="str">
        <f>IF(P22="","",IF(DAY(P22)+1&gt;IF(MONTH(K21)=12,31,DATE(YEAR(K21),MONTH(K21)+1,1)-K21),"",P22+1))</f>
        <v/>
      </c>
      <c r="R22" s="26" t="str">
        <f>IF(Q22="","",IF(DAY(Q22)+1&gt;IF(MONTH(K21)=12,31,DATE(YEAR(K21),MONTH(K21)+1,1)-K21),"",Q22+1))</f>
        <v/>
      </c>
      <c r="S22" s="27" t="str">
        <f>IF(R22="","",IF(DAY(R22)+1&gt;IF(MONTH(K21)=12,31,DATE(YEAR(K21),MONTH(K21)+1,1)-K21),"",R22+1))</f>
        <v/>
      </c>
      <c r="T22" s="493" t="str">
        <f>IF(T21&gt;=43586,"令和"&amp;(IF(YEAR(T21)-2018=1,"元",YEAR(T21)-2018)),"平成"&amp;(YEAR(T21)-1988))</f>
        <v>令和9</v>
      </c>
      <c r="U22" s="481"/>
      <c r="V22" s="26">
        <f>IF(DAY(AB21)+1&gt;IF(MONTH(T21)=12,31,DATE(YEAR(T21),MONTH(T21)+1,1)-T21),"",AB21+1)</f>
        <v>46656</v>
      </c>
      <c r="W22" s="26">
        <f>IF(V22="","",IF(DAY(V22)+1&gt;IF(MONTH(T21)=12,31,DATE(YEAR(T21),MONTH(T21)+1,1)-T21),"",V22+1))</f>
        <v>46657</v>
      </c>
      <c r="X22" s="26">
        <f>IF(W22="","",IF(DAY(W22)+1&gt;IF(MONTH(T21)=12,31,DATE(YEAR(T21),MONTH(T21)+1,1)-T21),"",W22+1))</f>
        <v>46658</v>
      </c>
      <c r="Y22" s="26">
        <f>IF(X22="","",IF(DAY(X22)+1&gt;IF(MONTH(T21)=12,31,DATE(YEAR(T21),MONTH(T21)+1,1)-T21),"",X22+1))</f>
        <v>46659</v>
      </c>
      <c r="Z22" s="26">
        <f>IF(Y22="","",IF(DAY(Y22)+1&gt;IF(MONTH(T21)=12,31,DATE(YEAR(T21),MONTH(T21)+1,1)-T21),"",Y22+1))</f>
        <v>46660</v>
      </c>
      <c r="AA22" s="26" t="str">
        <f>IF(Z22="","",IF(DAY(Z22)+1&gt;IF(MONTH(T21)=12,31,DATE(YEAR(T21),MONTH(T21)+1,1)-T21),"",Z22+1))</f>
        <v/>
      </c>
      <c r="AB22" s="27" t="str">
        <f>IF(AA22="","",IF(DAY(AA22)+1&gt;IF(MONTH(T21)=12,31,DATE(YEAR(T21),MONTH(T21)+1,1)-T21),"",AA22+1))</f>
        <v/>
      </c>
      <c r="AD22" s="482" t="s">
        <v>10</v>
      </c>
      <c r="AE22" s="483"/>
      <c r="AF22" s="483"/>
      <c r="AG22" s="483"/>
      <c r="AH22" s="483"/>
      <c r="AI22" s="483"/>
      <c r="AJ22" s="483"/>
      <c r="AK22" s="483"/>
      <c r="AL22" s="483"/>
      <c r="AM22" s="483"/>
      <c r="AN22" s="483"/>
      <c r="AO22" s="483"/>
      <c r="AP22" s="483"/>
      <c r="AQ22" s="483"/>
      <c r="AR22" s="483"/>
      <c r="AS22" s="483"/>
      <c r="AT22" s="483"/>
      <c r="AU22" s="483"/>
    </row>
    <row r="23" spans="2:47" ht="14.25" customHeight="1">
      <c r="B23" s="486"/>
      <c r="C23" s="487"/>
      <c r="D23" s="28" t="str">
        <f>IF(J22="","",IF(DAY(J22)+1&gt;IF(MONTH(B21)=12,31,DATE(YEAR(B21),MONTH(B21)+1,1)-B21),"",J22+1))</f>
        <v/>
      </c>
      <c r="E23" s="28" t="str">
        <f>IF(D23="","",IF(DAY(D23)+1&gt;IF(MONTH(B21)=12,31,DATE(YEAR(B21),MONTH(B21)+1,1)-B21),"",D23+1))</f>
        <v/>
      </c>
      <c r="F23" s="488" t="str">
        <f>VLOOKUP(B21,祝名,2,FALSE)</f>
        <v>19（海の日）</v>
      </c>
      <c r="G23" s="488"/>
      <c r="H23" s="488"/>
      <c r="I23" s="488"/>
      <c r="J23" s="489"/>
      <c r="K23" s="486"/>
      <c r="L23" s="487"/>
      <c r="M23" s="28" t="str">
        <f>IF(S22="","",IF(DAY(S22)+1&gt;IF(MONTH(K21)=12,31,DATE(YEAR(K21),MONTH(K21)+1,1)-K21),"",S22+1))</f>
        <v/>
      </c>
      <c r="N23" s="28" t="str">
        <f>IF(M23="","",IF(DAY(M23)+1&gt;IF(MONTH(K21)=12,31,DATE(YEAR(K21),MONTH(K21)+1,1)-K21),"",M23+1))</f>
        <v/>
      </c>
      <c r="O23" s="488" t="str">
        <f>VLOOKUP(K21,祝名,2,FALSE)</f>
        <v>11（山の日）</v>
      </c>
      <c r="P23" s="488"/>
      <c r="Q23" s="488"/>
      <c r="R23" s="488"/>
      <c r="S23" s="489"/>
      <c r="T23" s="486"/>
      <c r="U23" s="487"/>
      <c r="V23" s="28" t="str">
        <f>IF(AB22="","",IF(DAY(AB22)+1&gt;IF(MONTH(T21)=12,31,DATE(YEAR(T21),MONTH(T21)+1,1)-T21),"",AB22+1))</f>
        <v/>
      </c>
      <c r="W23" s="28" t="str">
        <f>IF(V23="","",IF(DAY(V23)+1&gt;IF(MONTH(T21)=12,31,DATE(YEAR(T21),MONTH(T21)+1,1)-T21),"",V23+1))</f>
        <v/>
      </c>
      <c r="X23" s="488" t="str">
        <f>VLOOKUP(T21,祝名,2,FALSE)</f>
        <v>20（敬老の日）、23（秋分の日）</v>
      </c>
      <c r="Y23" s="488"/>
      <c r="Z23" s="488"/>
      <c r="AA23" s="488"/>
      <c r="AB23" s="489"/>
    </row>
    <row r="24" spans="2:47" ht="11.25" customHeight="1">
      <c r="B24" s="491"/>
      <c r="C24" s="492"/>
      <c r="D24" s="149" t="s">
        <v>73</v>
      </c>
      <c r="E24" s="137" t="s">
        <v>205</v>
      </c>
      <c r="F24" s="137" t="s">
        <v>206</v>
      </c>
      <c r="G24" s="137" t="s">
        <v>207</v>
      </c>
      <c r="H24" s="137" t="s">
        <v>208</v>
      </c>
      <c r="I24" s="137" t="s">
        <v>209</v>
      </c>
      <c r="J24" s="150" t="s">
        <v>210</v>
      </c>
      <c r="K24" s="491"/>
      <c r="L24" s="492"/>
      <c r="M24" s="149" t="s">
        <v>73</v>
      </c>
      <c r="N24" s="137" t="s">
        <v>205</v>
      </c>
      <c r="O24" s="137" t="s">
        <v>206</v>
      </c>
      <c r="P24" s="137" t="s">
        <v>207</v>
      </c>
      <c r="Q24" s="137" t="s">
        <v>208</v>
      </c>
      <c r="R24" s="137" t="s">
        <v>209</v>
      </c>
      <c r="S24" s="150" t="s">
        <v>210</v>
      </c>
      <c r="T24" s="491"/>
      <c r="U24" s="492"/>
      <c r="V24" s="149" t="s">
        <v>73</v>
      </c>
      <c r="W24" s="137" t="s">
        <v>205</v>
      </c>
      <c r="X24" s="137" t="s">
        <v>206</v>
      </c>
      <c r="Y24" s="137" t="s">
        <v>207</v>
      </c>
      <c r="Z24" s="137" t="s">
        <v>208</v>
      </c>
      <c r="AA24" s="137" t="s">
        <v>209</v>
      </c>
      <c r="AB24" s="150" t="s">
        <v>210</v>
      </c>
    </row>
    <row r="25" spans="2:47" ht="14.25" customHeight="1">
      <c r="B25" s="494">
        <f>B28</f>
        <v>46661</v>
      </c>
      <c r="C25" s="475"/>
      <c r="D25" s="26" t="str">
        <f>IF(WEEKDAY(B28)=1,B28,"")</f>
        <v/>
      </c>
      <c r="E25" s="26" t="str">
        <f>IF(D25="",IF(WEEKDAY(B28)=2,B28,""),D25+1)</f>
        <v/>
      </c>
      <c r="F25" s="26" t="str">
        <f>IF(E25="",IF(WEEKDAY(B28)=3,B28,""),E25+1)</f>
        <v/>
      </c>
      <c r="G25" s="26" t="str">
        <f>IF(F25="",IF(WEEKDAY(B28)=4,B28,""),F25+1)</f>
        <v/>
      </c>
      <c r="H25" s="26" t="str">
        <f>IF(G25="",IF(WEEKDAY(B28)=5,B28,""),G25+1)</f>
        <v/>
      </c>
      <c r="I25" s="26">
        <f>IF(H25="",IF(WEEKDAY(B28)=6,B28,""),H25+1)</f>
        <v>46661</v>
      </c>
      <c r="J25" s="27">
        <f>IF(I25="",B28,I25+1)</f>
        <v>46662</v>
      </c>
      <c r="K25" s="494">
        <f>K28</f>
        <v>46692</v>
      </c>
      <c r="L25" s="475"/>
      <c r="M25" s="26" t="str">
        <f>IF(WEEKDAY(K28)=1,K28,"")</f>
        <v/>
      </c>
      <c r="N25" s="26">
        <f>IF(M25="",IF(WEEKDAY(K28)=2,K28,""),M25+1)</f>
        <v>46692</v>
      </c>
      <c r="O25" s="26">
        <f>IF(N25="",IF(WEEKDAY(K28)=3,K28,""),N25+1)</f>
        <v>46693</v>
      </c>
      <c r="P25" s="26">
        <f>IF(O25="",IF(WEEKDAY(K28)=4,K28,""),O25+1)</f>
        <v>46694</v>
      </c>
      <c r="Q25" s="26">
        <f>IF(P25="",IF(WEEKDAY(K28)=5,K28,""),P25+1)</f>
        <v>46695</v>
      </c>
      <c r="R25" s="26">
        <f>IF(Q25="",IF(WEEKDAY(K28)=6,K28,""),Q25+1)</f>
        <v>46696</v>
      </c>
      <c r="S25" s="27">
        <f>IF(R25="",K28,R25+1)</f>
        <v>46697</v>
      </c>
      <c r="T25" s="494">
        <f>T28</f>
        <v>46722</v>
      </c>
      <c r="U25" s="475"/>
      <c r="V25" s="26" t="str">
        <f>IF(WEEKDAY(T28)=1,T28,"")</f>
        <v/>
      </c>
      <c r="W25" s="26" t="str">
        <f>IF(V25="",IF(WEEKDAY(T28)=2,T28,""),V25+1)</f>
        <v/>
      </c>
      <c r="X25" s="26" t="str">
        <f>IF(W25="",IF(WEEKDAY(T28)=3,T28,""),W25+1)</f>
        <v/>
      </c>
      <c r="Y25" s="26">
        <f>IF(X25="",IF(WEEKDAY(T28)=4,T28,""),X25+1)</f>
        <v>46722</v>
      </c>
      <c r="Z25" s="26">
        <f>IF(Y25="",IF(WEEKDAY(T28)=5,T28,""),Y25+1)</f>
        <v>46723</v>
      </c>
      <c r="AA25" s="26">
        <f>IF(Z25="",IF(WEEKDAY(T28)=6,T28,""),Z25+1)</f>
        <v>46724</v>
      </c>
      <c r="AB25" s="27">
        <f>IF(AA25="",T28,AA25+1)</f>
        <v>46725</v>
      </c>
      <c r="AD25" s="117" t="s">
        <v>627</v>
      </c>
      <c r="AE25" s="451"/>
      <c r="AF25" s="451"/>
      <c r="AG25" s="451"/>
      <c r="AH25" s="451"/>
      <c r="AI25" s="451"/>
      <c r="AJ25" s="451"/>
      <c r="AK25" s="451"/>
      <c r="AL25" s="451"/>
      <c r="AM25" s="451"/>
      <c r="AN25" s="451"/>
      <c r="AO25" s="451"/>
      <c r="AP25" s="451"/>
      <c r="AQ25" s="451"/>
      <c r="AR25" s="451"/>
      <c r="AS25" s="451"/>
      <c r="AT25" s="451"/>
      <c r="AU25" s="451"/>
    </row>
    <row r="26" spans="2:47" ht="14.25" customHeight="1">
      <c r="B26" s="494"/>
      <c r="C26" s="475"/>
      <c r="D26" s="26">
        <f>J25+1</f>
        <v>46663</v>
      </c>
      <c r="E26" s="26">
        <f t="shared" ref="E26:J28" si="13">D26+1</f>
        <v>46664</v>
      </c>
      <c r="F26" s="26">
        <f t="shared" si="13"/>
        <v>46665</v>
      </c>
      <c r="G26" s="26">
        <f t="shared" si="13"/>
        <v>46666</v>
      </c>
      <c r="H26" s="26">
        <f t="shared" si="13"/>
        <v>46667</v>
      </c>
      <c r="I26" s="26">
        <f t="shared" si="13"/>
        <v>46668</v>
      </c>
      <c r="J26" s="27">
        <f t="shared" si="13"/>
        <v>46669</v>
      </c>
      <c r="K26" s="494"/>
      <c r="L26" s="475"/>
      <c r="M26" s="26">
        <f>S25+1</f>
        <v>46698</v>
      </c>
      <c r="N26" s="26">
        <f t="shared" ref="N26:S28" si="14">M26+1</f>
        <v>46699</v>
      </c>
      <c r="O26" s="26">
        <f t="shared" si="14"/>
        <v>46700</v>
      </c>
      <c r="P26" s="26">
        <f t="shared" si="14"/>
        <v>46701</v>
      </c>
      <c r="Q26" s="26">
        <f t="shared" si="14"/>
        <v>46702</v>
      </c>
      <c r="R26" s="26">
        <f t="shared" si="14"/>
        <v>46703</v>
      </c>
      <c r="S26" s="27">
        <f t="shared" si="14"/>
        <v>46704</v>
      </c>
      <c r="T26" s="494"/>
      <c r="U26" s="475"/>
      <c r="V26" s="26">
        <f>AB25+1</f>
        <v>46726</v>
      </c>
      <c r="W26" s="26">
        <f t="shared" ref="W26:AB28" si="15">V26+1</f>
        <v>46727</v>
      </c>
      <c r="X26" s="26">
        <f t="shared" si="15"/>
        <v>46728</v>
      </c>
      <c r="Y26" s="26">
        <f t="shared" si="15"/>
        <v>46729</v>
      </c>
      <c r="Z26" s="26">
        <f t="shared" si="15"/>
        <v>46730</v>
      </c>
      <c r="AA26" s="26">
        <f t="shared" si="15"/>
        <v>46731</v>
      </c>
      <c r="AB26" s="27">
        <f t="shared" si="15"/>
        <v>46732</v>
      </c>
    </row>
    <row r="27" spans="2:47" ht="14.25" customHeight="1">
      <c r="B27" s="495">
        <f>B28</f>
        <v>46661</v>
      </c>
      <c r="C27" s="485"/>
      <c r="D27" s="26">
        <f>J26+1</f>
        <v>46670</v>
      </c>
      <c r="E27" s="26">
        <f t="shared" si="13"/>
        <v>46671</v>
      </c>
      <c r="F27" s="26">
        <f t="shared" si="13"/>
        <v>46672</v>
      </c>
      <c r="G27" s="26">
        <f t="shared" si="13"/>
        <v>46673</v>
      </c>
      <c r="H27" s="26">
        <f t="shared" si="13"/>
        <v>46674</v>
      </c>
      <c r="I27" s="26">
        <f t="shared" si="13"/>
        <v>46675</v>
      </c>
      <c r="J27" s="27">
        <f t="shared" si="13"/>
        <v>46676</v>
      </c>
      <c r="K27" s="495">
        <f>K28</f>
        <v>46692</v>
      </c>
      <c r="L27" s="485"/>
      <c r="M27" s="26">
        <f>S26+1</f>
        <v>46705</v>
      </c>
      <c r="N27" s="26">
        <f t="shared" si="14"/>
        <v>46706</v>
      </c>
      <c r="O27" s="26">
        <f t="shared" si="14"/>
        <v>46707</v>
      </c>
      <c r="P27" s="26">
        <f t="shared" si="14"/>
        <v>46708</v>
      </c>
      <c r="Q27" s="26">
        <f t="shared" si="14"/>
        <v>46709</v>
      </c>
      <c r="R27" s="26">
        <f t="shared" si="14"/>
        <v>46710</v>
      </c>
      <c r="S27" s="27">
        <f t="shared" si="14"/>
        <v>46711</v>
      </c>
      <c r="T27" s="495">
        <f>T28</f>
        <v>46722</v>
      </c>
      <c r="U27" s="485"/>
      <c r="V27" s="26">
        <f>AB26+1</f>
        <v>46733</v>
      </c>
      <c r="W27" s="26">
        <f t="shared" si="15"/>
        <v>46734</v>
      </c>
      <c r="X27" s="26">
        <f t="shared" si="15"/>
        <v>46735</v>
      </c>
      <c r="Y27" s="26">
        <f t="shared" si="15"/>
        <v>46736</v>
      </c>
      <c r="Z27" s="26">
        <f t="shared" si="15"/>
        <v>46737</v>
      </c>
      <c r="AA27" s="26">
        <f t="shared" si="15"/>
        <v>46738</v>
      </c>
      <c r="AB27" s="27">
        <f t="shared" si="15"/>
        <v>46739</v>
      </c>
    </row>
    <row r="28" spans="2:47" ht="14.25" customHeight="1">
      <c r="B28" s="490">
        <f>IF(MONTH(T21)=12,DATE(YEAR(T21)+1,1,1),DATE(YEAR(T21),MONTH(T21)+1,1))</f>
        <v>46661</v>
      </c>
      <c r="C28" s="479"/>
      <c r="D28" s="26">
        <f>J27+1</f>
        <v>46677</v>
      </c>
      <c r="E28" s="26">
        <f t="shared" si="13"/>
        <v>46678</v>
      </c>
      <c r="F28" s="26">
        <f t="shared" si="13"/>
        <v>46679</v>
      </c>
      <c r="G28" s="26">
        <f t="shared" si="13"/>
        <v>46680</v>
      </c>
      <c r="H28" s="26">
        <f t="shared" si="13"/>
        <v>46681</v>
      </c>
      <c r="I28" s="26">
        <f t="shared" si="13"/>
        <v>46682</v>
      </c>
      <c r="J28" s="27">
        <f t="shared" si="13"/>
        <v>46683</v>
      </c>
      <c r="K28" s="490">
        <f>IF(MONTH(B28)=12,DATE(YEAR(B28)+1,1,1),DATE(YEAR(B28),MONTH(B28)+1,1))</f>
        <v>46692</v>
      </c>
      <c r="L28" s="479"/>
      <c r="M28" s="26">
        <f>S27+1</f>
        <v>46712</v>
      </c>
      <c r="N28" s="26">
        <f t="shared" si="14"/>
        <v>46713</v>
      </c>
      <c r="O28" s="26">
        <f t="shared" si="14"/>
        <v>46714</v>
      </c>
      <c r="P28" s="26">
        <f t="shared" si="14"/>
        <v>46715</v>
      </c>
      <c r="Q28" s="26">
        <f t="shared" si="14"/>
        <v>46716</v>
      </c>
      <c r="R28" s="26">
        <f t="shared" si="14"/>
        <v>46717</v>
      </c>
      <c r="S28" s="27">
        <f t="shared" si="14"/>
        <v>46718</v>
      </c>
      <c r="T28" s="490">
        <f>IF(MONTH(K28)=12,DATE(YEAR(K28)+1,1,1),DATE(YEAR(K28),MONTH(K28)+1,1))</f>
        <v>46722</v>
      </c>
      <c r="U28" s="479"/>
      <c r="V28" s="26">
        <f>AB27+1</f>
        <v>46740</v>
      </c>
      <c r="W28" s="26">
        <f t="shared" si="15"/>
        <v>46741</v>
      </c>
      <c r="X28" s="26">
        <f t="shared" si="15"/>
        <v>46742</v>
      </c>
      <c r="Y28" s="26">
        <f t="shared" si="15"/>
        <v>46743</v>
      </c>
      <c r="Z28" s="26">
        <f t="shared" si="15"/>
        <v>46744</v>
      </c>
      <c r="AA28" s="26">
        <f t="shared" si="15"/>
        <v>46745</v>
      </c>
      <c r="AB28" s="27">
        <f t="shared" si="15"/>
        <v>46746</v>
      </c>
    </row>
    <row r="29" spans="2:47" ht="14.25" customHeight="1">
      <c r="B29" s="493" t="str">
        <f>IF(B28&gt;=43586,"令和"&amp;(IF(YEAR(B28)-2018=1,"元",YEAR(B28)-2018)),"平成"&amp;(YEAR(B28)-1988))</f>
        <v>令和9</v>
      </c>
      <c r="C29" s="481"/>
      <c r="D29" s="26">
        <f>IF(DAY(J28)+1&gt;IF(MONTH(B28)=12,31,DATE(YEAR(B28),MONTH(B28)+1,1)-B28),"",J28+1)</f>
        <v>46684</v>
      </c>
      <c r="E29" s="26">
        <f>IF(D29="","",IF(DAY(D29)+1&gt;IF(MONTH(B28)=12,31,DATE(YEAR(B28),MONTH(B28)+1,1)-B28),"",D29+1))</f>
        <v>46685</v>
      </c>
      <c r="F29" s="26">
        <f>IF(E29="","",IF(DAY(E29)+1&gt;IF(MONTH(B28)=12,31,DATE(YEAR(B28),MONTH(B28)+1,1)-B28),"",E29+1))</f>
        <v>46686</v>
      </c>
      <c r="G29" s="26">
        <f>IF(F29="","",IF(DAY(F29)+1&gt;IF(MONTH(B28)=12,31,DATE(YEAR(B28),MONTH(B28)+1,1)-B28),"",F29+1))</f>
        <v>46687</v>
      </c>
      <c r="H29" s="26">
        <f>IF(G29="","",IF(DAY(G29)+1&gt;IF(MONTH(B28)=12,31,DATE(YEAR(B28),MONTH(B28)+1,1)-B28),"",G29+1))</f>
        <v>46688</v>
      </c>
      <c r="I29" s="26">
        <f>IF(H29="","",IF(DAY(H29)+1&gt;IF(MONTH(B28)=12,31,DATE(YEAR(B28),MONTH(B28)+1,1)-B28),"",H29+1))</f>
        <v>46689</v>
      </c>
      <c r="J29" s="27">
        <f>IF(I29="","",IF(DAY(I29)+1&gt;IF(MONTH(B28)=12,31,DATE(YEAR(B28),MONTH(B28)+1,1)-B28),"",I29+1))</f>
        <v>46690</v>
      </c>
      <c r="K29" s="493" t="str">
        <f>IF(K28&gt;=43586,"令和"&amp;(IF(YEAR(K28)-2018=1,"元",YEAR(K28)-2018)),"平成"&amp;(YEAR(K28)-1988))</f>
        <v>令和9</v>
      </c>
      <c r="L29" s="481"/>
      <c r="M29" s="26">
        <f>IF(DAY(S28)+1&gt;IF(MONTH(K28)=12,31,DATE(YEAR(K28),MONTH(K28)+1,1)-K28),"",S28+1)</f>
        <v>46719</v>
      </c>
      <c r="N29" s="26">
        <f>IF(M29="","",IF(DAY(M29)+1&gt;IF(MONTH(K28)=12,31,DATE(YEAR(K28),MONTH(K28)+1,1)-K28),"",M29+1))</f>
        <v>46720</v>
      </c>
      <c r="O29" s="26">
        <f>IF(N29="","",IF(DAY(N29)+1&gt;IF(MONTH(K28)=12,31,DATE(YEAR(K28),MONTH(K28)+1,1)-K28),"",N29+1))</f>
        <v>46721</v>
      </c>
      <c r="P29" s="26" t="str">
        <f>IF(O29="","",IF(DAY(O29)+1&gt;IF(MONTH(K28)=12,31,DATE(YEAR(K28),MONTH(K28)+1,1)-K28),"",O29+1))</f>
        <v/>
      </c>
      <c r="Q29" s="26" t="str">
        <f>IF(P29="","",IF(DAY(P29)+1&gt;IF(MONTH(K28)=12,31,DATE(YEAR(K28),MONTH(K28)+1,1)-K28),"",P29+1))</f>
        <v/>
      </c>
      <c r="R29" s="26" t="str">
        <f>IF(Q29="","",IF(DAY(Q29)+1&gt;IF(MONTH(K28)=12,31,DATE(YEAR(K28),MONTH(K28)+1,1)-K28),"",Q29+1))</f>
        <v/>
      </c>
      <c r="S29" s="27" t="str">
        <f>IF(R29="","",IF(DAY(R29)+1&gt;IF(MONTH(K28)=12,31,DATE(YEAR(K28),MONTH(K28)+1,1)-K28),"",R29+1))</f>
        <v/>
      </c>
      <c r="T29" s="493" t="str">
        <f>IF(T28&gt;=43586,"令和"&amp;(IF(YEAR(T28)-2018=1,"元",YEAR(T28)-2018)),"平成"&amp;(YEAR(T28)-1988))</f>
        <v>令和9</v>
      </c>
      <c r="U29" s="481"/>
      <c r="V29" s="26">
        <f>IF(DAY(AB28)+1&gt;IF(MONTH(T28)=12,31,DATE(YEAR(T28),MONTH(T28)+1,1)-T28),"",AB28+1)</f>
        <v>46747</v>
      </c>
      <c r="W29" s="26">
        <f>IF(V29="","",IF(DAY(V29)+1&gt;IF(MONTH(T28)=12,31,DATE(YEAR(T28),MONTH(T28)+1,1)-T28),"",V29+1))</f>
        <v>46748</v>
      </c>
      <c r="X29" s="26">
        <f>IF(W29="","",IF(DAY(W29)+1&gt;IF(MONTH(T28)=12,31,DATE(YEAR(T28),MONTH(T28)+1,1)-T28),"",W29+1))</f>
        <v>46749</v>
      </c>
      <c r="Y29" s="26">
        <f>IF(X29="","",IF(DAY(X29)+1&gt;IF(MONTH(T28)=12,31,DATE(YEAR(T28),MONTH(T28)+1,1)-T28),"",X29+1))</f>
        <v>46750</v>
      </c>
      <c r="Z29" s="26">
        <f>IF(Y29="","",IF(DAY(Y29)+1&gt;IF(MONTH(T28)=12,31,DATE(YEAR(T28),MONTH(T28)+1,1)-T28),"",Y29+1))</f>
        <v>46751</v>
      </c>
      <c r="AA29" s="26">
        <f>IF(Z29="","",IF(DAY(Z29)+1&gt;IF(MONTH(T28)=12,31,DATE(YEAR(T28),MONTH(T28)+1,1)-T28),"",Z29+1))</f>
        <v>46752</v>
      </c>
      <c r="AB29" s="27" t="str">
        <f>IF(AA29="","",IF(DAY(AA29)+1&gt;IF(MONTH(T28)=12,31,DATE(YEAR(T28),MONTH(T28)+1,1)-T28),"",AA29+1))</f>
        <v/>
      </c>
    </row>
    <row r="30" spans="2:47" ht="14.25" customHeight="1">
      <c r="B30" s="486"/>
      <c r="C30" s="487"/>
      <c r="D30" s="28">
        <f>IF(J29="","",IF(DAY(J29)+1&gt;IF(MONTH(B28)=12,31,DATE(YEAR(B28),MONTH(B28)+1,1)-B28),"",J29+1))</f>
        <v>46691</v>
      </c>
      <c r="E30" s="28" t="str">
        <f>IF(D30="","",IF(DAY(D30)+1&gt;IF(MONTH(B28)=12,31,DATE(YEAR(B28),MONTH(B28)+1,1)-B28),"",D30+1))</f>
        <v/>
      </c>
      <c r="F30" s="488" t="str">
        <f>VLOOKUP(B28,祝名,2,FALSE)</f>
        <v>11（スポーツの日）</v>
      </c>
      <c r="G30" s="488"/>
      <c r="H30" s="488"/>
      <c r="I30" s="488"/>
      <c r="J30" s="489"/>
      <c r="K30" s="486"/>
      <c r="L30" s="487"/>
      <c r="M30" s="28" t="str">
        <f>IF(S29="","",IF(DAY(S29)+1&gt;IF(MONTH(K28)=12,31,DATE(YEAR(K28),MONTH(K28)+1,1)-K28),"",S29+1))</f>
        <v/>
      </c>
      <c r="N30" s="28" t="str">
        <f>IF(M30="","",IF(DAY(M30)+1&gt;IF(MONTH(K28)=12,31,DATE(YEAR(K28),MONTH(K28)+1,1)-K28),"",M30+1))</f>
        <v/>
      </c>
      <c r="O30" s="488" t="str">
        <f>VLOOKUP(K28,祝名,2,FALSE)</f>
        <v>3（文化の日）、23（勤労感謝の日）</v>
      </c>
      <c r="P30" s="488"/>
      <c r="Q30" s="488"/>
      <c r="R30" s="488"/>
      <c r="S30" s="489"/>
      <c r="T30" s="486"/>
      <c r="U30" s="487"/>
      <c r="V30" s="28" t="str">
        <f>IF(AB29="","",IF(DAY(AB29)+1&gt;IF(MONTH(T28)=12,31,DATE(YEAR(T28),MONTH(T28)+1,1)-T28),"",AB29+1))</f>
        <v/>
      </c>
      <c r="W30" s="28" t="str">
        <f>IF(V30="","",IF(DAY(V30)+1&gt;IF(MONTH(T28)=12,31,DATE(YEAR(T28),MONTH(T28)+1,1)-T28),"",V30+1))</f>
        <v/>
      </c>
      <c r="X30" s="488">
        <f>VLOOKUP(T28,祝名,2,FALSE)</f>
        <v>0</v>
      </c>
      <c r="Y30" s="488"/>
      <c r="Z30" s="488"/>
      <c r="AA30" s="488"/>
      <c r="AB30" s="489"/>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T7:U7"/>
    <mergeCell ref="T8:U8"/>
    <mergeCell ref="T18:U19"/>
    <mergeCell ref="T20:U20"/>
    <mergeCell ref="O23:S23"/>
    <mergeCell ref="T23:U23"/>
    <mergeCell ref="T16:U16"/>
    <mergeCell ref="B11:C12"/>
    <mergeCell ref="F9:J9"/>
    <mergeCell ref="T10:U10"/>
    <mergeCell ref="T11:U12"/>
    <mergeCell ref="B10:C10"/>
    <mergeCell ref="K10:L10"/>
    <mergeCell ref="K15:L15"/>
    <mergeCell ref="T15:U15"/>
    <mergeCell ref="K11:L12"/>
    <mergeCell ref="B15:C15"/>
    <mergeCell ref="B13:C13"/>
    <mergeCell ref="B14:C14"/>
    <mergeCell ref="K13:L13"/>
    <mergeCell ref="K14:L14"/>
    <mergeCell ref="T13:U13"/>
    <mergeCell ref="T14:U14"/>
    <mergeCell ref="B21:C21"/>
    <mergeCell ref="B16:C16"/>
    <mergeCell ref="T17:U17"/>
    <mergeCell ref="B27:C27"/>
    <mergeCell ref="B25:C26"/>
    <mergeCell ref="F23:J23"/>
    <mergeCell ref="K23:L23"/>
    <mergeCell ref="K24:L24"/>
    <mergeCell ref="K25:L26"/>
    <mergeCell ref="B24:C24"/>
    <mergeCell ref="K28:L28"/>
    <mergeCell ref="K27:L27"/>
    <mergeCell ref="AD3:AE3"/>
    <mergeCell ref="AM3:AN3"/>
    <mergeCell ref="AD4:AE5"/>
    <mergeCell ref="AM4:AN5"/>
    <mergeCell ref="X30:AB30"/>
    <mergeCell ref="T28:U28"/>
    <mergeCell ref="AM13:AN13"/>
    <mergeCell ref="AD14:AE14"/>
    <mergeCell ref="AD15:AE15"/>
    <mergeCell ref="T25:U26"/>
    <mergeCell ref="T24:U24"/>
    <mergeCell ref="X16:AB16"/>
    <mergeCell ref="X23:AB23"/>
    <mergeCell ref="T22:U22"/>
    <mergeCell ref="T27:U27"/>
    <mergeCell ref="AD6:AE6"/>
    <mergeCell ref="AM6:AN6"/>
    <mergeCell ref="AD7:AE7"/>
    <mergeCell ref="AM7:AN7"/>
    <mergeCell ref="AD8:AE8"/>
    <mergeCell ref="AM8:AN8"/>
    <mergeCell ref="T30:U30"/>
    <mergeCell ref="T29:U29"/>
    <mergeCell ref="T21:U21"/>
    <mergeCell ref="AD18:AU20"/>
    <mergeCell ref="AH16:AL16"/>
    <mergeCell ref="AD22:AU22"/>
    <mergeCell ref="AD13:AE13"/>
    <mergeCell ref="B30:C30"/>
    <mergeCell ref="F30:J30"/>
    <mergeCell ref="B28:C28"/>
    <mergeCell ref="O16:S16"/>
    <mergeCell ref="F16:J16"/>
    <mergeCell ref="K30:L30"/>
    <mergeCell ref="O30:S30"/>
    <mergeCell ref="K16:L16"/>
    <mergeCell ref="K17:L17"/>
    <mergeCell ref="K22:L22"/>
    <mergeCell ref="K21:L21"/>
    <mergeCell ref="B23:C23"/>
    <mergeCell ref="B22:C22"/>
    <mergeCell ref="B17:C17"/>
    <mergeCell ref="B18:C19"/>
    <mergeCell ref="B20:C20"/>
    <mergeCell ref="K18:L19"/>
    <mergeCell ref="K20:L20"/>
    <mergeCell ref="B29:C29"/>
    <mergeCell ref="K29:L29"/>
    <mergeCell ref="AQ9:AU9"/>
    <mergeCell ref="AD9:AE9"/>
    <mergeCell ref="AH9:AL9"/>
    <mergeCell ref="AM9:AN9"/>
    <mergeCell ref="AD11:AE12"/>
    <mergeCell ref="AM11:AN12"/>
    <mergeCell ref="AD10:AE10"/>
    <mergeCell ref="AM10:AN10"/>
    <mergeCell ref="AD16:AE16"/>
    <mergeCell ref="AM14:AN14"/>
    <mergeCell ref="AM15:AN15"/>
    <mergeCell ref="AM16:AN16"/>
    <mergeCell ref="AQ16:AU16"/>
  </mergeCells>
  <phoneticPr fontId="2"/>
  <conditionalFormatting sqref="D5:D9">
    <cfRule type="expression" dxfId="1244" priority="1162" stopIfTrue="1">
      <formula>WEEKDAY(D5)=7</formula>
    </cfRule>
    <cfRule type="expression" dxfId="1243" priority="1161" stopIfTrue="1">
      <formula>OR(D5=祝色,WEEKDAY(D5)=1)</formula>
    </cfRule>
  </conditionalFormatting>
  <conditionalFormatting sqref="D12:D16">
    <cfRule type="expression" dxfId="1242" priority="939" stopIfTrue="1">
      <formula>OR(D12=祝色,WEEKDAY(D12)=1)</formula>
    </cfRule>
    <cfRule type="expression" dxfId="1241" priority="940" stopIfTrue="1">
      <formula>WEEKDAY(D12)=7</formula>
    </cfRule>
  </conditionalFormatting>
  <conditionalFormatting sqref="D19:D23">
    <cfRule type="expression" dxfId="1240" priority="718" stopIfTrue="1">
      <formula>WEEKDAY(D19)=7</formula>
    </cfRule>
    <cfRule type="expression" dxfId="1239" priority="717" stopIfTrue="1">
      <formula>OR(D19=祝色,WEEKDAY(D19)=1)</formula>
    </cfRule>
  </conditionalFormatting>
  <conditionalFormatting sqref="D26:D30">
    <cfRule type="expression" dxfId="1238" priority="496" stopIfTrue="1">
      <formula>WEEKDAY(D26)=7</formula>
    </cfRule>
    <cfRule type="expression" dxfId="1237" priority="495" stopIfTrue="1">
      <formula>OR(D26=祝色,WEEKDAY(D26)=1)</formula>
    </cfRule>
  </conditionalFormatting>
  <conditionalFormatting sqref="D4:J4">
    <cfRule type="expression" dxfId="1236" priority="1172" stopIfTrue="1">
      <formula>WEEKDAY(D4)=7</formula>
    </cfRule>
    <cfRule type="expression" dxfId="1235" priority="1171" stopIfTrue="1">
      <formula>OR(D4=祝色,WEEKDAY(D4)=1)</formula>
    </cfRule>
  </conditionalFormatting>
  <conditionalFormatting sqref="D11:J11">
    <cfRule type="expression" dxfId="1234" priority="949" stopIfTrue="1">
      <formula>OR(D11=祝色,WEEKDAY(D11)=1)</formula>
    </cfRule>
    <cfRule type="expression" dxfId="1233" priority="950" stopIfTrue="1">
      <formula>WEEKDAY(D11)=7</formula>
    </cfRule>
  </conditionalFormatting>
  <conditionalFormatting sqref="D18:J18">
    <cfRule type="expression" dxfId="1232" priority="728" stopIfTrue="1">
      <formula>WEEKDAY(D18)=7</formula>
    </cfRule>
    <cfRule type="expression" dxfId="1231" priority="727" stopIfTrue="1">
      <formula>OR(D18=祝色,WEEKDAY(D18)=1)</formula>
    </cfRule>
  </conditionalFormatting>
  <conditionalFormatting sqref="D25:J25">
    <cfRule type="expression" dxfId="1230" priority="506" stopIfTrue="1">
      <formula>WEEKDAY(D25)=7</formula>
    </cfRule>
    <cfRule type="expression" dxfId="1229" priority="505" stopIfTrue="1">
      <formula>OR(D25=祝色,WEEKDAY(D25)=1)</formula>
    </cfRule>
  </conditionalFormatting>
  <conditionalFormatting sqref="E8:E9">
    <cfRule type="expression" dxfId="1228" priority="1120" stopIfTrue="1">
      <formula>WEEKDAY(E8)=7</formula>
    </cfRule>
    <cfRule type="expression" dxfId="1227" priority="1119" stopIfTrue="1">
      <formula>OR(E8=祝色,WEEKDAY(E8)=1)</formula>
    </cfRule>
  </conditionalFormatting>
  <conditionalFormatting sqref="E15:E16">
    <cfRule type="expression" dxfId="1226" priority="898" stopIfTrue="1">
      <formula>WEEKDAY(E15)=7</formula>
    </cfRule>
    <cfRule type="expression" dxfId="1225" priority="897" stopIfTrue="1">
      <formula>OR(E15=祝色,WEEKDAY(E15)=1)</formula>
    </cfRule>
  </conditionalFormatting>
  <conditionalFormatting sqref="E22:E23">
    <cfRule type="expression" dxfId="1224" priority="675" stopIfTrue="1">
      <formula>OR(E22=祝色,WEEKDAY(E22)=1)</formula>
    </cfRule>
    <cfRule type="expression" dxfId="1223" priority="676" stopIfTrue="1">
      <formula>WEEKDAY(E22)=7</formula>
    </cfRule>
  </conditionalFormatting>
  <conditionalFormatting sqref="E29:E30">
    <cfRule type="expression" dxfId="1222" priority="453" stopIfTrue="1">
      <formula>OR(E29=祝色,WEEKDAY(E29)=1)</formula>
    </cfRule>
    <cfRule type="expression" dxfId="1221" priority="454" stopIfTrue="1">
      <formula>WEEKDAY(E29)=7</formula>
    </cfRule>
  </conditionalFormatting>
  <conditionalFormatting sqref="E5:I7">
    <cfRule type="expression" dxfId="1220" priority="1121" stopIfTrue="1">
      <formula>OR(E5=祝色,WEEKDAY(E5)=1)</formula>
    </cfRule>
    <cfRule type="expression" dxfId="1219" priority="1122" stopIfTrue="1">
      <formula>WEEKDAY(E5)=7</formula>
    </cfRule>
  </conditionalFormatting>
  <conditionalFormatting sqref="E12:I14">
    <cfRule type="expression" dxfId="1218" priority="899" stopIfTrue="1">
      <formula>OR(E12=祝色,WEEKDAY(E12)=1)</formula>
    </cfRule>
    <cfRule type="expression" dxfId="1217" priority="900" stopIfTrue="1">
      <formula>WEEKDAY(E12)=7</formula>
    </cfRule>
  </conditionalFormatting>
  <conditionalFormatting sqref="E19:I21">
    <cfRule type="expression" dxfId="1216" priority="677" stopIfTrue="1">
      <formula>OR(E19=祝色,WEEKDAY(E19)=1)</formula>
    </cfRule>
    <cfRule type="expression" dxfId="1215" priority="678" stopIfTrue="1">
      <formula>WEEKDAY(E19)=7</formula>
    </cfRule>
  </conditionalFormatting>
  <conditionalFormatting sqref="E26:I28">
    <cfRule type="expression" dxfId="1214" priority="455" stopIfTrue="1">
      <formula>OR(E26=祝色,WEEKDAY(E26)=1)</formula>
    </cfRule>
    <cfRule type="expression" dxfId="1213" priority="456" stopIfTrue="1">
      <formula>WEEKDAY(E26)=7</formula>
    </cfRule>
  </conditionalFormatting>
  <conditionalFormatting sqref="F8:I8">
    <cfRule type="expression" dxfId="1212" priority="1112" stopIfTrue="1">
      <formula>WEEKDAY(F8)=7</formula>
    </cfRule>
    <cfRule type="expression" dxfId="1211" priority="1111" stopIfTrue="1">
      <formula>OR(F8=祝色,WEEKDAY(F8)=1)</formula>
    </cfRule>
  </conditionalFormatting>
  <conditionalFormatting sqref="F15:I15">
    <cfRule type="expression" dxfId="1210" priority="889" stopIfTrue="1">
      <formula>OR(F15=祝色,WEEKDAY(F15)=1)</formula>
    </cfRule>
    <cfRule type="expression" dxfId="1209" priority="890" stopIfTrue="1">
      <formula>WEEKDAY(F15)=7</formula>
    </cfRule>
  </conditionalFormatting>
  <conditionalFormatting sqref="F22:I22">
    <cfRule type="expression" dxfId="1208" priority="668" stopIfTrue="1">
      <formula>WEEKDAY(F22)=7</formula>
    </cfRule>
    <cfRule type="expression" dxfId="1207" priority="667" stopIfTrue="1">
      <formula>OR(F22=祝色,WEEKDAY(F22)=1)</formula>
    </cfRule>
  </conditionalFormatting>
  <conditionalFormatting sqref="F29:I29">
    <cfRule type="expression" dxfId="1206" priority="446" stopIfTrue="1">
      <formula>WEEKDAY(F29)=7</formula>
    </cfRule>
    <cfRule type="expression" dxfId="1205" priority="445" stopIfTrue="1">
      <formula>OR(F29=祝色,WEEKDAY(F29)=1)</formula>
    </cfRule>
  </conditionalFormatting>
  <conditionalFormatting sqref="J5:J8">
    <cfRule type="expression" dxfId="1204" priority="1153" stopIfTrue="1">
      <formula>OR(J5=祝色,WEEKDAY(J5)=1)</formula>
    </cfRule>
    <cfRule type="expression" dxfId="1203" priority="1154" stopIfTrue="1">
      <formula>WEEKDAY(J5)=7</formula>
    </cfRule>
  </conditionalFormatting>
  <conditionalFormatting sqref="J12:J15">
    <cfRule type="expression" dxfId="1202" priority="932" stopIfTrue="1">
      <formula>WEEKDAY(J12)=7</formula>
    </cfRule>
    <cfRule type="expression" dxfId="1201" priority="931" stopIfTrue="1">
      <formula>OR(J12=祝色,WEEKDAY(J12)=1)</formula>
    </cfRule>
  </conditionalFormatting>
  <conditionalFormatting sqref="J19:J22">
    <cfRule type="expression" dxfId="1200" priority="710" stopIfTrue="1">
      <formula>WEEKDAY(J19)=7</formula>
    </cfRule>
    <cfRule type="expression" dxfId="1199" priority="709" stopIfTrue="1">
      <formula>OR(J19=祝色,WEEKDAY(J19)=1)</formula>
    </cfRule>
  </conditionalFormatting>
  <conditionalFormatting sqref="J26:J29">
    <cfRule type="expression" dxfId="1198" priority="487" stopIfTrue="1">
      <formula>OR(J26=祝色,WEEKDAY(J26)=1)</formula>
    </cfRule>
    <cfRule type="expression" dxfId="1197" priority="488" stopIfTrue="1">
      <formula>WEEKDAY(J26)=7</formula>
    </cfRule>
  </conditionalFormatting>
  <conditionalFormatting sqref="M5:M9">
    <cfRule type="expression" dxfId="1196" priority="1088" stopIfTrue="1">
      <formula>WEEKDAY(M5)=7</formula>
    </cfRule>
    <cfRule type="expression" dxfId="1195" priority="1087" stopIfTrue="1">
      <formula>OR(M5=祝色,WEEKDAY(M5)=1)</formula>
    </cfRule>
  </conditionalFormatting>
  <conditionalFormatting sqref="M12:M16">
    <cfRule type="expression" dxfId="1194" priority="866" stopIfTrue="1">
      <formula>WEEKDAY(M12)=7</formula>
    </cfRule>
    <cfRule type="expression" dxfId="1193" priority="865" stopIfTrue="1">
      <formula>OR(M12=祝色,WEEKDAY(M12)=1)</formula>
    </cfRule>
  </conditionalFormatting>
  <conditionalFormatting sqref="M19:M23">
    <cfRule type="expression" dxfId="1192" priority="644" stopIfTrue="1">
      <formula>WEEKDAY(M19)=7</formula>
    </cfRule>
    <cfRule type="expression" dxfId="1191" priority="643" stopIfTrue="1">
      <formula>OR(M19=祝色,WEEKDAY(M19)=1)</formula>
    </cfRule>
  </conditionalFormatting>
  <conditionalFormatting sqref="M26:M30">
    <cfRule type="expression" dxfId="1190" priority="422" stopIfTrue="1">
      <formula>WEEKDAY(M26)=7</formula>
    </cfRule>
    <cfRule type="expression" dxfId="1189" priority="421" stopIfTrue="1">
      <formula>OR(M26=祝色,WEEKDAY(M26)=1)</formula>
    </cfRule>
  </conditionalFormatting>
  <conditionalFormatting sqref="M4:S4">
    <cfRule type="expression" dxfId="1188" priority="1097" stopIfTrue="1">
      <formula>OR(M4=祝色,WEEKDAY(M4)=1)</formula>
    </cfRule>
    <cfRule type="expression" dxfId="1187" priority="1098" stopIfTrue="1">
      <formula>WEEKDAY(M4)=7</formula>
    </cfRule>
  </conditionalFormatting>
  <conditionalFormatting sqref="M11:S11">
    <cfRule type="expression" dxfId="1186" priority="875" stopIfTrue="1">
      <formula>OR(M11=祝色,WEEKDAY(M11)=1)</formula>
    </cfRule>
    <cfRule type="expression" dxfId="1185" priority="876" stopIfTrue="1">
      <formula>WEEKDAY(M11)=7</formula>
    </cfRule>
  </conditionalFormatting>
  <conditionalFormatting sqref="M18:S18">
    <cfRule type="expression" dxfId="1184" priority="654" stopIfTrue="1">
      <formula>WEEKDAY(M18)=7</formula>
    </cfRule>
    <cfRule type="expression" dxfId="1183" priority="653" stopIfTrue="1">
      <formula>OR(M18=祝色,WEEKDAY(M18)=1)</formula>
    </cfRule>
  </conditionalFormatting>
  <conditionalFormatting sqref="M25:S25">
    <cfRule type="expression" dxfId="1182" priority="432" stopIfTrue="1">
      <formula>WEEKDAY(M25)=7</formula>
    </cfRule>
    <cfRule type="expression" dxfId="1181" priority="431" stopIfTrue="1">
      <formula>OR(M25=祝色,WEEKDAY(M25)=1)</formula>
    </cfRule>
  </conditionalFormatting>
  <conditionalFormatting sqref="N8:N9">
    <cfRule type="expression" dxfId="1180" priority="1045" stopIfTrue="1">
      <formula>OR(N8=祝色,WEEKDAY(N8)=1)</formula>
    </cfRule>
    <cfRule type="expression" dxfId="1179" priority="1046" stopIfTrue="1">
      <formula>WEEKDAY(N8)=7</formula>
    </cfRule>
  </conditionalFormatting>
  <conditionalFormatting sqref="N15:N16">
    <cfRule type="expression" dxfId="1178" priority="824" stopIfTrue="1">
      <formula>WEEKDAY(N15)=7</formula>
    </cfRule>
    <cfRule type="expression" dxfId="1177" priority="823" stopIfTrue="1">
      <formula>OR(N15=祝色,WEEKDAY(N15)=1)</formula>
    </cfRule>
  </conditionalFormatting>
  <conditionalFormatting sqref="N22:N23">
    <cfRule type="expression" dxfId="1176" priority="602" stopIfTrue="1">
      <formula>WEEKDAY(N22)=7</formula>
    </cfRule>
    <cfRule type="expression" dxfId="1175" priority="601" stopIfTrue="1">
      <formula>OR(N22=祝色,WEEKDAY(N22)=1)</formula>
    </cfRule>
  </conditionalFormatting>
  <conditionalFormatting sqref="N29:N30">
    <cfRule type="expression" dxfId="1174" priority="379" stopIfTrue="1">
      <formula>OR(N29=祝色,WEEKDAY(N29)=1)</formula>
    </cfRule>
    <cfRule type="expression" dxfId="1173" priority="380" stopIfTrue="1">
      <formula>WEEKDAY(N29)=7</formula>
    </cfRule>
  </conditionalFormatting>
  <conditionalFormatting sqref="N5:R7">
    <cfRule type="expression" dxfId="1172" priority="1048" stopIfTrue="1">
      <formula>WEEKDAY(N5)=7</formula>
    </cfRule>
    <cfRule type="expression" dxfId="1171" priority="1047" stopIfTrue="1">
      <formula>OR(N5=祝色,WEEKDAY(N5)=1)</formula>
    </cfRule>
  </conditionalFormatting>
  <conditionalFormatting sqref="N12:R14">
    <cfRule type="expression" dxfId="1170" priority="826" stopIfTrue="1">
      <formula>WEEKDAY(N12)=7</formula>
    </cfRule>
    <cfRule type="expression" dxfId="1169" priority="825" stopIfTrue="1">
      <formula>OR(N12=祝色,WEEKDAY(N12)=1)</formula>
    </cfRule>
  </conditionalFormatting>
  <conditionalFormatting sqref="N19:R21">
    <cfRule type="expression" dxfId="1168" priority="603" stopIfTrue="1">
      <formula>OR(N19=祝色,WEEKDAY(N19)=1)</formula>
    </cfRule>
    <cfRule type="expression" dxfId="1167" priority="604" stopIfTrue="1">
      <formula>WEEKDAY(N19)=7</formula>
    </cfRule>
  </conditionalFormatting>
  <conditionalFormatting sqref="N26:R28">
    <cfRule type="expression" dxfId="1166" priority="381" stopIfTrue="1">
      <formula>OR(N26=祝色,WEEKDAY(N26)=1)</formula>
    </cfRule>
    <cfRule type="expression" dxfId="1165" priority="382" stopIfTrue="1">
      <formula>WEEKDAY(N26)=7</formula>
    </cfRule>
  </conditionalFormatting>
  <conditionalFormatting sqref="O8:R8">
    <cfRule type="expression" dxfId="1164" priority="1038" stopIfTrue="1">
      <formula>WEEKDAY(O8)=7</formula>
    </cfRule>
    <cfRule type="expression" dxfId="1163" priority="1037" stopIfTrue="1">
      <formula>OR(O8=祝色,WEEKDAY(O8)=1)</formula>
    </cfRule>
  </conditionalFormatting>
  <conditionalFormatting sqref="O15:R15">
    <cfRule type="expression" dxfId="1162" priority="815" stopIfTrue="1">
      <formula>OR(O15=祝色,WEEKDAY(O15)=1)</formula>
    </cfRule>
    <cfRule type="expression" dxfId="1161" priority="816" stopIfTrue="1">
      <formula>WEEKDAY(O15)=7</formula>
    </cfRule>
  </conditionalFormatting>
  <conditionalFormatting sqref="O22:R22">
    <cfRule type="expression" dxfId="1160" priority="593" stopIfTrue="1">
      <formula>OR(O22=祝色,WEEKDAY(O22)=1)</formula>
    </cfRule>
    <cfRule type="expression" dxfId="1159" priority="594" stopIfTrue="1">
      <formula>WEEKDAY(O22)=7</formula>
    </cfRule>
  </conditionalFormatting>
  <conditionalFormatting sqref="O29:R29">
    <cfRule type="expression" dxfId="1158" priority="372" stopIfTrue="1">
      <formula>WEEKDAY(O29)=7</formula>
    </cfRule>
    <cfRule type="expression" dxfId="1157" priority="371" stopIfTrue="1">
      <formula>OR(O29=祝色,WEEKDAY(O29)=1)</formula>
    </cfRule>
  </conditionalFormatting>
  <conditionalFormatting sqref="S5:S8">
    <cfRule type="expression" dxfId="1156" priority="1080" stopIfTrue="1">
      <formula>WEEKDAY(S5)=7</formula>
    </cfRule>
    <cfRule type="expression" dxfId="1155" priority="1079" stopIfTrue="1">
      <formula>OR(S5=祝色,WEEKDAY(S5)=1)</formula>
    </cfRule>
  </conditionalFormatting>
  <conditionalFormatting sqref="S12:S15">
    <cfRule type="expression" dxfId="1154" priority="858" stopIfTrue="1">
      <formula>WEEKDAY(S12)=7</formula>
    </cfRule>
    <cfRule type="expression" dxfId="1153" priority="857" stopIfTrue="1">
      <formula>OR(S12=祝色,WEEKDAY(S12)=1)</formula>
    </cfRule>
  </conditionalFormatting>
  <conditionalFormatting sqref="S19:S22">
    <cfRule type="expression" dxfId="1152" priority="635" stopIfTrue="1">
      <formula>OR(S19=祝色,WEEKDAY(S19)=1)</formula>
    </cfRule>
    <cfRule type="expression" dxfId="1151" priority="636" stopIfTrue="1">
      <formula>WEEKDAY(S19)=7</formula>
    </cfRule>
  </conditionalFormatting>
  <conditionalFormatting sqref="S26:S29">
    <cfRule type="expression" dxfId="1150" priority="414" stopIfTrue="1">
      <formula>WEEKDAY(S26)=7</formula>
    </cfRule>
    <cfRule type="expression" dxfId="1149" priority="413" stopIfTrue="1">
      <formula>OR(S26=祝色,WEEKDAY(S26)=1)</formula>
    </cfRule>
  </conditionalFormatting>
  <conditionalFormatting sqref="V5:V9">
    <cfRule type="expression" dxfId="1148" priority="1014" stopIfTrue="1">
      <formula>WEEKDAY(V5)=7</formula>
    </cfRule>
    <cfRule type="expression" dxfId="1147" priority="1013" stopIfTrue="1">
      <formula>OR(V5=祝色,WEEKDAY(V5)=1)</formula>
    </cfRule>
  </conditionalFormatting>
  <conditionalFormatting sqref="V12:V16">
    <cfRule type="expression" dxfId="1146" priority="791" stopIfTrue="1">
      <formula>OR(V12=祝色,WEEKDAY(V12)=1)</formula>
    </cfRule>
    <cfRule type="expression" dxfId="1145" priority="792" stopIfTrue="1">
      <formula>WEEKDAY(V12)=7</formula>
    </cfRule>
  </conditionalFormatting>
  <conditionalFormatting sqref="V19:V23">
    <cfRule type="expression" dxfId="1144" priority="570" stopIfTrue="1">
      <formula>WEEKDAY(V19)=7</formula>
    </cfRule>
    <cfRule type="expression" dxfId="1143" priority="569" stopIfTrue="1">
      <formula>OR(V19=祝色,WEEKDAY(V19)=1)</formula>
    </cfRule>
  </conditionalFormatting>
  <conditionalFormatting sqref="V26:V30">
    <cfRule type="expression" dxfId="1142" priority="348" stopIfTrue="1">
      <formula>WEEKDAY(V26)=7</formula>
    </cfRule>
    <cfRule type="expression" dxfId="1141" priority="347" stopIfTrue="1">
      <formula>OR(V26=祝色,WEEKDAY(V26)=1)</formula>
    </cfRule>
  </conditionalFormatting>
  <conditionalFormatting sqref="V4:AB4">
    <cfRule type="expression" dxfId="1140" priority="1023" stopIfTrue="1">
      <formula>OR(V4=祝色,WEEKDAY(V4)=1)</formula>
    </cfRule>
    <cfRule type="expression" dxfId="1139" priority="1024" stopIfTrue="1">
      <formula>WEEKDAY(V4)=7</formula>
    </cfRule>
  </conditionalFormatting>
  <conditionalFormatting sqref="V11:AB11">
    <cfRule type="expression" dxfId="1138" priority="801" stopIfTrue="1">
      <formula>OR(V11=祝色,WEEKDAY(V11)=1)</formula>
    </cfRule>
    <cfRule type="expression" dxfId="1137" priority="802" stopIfTrue="1">
      <formula>WEEKDAY(V11)=7</formula>
    </cfRule>
  </conditionalFormatting>
  <conditionalFormatting sqref="V18:AB18">
    <cfRule type="expression" dxfId="1136" priority="579" stopIfTrue="1">
      <formula>OR(V18=祝色,WEEKDAY(V18)=1)</formula>
    </cfRule>
    <cfRule type="expression" dxfId="1135" priority="580" stopIfTrue="1">
      <formula>WEEKDAY(V18)=7</formula>
    </cfRule>
  </conditionalFormatting>
  <conditionalFormatting sqref="V25:AB25">
    <cfRule type="expression" dxfId="1134" priority="358" stopIfTrue="1">
      <formula>WEEKDAY(V25)=7</formula>
    </cfRule>
    <cfRule type="expression" dxfId="1133" priority="357" stopIfTrue="1">
      <formula>OR(V25=祝色,WEEKDAY(V25)=1)</formula>
    </cfRule>
  </conditionalFormatting>
  <conditionalFormatting sqref="W8:W9">
    <cfRule type="expression" dxfId="1132" priority="971" stopIfTrue="1">
      <formula>OR(W8=祝色,WEEKDAY(W8)=1)</formula>
    </cfRule>
    <cfRule type="expression" dxfId="1131" priority="972" stopIfTrue="1">
      <formula>WEEKDAY(W8)=7</formula>
    </cfRule>
  </conditionalFormatting>
  <conditionalFormatting sqref="W15:W16">
    <cfRule type="expression" dxfId="1130" priority="750" stopIfTrue="1">
      <formula>WEEKDAY(W15)=7</formula>
    </cfRule>
    <cfRule type="expression" dxfId="1129" priority="749" stopIfTrue="1">
      <formula>OR(W15=祝色,WEEKDAY(W15)=1)</formula>
    </cfRule>
  </conditionalFormatting>
  <conditionalFormatting sqref="W22:W23">
    <cfRule type="expression" dxfId="1128" priority="528" stopIfTrue="1">
      <formula>WEEKDAY(W22)=7</formula>
    </cfRule>
    <cfRule type="expression" dxfId="1127" priority="527" stopIfTrue="1">
      <formula>OR(W22=祝色,WEEKDAY(W22)=1)</formula>
    </cfRule>
  </conditionalFormatting>
  <conditionalFormatting sqref="W29:W30">
    <cfRule type="expression" dxfId="1126" priority="306" stopIfTrue="1">
      <formula>WEEKDAY(W29)=7</formula>
    </cfRule>
    <cfRule type="expression" dxfId="1125" priority="305" stopIfTrue="1">
      <formula>OR(W29=祝色,WEEKDAY(W29)=1)</formula>
    </cfRule>
  </conditionalFormatting>
  <conditionalFormatting sqref="W5:AA7">
    <cfRule type="expression" dxfId="1124" priority="974" stopIfTrue="1">
      <formula>WEEKDAY(W5)=7</formula>
    </cfRule>
    <cfRule type="expression" dxfId="1123" priority="973" stopIfTrue="1">
      <formula>OR(W5=祝色,WEEKDAY(W5)=1)</formula>
    </cfRule>
  </conditionalFormatting>
  <conditionalFormatting sqref="W12:AA14">
    <cfRule type="expression" dxfId="1122" priority="752" stopIfTrue="1">
      <formula>WEEKDAY(W12)=7</formula>
    </cfRule>
    <cfRule type="expression" dxfId="1121" priority="751" stopIfTrue="1">
      <formula>OR(W12=祝色,WEEKDAY(W12)=1)</formula>
    </cfRule>
  </conditionalFormatting>
  <conditionalFormatting sqref="W19:AA21">
    <cfRule type="expression" dxfId="1120" priority="530" stopIfTrue="1">
      <formula>WEEKDAY(W19)=7</formula>
    </cfRule>
    <cfRule type="expression" dxfId="1119" priority="529" stopIfTrue="1">
      <formula>OR(W19=祝色,WEEKDAY(W19)=1)</formula>
    </cfRule>
  </conditionalFormatting>
  <conditionalFormatting sqref="W26:AA28">
    <cfRule type="expression" dxfId="1118" priority="308" stopIfTrue="1">
      <formula>WEEKDAY(W26)=7</formula>
    </cfRule>
    <cfRule type="expression" dxfId="1117" priority="307" stopIfTrue="1">
      <formula>OR(W26=祝色,WEEKDAY(W26)=1)</formula>
    </cfRule>
  </conditionalFormatting>
  <conditionalFormatting sqref="X8:AA8">
    <cfRule type="expression" dxfId="1116" priority="964" stopIfTrue="1">
      <formula>WEEKDAY(X8)=7</formula>
    </cfRule>
    <cfRule type="expression" dxfId="1115" priority="963" stopIfTrue="1">
      <formula>OR(X8=祝色,WEEKDAY(X8)=1)</formula>
    </cfRule>
  </conditionalFormatting>
  <conditionalFormatting sqref="X15:AA15">
    <cfRule type="expression" dxfId="1114" priority="741" stopIfTrue="1">
      <formula>OR(X15=祝色,WEEKDAY(X15)=1)</formula>
    </cfRule>
    <cfRule type="expression" dxfId="1113" priority="742" stopIfTrue="1">
      <formula>WEEKDAY(X15)=7</formula>
    </cfRule>
  </conditionalFormatting>
  <conditionalFormatting sqref="X22:AA22">
    <cfRule type="expression" dxfId="1112" priority="519" stopIfTrue="1">
      <formula>OR(X22=祝色,WEEKDAY(X22)=1)</formula>
    </cfRule>
    <cfRule type="expression" dxfId="1111" priority="520" stopIfTrue="1">
      <formula>WEEKDAY(X22)=7</formula>
    </cfRule>
  </conditionalFormatting>
  <conditionalFormatting sqref="X29:AA29">
    <cfRule type="expression" dxfId="1110" priority="298" stopIfTrue="1">
      <formula>WEEKDAY(X29)=7</formula>
    </cfRule>
    <cfRule type="expression" dxfId="1109" priority="297" stopIfTrue="1">
      <formula>OR(X29=祝色,WEEKDAY(X29)=1)</formula>
    </cfRule>
  </conditionalFormatting>
  <conditionalFormatting sqref="AB5:AB8">
    <cfRule type="expression" dxfId="1108" priority="1006" stopIfTrue="1">
      <formula>WEEKDAY(AB5)=7</formula>
    </cfRule>
    <cfRule type="expression" dxfId="1107" priority="1005" stopIfTrue="1">
      <formula>OR(AB5=祝色,WEEKDAY(AB5)=1)</formula>
    </cfRule>
  </conditionalFormatting>
  <conditionalFormatting sqref="AB12:AB15">
    <cfRule type="expression" dxfId="1106" priority="784" stopIfTrue="1">
      <formula>WEEKDAY(AB12)=7</formula>
    </cfRule>
    <cfRule type="expression" dxfId="1105" priority="783" stopIfTrue="1">
      <formula>OR(AB12=祝色,WEEKDAY(AB12)=1)</formula>
    </cfRule>
  </conditionalFormatting>
  <conditionalFormatting sqref="AB19:AB22">
    <cfRule type="expression" dxfId="1104" priority="562" stopIfTrue="1">
      <formula>WEEKDAY(AB19)=7</formula>
    </cfRule>
    <cfRule type="expression" dxfId="1103" priority="561" stopIfTrue="1">
      <formula>OR(AB19=祝色,WEEKDAY(AB19)=1)</formula>
    </cfRule>
  </conditionalFormatting>
  <conditionalFormatting sqref="AB26:AB29">
    <cfRule type="expression" dxfId="1102" priority="339" stopIfTrue="1">
      <formula>OR(AB26=祝色,WEEKDAY(AB26)=1)</formula>
    </cfRule>
    <cfRule type="expression" dxfId="1101" priority="340" stopIfTrue="1">
      <formula>WEEKDAY(AB26)=7</formula>
    </cfRule>
  </conditionalFormatting>
  <conditionalFormatting sqref="AF5:AF9">
    <cfRule type="expression" dxfId="1100" priority="273" stopIfTrue="1">
      <formula>OR(AF5=祝色,WEEKDAY(AF5)=1)</formula>
    </cfRule>
    <cfRule type="expression" dxfId="1099" priority="274" stopIfTrue="1">
      <formula>WEEKDAY(AF5)=7</formula>
    </cfRule>
  </conditionalFormatting>
  <conditionalFormatting sqref="AF12:AF16">
    <cfRule type="expression" dxfId="1098" priority="125" stopIfTrue="1">
      <formula>OR(AF12=祝色,WEEKDAY(AF12)=1)</formula>
    </cfRule>
    <cfRule type="expression" dxfId="1097" priority="126" stopIfTrue="1">
      <formula>WEEKDAY(AF12)=7</formula>
    </cfRule>
  </conditionalFormatting>
  <conditionalFormatting sqref="AF4:AL4">
    <cfRule type="expression" dxfId="1096" priority="284" stopIfTrue="1">
      <formula>WEEKDAY(AF4)=7</formula>
    </cfRule>
    <cfRule type="expression" dxfId="1095" priority="283" stopIfTrue="1">
      <formula>OR(AF4=祝色,WEEKDAY(AF4)=1)</formula>
    </cfRule>
  </conditionalFormatting>
  <conditionalFormatting sqref="AF11:AL11">
    <cfRule type="expression" dxfId="1094" priority="136" stopIfTrue="1">
      <formula>WEEKDAY(AF11)=7</formula>
    </cfRule>
    <cfRule type="expression" dxfId="1093" priority="135" stopIfTrue="1">
      <formula>OR(AF11=祝色,WEEKDAY(AF11)=1)</formula>
    </cfRule>
  </conditionalFormatting>
  <conditionalFormatting sqref="AG8:AG9">
    <cfRule type="expression" dxfId="1092" priority="231" stopIfTrue="1">
      <formula>OR(AG8=祝色,WEEKDAY(AG8)=1)</formula>
    </cfRule>
    <cfRule type="expression" dxfId="1091" priority="232" stopIfTrue="1">
      <formula>WEEKDAY(AG8)=7</formula>
    </cfRule>
  </conditionalFormatting>
  <conditionalFormatting sqref="AG15:AG16">
    <cfRule type="expression" dxfId="1090" priority="84" stopIfTrue="1">
      <formula>WEEKDAY(AG15)=7</formula>
    </cfRule>
    <cfRule type="expression" dxfId="1089" priority="83" stopIfTrue="1">
      <formula>OR(AG15=祝色,WEEKDAY(AG15)=1)</formula>
    </cfRule>
  </conditionalFormatting>
  <conditionalFormatting sqref="AG5:AK7">
    <cfRule type="expression" dxfId="1088" priority="234" stopIfTrue="1">
      <formula>WEEKDAY(AG5)=7</formula>
    </cfRule>
    <cfRule type="expression" dxfId="1087" priority="233" stopIfTrue="1">
      <formula>OR(AG5=祝色,WEEKDAY(AG5)=1)</formula>
    </cfRule>
  </conditionalFormatting>
  <conditionalFormatting sqref="AG12:AK14">
    <cfRule type="expression" dxfId="1086" priority="86" stopIfTrue="1">
      <formula>WEEKDAY(AG12)=7</formula>
    </cfRule>
    <cfRule type="expression" dxfId="1085" priority="85" stopIfTrue="1">
      <formula>OR(AG12=祝色,WEEKDAY(AG12)=1)</formula>
    </cfRule>
  </conditionalFormatting>
  <conditionalFormatting sqref="AH8:AK8">
    <cfRule type="expression" dxfId="1084" priority="223" stopIfTrue="1">
      <formula>OR(AH8=祝色,WEEKDAY(AH8)=1)</formula>
    </cfRule>
    <cfRule type="expression" dxfId="1083" priority="224" stopIfTrue="1">
      <formula>WEEKDAY(AH8)=7</formula>
    </cfRule>
  </conditionalFormatting>
  <conditionalFormatting sqref="AH15:AK15">
    <cfRule type="expression" dxfId="1082" priority="75" stopIfTrue="1">
      <formula>OR(AH15=祝色,WEEKDAY(AH15)=1)</formula>
    </cfRule>
    <cfRule type="expression" dxfId="1081" priority="76" stopIfTrue="1">
      <formula>WEEKDAY(AH15)=7</formula>
    </cfRule>
  </conditionalFormatting>
  <conditionalFormatting sqref="AL5:AL8">
    <cfRule type="expression" dxfId="1080" priority="266" stopIfTrue="1">
      <formula>WEEKDAY(AL5)=7</formula>
    </cfRule>
    <cfRule type="expression" dxfId="1079" priority="265" stopIfTrue="1">
      <formula>OR(AL5=祝色,WEEKDAY(AL5)=1)</formula>
    </cfRule>
  </conditionalFormatting>
  <conditionalFormatting sqref="AL12:AL15">
    <cfRule type="expression" dxfId="1078" priority="118" stopIfTrue="1">
      <formula>WEEKDAY(AL12)=7</formula>
    </cfRule>
    <cfRule type="expression" dxfId="1077" priority="117" stopIfTrue="1">
      <formula>OR(AL12=祝色,WEEKDAY(AL12)=1)</formula>
    </cfRule>
  </conditionalFormatting>
  <conditionalFormatting sqref="AO5:AO9">
    <cfRule type="expression" dxfId="1076" priority="199" stopIfTrue="1">
      <formula>OR(AO5=祝色,WEEKDAY(AO5)=1)</formula>
    </cfRule>
    <cfRule type="expression" dxfId="1075" priority="200" stopIfTrue="1">
      <formula>WEEKDAY(AO5)=7</formula>
    </cfRule>
  </conditionalFormatting>
  <conditionalFormatting sqref="AO12:AO16">
    <cfRule type="expression" dxfId="1074" priority="52" stopIfTrue="1">
      <formula>WEEKDAY(AO12)=7</formula>
    </cfRule>
    <cfRule type="expression" dxfId="1073" priority="51" stopIfTrue="1">
      <formula>OR(AO12=祝色,WEEKDAY(AO12)=1)</formula>
    </cfRule>
  </conditionalFormatting>
  <conditionalFormatting sqref="AO4:AU4">
    <cfRule type="expression" dxfId="1072" priority="210" stopIfTrue="1">
      <formula>WEEKDAY(AO4)=7</formula>
    </cfRule>
    <cfRule type="expression" dxfId="1071" priority="209" stopIfTrue="1">
      <formula>OR(AO4=祝色,WEEKDAY(AO4)=1)</formula>
    </cfRule>
  </conditionalFormatting>
  <conditionalFormatting sqref="AO11:AU11">
    <cfRule type="expression" dxfId="1070" priority="61" stopIfTrue="1">
      <formula>OR(AO11=祝色,WEEKDAY(AO11)=1)</formula>
    </cfRule>
    <cfRule type="expression" dxfId="1069" priority="62" stopIfTrue="1">
      <formula>WEEKDAY(AO11)=7</formula>
    </cfRule>
  </conditionalFormatting>
  <conditionalFormatting sqref="AP8:AP9">
    <cfRule type="expression" dxfId="1068" priority="158" stopIfTrue="1">
      <formula>WEEKDAY(AP8)=7</formula>
    </cfRule>
    <cfRule type="expression" dxfId="1067" priority="157" stopIfTrue="1">
      <formula>OR(AP8=祝色,WEEKDAY(AP8)=1)</formula>
    </cfRule>
  </conditionalFormatting>
  <conditionalFormatting sqref="AP15:AP16">
    <cfRule type="expression" dxfId="1066" priority="10" stopIfTrue="1">
      <formula>WEEKDAY(AP15)=7</formula>
    </cfRule>
    <cfRule type="expression" dxfId="1065" priority="9" stopIfTrue="1">
      <formula>OR(AP15=祝色,WEEKDAY(AP15)=1)</formula>
    </cfRule>
  </conditionalFormatting>
  <conditionalFormatting sqref="AP5:AT7">
    <cfRule type="expression" dxfId="1064" priority="160" stopIfTrue="1">
      <formula>WEEKDAY(AP5)=7</formula>
    </cfRule>
    <cfRule type="expression" dxfId="1063" priority="159" stopIfTrue="1">
      <formula>OR(AP5=祝色,WEEKDAY(AP5)=1)</formula>
    </cfRule>
  </conditionalFormatting>
  <conditionalFormatting sqref="AP12:AT14">
    <cfRule type="expression" dxfId="1062" priority="11" stopIfTrue="1">
      <formula>OR(AP12=祝色,WEEKDAY(AP12)=1)</formula>
    </cfRule>
    <cfRule type="expression" dxfId="1061" priority="12" stopIfTrue="1">
      <formula>WEEKDAY(AP12)=7</formula>
    </cfRule>
  </conditionalFormatting>
  <conditionalFormatting sqref="AQ8:AT8">
    <cfRule type="expression" dxfId="1060" priority="150" stopIfTrue="1">
      <formula>WEEKDAY(AQ8)=7</formula>
    </cfRule>
    <cfRule type="expression" dxfId="1059" priority="149" stopIfTrue="1">
      <formula>OR(AQ8=祝色,WEEKDAY(AQ8)=1)</formula>
    </cfRule>
  </conditionalFormatting>
  <conditionalFormatting sqref="AQ15:AT15">
    <cfRule type="expression" dxfId="1058" priority="2" stopIfTrue="1">
      <formula>WEEKDAY(AQ15)=7</formula>
    </cfRule>
    <cfRule type="expression" dxfId="1057" priority="1" stopIfTrue="1">
      <formula>OR(AQ15=祝色,WEEKDAY(AQ15)=1)</formula>
    </cfRule>
  </conditionalFormatting>
  <conditionalFormatting sqref="AU5:AU8">
    <cfRule type="expression" dxfId="1056" priority="192" stopIfTrue="1">
      <formula>WEEKDAY(AU5)=7</formula>
    </cfRule>
    <cfRule type="expression" dxfId="1055" priority="191" stopIfTrue="1">
      <formula>OR(AU5=祝色,WEEKDAY(AU5)=1)</formula>
    </cfRule>
  </conditionalFormatting>
  <conditionalFormatting sqref="AU12:AU15">
    <cfRule type="expression" dxfId="1054" priority="44" stopIfTrue="1">
      <formula>WEEKDAY(AU12)=7</formula>
    </cfRule>
    <cfRule type="expression" dxfId="1053" priority="43" stopIfTrue="1">
      <formula>OR(AU12=祝色,WEEKDAY(AU12)=1)</formula>
    </cfRule>
  </conditionalFormatting>
  <pageMargins left="0" right="0" top="0" bottom="0" header="0.51181102362204722" footer="0.51181102362204722"/>
  <pageSetup paperSize="9" scale="7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2:48" ht="9" customHeight="1"/>
    <row r="2" spans="2:48" ht="13.9" customHeight="1">
      <c r="M2" s="104" t="str">
        <f>IF(MONTH(B4)=1,"　"&amp;DBCS(YEAR(B4))&amp;"年カレンダー","　年間カレンダー")</f>
        <v>　２０２６年カレンダー</v>
      </c>
    </row>
    <row r="3" spans="2:48" ht="10.5" customHeight="1"/>
    <row r="4" spans="2:48" ht="13.5" customHeight="1">
      <c r="B4" s="496">
        <v>46023</v>
      </c>
      <c r="C4" s="496"/>
      <c r="D4" s="500">
        <f>B4</f>
        <v>46023</v>
      </c>
      <c r="E4" s="500"/>
      <c r="F4" s="500"/>
      <c r="G4" s="498" t="str">
        <f>IF(B4&gt;=43586,"令和"&amp;(IF(YEAR(B4)-2018=1,"元",YEAR(B4)-2018)),"平成"&amp;(YEAR(B4)-1988))</f>
        <v>令和8</v>
      </c>
      <c r="H4" s="498"/>
      <c r="J4" s="496">
        <f>IF(MONTH(B4)=12,DATE(YEAR(B4)+1,1,1),DATE(YEAR(B4),MONTH(B4)+1,1))</f>
        <v>46054</v>
      </c>
      <c r="K4" s="496"/>
      <c r="L4" s="500">
        <f>J4</f>
        <v>46054</v>
      </c>
      <c r="M4" s="500"/>
      <c r="N4" s="500"/>
      <c r="O4" s="498" t="str">
        <f>IF(J4&gt;=43586,"令和"&amp;(IF(YEAR(J4)-2018=1,"元",YEAR(J4)-2018)),"平成"&amp;(YEAR(J4)-1988))</f>
        <v>令和8</v>
      </c>
      <c r="P4" s="498"/>
      <c r="R4" s="496">
        <f>IF(MONTH(J4)=12,DATE(YEAR(J4)+1,1,1),DATE(YEAR(J4),MONTH(J4)+1,1))</f>
        <v>46082</v>
      </c>
      <c r="S4" s="496"/>
      <c r="T4" s="500">
        <f>R4</f>
        <v>46082</v>
      </c>
      <c r="U4" s="500"/>
      <c r="V4" s="500"/>
      <c r="W4" s="498" t="str">
        <f>IF(R4&gt;=43586,"令和"&amp;(IF(YEAR(R4)-2018=1,"元",YEAR(R4)-2018)),"平成"&amp;(YEAR(R4)-1988))</f>
        <v>令和8</v>
      </c>
      <c r="X4" s="498"/>
      <c r="Z4" s="496">
        <f>IF(MONTH(R31)=12,DATE(YEAR(R31)+1,1,1),DATE(YEAR(R31),MONTH(R31)+1,1))</f>
        <v>46388</v>
      </c>
      <c r="AA4" s="496"/>
      <c r="AB4" s="497">
        <f>Z4</f>
        <v>46388</v>
      </c>
      <c r="AC4" s="497"/>
      <c r="AD4" s="497"/>
      <c r="AE4" s="498" t="str">
        <f>IF(Z4&gt;=43586,"令和"&amp;(IF(YEAR(Z4)-2018=1,"元",YEAR(Z4)-2018)),"平成"&amp;(YEAR(Z4)-1988))</f>
        <v>令和9</v>
      </c>
      <c r="AF4" s="498"/>
      <c r="AH4" s="496">
        <f>IF(MONTH(Z4)=12,DATE(YEAR(Z4)+1,1,1),DATE(YEAR(Z4),MONTH(Z4)+1,1))</f>
        <v>46419</v>
      </c>
      <c r="AI4" s="496"/>
      <c r="AJ4" s="497">
        <f>AH4</f>
        <v>46419</v>
      </c>
      <c r="AK4" s="497"/>
      <c r="AL4" s="497"/>
      <c r="AM4" s="498" t="str">
        <f>IF(AH4&gt;=43586,"令和"&amp;(IF(YEAR(AH4)-2018=1,"元",YEAR(AH4)-2018)),"平成"&amp;(YEAR(AH4)-1988))</f>
        <v>令和9</v>
      </c>
      <c r="AN4" s="498"/>
      <c r="AP4" s="496">
        <f>IF(MONTH(AH4)=12,DATE(YEAR(AH4)+1,1,1),DATE(YEAR(AH4),MONTH(AH4)+1,1))</f>
        <v>46447</v>
      </c>
      <c r="AQ4" s="496"/>
      <c r="AR4" s="497">
        <f>AP4</f>
        <v>46447</v>
      </c>
      <c r="AS4" s="497"/>
      <c r="AT4" s="497"/>
      <c r="AU4" s="498" t="str">
        <f>IF(AP4&gt;=43586,"令和"&amp;(IF(YEAR(AP4)-2018=1,"元",YEAR(AP4)-2018)),"平成"&amp;(YEAR(AP4)-1988))</f>
        <v>令和9</v>
      </c>
      <c r="AV4" s="498"/>
    </row>
    <row r="5" spans="2:48" ht="8.25" customHeight="1">
      <c r="B5" s="31" t="s">
        <v>73</v>
      </c>
      <c r="C5" s="32" t="s">
        <v>205</v>
      </c>
      <c r="D5" s="32" t="s">
        <v>206</v>
      </c>
      <c r="E5" s="32" t="s">
        <v>207</v>
      </c>
      <c r="F5" s="32" t="s">
        <v>208</v>
      </c>
      <c r="G5" s="32" t="s">
        <v>209</v>
      </c>
      <c r="H5" s="30" t="s">
        <v>210</v>
      </c>
      <c r="J5" s="31" t="s">
        <v>73</v>
      </c>
      <c r="K5" s="32" t="s">
        <v>205</v>
      </c>
      <c r="L5" s="32" t="s">
        <v>206</v>
      </c>
      <c r="M5" s="32" t="s">
        <v>207</v>
      </c>
      <c r="N5" s="32" t="s">
        <v>208</v>
      </c>
      <c r="O5" s="32" t="s">
        <v>209</v>
      </c>
      <c r="P5" s="30" t="s">
        <v>210</v>
      </c>
      <c r="R5" s="31" t="s">
        <v>73</v>
      </c>
      <c r="S5" s="32" t="s">
        <v>205</v>
      </c>
      <c r="T5" s="32" t="s">
        <v>206</v>
      </c>
      <c r="U5" s="32" t="s">
        <v>207</v>
      </c>
      <c r="V5" s="32" t="s">
        <v>208</v>
      </c>
      <c r="W5" s="32" t="s">
        <v>209</v>
      </c>
      <c r="X5" s="30" t="s">
        <v>210</v>
      </c>
      <c r="Z5" s="31" t="s">
        <v>73</v>
      </c>
      <c r="AA5" s="32" t="s">
        <v>205</v>
      </c>
      <c r="AB5" s="32" t="s">
        <v>206</v>
      </c>
      <c r="AC5" s="32" t="s">
        <v>207</v>
      </c>
      <c r="AD5" s="32" t="s">
        <v>208</v>
      </c>
      <c r="AE5" s="32" t="s">
        <v>209</v>
      </c>
      <c r="AF5" s="30" t="s">
        <v>210</v>
      </c>
      <c r="AH5" s="31" t="s">
        <v>73</v>
      </c>
      <c r="AI5" s="32" t="s">
        <v>205</v>
      </c>
      <c r="AJ5" s="32" t="s">
        <v>206</v>
      </c>
      <c r="AK5" s="32" t="s">
        <v>207</v>
      </c>
      <c r="AL5" s="32" t="s">
        <v>208</v>
      </c>
      <c r="AM5" s="32" t="s">
        <v>209</v>
      </c>
      <c r="AN5" s="30" t="s">
        <v>210</v>
      </c>
      <c r="AP5" s="31" t="s">
        <v>73</v>
      </c>
      <c r="AQ5" s="32" t="s">
        <v>205</v>
      </c>
      <c r="AR5" s="32" t="s">
        <v>206</v>
      </c>
      <c r="AS5" s="32" t="s">
        <v>207</v>
      </c>
      <c r="AT5" s="32" t="s">
        <v>208</v>
      </c>
      <c r="AU5" s="32" t="s">
        <v>209</v>
      </c>
      <c r="AV5" s="30" t="s">
        <v>210</v>
      </c>
    </row>
    <row r="6" spans="2:48" ht="9.75" customHeight="1">
      <c r="B6" s="29" t="str">
        <f>IF(WEEKDAY(D4)=1,D4,"")</f>
        <v/>
      </c>
      <c r="C6" s="25" t="str">
        <f>IF(B6="",IF(WEEKDAY(D4)=2,D4,""),B6+1)</f>
        <v/>
      </c>
      <c r="D6" s="25" t="str">
        <f>IF(C6="",IF(WEEKDAY(D4)=3,D4,""),C6+1)</f>
        <v/>
      </c>
      <c r="E6" s="25" t="str">
        <f>IF(D6="",IF(WEEKDAY(D4)=4,D4,""),D6+1)</f>
        <v/>
      </c>
      <c r="F6" s="25">
        <f>IF(E6="",IF(WEEKDAY(D4)=5,D4,""),E6+1)</f>
        <v>46023</v>
      </c>
      <c r="G6" s="25">
        <f>IF(F6="",IF(WEEKDAY(D4)=6,D4,""),F6+1)</f>
        <v>46024</v>
      </c>
      <c r="H6" s="45">
        <f>IF(G6="",D4,G6+1)</f>
        <v>46025</v>
      </c>
      <c r="J6" s="29">
        <f>IF(WEEKDAY(L4)=1,L4,"")</f>
        <v>46054</v>
      </c>
      <c r="K6" s="25">
        <f>IF(J6="",IF(WEEKDAY(L4)=2,L4,""),J6+1)</f>
        <v>46055</v>
      </c>
      <c r="L6" s="25">
        <f>IF(K6="",IF(WEEKDAY(L4)=3,L4,""),K6+1)</f>
        <v>46056</v>
      </c>
      <c r="M6" s="25">
        <f>IF(L6="",IF(WEEKDAY(L4)=4,L4,""),L6+1)</f>
        <v>46057</v>
      </c>
      <c r="N6" s="25">
        <f>IF(M6="",IF(WEEKDAY(L4)=5,L4,""),M6+1)</f>
        <v>46058</v>
      </c>
      <c r="O6" s="25">
        <f>IF(N6="",IF(WEEKDAY(L4)=6,L4,""),N6+1)</f>
        <v>46059</v>
      </c>
      <c r="P6" s="45">
        <f>IF(O6="",L4,O6+1)</f>
        <v>46060</v>
      </c>
      <c r="R6" s="29">
        <f>IF(WEEKDAY(T4)=1,T4,"")</f>
        <v>46082</v>
      </c>
      <c r="S6" s="25">
        <f>IF(R6="",IF(WEEKDAY(T4)=2,T4,""),R6+1)</f>
        <v>46083</v>
      </c>
      <c r="T6" s="25">
        <f>IF(S6="",IF(WEEKDAY(T4)=3,T4,""),S6+1)</f>
        <v>46084</v>
      </c>
      <c r="U6" s="25">
        <f>IF(T6="",IF(WEEKDAY(T4)=4,T4,""),T6+1)</f>
        <v>46085</v>
      </c>
      <c r="V6" s="25">
        <f>IF(U6="",IF(WEEKDAY(T4)=5,T4,""),U6+1)</f>
        <v>46086</v>
      </c>
      <c r="W6" s="25">
        <f>IF(V6="",IF(WEEKDAY(T4)=6,T4,""),V6+1)</f>
        <v>46087</v>
      </c>
      <c r="X6" s="45">
        <f>IF(W6="",T4,W6+1)</f>
        <v>46088</v>
      </c>
      <c r="Z6" s="29" t="str">
        <f>IF(WEEKDAY(AB4)=1,AB4,"")</f>
        <v/>
      </c>
      <c r="AA6" s="25" t="str">
        <f>IF(Z6="",IF(WEEKDAY(AB4)=2,AB4,""),Z6+1)</f>
        <v/>
      </c>
      <c r="AB6" s="25" t="str">
        <f>IF(AA6="",IF(WEEKDAY(AB4)=3,AB4,""),AA6+1)</f>
        <v/>
      </c>
      <c r="AC6" s="25" t="str">
        <f>IF(AB6="",IF(WEEKDAY(AB4)=4,AB4,""),AB6+1)</f>
        <v/>
      </c>
      <c r="AD6" s="25" t="str">
        <f>IF(AC6="",IF(WEEKDAY(AB4)=5,AB4,""),AC6+1)</f>
        <v/>
      </c>
      <c r="AE6" s="25">
        <f>IF(AD6="",IF(WEEKDAY(AB4)=6,AB4,""),AD6+1)</f>
        <v>46388</v>
      </c>
      <c r="AF6" s="45">
        <f>IF(AE6="",AB4,AE6+1)</f>
        <v>46389</v>
      </c>
      <c r="AH6" s="29" t="str">
        <f>IF(WEEKDAY(AJ4)=1,AJ4,"")</f>
        <v/>
      </c>
      <c r="AI6" s="25">
        <f>IF(AH6="",IF(WEEKDAY(AJ4)=2,AJ4,""),AH6+1)</f>
        <v>46419</v>
      </c>
      <c r="AJ6" s="25">
        <f>IF(AI6="",IF(WEEKDAY(AJ4)=3,AJ4,""),AI6+1)</f>
        <v>46420</v>
      </c>
      <c r="AK6" s="25">
        <f>IF(AJ6="",IF(WEEKDAY(AJ4)=4,AJ4,""),AJ6+1)</f>
        <v>46421</v>
      </c>
      <c r="AL6" s="25">
        <f>IF(AK6="",IF(WEEKDAY(AJ4)=5,AJ4,""),AK6+1)</f>
        <v>46422</v>
      </c>
      <c r="AM6" s="25">
        <f>IF(AL6="",IF(WEEKDAY(AJ4)=6,AJ4,""),AL6+1)</f>
        <v>46423</v>
      </c>
      <c r="AN6" s="45">
        <f>IF(AM6="",AJ4,AM6+1)</f>
        <v>46424</v>
      </c>
      <c r="AP6" s="29" t="str">
        <f>IF(WEEKDAY(AR4)=1,AR4,"")</f>
        <v/>
      </c>
      <c r="AQ6" s="25">
        <f>IF(AP6="",IF(WEEKDAY(AR4)=2,AR4,""),AP6+1)</f>
        <v>46447</v>
      </c>
      <c r="AR6" s="25">
        <f>IF(AQ6="",IF(WEEKDAY(AR4)=3,AR4,""),AQ6+1)</f>
        <v>46448</v>
      </c>
      <c r="AS6" s="25">
        <f>IF(AR6="",IF(WEEKDAY(AR4)=4,AR4,""),AR6+1)</f>
        <v>46449</v>
      </c>
      <c r="AT6" s="25">
        <f>IF(AS6="",IF(WEEKDAY(AR4)=5,AR4,""),AS6+1)</f>
        <v>46450</v>
      </c>
      <c r="AU6" s="25">
        <f>IF(AT6="",IF(WEEKDAY(AR4)=6,AR4,""),AT6+1)</f>
        <v>46451</v>
      </c>
      <c r="AV6" s="45">
        <f>IF(AU6="",AR4,AU6+1)</f>
        <v>46452</v>
      </c>
    </row>
    <row r="7" spans="2:48" ht="9.75" customHeight="1">
      <c r="B7" s="29">
        <f>H6+1</f>
        <v>46026</v>
      </c>
      <c r="C7" s="25">
        <f t="shared" ref="C7:H9" si="0">B7+1</f>
        <v>46027</v>
      </c>
      <c r="D7" s="25">
        <f t="shared" si="0"/>
        <v>46028</v>
      </c>
      <c r="E7" s="25">
        <f t="shared" si="0"/>
        <v>46029</v>
      </c>
      <c r="F7" s="25">
        <f t="shared" si="0"/>
        <v>46030</v>
      </c>
      <c r="G7" s="25">
        <f t="shared" si="0"/>
        <v>46031</v>
      </c>
      <c r="H7" s="45">
        <f t="shared" si="0"/>
        <v>46032</v>
      </c>
      <c r="J7" s="29">
        <f>P6+1</f>
        <v>46061</v>
      </c>
      <c r="K7" s="25">
        <f t="shared" ref="K7:P9" si="1">J7+1</f>
        <v>46062</v>
      </c>
      <c r="L7" s="25">
        <f t="shared" si="1"/>
        <v>46063</v>
      </c>
      <c r="M7" s="25">
        <f t="shared" si="1"/>
        <v>46064</v>
      </c>
      <c r="N7" s="25">
        <f t="shared" si="1"/>
        <v>46065</v>
      </c>
      <c r="O7" s="25">
        <f t="shared" si="1"/>
        <v>46066</v>
      </c>
      <c r="P7" s="45">
        <f t="shared" si="1"/>
        <v>46067</v>
      </c>
      <c r="R7" s="29">
        <f>X6+1</f>
        <v>46089</v>
      </c>
      <c r="S7" s="25">
        <f t="shared" ref="S7:X9" si="2">R7+1</f>
        <v>46090</v>
      </c>
      <c r="T7" s="25">
        <f t="shared" si="2"/>
        <v>46091</v>
      </c>
      <c r="U7" s="25">
        <f t="shared" si="2"/>
        <v>46092</v>
      </c>
      <c r="V7" s="25">
        <f t="shared" si="2"/>
        <v>46093</v>
      </c>
      <c r="W7" s="25">
        <f t="shared" si="2"/>
        <v>46094</v>
      </c>
      <c r="X7" s="45">
        <f t="shared" si="2"/>
        <v>46095</v>
      </c>
      <c r="Z7" s="29">
        <f>AF6+1</f>
        <v>46390</v>
      </c>
      <c r="AA7" s="25">
        <f t="shared" ref="AA7:AF9" si="3">Z7+1</f>
        <v>46391</v>
      </c>
      <c r="AB7" s="25">
        <f t="shared" si="3"/>
        <v>46392</v>
      </c>
      <c r="AC7" s="25">
        <f t="shared" si="3"/>
        <v>46393</v>
      </c>
      <c r="AD7" s="25">
        <f t="shared" si="3"/>
        <v>46394</v>
      </c>
      <c r="AE7" s="25">
        <f t="shared" si="3"/>
        <v>46395</v>
      </c>
      <c r="AF7" s="45">
        <f t="shared" si="3"/>
        <v>46396</v>
      </c>
      <c r="AH7" s="29">
        <f>AN6+1</f>
        <v>46425</v>
      </c>
      <c r="AI7" s="25">
        <f t="shared" ref="AI7:AN9" si="4">AH7+1</f>
        <v>46426</v>
      </c>
      <c r="AJ7" s="25">
        <f t="shared" si="4"/>
        <v>46427</v>
      </c>
      <c r="AK7" s="25">
        <f t="shared" si="4"/>
        <v>46428</v>
      </c>
      <c r="AL7" s="25">
        <f t="shared" si="4"/>
        <v>46429</v>
      </c>
      <c r="AM7" s="25">
        <f t="shared" si="4"/>
        <v>46430</v>
      </c>
      <c r="AN7" s="45">
        <f t="shared" si="4"/>
        <v>46431</v>
      </c>
      <c r="AP7" s="29">
        <f>AV6+1</f>
        <v>46453</v>
      </c>
      <c r="AQ7" s="25">
        <f t="shared" ref="AQ7:AV9" si="5">AP7+1</f>
        <v>46454</v>
      </c>
      <c r="AR7" s="25">
        <f t="shared" si="5"/>
        <v>46455</v>
      </c>
      <c r="AS7" s="25">
        <f t="shared" si="5"/>
        <v>46456</v>
      </c>
      <c r="AT7" s="25">
        <f t="shared" si="5"/>
        <v>46457</v>
      </c>
      <c r="AU7" s="25">
        <f t="shared" si="5"/>
        <v>46458</v>
      </c>
      <c r="AV7" s="45">
        <f t="shared" si="5"/>
        <v>46459</v>
      </c>
    </row>
    <row r="8" spans="2:48" ht="9.75" customHeight="1">
      <c r="B8" s="29">
        <f>H7+1</f>
        <v>46033</v>
      </c>
      <c r="C8" s="25">
        <f t="shared" si="0"/>
        <v>46034</v>
      </c>
      <c r="D8" s="25">
        <f t="shared" si="0"/>
        <v>46035</v>
      </c>
      <c r="E8" s="25">
        <f t="shared" si="0"/>
        <v>46036</v>
      </c>
      <c r="F8" s="25">
        <f t="shared" si="0"/>
        <v>46037</v>
      </c>
      <c r="G8" s="25">
        <f t="shared" si="0"/>
        <v>46038</v>
      </c>
      <c r="H8" s="45">
        <f t="shared" si="0"/>
        <v>46039</v>
      </c>
      <c r="J8" s="29">
        <f>P7+1</f>
        <v>46068</v>
      </c>
      <c r="K8" s="25">
        <f t="shared" si="1"/>
        <v>46069</v>
      </c>
      <c r="L8" s="25">
        <f t="shared" si="1"/>
        <v>46070</v>
      </c>
      <c r="M8" s="25">
        <f t="shared" si="1"/>
        <v>46071</v>
      </c>
      <c r="N8" s="25">
        <f t="shared" si="1"/>
        <v>46072</v>
      </c>
      <c r="O8" s="25">
        <f t="shared" si="1"/>
        <v>46073</v>
      </c>
      <c r="P8" s="45">
        <f t="shared" si="1"/>
        <v>46074</v>
      </c>
      <c r="R8" s="29">
        <f>X7+1</f>
        <v>46096</v>
      </c>
      <c r="S8" s="25">
        <f t="shared" si="2"/>
        <v>46097</v>
      </c>
      <c r="T8" s="25">
        <f t="shared" si="2"/>
        <v>46098</v>
      </c>
      <c r="U8" s="25">
        <f t="shared" si="2"/>
        <v>46099</v>
      </c>
      <c r="V8" s="25">
        <f t="shared" si="2"/>
        <v>46100</v>
      </c>
      <c r="W8" s="25">
        <f t="shared" si="2"/>
        <v>46101</v>
      </c>
      <c r="X8" s="45">
        <f t="shared" si="2"/>
        <v>46102</v>
      </c>
      <c r="Z8" s="29">
        <f>AF7+1</f>
        <v>46397</v>
      </c>
      <c r="AA8" s="25">
        <f t="shared" si="3"/>
        <v>46398</v>
      </c>
      <c r="AB8" s="25">
        <f t="shared" si="3"/>
        <v>46399</v>
      </c>
      <c r="AC8" s="25">
        <f t="shared" si="3"/>
        <v>46400</v>
      </c>
      <c r="AD8" s="25">
        <f t="shared" si="3"/>
        <v>46401</v>
      </c>
      <c r="AE8" s="25">
        <f t="shared" si="3"/>
        <v>46402</v>
      </c>
      <c r="AF8" s="45">
        <f t="shared" si="3"/>
        <v>46403</v>
      </c>
      <c r="AH8" s="29">
        <f>AN7+1</f>
        <v>46432</v>
      </c>
      <c r="AI8" s="25">
        <f t="shared" si="4"/>
        <v>46433</v>
      </c>
      <c r="AJ8" s="25">
        <f t="shared" si="4"/>
        <v>46434</v>
      </c>
      <c r="AK8" s="25">
        <f t="shared" si="4"/>
        <v>46435</v>
      </c>
      <c r="AL8" s="25">
        <f t="shared" si="4"/>
        <v>46436</v>
      </c>
      <c r="AM8" s="25">
        <f t="shared" si="4"/>
        <v>46437</v>
      </c>
      <c r="AN8" s="45">
        <f t="shared" si="4"/>
        <v>46438</v>
      </c>
      <c r="AP8" s="29">
        <f>AV7+1</f>
        <v>46460</v>
      </c>
      <c r="AQ8" s="25">
        <f t="shared" si="5"/>
        <v>46461</v>
      </c>
      <c r="AR8" s="25">
        <f t="shared" si="5"/>
        <v>46462</v>
      </c>
      <c r="AS8" s="25">
        <f t="shared" si="5"/>
        <v>46463</v>
      </c>
      <c r="AT8" s="25">
        <f t="shared" si="5"/>
        <v>46464</v>
      </c>
      <c r="AU8" s="25">
        <f t="shared" si="5"/>
        <v>46465</v>
      </c>
      <c r="AV8" s="45">
        <f t="shared" si="5"/>
        <v>46466</v>
      </c>
    </row>
    <row r="9" spans="2:48" ht="9.75" customHeight="1">
      <c r="B9" s="29">
        <f>H8+1</f>
        <v>46040</v>
      </c>
      <c r="C9" s="25">
        <f t="shared" si="0"/>
        <v>46041</v>
      </c>
      <c r="D9" s="25">
        <f t="shared" si="0"/>
        <v>46042</v>
      </c>
      <c r="E9" s="25">
        <f t="shared" si="0"/>
        <v>46043</v>
      </c>
      <c r="F9" s="25">
        <f t="shared" si="0"/>
        <v>46044</v>
      </c>
      <c r="G9" s="25">
        <f t="shared" si="0"/>
        <v>46045</v>
      </c>
      <c r="H9" s="45">
        <f t="shared" si="0"/>
        <v>46046</v>
      </c>
      <c r="J9" s="29">
        <f>P8+1</f>
        <v>46075</v>
      </c>
      <c r="K9" s="25">
        <f t="shared" si="1"/>
        <v>46076</v>
      </c>
      <c r="L9" s="25">
        <f t="shared" si="1"/>
        <v>46077</v>
      </c>
      <c r="M9" s="25">
        <f t="shared" si="1"/>
        <v>46078</v>
      </c>
      <c r="N9" s="25">
        <f t="shared" si="1"/>
        <v>46079</v>
      </c>
      <c r="O9" s="25">
        <f t="shared" si="1"/>
        <v>46080</v>
      </c>
      <c r="P9" s="45">
        <f t="shared" si="1"/>
        <v>46081</v>
      </c>
      <c r="R9" s="29">
        <f>X8+1</f>
        <v>46103</v>
      </c>
      <c r="S9" s="25">
        <f t="shared" si="2"/>
        <v>46104</v>
      </c>
      <c r="T9" s="25">
        <f t="shared" si="2"/>
        <v>46105</v>
      </c>
      <c r="U9" s="25">
        <f t="shared" si="2"/>
        <v>46106</v>
      </c>
      <c r="V9" s="25">
        <f t="shared" si="2"/>
        <v>46107</v>
      </c>
      <c r="W9" s="25">
        <f t="shared" si="2"/>
        <v>46108</v>
      </c>
      <c r="X9" s="45">
        <f t="shared" si="2"/>
        <v>46109</v>
      </c>
      <c r="Z9" s="29">
        <f>AF8+1</f>
        <v>46404</v>
      </c>
      <c r="AA9" s="25">
        <f t="shared" si="3"/>
        <v>46405</v>
      </c>
      <c r="AB9" s="25">
        <f t="shared" si="3"/>
        <v>46406</v>
      </c>
      <c r="AC9" s="25">
        <f t="shared" si="3"/>
        <v>46407</v>
      </c>
      <c r="AD9" s="25">
        <f t="shared" si="3"/>
        <v>46408</v>
      </c>
      <c r="AE9" s="25">
        <f t="shared" si="3"/>
        <v>46409</v>
      </c>
      <c r="AF9" s="45">
        <f t="shared" si="3"/>
        <v>46410</v>
      </c>
      <c r="AH9" s="29">
        <f>AN8+1</f>
        <v>46439</v>
      </c>
      <c r="AI9" s="25">
        <f t="shared" si="4"/>
        <v>46440</v>
      </c>
      <c r="AJ9" s="25">
        <f t="shared" si="4"/>
        <v>46441</v>
      </c>
      <c r="AK9" s="25">
        <f t="shared" si="4"/>
        <v>46442</v>
      </c>
      <c r="AL9" s="25">
        <f t="shared" si="4"/>
        <v>46443</v>
      </c>
      <c r="AM9" s="25">
        <f t="shared" si="4"/>
        <v>46444</v>
      </c>
      <c r="AN9" s="45">
        <f t="shared" si="4"/>
        <v>46445</v>
      </c>
      <c r="AP9" s="29">
        <f>AV8+1</f>
        <v>46467</v>
      </c>
      <c r="AQ9" s="25">
        <f t="shared" si="5"/>
        <v>46468</v>
      </c>
      <c r="AR9" s="25">
        <f t="shared" si="5"/>
        <v>46469</v>
      </c>
      <c r="AS9" s="25">
        <f t="shared" si="5"/>
        <v>46470</v>
      </c>
      <c r="AT9" s="25">
        <f t="shared" si="5"/>
        <v>46471</v>
      </c>
      <c r="AU9" s="25">
        <f t="shared" si="5"/>
        <v>46472</v>
      </c>
      <c r="AV9" s="45">
        <f t="shared" si="5"/>
        <v>46473</v>
      </c>
    </row>
    <row r="10" spans="2:48" ht="9.75" customHeight="1">
      <c r="B10" s="29">
        <f>IF(DAY(H9)+1&gt;IF(MONTH(D4)=12,31,DATE(YEAR(D4),MONTH(D4)+1,1)-D4),"",H9+1)</f>
        <v>46047</v>
      </c>
      <c r="C10" s="25">
        <f>IF(B10="","",IF(DAY(B10)+1&gt;IF(MONTH(D4)=12,31,DATE(YEAR(D4),MONTH(D4)+1,1)-D4),"",B10+1))</f>
        <v>46048</v>
      </c>
      <c r="D10" s="25">
        <f>IF(C10="","",IF(DAY(C10)+1&gt;IF(MONTH(D4)=12,31,DATE(YEAR(D4),MONTH(D4)+1,1)-D4),"",C10+1))</f>
        <v>46049</v>
      </c>
      <c r="E10" s="25">
        <f>IF(D10="","",IF(DAY(D10)+1&gt;IF(MONTH(D4)=12,31,DATE(YEAR(D4),MONTH(D4)+1,1)-D4),"",D10+1))</f>
        <v>46050</v>
      </c>
      <c r="F10" s="25">
        <f>IF(E10="","",IF(DAY(E10)+1&gt;IF(MONTH(D4)=12,31,DATE(YEAR(D4),MONTH(D4)+1,1)-D4),"",E10+1))</f>
        <v>46051</v>
      </c>
      <c r="G10" s="25">
        <f>IF(F10="","",IF(DAY(F10)+1&gt;IF(MONTH(D4)=12,31,DATE(YEAR(D4),MONTH(D4)+1,1)-D4),"",F10+1))</f>
        <v>46052</v>
      </c>
      <c r="H10" s="45">
        <f>IF(G10="","",IF(DAY(G10)+1&gt;IF(MONTH(D4)=12,31,DATE(YEAR(D4),MONTH(D4)+1,1)-D4),"",G10+1))</f>
        <v>46053</v>
      </c>
      <c r="J10" s="29" t="str">
        <f>IF(DAY(P9)+1&gt;IF(MONTH(L4)=12,31,DATE(YEAR(L4),MONTH(L4)+1,1)-L4),"",P9+1)</f>
        <v/>
      </c>
      <c r="K10" s="25" t="str">
        <f>IF(J10="","",IF(DAY(J10)+1&gt;IF(MONTH(L4)=12,31,DATE(YEAR(L4),MONTH(L4)+1,1)-L4),"",J10+1))</f>
        <v/>
      </c>
      <c r="L10" s="25" t="str">
        <f>IF(K10="","",IF(DAY(K10)+1&gt;IF(MONTH(L4)=12,31,DATE(YEAR(L4),MONTH(L4)+1,1)-L4),"",K10+1))</f>
        <v/>
      </c>
      <c r="M10" s="25" t="str">
        <f>IF(L10="","",IF(DAY(L10)+1&gt;IF(MONTH(L4)=12,31,DATE(YEAR(L4),MONTH(L4)+1,1)-L4),"",L10+1))</f>
        <v/>
      </c>
      <c r="N10" s="25" t="str">
        <f>IF(M10="","",IF(DAY(M10)+1&gt;IF(MONTH(L4)=12,31,DATE(YEAR(L4),MONTH(L4)+1,1)-L4),"",M10+1))</f>
        <v/>
      </c>
      <c r="O10" s="25" t="str">
        <f>IF(N10="","",IF(DAY(N10)+1&gt;IF(MONTH(L4)=12,31,DATE(YEAR(L4),MONTH(L4)+1,1)-L4),"",N10+1))</f>
        <v/>
      </c>
      <c r="P10" s="45" t="str">
        <f>IF(O10="","",IF(DAY(O10)+1&gt;IF(MONTH(L4)=12,31,DATE(YEAR(L4),MONTH(L4)+1,1)-L4),"",O10+1))</f>
        <v/>
      </c>
      <c r="R10" s="29">
        <f>IF(DAY(X9)+1&gt;IF(MONTH(T4)=12,31,DATE(YEAR(T4),MONTH(T4)+1,1)-T4),"",X9+1)</f>
        <v>46110</v>
      </c>
      <c r="S10" s="25">
        <f>IF(R10="","",IF(DAY(R10)+1&gt;IF(MONTH(T4)=12,31,DATE(YEAR(T4),MONTH(T4)+1,1)-T4),"",R10+1))</f>
        <v>46111</v>
      </c>
      <c r="T10" s="25">
        <f>IF(S10="","",IF(DAY(S10)+1&gt;IF(MONTH(T4)=12,31,DATE(YEAR(T4),MONTH(T4)+1,1)-T4),"",S10+1))</f>
        <v>46112</v>
      </c>
      <c r="U10" s="25" t="str">
        <f>IF(T10="","",IF(DAY(T10)+1&gt;IF(MONTH(T4)=12,31,DATE(YEAR(T4),MONTH(T4)+1,1)-T4),"",T10+1))</f>
        <v/>
      </c>
      <c r="V10" s="25" t="str">
        <f>IF(U10="","",IF(DAY(U10)+1&gt;IF(MONTH(T4)=12,31,DATE(YEAR(T4),MONTH(T4)+1,1)-T4),"",U10+1))</f>
        <v/>
      </c>
      <c r="W10" s="25" t="str">
        <f>IF(V10="","",IF(DAY(V10)+1&gt;IF(MONTH(T4)=12,31,DATE(YEAR(T4),MONTH(T4)+1,1)-T4),"",V10+1))</f>
        <v/>
      </c>
      <c r="X10" s="45" t="str">
        <f>IF(W10="","",IF(DAY(W10)+1&gt;IF(MONTH(T4)=12,31,DATE(YEAR(T4),MONTH(T4)+1,1)-T4),"",W10+1))</f>
        <v/>
      </c>
      <c r="Z10" s="29">
        <f>IF(DAY(AF9)+1&gt;IF(MONTH(AB4)=12,31,DATE(YEAR(AB4),MONTH(AB4)+1,1)-AB4),"",AF9+1)</f>
        <v>46411</v>
      </c>
      <c r="AA10" s="25">
        <f>IF(Z10="","",IF(DAY(Z10)+1&gt;IF(MONTH(AB4)=12,31,DATE(YEAR(AB4),MONTH(AB4)+1,1)-AB4),"",Z10+1))</f>
        <v>46412</v>
      </c>
      <c r="AB10" s="25">
        <f>IF(AA10="","",IF(DAY(AA10)+1&gt;IF(MONTH(AB4)=12,31,DATE(YEAR(AB4),MONTH(AB4)+1,1)-AB4),"",AA10+1))</f>
        <v>46413</v>
      </c>
      <c r="AC10" s="25">
        <f>IF(AB10="","",IF(DAY(AB10)+1&gt;IF(MONTH(AB4)=12,31,DATE(YEAR(AB4),MONTH(AB4)+1,1)-AB4),"",AB10+1))</f>
        <v>46414</v>
      </c>
      <c r="AD10" s="25">
        <f>IF(AC10="","",IF(DAY(AC10)+1&gt;IF(MONTH(AB4)=12,31,DATE(YEAR(AB4),MONTH(AB4)+1,1)-AB4),"",AC10+1))</f>
        <v>46415</v>
      </c>
      <c r="AE10" s="25">
        <f>IF(AD10="","",IF(DAY(AD10)+1&gt;IF(MONTH(AB4)=12,31,DATE(YEAR(AB4),MONTH(AB4)+1,1)-AB4),"",AD10+1))</f>
        <v>46416</v>
      </c>
      <c r="AF10" s="45">
        <f>IF(AE10="","",IF(DAY(AE10)+1&gt;IF(MONTH(AB4)=12,31,DATE(YEAR(AB4),MONTH(AB4)+1,1)-AB4),"",AE10+1))</f>
        <v>46417</v>
      </c>
      <c r="AH10" s="29">
        <f>IF(DAY(AN9)+1&gt;IF(MONTH(AJ4)=12,31,DATE(YEAR(AJ4),MONTH(AJ4)+1,1)-AJ4),"",AN9+1)</f>
        <v>46446</v>
      </c>
      <c r="AI10" s="25" t="str">
        <f>IF(AH10="","",IF(DAY(AH10)+1&gt;IF(MONTH(AJ4)=12,31,DATE(YEAR(AJ4),MONTH(AJ4)+1,1)-AJ4),"",AH10+1))</f>
        <v/>
      </c>
      <c r="AJ10" s="25" t="str">
        <f>IF(AI10="","",IF(DAY(AI10)+1&gt;IF(MONTH(AJ4)=12,31,DATE(YEAR(AJ4),MONTH(AJ4)+1,1)-AJ4),"",AI10+1))</f>
        <v/>
      </c>
      <c r="AK10" s="25" t="str">
        <f>IF(AJ10="","",IF(DAY(AJ10)+1&gt;IF(MONTH(AJ4)=12,31,DATE(YEAR(AJ4),MONTH(AJ4)+1,1)-AJ4),"",AJ10+1))</f>
        <v/>
      </c>
      <c r="AL10" s="25" t="str">
        <f>IF(AK10="","",IF(DAY(AK10)+1&gt;IF(MONTH(AJ4)=12,31,DATE(YEAR(AJ4),MONTH(AJ4)+1,1)-AJ4),"",AK10+1))</f>
        <v/>
      </c>
      <c r="AM10" s="25" t="str">
        <f>IF(AL10="","",IF(DAY(AL10)+1&gt;IF(MONTH(AJ4)=12,31,DATE(YEAR(AJ4),MONTH(AJ4)+1,1)-AJ4),"",AL10+1))</f>
        <v/>
      </c>
      <c r="AN10" s="45" t="str">
        <f>IF(AM10="","",IF(DAY(AM10)+1&gt;IF(MONTH(AJ4)=12,31,DATE(YEAR(AJ4),MONTH(AJ4)+1,1)-AJ4),"",AM10+1))</f>
        <v/>
      </c>
      <c r="AP10" s="29">
        <f>IF(DAY(AV9)+1&gt;IF(MONTH(AR4)=12,31,DATE(YEAR(AR4),MONTH(AR4)+1,1)-AR4),"",AV9+1)</f>
        <v>46474</v>
      </c>
      <c r="AQ10" s="25">
        <f>IF(AP10="","",IF(DAY(AP10)+1&gt;IF(MONTH(AR4)=12,31,DATE(YEAR(AR4),MONTH(AR4)+1,1)-AR4),"",AP10+1))</f>
        <v>46475</v>
      </c>
      <c r="AR10" s="25">
        <f>IF(AQ10="","",IF(DAY(AQ10)+1&gt;IF(MONTH(AR4)=12,31,DATE(YEAR(AR4),MONTH(AR4)+1,1)-AR4),"",AQ10+1))</f>
        <v>46476</v>
      </c>
      <c r="AS10" s="25">
        <f>IF(AR10="","",IF(DAY(AR10)+1&gt;IF(MONTH(AR4)=12,31,DATE(YEAR(AR4),MONTH(AR4)+1,1)-AR4),"",AR10+1))</f>
        <v>46477</v>
      </c>
      <c r="AT10" s="25" t="str">
        <f>IF(AS10="","",IF(DAY(AS10)+1&gt;IF(MONTH(AR4)=12,31,DATE(YEAR(AR4),MONTH(AR4)+1,1)-AR4),"",AS10+1))</f>
        <v/>
      </c>
      <c r="AU10" s="25" t="str">
        <f>IF(AT10="","",IF(DAY(AT10)+1&gt;IF(MONTH(AR4)=12,31,DATE(YEAR(AR4),MONTH(AR4)+1,1)-AR4),"",AT10+1))</f>
        <v/>
      </c>
      <c r="AV10" s="45" t="str">
        <f>IF(AU10="","",IF(DAY(AU10)+1&gt;IF(MONTH(AR4)=12,31,DATE(YEAR(AR4),MONTH(AR4)+1,1)-AR4),"",AU10+1))</f>
        <v/>
      </c>
    </row>
    <row r="11" spans="2:48" ht="9.75" customHeight="1">
      <c r="B11" s="29" t="str">
        <f>IF(H10="","",IF(DAY(H10)+1&gt;IF(MONTH(D4)=12,31,DATE(YEAR(D4),MONTH(D4)+1,1)-D4),"",H10+1))</f>
        <v/>
      </c>
      <c r="C11" s="25" t="str">
        <f>IF(B11="","",IF(DAY(B11)+1&gt;IF(MONTH(D4)=12,31,DATE(YEAR(D4),MONTH(D4)+1,1)-D4),"",B11+1))</f>
        <v/>
      </c>
      <c r="D11" s="499" t="str">
        <f>VLOOKUP(D4,祝名,2,FALSE)</f>
        <v>1（元日）、12（成人の日）</v>
      </c>
      <c r="E11" s="499"/>
      <c r="F11" s="499"/>
      <c r="G11" s="499"/>
      <c r="H11" s="499"/>
      <c r="J11" s="29" t="str">
        <f>IF(P10="","",IF(DAY(P10)+1&gt;IF(MONTH(L4)=12,31,DATE(YEAR(L4),MONTH(L4)+1,1)-L4),"",P10+1))</f>
        <v/>
      </c>
      <c r="K11" s="25" t="str">
        <f>IF(J11="","",IF(DAY(J11)+1&gt;IF(MONTH(L4)=12,31,DATE(YEAR(L4),MONTH(L4)+1,1)-L4),"",J11+1))</f>
        <v/>
      </c>
      <c r="L11" s="499" t="str">
        <f>VLOOKUP(L4,祝名,2,FALSE)</f>
        <v>11（建国記念の日）、23（天皇誕生日）</v>
      </c>
      <c r="M11" s="499"/>
      <c r="N11" s="499"/>
      <c r="O11" s="499"/>
      <c r="P11" s="499"/>
      <c r="R11" s="29" t="str">
        <f>IF(X10="","",IF(DAY(X10)+1&gt;IF(MONTH(T4)=12,31,DATE(YEAR(T4),MONTH(T4)+1,1)-T4),"",X10+1))</f>
        <v/>
      </c>
      <c r="S11" s="25" t="str">
        <f>IF(R11="","",IF(DAY(R11)+1&gt;IF(MONTH(T4)=12,31,DATE(YEAR(T4),MONTH(T4)+1,1)-T4),"",R11+1))</f>
        <v/>
      </c>
      <c r="T11" s="499" t="str">
        <f>VLOOKUP(T4,祝名,2,FALSE)</f>
        <v>20（春分の日）</v>
      </c>
      <c r="U11" s="499"/>
      <c r="V11" s="499"/>
      <c r="W11" s="499"/>
      <c r="X11" s="499"/>
      <c r="Z11" s="29">
        <f>IF(AF10="","",IF(DAY(AF10)+1&gt;IF(MONTH(AB4)=12,31,DATE(YEAR(AB4),MONTH(AB4)+1,1)-AB4),"",AF10+1))</f>
        <v>46418</v>
      </c>
      <c r="AA11" s="25" t="str">
        <f>IF(Z11="","",IF(DAY(Z11)+1&gt;IF(MONTH(AB4)=12,31,DATE(YEAR(AB4),MONTH(AB4)+1,1)-AB4),"",Z11+1))</f>
        <v/>
      </c>
      <c r="AB11" s="499" t="str">
        <f>VLOOKUP(AB4,祝名,2,FALSE)</f>
        <v>1（元日）、11（成人の日）</v>
      </c>
      <c r="AC11" s="499"/>
      <c r="AD11" s="499"/>
      <c r="AE11" s="499"/>
      <c r="AF11" s="499"/>
      <c r="AH11" s="29" t="str">
        <f>IF(AN10="","",IF(DAY(AN10)+1&gt;IF(MONTH(AJ4)=12,31,DATE(YEAR(AJ4),MONTH(AJ4)+1,1)-AJ4),"",AN10+1))</f>
        <v/>
      </c>
      <c r="AI11" s="25" t="str">
        <f>IF(AH11="","",IF(DAY(AH11)+1&gt;IF(MONTH(AJ4)=12,31,DATE(YEAR(AJ4),MONTH(AJ4)+1,1)-AJ4),"",AH11+1))</f>
        <v/>
      </c>
      <c r="AJ11" s="499" t="str">
        <f>VLOOKUP(AJ4,祝名,2,FALSE)</f>
        <v>11（建国記念の日）、23（天皇誕生日）</v>
      </c>
      <c r="AK11" s="499"/>
      <c r="AL11" s="499"/>
      <c r="AM11" s="499"/>
      <c r="AN11" s="499"/>
      <c r="AP11" s="29" t="str">
        <f>IF(AV10="","",IF(DAY(AV10)+1&gt;IF(MONTH(AR4)=12,31,DATE(YEAR(AR4),MONTH(AR4)+1,1)-AR4),"",AV10+1))</f>
        <v/>
      </c>
      <c r="AQ11" s="25" t="str">
        <f>IF(AP11="","",IF(DAY(AP11)+1&gt;IF(MONTH(AR4)=12,31,DATE(YEAR(AR4),MONTH(AR4)+1,1)-AR4),"",AP11+1))</f>
        <v/>
      </c>
      <c r="AR11" s="499" t="str">
        <f>VLOOKUP(AR4,祝名,2,FALSE)</f>
        <v>21（春分の日）、22（振替休日）</v>
      </c>
      <c r="AS11" s="499"/>
      <c r="AT11" s="499"/>
      <c r="AU11" s="499"/>
      <c r="AV11" s="499"/>
    </row>
    <row r="12" spans="2:48" ht="7.5" customHeight="1"/>
    <row r="13" spans="2:48" ht="13.5" customHeight="1">
      <c r="B13" s="496">
        <f>IF(MONTH(R4)=12,DATE(YEAR(R4)+1,1,1),DATE(YEAR(R4),MONTH(R4)+1,1))</f>
        <v>46113</v>
      </c>
      <c r="C13" s="496"/>
      <c r="D13" s="500">
        <f>B13</f>
        <v>46113</v>
      </c>
      <c r="E13" s="500"/>
      <c r="F13" s="500"/>
      <c r="G13" s="498" t="str">
        <f>IF(B13&gt;=43586,"令和"&amp;(IF(YEAR(B13)-2018=1,"元",YEAR(B13)-2018)),"平成"&amp;(YEAR(B13)-1988))</f>
        <v>令和8</v>
      </c>
      <c r="H13" s="498"/>
      <c r="J13" s="496">
        <f>IF(MONTH(B13)=12,DATE(YEAR(B13)+1,1,1),DATE(YEAR(B13),MONTH(B13)+1,1))</f>
        <v>46143</v>
      </c>
      <c r="K13" s="496"/>
      <c r="L13" s="500">
        <f>J13</f>
        <v>46143</v>
      </c>
      <c r="M13" s="500"/>
      <c r="N13" s="500"/>
      <c r="O13" s="498" t="str">
        <f>IF(J13&gt;=43586,"令和"&amp;(IF(YEAR(J13)-2018=1,"元",YEAR(J13)-2018)),"平成"&amp;(YEAR(J13)-1988))</f>
        <v>令和8</v>
      </c>
      <c r="P13" s="498"/>
      <c r="R13" s="496">
        <f>IF(MONTH(J13)=12,DATE(YEAR(J13)+1,1,1),DATE(YEAR(J13),MONTH(J13)+1,1))</f>
        <v>46174</v>
      </c>
      <c r="S13" s="496"/>
      <c r="T13" s="500">
        <f>R13</f>
        <v>46174</v>
      </c>
      <c r="U13" s="500"/>
      <c r="V13" s="500"/>
      <c r="W13" s="498" t="str">
        <f>IF(R13&gt;=43586,"令和"&amp;(IF(YEAR(R13)-2018=1,"元",YEAR(R13)-2018)),"平成"&amp;(YEAR(R13)-1988))</f>
        <v>令和8</v>
      </c>
      <c r="X13" s="498"/>
    </row>
    <row r="14" spans="2:48" ht="8.25" customHeight="1">
      <c r="B14" s="31" t="s">
        <v>73</v>
      </c>
      <c r="C14" s="32" t="s">
        <v>205</v>
      </c>
      <c r="D14" s="32" t="s">
        <v>206</v>
      </c>
      <c r="E14" s="32" t="s">
        <v>207</v>
      </c>
      <c r="F14" s="32" t="s">
        <v>208</v>
      </c>
      <c r="G14" s="32" t="s">
        <v>209</v>
      </c>
      <c r="H14" s="30" t="s">
        <v>210</v>
      </c>
      <c r="J14" s="31" t="s">
        <v>73</v>
      </c>
      <c r="K14" s="32" t="s">
        <v>205</v>
      </c>
      <c r="L14" s="32" t="s">
        <v>206</v>
      </c>
      <c r="M14" s="32" t="s">
        <v>207</v>
      </c>
      <c r="N14" s="32" t="s">
        <v>208</v>
      </c>
      <c r="O14" s="32" t="s">
        <v>209</v>
      </c>
      <c r="P14" s="30" t="s">
        <v>210</v>
      </c>
      <c r="R14" s="31" t="s">
        <v>73</v>
      </c>
      <c r="S14" s="32" t="s">
        <v>205</v>
      </c>
      <c r="T14" s="32" t="s">
        <v>206</v>
      </c>
      <c r="U14" s="32" t="s">
        <v>207</v>
      </c>
      <c r="V14" s="32" t="s">
        <v>208</v>
      </c>
      <c r="W14" s="32" t="s">
        <v>209</v>
      </c>
      <c r="X14" s="30" t="s">
        <v>210</v>
      </c>
    </row>
    <row r="15" spans="2:48" ht="9.75" customHeight="1">
      <c r="B15" s="29" t="str">
        <f>IF(WEEKDAY(D13)=1,D13,"")</f>
        <v/>
      </c>
      <c r="C15" s="25" t="str">
        <f>IF(B15="",IF(WEEKDAY(D13)=2,D13,""),B15+1)</f>
        <v/>
      </c>
      <c r="D15" s="25" t="str">
        <f>IF(C15="",IF(WEEKDAY(D13)=3,D13,""),C15+1)</f>
        <v/>
      </c>
      <c r="E15" s="25">
        <f>IF(D15="",IF(WEEKDAY(D13)=4,D13,""),D15+1)</f>
        <v>46113</v>
      </c>
      <c r="F15" s="25">
        <f>IF(E15="",IF(WEEKDAY(D13)=5,D13,""),E15+1)</f>
        <v>46114</v>
      </c>
      <c r="G15" s="25">
        <f>IF(F15="",IF(WEEKDAY(D13)=6,D13,""),F15+1)</f>
        <v>46115</v>
      </c>
      <c r="H15" s="45">
        <f>IF(G15="",D13,G15+1)</f>
        <v>46116</v>
      </c>
      <c r="J15" s="29" t="str">
        <f>IF(WEEKDAY(L13)=1,L13,"")</f>
        <v/>
      </c>
      <c r="K15" s="25" t="str">
        <f>IF(J15="",IF(WEEKDAY(L13)=2,L13,""),J15+1)</f>
        <v/>
      </c>
      <c r="L15" s="25" t="str">
        <f>IF(K15="",IF(WEEKDAY(L13)=3,L13,""),K15+1)</f>
        <v/>
      </c>
      <c r="M15" s="25" t="str">
        <f>IF(L15="",IF(WEEKDAY(L13)=4,L13,""),L15+1)</f>
        <v/>
      </c>
      <c r="N15" s="25" t="str">
        <f>IF(M15="",IF(WEEKDAY(L13)=5,L13,""),M15+1)</f>
        <v/>
      </c>
      <c r="O15" s="25">
        <f>IF(N15="",IF(WEEKDAY(L13)=6,L13,""),N15+1)</f>
        <v>46143</v>
      </c>
      <c r="P15" s="45">
        <f>IF(O15="",L13,O15+1)</f>
        <v>46144</v>
      </c>
      <c r="R15" s="29" t="str">
        <f>IF(WEEKDAY(T13)=1,T13,"")</f>
        <v/>
      </c>
      <c r="S15" s="25">
        <f>IF(R15="",IF(WEEKDAY(T13)=2,T13,""),R15+1)</f>
        <v>46174</v>
      </c>
      <c r="T15" s="25">
        <f>IF(S15="",IF(WEEKDAY(T13)=3,T13,""),S15+1)</f>
        <v>46175</v>
      </c>
      <c r="U15" s="25">
        <f>IF(T15="",IF(WEEKDAY(T13)=4,T13,""),T15+1)</f>
        <v>46176</v>
      </c>
      <c r="V15" s="25">
        <f>IF(U15="",IF(WEEKDAY(T13)=5,T13,""),U15+1)</f>
        <v>46177</v>
      </c>
      <c r="W15" s="25">
        <f>IF(V15="",IF(WEEKDAY(T13)=6,T13,""),V15+1)</f>
        <v>46178</v>
      </c>
      <c r="X15" s="45">
        <f>IF(W15="",T13,W15+1)</f>
        <v>46179</v>
      </c>
    </row>
    <row r="16" spans="2:48" ht="9.75" customHeight="1">
      <c r="B16" s="29">
        <f>H15+1</f>
        <v>46117</v>
      </c>
      <c r="C16" s="25">
        <f t="shared" ref="C16:H18" si="6">B16+1</f>
        <v>46118</v>
      </c>
      <c r="D16" s="25">
        <f t="shared" si="6"/>
        <v>46119</v>
      </c>
      <c r="E16" s="25">
        <f t="shared" si="6"/>
        <v>46120</v>
      </c>
      <c r="F16" s="25">
        <f t="shared" si="6"/>
        <v>46121</v>
      </c>
      <c r="G16" s="25">
        <f t="shared" si="6"/>
        <v>46122</v>
      </c>
      <c r="H16" s="45">
        <f t="shared" si="6"/>
        <v>46123</v>
      </c>
      <c r="J16" s="29">
        <f>P15+1</f>
        <v>46145</v>
      </c>
      <c r="K16" s="25">
        <f t="shared" ref="K16:P18" si="7">J16+1</f>
        <v>46146</v>
      </c>
      <c r="L16" s="25">
        <f t="shared" si="7"/>
        <v>46147</v>
      </c>
      <c r="M16" s="25">
        <f t="shared" si="7"/>
        <v>46148</v>
      </c>
      <c r="N16" s="25">
        <f t="shared" si="7"/>
        <v>46149</v>
      </c>
      <c r="O16" s="25">
        <f t="shared" si="7"/>
        <v>46150</v>
      </c>
      <c r="P16" s="45">
        <f t="shared" si="7"/>
        <v>46151</v>
      </c>
      <c r="R16" s="29">
        <f>X15+1</f>
        <v>46180</v>
      </c>
      <c r="S16" s="25">
        <f t="shared" ref="S16:X18" si="8">R16+1</f>
        <v>46181</v>
      </c>
      <c r="T16" s="25">
        <f t="shared" si="8"/>
        <v>46182</v>
      </c>
      <c r="U16" s="25">
        <f t="shared" si="8"/>
        <v>46183</v>
      </c>
      <c r="V16" s="25">
        <f t="shared" si="8"/>
        <v>46184</v>
      </c>
      <c r="W16" s="25">
        <f t="shared" si="8"/>
        <v>46185</v>
      </c>
      <c r="X16" s="45">
        <f t="shared" si="8"/>
        <v>46186</v>
      </c>
    </row>
    <row r="17" spans="2:26" ht="9.75" customHeight="1">
      <c r="B17" s="29">
        <f>H16+1</f>
        <v>46124</v>
      </c>
      <c r="C17" s="25">
        <f t="shared" si="6"/>
        <v>46125</v>
      </c>
      <c r="D17" s="25">
        <f t="shared" si="6"/>
        <v>46126</v>
      </c>
      <c r="E17" s="25">
        <f t="shared" si="6"/>
        <v>46127</v>
      </c>
      <c r="F17" s="25">
        <f t="shared" si="6"/>
        <v>46128</v>
      </c>
      <c r="G17" s="25">
        <f t="shared" si="6"/>
        <v>46129</v>
      </c>
      <c r="H17" s="45">
        <f t="shared" si="6"/>
        <v>46130</v>
      </c>
      <c r="J17" s="29">
        <f>P16+1</f>
        <v>46152</v>
      </c>
      <c r="K17" s="25">
        <f t="shared" si="7"/>
        <v>46153</v>
      </c>
      <c r="L17" s="25">
        <f t="shared" si="7"/>
        <v>46154</v>
      </c>
      <c r="M17" s="25">
        <f t="shared" si="7"/>
        <v>46155</v>
      </c>
      <c r="N17" s="25">
        <f t="shared" si="7"/>
        <v>46156</v>
      </c>
      <c r="O17" s="25">
        <f t="shared" si="7"/>
        <v>46157</v>
      </c>
      <c r="P17" s="45">
        <f t="shared" si="7"/>
        <v>46158</v>
      </c>
      <c r="R17" s="29">
        <f>X16+1</f>
        <v>46187</v>
      </c>
      <c r="S17" s="25">
        <f t="shared" si="8"/>
        <v>46188</v>
      </c>
      <c r="T17" s="25">
        <f t="shared" si="8"/>
        <v>46189</v>
      </c>
      <c r="U17" s="25">
        <f t="shared" si="8"/>
        <v>46190</v>
      </c>
      <c r="V17" s="25">
        <f t="shared" si="8"/>
        <v>46191</v>
      </c>
      <c r="W17" s="25">
        <f t="shared" si="8"/>
        <v>46192</v>
      </c>
      <c r="X17" s="45">
        <f t="shared" si="8"/>
        <v>46193</v>
      </c>
    </row>
    <row r="18" spans="2:26" ht="9.75" customHeight="1">
      <c r="B18" s="29">
        <f>H17+1</f>
        <v>46131</v>
      </c>
      <c r="C18" s="25">
        <f t="shared" si="6"/>
        <v>46132</v>
      </c>
      <c r="D18" s="25">
        <f t="shared" si="6"/>
        <v>46133</v>
      </c>
      <c r="E18" s="25">
        <f t="shared" si="6"/>
        <v>46134</v>
      </c>
      <c r="F18" s="25">
        <f t="shared" si="6"/>
        <v>46135</v>
      </c>
      <c r="G18" s="25">
        <f t="shared" si="6"/>
        <v>46136</v>
      </c>
      <c r="H18" s="45">
        <f t="shared" si="6"/>
        <v>46137</v>
      </c>
      <c r="J18" s="29">
        <f>P17+1</f>
        <v>46159</v>
      </c>
      <c r="K18" s="25">
        <f t="shared" si="7"/>
        <v>46160</v>
      </c>
      <c r="L18" s="25">
        <f t="shared" si="7"/>
        <v>46161</v>
      </c>
      <c r="M18" s="25">
        <f t="shared" si="7"/>
        <v>46162</v>
      </c>
      <c r="N18" s="25">
        <f t="shared" si="7"/>
        <v>46163</v>
      </c>
      <c r="O18" s="25">
        <f t="shared" si="7"/>
        <v>46164</v>
      </c>
      <c r="P18" s="45">
        <f t="shared" si="7"/>
        <v>46165</v>
      </c>
      <c r="R18" s="29">
        <f>X17+1</f>
        <v>46194</v>
      </c>
      <c r="S18" s="25">
        <f t="shared" si="8"/>
        <v>46195</v>
      </c>
      <c r="T18" s="25">
        <f t="shared" si="8"/>
        <v>46196</v>
      </c>
      <c r="U18" s="25">
        <f t="shared" si="8"/>
        <v>46197</v>
      </c>
      <c r="V18" s="25">
        <f t="shared" si="8"/>
        <v>46198</v>
      </c>
      <c r="W18" s="25">
        <f t="shared" si="8"/>
        <v>46199</v>
      </c>
      <c r="X18" s="45">
        <f t="shared" si="8"/>
        <v>46200</v>
      </c>
    </row>
    <row r="19" spans="2:26" ht="9.75" customHeight="1">
      <c r="B19" s="29">
        <f>IF(DAY(H18)+1&gt;IF(MONTH(D13)=12,31,DATE(YEAR(D13),MONTH(D13)+1,1)-D13),"",H18+1)</f>
        <v>46138</v>
      </c>
      <c r="C19" s="25">
        <f>IF(B19="","",IF(DAY(B19)+1&gt;IF(MONTH(D13)=12,31,DATE(YEAR(D13),MONTH(D13)+1,1)-D13),"",B19+1))</f>
        <v>46139</v>
      </c>
      <c r="D19" s="25">
        <f>IF(C19="","",IF(DAY(C19)+1&gt;IF(MONTH(D13)=12,31,DATE(YEAR(D13),MONTH(D13)+1,1)-D13),"",C19+1))</f>
        <v>46140</v>
      </c>
      <c r="E19" s="25">
        <f>IF(D19="","",IF(DAY(D19)+1&gt;IF(MONTH(D13)=12,31,DATE(YEAR(D13),MONTH(D13)+1,1)-D13),"",D19+1))</f>
        <v>46141</v>
      </c>
      <c r="F19" s="25">
        <f>IF(E19="","",IF(DAY(E19)+1&gt;IF(MONTH(D13)=12,31,DATE(YEAR(D13),MONTH(D13)+1,1)-D13),"",E19+1))</f>
        <v>46142</v>
      </c>
      <c r="G19" s="25" t="str">
        <f>IF(F19="","",IF(DAY(F19)+1&gt;IF(MONTH(D13)=12,31,DATE(YEAR(D13),MONTH(D13)+1,1)-D13),"",F19+1))</f>
        <v/>
      </c>
      <c r="H19" s="45" t="str">
        <f>IF(G19="","",IF(DAY(G19)+1&gt;IF(MONTH(D13)=12,31,DATE(YEAR(D13),MONTH(D13)+1,1)-D13),"",G19+1))</f>
        <v/>
      </c>
      <c r="J19" s="29">
        <f>IF(DAY(P18)+1&gt;IF(MONTH(L13)=12,31,DATE(YEAR(L13),MONTH(L13)+1,1)-L13),"",P18+1)</f>
        <v>46166</v>
      </c>
      <c r="K19" s="25">
        <f>IF(J19="","",IF(DAY(J19)+1&gt;IF(MONTH(L13)=12,31,DATE(YEAR(L13),MONTH(L13)+1,1)-L13),"",J19+1))</f>
        <v>46167</v>
      </c>
      <c r="L19" s="25">
        <f>IF(K19="","",IF(DAY(K19)+1&gt;IF(MONTH(L13)=12,31,DATE(YEAR(L13),MONTH(L13)+1,1)-L13),"",K19+1))</f>
        <v>46168</v>
      </c>
      <c r="M19" s="25">
        <f>IF(L19="","",IF(DAY(L19)+1&gt;IF(MONTH(L13)=12,31,DATE(YEAR(L13),MONTH(L13)+1,1)-L13),"",L19+1))</f>
        <v>46169</v>
      </c>
      <c r="N19" s="25">
        <f>IF(M19="","",IF(DAY(M19)+1&gt;IF(MONTH(L13)=12,31,DATE(YEAR(L13),MONTH(L13)+1,1)-L13),"",M19+1))</f>
        <v>46170</v>
      </c>
      <c r="O19" s="25">
        <f>IF(N19="","",IF(DAY(N19)+1&gt;IF(MONTH(L13)=12,31,DATE(YEAR(L13),MONTH(L13)+1,1)-L13),"",N19+1))</f>
        <v>46171</v>
      </c>
      <c r="P19" s="45">
        <f>IF(O19="","",IF(DAY(O19)+1&gt;IF(MONTH(L13)=12,31,DATE(YEAR(L13),MONTH(L13)+1,1)-L13),"",O19+1))</f>
        <v>46172</v>
      </c>
      <c r="R19" s="29">
        <f>IF(DAY(X18)+1&gt;IF(MONTH(T13)=12,31,DATE(YEAR(T13),MONTH(T13)+1,1)-T13),"",X18+1)</f>
        <v>46201</v>
      </c>
      <c r="S19" s="25">
        <f>IF(R19="","",IF(DAY(R19)+1&gt;IF(MONTH(T13)=12,31,DATE(YEAR(T13),MONTH(T13)+1,1)-T13),"",R19+1))</f>
        <v>46202</v>
      </c>
      <c r="T19" s="25">
        <f>IF(S19="","",IF(DAY(S19)+1&gt;IF(MONTH(T13)=12,31,DATE(YEAR(T13),MONTH(T13)+1,1)-T13),"",S19+1))</f>
        <v>46203</v>
      </c>
      <c r="U19" s="25" t="str">
        <f>IF(T19="","",IF(DAY(T19)+1&gt;IF(MONTH(T13)=12,31,DATE(YEAR(T13),MONTH(T13)+1,1)-T13),"",T19+1))</f>
        <v/>
      </c>
      <c r="V19" s="25" t="str">
        <f>IF(U19="","",IF(DAY(U19)+1&gt;IF(MONTH(T13)=12,31,DATE(YEAR(T13),MONTH(T13)+1,1)-T13),"",U19+1))</f>
        <v/>
      </c>
      <c r="W19" s="25" t="str">
        <f>IF(V19="","",IF(DAY(V19)+1&gt;IF(MONTH(T13)=12,31,DATE(YEAR(T13),MONTH(T13)+1,1)-T13),"",V19+1))</f>
        <v/>
      </c>
      <c r="X19" s="45" t="str">
        <f>IF(W19="","",IF(DAY(W19)+1&gt;IF(MONTH(T13)=12,31,DATE(YEAR(T13),MONTH(T13)+1,1)-T13),"",W19+1))</f>
        <v/>
      </c>
    </row>
    <row r="20" spans="2:26" ht="9.75" customHeight="1">
      <c r="B20" s="29" t="str">
        <f>IF(H19="","",IF(DAY(H19)+1&gt;IF(MONTH(D13)=12,31,DATE(YEAR(D13),MONTH(D13)+1,1)-D13),"",H19+1))</f>
        <v/>
      </c>
      <c r="C20" s="25" t="str">
        <f>IF(B20="","",IF(DAY(B20)+1&gt;IF(MONTH(D13)=12,31,DATE(YEAR(D13),MONTH(D13)+1,1)-D13),"",B20+1))</f>
        <v/>
      </c>
      <c r="D20" s="499" t="str">
        <f>VLOOKUP(D13,祝名,2,FALSE)</f>
        <v>29（昭和の日）</v>
      </c>
      <c r="E20" s="499"/>
      <c r="F20" s="499"/>
      <c r="G20" s="499"/>
      <c r="H20" s="499"/>
      <c r="J20" s="29">
        <f>IF(P19="","",IF(DAY(P19)+1&gt;IF(MONTH(L13)=12,31,DATE(YEAR(L13),MONTH(L13)+1,1)-L13),"",P19+1))</f>
        <v>46173</v>
      </c>
      <c r="K20" s="25" t="str">
        <f>IF(J20="","",IF(DAY(J20)+1&gt;IF(MONTH(L13)=12,31,DATE(YEAR(L13),MONTH(L13)+1,1)-L13),"",J20+1))</f>
        <v/>
      </c>
      <c r="L20" s="499" t="str">
        <f>VLOOKUP(L13,祝名,2,FALSE)</f>
        <v>3（憲法記念日）、4（みどりの日）
5（こどもの日）、6（振替休日）</v>
      </c>
      <c r="M20" s="499"/>
      <c r="N20" s="499"/>
      <c r="O20" s="499"/>
      <c r="P20" s="499"/>
      <c r="R20" s="29" t="str">
        <f>IF(X19="","",IF(DAY(X19)+1&gt;IF(MONTH(T13)=12,31,DATE(YEAR(T13),MONTH(T13)+1,1)-T13),"",X19+1))</f>
        <v/>
      </c>
      <c r="S20" s="25" t="str">
        <f>IF(R20="","",IF(DAY(R20)+1&gt;IF(MONTH(T13)=12,31,DATE(YEAR(T13),MONTH(T13)+1,1)-T13),"",R20+1))</f>
        <v/>
      </c>
      <c r="T20" s="499">
        <f>VLOOKUP(T13,祝名,2,FALSE)</f>
        <v>0</v>
      </c>
      <c r="U20" s="499"/>
      <c r="V20" s="499"/>
      <c r="W20" s="499"/>
      <c r="X20" s="499"/>
    </row>
    <row r="21" spans="2:26" ht="7.5" customHeight="1"/>
    <row r="22" spans="2:26" ht="13.5" customHeight="1">
      <c r="B22" s="496">
        <f>IF(MONTH(R13)=12,DATE(YEAR(R13)+1,1,1),DATE(YEAR(R13),MONTH(R13)+1,1))</f>
        <v>46204</v>
      </c>
      <c r="C22" s="496"/>
      <c r="D22" s="500">
        <f>B22</f>
        <v>46204</v>
      </c>
      <c r="E22" s="500"/>
      <c r="F22" s="500"/>
      <c r="G22" s="498" t="str">
        <f>IF(B22&gt;=43586,"令和"&amp;(IF(YEAR(B22)-2018=1,"元",YEAR(B22)-2018)),"平成"&amp;(YEAR(B22)-1988))</f>
        <v>令和8</v>
      </c>
      <c r="H22" s="498"/>
      <c r="J22" s="496">
        <f>IF(MONTH(B22)=12,DATE(YEAR(B22)+1,1,1),DATE(YEAR(B22),MONTH(B22)+1,1))</f>
        <v>46235</v>
      </c>
      <c r="K22" s="496"/>
      <c r="L22" s="500">
        <f>J22</f>
        <v>46235</v>
      </c>
      <c r="M22" s="500"/>
      <c r="N22" s="500"/>
      <c r="O22" s="498" t="str">
        <f>IF(J22&gt;=43586,"令和"&amp;(IF(YEAR(J22)-2018=1,"元",YEAR(J22)-2018)),"平成"&amp;(YEAR(J22)-1988))</f>
        <v>令和8</v>
      </c>
      <c r="P22" s="498"/>
      <c r="R22" s="496">
        <f>IF(MONTH(J22)=12,DATE(YEAR(J22)+1,1,1),DATE(YEAR(J22),MONTH(J22)+1,1))</f>
        <v>46266</v>
      </c>
      <c r="S22" s="496"/>
      <c r="T22" s="500">
        <f>R22</f>
        <v>46266</v>
      </c>
      <c r="U22" s="500"/>
      <c r="V22" s="500"/>
      <c r="W22" s="498" t="str">
        <f>IF(R22&gt;=43586,"令和"&amp;(IF(YEAR(R22)-2018=1,"元",YEAR(R22)-2018)),"平成"&amp;(YEAR(R22)-1988))</f>
        <v>令和8</v>
      </c>
      <c r="X22" s="498"/>
    </row>
    <row r="23" spans="2:26" ht="8.25" customHeight="1">
      <c r="B23" s="31" t="s">
        <v>73</v>
      </c>
      <c r="C23" s="32" t="s">
        <v>205</v>
      </c>
      <c r="D23" s="32" t="s">
        <v>206</v>
      </c>
      <c r="E23" s="32" t="s">
        <v>207</v>
      </c>
      <c r="F23" s="32" t="s">
        <v>208</v>
      </c>
      <c r="G23" s="32" t="s">
        <v>209</v>
      </c>
      <c r="H23" s="30" t="s">
        <v>210</v>
      </c>
      <c r="J23" s="31" t="s">
        <v>73</v>
      </c>
      <c r="K23" s="32" t="s">
        <v>205</v>
      </c>
      <c r="L23" s="32" t="s">
        <v>206</v>
      </c>
      <c r="M23" s="32" t="s">
        <v>207</v>
      </c>
      <c r="N23" s="32" t="s">
        <v>208</v>
      </c>
      <c r="O23" s="32" t="s">
        <v>209</v>
      </c>
      <c r="P23" s="30" t="s">
        <v>210</v>
      </c>
      <c r="R23" s="31" t="s">
        <v>73</v>
      </c>
      <c r="S23" s="32" t="s">
        <v>205</v>
      </c>
      <c r="T23" s="32" t="s">
        <v>206</v>
      </c>
      <c r="U23" s="32" t="s">
        <v>207</v>
      </c>
      <c r="V23" s="32" t="s">
        <v>208</v>
      </c>
      <c r="W23" s="32" t="s">
        <v>209</v>
      </c>
      <c r="X23" s="30" t="s">
        <v>210</v>
      </c>
    </row>
    <row r="24" spans="2:26" ht="9.75" customHeight="1">
      <c r="B24" s="29" t="str">
        <f>IF(WEEKDAY(D22)=1,D22,"")</f>
        <v/>
      </c>
      <c r="C24" s="25" t="str">
        <f>IF(B24="",IF(WEEKDAY(D22)=2,D22,""),B24+1)</f>
        <v/>
      </c>
      <c r="D24" s="25" t="str">
        <f>IF(C24="",IF(WEEKDAY(D22)=3,D22,""),C24+1)</f>
        <v/>
      </c>
      <c r="E24" s="25">
        <f>IF(D24="",IF(WEEKDAY(D22)=4,D22,""),D24+1)</f>
        <v>46204</v>
      </c>
      <c r="F24" s="25">
        <f>IF(E24="",IF(WEEKDAY(D22)=5,D22,""),E24+1)</f>
        <v>46205</v>
      </c>
      <c r="G24" s="25">
        <f>IF(F24="",IF(WEEKDAY(D22)=6,D22,""),F24+1)</f>
        <v>46206</v>
      </c>
      <c r="H24" s="45">
        <f>IF(G24="",D22,G24+1)</f>
        <v>46207</v>
      </c>
      <c r="J24" s="29" t="str">
        <f>IF(WEEKDAY(L22)=1,L22,"")</f>
        <v/>
      </c>
      <c r="K24" s="25" t="str">
        <f>IF(J24="",IF(WEEKDAY(L22)=2,L22,""),J24+1)</f>
        <v/>
      </c>
      <c r="L24" s="25" t="str">
        <f>IF(K24="",IF(WEEKDAY(L22)=3,L22,""),K24+1)</f>
        <v/>
      </c>
      <c r="M24" s="25" t="str">
        <f>IF(L24="",IF(WEEKDAY(L22)=4,L22,""),L24+1)</f>
        <v/>
      </c>
      <c r="N24" s="25" t="str">
        <f>IF(M24="",IF(WEEKDAY(L22)=5,L22,""),M24+1)</f>
        <v/>
      </c>
      <c r="O24" s="25" t="str">
        <f>IF(N24="",IF(WEEKDAY(L22)=6,L22,""),N24+1)</f>
        <v/>
      </c>
      <c r="P24" s="45">
        <f>IF(O24="",L22,O24+1)</f>
        <v>46235</v>
      </c>
      <c r="R24" s="29" t="str">
        <f>IF(WEEKDAY(T22)=1,T22,"")</f>
        <v/>
      </c>
      <c r="S24" s="25" t="str">
        <f>IF(R24="",IF(WEEKDAY(T22)=2,T22,""),R24+1)</f>
        <v/>
      </c>
      <c r="T24" s="25">
        <f>IF(S24="",IF(WEEKDAY(T22)=3,T22,""),S24+1)</f>
        <v>46266</v>
      </c>
      <c r="U24" s="25">
        <f>IF(T24="",IF(WEEKDAY(T22)=4,T22,""),T24+1)</f>
        <v>46267</v>
      </c>
      <c r="V24" s="25">
        <f>IF(U24="",IF(WEEKDAY(T22)=5,T22,""),U24+1)</f>
        <v>46268</v>
      </c>
      <c r="W24" s="25">
        <f>IF(V24="",IF(WEEKDAY(T22)=6,T22,""),V24+1)</f>
        <v>46269</v>
      </c>
      <c r="X24" s="45">
        <f>IF(W24="",T22,W24+1)</f>
        <v>46270</v>
      </c>
    </row>
    <row r="25" spans="2:26" ht="9.75" customHeight="1">
      <c r="B25" s="29">
        <f>H24+1</f>
        <v>46208</v>
      </c>
      <c r="C25" s="25">
        <f t="shared" ref="C25:H27" si="9">B25+1</f>
        <v>46209</v>
      </c>
      <c r="D25" s="25">
        <f t="shared" si="9"/>
        <v>46210</v>
      </c>
      <c r="E25" s="25">
        <f t="shared" si="9"/>
        <v>46211</v>
      </c>
      <c r="F25" s="25">
        <f t="shared" si="9"/>
        <v>46212</v>
      </c>
      <c r="G25" s="25">
        <f t="shared" si="9"/>
        <v>46213</v>
      </c>
      <c r="H25" s="45">
        <f t="shared" si="9"/>
        <v>46214</v>
      </c>
      <c r="J25" s="29">
        <f>P24+1</f>
        <v>46236</v>
      </c>
      <c r="K25" s="25">
        <f t="shared" ref="K25:P27" si="10">J25+1</f>
        <v>46237</v>
      </c>
      <c r="L25" s="25">
        <f t="shared" si="10"/>
        <v>46238</v>
      </c>
      <c r="M25" s="25">
        <f t="shared" si="10"/>
        <v>46239</v>
      </c>
      <c r="N25" s="25">
        <f t="shared" si="10"/>
        <v>46240</v>
      </c>
      <c r="O25" s="25">
        <f t="shared" si="10"/>
        <v>46241</v>
      </c>
      <c r="P25" s="45">
        <f t="shared" si="10"/>
        <v>46242</v>
      </c>
      <c r="R25" s="29">
        <f>X24+1</f>
        <v>46271</v>
      </c>
      <c r="S25" s="25">
        <f t="shared" ref="S25:X27" si="11">R25+1</f>
        <v>46272</v>
      </c>
      <c r="T25" s="25">
        <f t="shared" si="11"/>
        <v>46273</v>
      </c>
      <c r="U25" s="25">
        <f t="shared" si="11"/>
        <v>46274</v>
      </c>
      <c r="V25" s="25">
        <f t="shared" si="11"/>
        <v>46275</v>
      </c>
      <c r="W25" s="25">
        <f t="shared" si="11"/>
        <v>46276</v>
      </c>
      <c r="X25" s="45">
        <f t="shared" si="11"/>
        <v>46277</v>
      </c>
    </row>
    <row r="26" spans="2:26" ht="9.75" customHeight="1">
      <c r="B26" s="29">
        <f>H25+1</f>
        <v>46215</v>
      </c>
      <c r="C26" s="25">
        <f t="shared" si="9"/>
        <v>46216</v>
      </c>
      <c r="D26" s="25">
        <f t="shared" si="9"/>
        <v>46217</v>
      </c>
      <c r="E26" s="25">
        <f t="shared" si="9"/>
        <v>46218</v>
      </c>
      <c r="F26" s="25">
        <f t="shared" si="9"/>
        <v>46219</v>
      </c>
      <c r="G26" s="25">
        <f t="shared" si="9"/>
        <v>46220</v>
      </c>
      <c r="H26" s="45">
        <f t="shared" si="9"/>
        <v>46221</v>
      </c>
      <c r="J26" s="29">
        <f>P25+1</f>
        <v>46243</v>
      </c>
      <c r="K26" s="25">
        <f t="shared" si="10"/>
        <v>46244</v>
      </c>
      <c r="L26" s="25">
        <f t="shared" si="10"/>
        <v>46245</v>
      </c>
      <c r="M26" s="25">
        <f t="shared" si="10"/>
        <v>46246</v>
      </c>
      <c r="N26" s="25">
        <f t="shared" si="10"/>
        <v>46247</v>
      </c>
      <c r="O26" s="25">
        <f t="shared" si="10"/>
        <v>46248</v>
      </c>
      <c r="P26" s="45">
        <f t="shared" si="10"/>
        <v>46249</v>
      </c>
      <c r="R26" s="29">
        <f>X25+1</f>
        <v>46278</v>
      </c>
      <c r="S26" s="25">
        <f t="shared" si="11"/>
        <v>46279</v>
      </c>
      <c r="T26" s="25">
        <f t="shared" si="11"/>
        <v>46280</v>
      </c>
      <c r="U26" s="25">
        <f t="shared" si="11"/>
        <v>46281</v>
      </c>
      <c r="V26" s="25">
        <f t="shared" si="11"/>
        <v>46282</v>
      </c>
      <c r="W26" s="25">
        <f t="shared" si="11"/>
        <v>46283</v>
      </c>
      <c r="X26" s="45">
        <f t="shared" si="11"/>
        <v>46284</v>
      </c>
    </row>
    <row r="27" spans="2:26" ht="9.75" customHeight="1">
      <c r="B27" s="29">
        <f>H26+1</f>
        <v>46222</v>
      </c>
      <c r="C27" s="25">
        <f t="shared" si="9"/>
        <v>46223</v>
      </c>
      <c r="D27" s="25">
        <f t="shared" si="9"/>
        <v>46224</v>
      </c>
      <c r="E27" s="25">
        <f t="shared" si="9"/>
        <v>46225</v>
      </c>
      <c r="F27" s="25">
        <f t="shared" si="9"/>
        <v>46226</v>
      </c>
      <c r="G27" s="25">
        <f t="shared" si="9"/>
        <v>46227</v>
      </c>
      <c r="H27" s="45">
        <f t="shared" si="9"/>
        <v>46228</v>
      </c>
      <c r="J27" s="29">
        <f>P26+1</f>
        <v>46250</v>
      </c>
      <c r="K27" s="25">
        <f t="shared" si="10"/>
        <v>46251</v>
      </c>
      <c r="L27" s="25">
        <f t="shared" si="10"/>
        <v>46252</v>
      </c>
      <c r="M27" s="25">
        <f t="shared" si="10"/>
        <v>46253</v>
      </c>
      <c r="N27" s="25">
        <f t="shared" si="10"/>
        <v>46254</v>
      </c>
      <c r="O27" s="25">
        <f t="shared" si="10"/>
        <v>46255</v>
      </c>
      <c r="P27" s="45">
        <f t="shared" si="10"/>
        <v>46256</v>
      </c>
      <c r="R27" s="29">
        <f>X26+1</f>
        <v>46285</v>
      </c>
      <c r="S27" s="25">
        <f t="shared" si="11"/>
        <v>46286</v>
      </c>
      <c r="T27" s="25">
        <f t="shared" si="11"/>
        <v>46287</v>
      </c>
      <c r="U27" s="25">
        <f t="shared" si="11"/>
        <v>46288</v>
      </c>
      <c r="V27" s="25">
        <f t="shared" si="11"/>
        <v>46289</v>
      </c>
      <c r="W27" s="25">
        <f t="shared" si="11"/>
        <v>46290</v>
      </c>
      <c r="X27" s="45">
        <f t="shared" si="11"/>
        <v>46291</v>
      </c>
    </row>
    <row r="28" spans="2:26" ht="9.75" customHeight="1">
      <c r="B28" s="29">
        <f>IF(DAY(H27)+1&gt;IF(MONTH(D22)=12,31,DATE(YEAR(D22),MONTH(D22)+1,1)-D22),"",H27+1)</f>
        <v>46229</v>
      </c>
      <c r="C28" s="25">
        <f>IF(B28="","",IF(DAY(B28)+1&gt;IF(MONTH(D22)=12,31,DATE(YEAR(D22),MONTH(D22)+1,1)-D22),"",B28+1))</f>
        <v>46230</v>
      </c>
      <c r="D28" s="25">
        <f>IF(C28="","",IF(DAY(C28)+1&gt;IF(MONTH(D22)=12,31,DATE(YEAR(D22),MONTH(D22)+1,1)-D22),"",C28+1))</f>
        <v>46231</v>
      </c>
      <c r="E28" s="25">
        <f>IF(D28="","",IF(DAY(D28)+1&gt;IF(MONTH(D22)=12,31,DATE(YEAR(D22),MONTH(D22)+1,1)-D22),"",D28+1))</f>
        <v>46232</v>
      </c>
      <c r="F28" s="25">
        <f>IF(E28="","",IF(DAY(E28)+1&gt;IF(MONTH(D22)=12,31,DATE(YEAR(D22),MONTH(D22)+1,1)-D22),"",E28+1))</f>
        <v>46233</v>
      </c>
      <c r="G28" s="25">
        <f>IF(F28="","",IF(DAY(F28)+1&gt;IF(MONTH(D22)=12,31,DATE(YEAR(D22),MONTH(D22)+1,1)-D22),"",F28+1))</f>
        <v>46234</v>
      </c>
      <c r="H28" s="45" t="str">
        <f>IF(G28="","",IF(DAY(G28)+1&gt;IF(MONTH(D22)=12,31,DATE(YEAR(D22),MONTH(D22)+1,1)-D22),"",G28+1))</f>
        <v/>
      </c>
      <c r="J28" s="29">
        <f>IF(DAY(P27)+1&gt;IF(MONTH(L22)=12,31,DATE(YEAR(L22),MONTH(L22)+1,1)-L22),"",P27+1)</f>
        <v>46257</v>
      </c>
      <c r="K28" s="25">
        <f>IF(J28="","",IF(DAY(J28)+1&gt;IF(MONTH(L22)=12,31,DATE(YEAR(L22),MONTH(L22)+1,1)-L22),"",J28+1))</f>
        <v>46258</v>
      </c>
      <c r="L28" s="25">
        <f>IF(K28="","",IF(DAY(K28)+1&gt;IF(MONTH(L22)=12,31,DATE(YEAR(L22),MONTH(L22)+1,1)-L22),"",K28+1))</f>
        <v>46259</v>
      </c>
      <c r="M28" s="25">
        <f>IF(L28="","",IF(DAY(L28)+1&gt;IF(MONTH(L22)=12,31,DATE(YEAR(L22),MONTH(L22)+1,1)-L22),"",L28+1))</f>
        <v>46260</v>
      </c>
      <c r="N28" s="25">
        <f>IF(M28="","",IF(DAY(M28)+1&gt;IF(MONTH(L22)=12,31,DATE(YEAR(L22),MONTH(L22)+1,1)-L22),"",M28+1))</f>
        <v>46261</v>
      </c>
      <c r="O28" s="25">
        <f>IF(N28="","",IF(DAY(N28)+1&gt;IF(MONTH(L22)=12,31,DATE(YEAR(L22),MONTH(L22)+1,1)-L22),"",N28+1))</f>
        <v>46262</v>
      </c>
      <c r="P28" s="45">
        <f>IF(O28="","",IF(DAY(O28)+1&gt;IF(MONTH(L22)=12,31,DATE(YEAR(L22),MONTH(L22)+1,1)-L22),"",O28+1))</f>
        <v>46263</v>
      </c>
      <c r="R28" s="29">
        <f>IF(DAY(X27)+1&gt;IF(MONTH(T22)=12,31,DATE(YEAR(T22),MONTH(T22)+1,1)-T22),"",X27+1)</f>
        <v>46292</v>
      </c>
      <c r="S28" s="25">
        <f>IF(R28="","",IF(DAY(R28)+1&gt;IF(MONTH(T22)=12,31,DATE(YEAR(T22),MONTH(T22)+1,1)-T22),"",R28+1))</f>
        <v>46293</v>
      </c>
      <c r="T28" s="25">
        <f>IF(S28="","",IF(DAY(S28)+1&gt;IF(MONTH(T22)=12,31,DATE(YEAR(T22),MONTH(T22)+1,1)-T22),"",S28+1))</f>
        <v>46294</v>
      </c>
      <c r="U28" s="25">
        <f>IF(T28="","",IF(DAY(T28)+1&gt;IF(MONTH(T22)=12,31,DATE(YEAR(T22),MONTH(T22)+1,1)-T22),"",T28+1))</f>
        <v>46295</v>
      </c>
      <c r="V28" s="25" t="str">
        <f>IF(U28="","",IF(DAY(U28)+1&gt;IF(MONTH(T22)=12,31,DATE(YEAR(T22),MONTH(T22)+1,1)-T22),"",U28+1))</f>
        <v/>
      </c>
      <c r="W28" s="25" t="str">
        <f>IF(V28="","",IF(DAY(V28)+1&gt;IF(MONTH(T22)=12,31,DATE(YEAR(T22),MONTH(T22)+1,1)-T22),"",V28+1))</f>
        <v/>
      </c>
      <c r="X28" s="45" t="str">
        <f>IF(W28="","",IF(DAY(W28)+1&gt;IF(MONTH(T22)=12,31,DATE(YEAR(T22),MONTH(T22)+1,1)-T22),"",W28+1))</f>
        <v/>
      </c>
    </row>
    <row r="29" spans="2:26" ht="9.75" customHeight="1">
      <c r="B29" s="29" t="str">
        <f>IF(H28="","",IF(DAY(H28)+1&gt;IF(MONTH(D22)=12,31,DATE(YEAR(D22),MONTH(D22)+1,1)-D22),"",H28+1))</f>
        <v/>
      </c>
      <c r="C29" s="25" t="str">
        <f>IF(B29="","",IF(DAY(B29)+1&gt;IF(MONTH(D22)=12,31,DATE(YEAR(D22),MONTH(D22)+1,1)-D22),"",B29+1))</f>
        <v/>
      </c>
      <c r="D29" s="499" t="str">
        <f>VLOOKUP(D22,祝名,2,FALSE)</f>
        <v>20（海の日）</v>
      </c>
      <c r="E29" s="499"/>
      <c r="F29" s="499"/>
      <c r="G29" s="499"/>
      <c r="H29" s="499"/>
      <c r="J29" s="29">
        <f>IF(P28="","",IF(DAY(P28)+1&gt;IF(MONTH(L22)=12,31,DATE(YEAR(L22),MONTH(L22)+1,1)-L22),"",P28+1))</f>
        <v>46264</v>
      </c>
      <c r="K29" s="25">
        <f>IF(J29="","",IF(DAY(J29)+1&gt;IF(MONTH(L22)=12,31,DATE(YEAR(L22),MONTH(L22)+1,1)-L22),"",J29+1))</f>
        <v>46265</v>
      </c>
      <c r="L29" s="499" t="str">
        <f>VLOOKUP(L22,祝名,2,FALSE)</f>
        <v>11（山の日）</v>
      </c>
      <c r="M29" s="499"/>
      <c r="N29" s="499"/>
      <c r="O29" s="499"/>
      <c r="P29" s="499"/>
      <c r="R29" s="29" t="str">
        <f>IF(X28="","",IF(DAY(X28)+1&gt;IF(MONTH(T22)=12,31,DATE(YEAR(T22),MONTH(T22)+1,1)-T22),"",X28+1))</f>
        <v/>
      </c>
      <c r="S29" s="25" t="str">
        <f>IF(R29="","",IF(DAY(R29)+1&gt;IF(MONTH(T22)=12,31,DATE(YEAR(T22),MONTH(T22)+1,1)-T22),"",R29+1))</f>
        <v/>
      </c>
      <c r="T29" s="499" t="str">
        <f>VLOOKUP(T22,祝名,2,FALSE)</f>
        <v>21（敬老の日） 22（国民の休日）
23（秋分の日）</v>
      </c>
      <c r="U29" s="499"/>
      <c r="V29" s="499"/>
      <c r="W29" s="499"/>
      <c r="X29" s="499"/>
    </row>
    <row r="30" spans="2:26" ht="7.5" customHeight="1"/>
    <row r="31" spans="2:26" ht="13.5" customHeight="1">
      <c r="B31" s="496">
        <f>IF(MONTH(R22)=12,DATE(YEAR(R22)+1,1,1),DATE(YEAR(R22),MONTH(R22)+1,1))</f>
        <v>46296</v>
      </c>
      <c r="C31" s="496"/>
      <c r="D31" s="500">
        <f>B31</f>
        <v>46296</v>
      </c>
      <c r="E31" s="500"/>
      <c r="F31" s="500"/>
      <c r="G31" s="498" t="str">
        <f>IF(B31&gt;=43586,"令和"&amp;(IF(YEAR(B31)-2018=1,"元",YEAR(B31)-2018)),"平成"&amp;(YEAR(B31)-1988))</f>
        <v>令和8</v>
      </c>
      <c r="H31" s="498"/>
      <c r="J31" s="496">
        <f>IF(MONTH(B31)=12,DATE(YEAR(B31)+1,1,1),DATE(YEAR(B31),MONTH(B31)+1,1))</f>
        <v>46327</v>
      </c>
      <c r="K31" s="496"/>
      <c r="L31" s="500">
        <f>J31</f>
        <v>46327</v>
      </c>
      <c r="M31" s="500"/>
      <c r="N31" s="500"/>
      <c r="O31" s="498" t="str">
        <f>IF(J31&gt;=43586,"令和"&amp;(IF(YEAR(J31)-2018=1,"元",YEAR(J31)-2018)),"平成"&amp;(YEAR(J31)-1988))</f>
        <v>令和8</v>
      </c>
      <c r="P31" s="498"/>
      <c r="R31" s="496">
        <f>IF(MONTH(J31)=12,DATE(YEAR(J31)+1,1,1),DATE(YEAR(J31),MONTH(J31)+1,1))</f>
        <v>46357</v>
      </c>
      <c r="S31" s="496"/>
      <c r="T31" s="500">
        <f>R31</f>
        <v>46357</v>
      </c>
      <c r="U31" s="500"/>
      <c r="V31" s="500"/>
      <c r="W31" s="498" t="str">
        <f>IF(R31&gt;=43586,"令和"&amp;(IF(YEAR(R31)-2018=1,"元",YEAR(R31)-2018)),"平成"&amp;(YEAR(R31)-1988))</f>
        <v>令和8</v>
      </c>
      <c r="X31" s="498"/>
      <c r="Z31" s="118" t="s">
        <v>628</v>
      </c>
    </row>
    <row r="32" spans="2:26" ht="8.25" customHeight="1">
      <c r="B32" s="31" t="s">
        <v>73</v>
      </c>
      <c r="C32" s="32" t="s">
        <v>205</v>
      </c>
      <c r="D32" s="32" t="s">
        <v>206</v>
      </c>
      <c r="E32" s="32" t="s">
        <v>207</v>
      </c>
      <c r="F32" s="32" t="s">
        <v>208</v>
      </c>
      <c r="G32" s="32" t="s">
        <v>209</v>
      </c>
      <c r="H32" s="30" t="s">
        <v>210</v>
      </c>
      <c r="J32" s="31" t="s">
        <v>73</v>
      </c>
      <c r="K32" s="32" t="s">
        <v>205</v>
      </c>
      <c r="L32" s="32" t="s">
        <v>206</v>
      </c>
      <c r="M32" s="32" t="s">
        <v>207</v>
      </c>
      <c r="N32" s="32" t="s">
        <v>208</v>
      </c>
      <c r="O32" s="32" t="s">
        <v>209</v>
      </c>
      <c r="P32" s="30" t="s">
        <v>210</v>
      </c>
      <c r="R32" s="31" t="s">
        <v>73</v>
      </c>
      <c r="S32" s="32" t="s">
        <v>205</v>
      </c>
      <c r="T32" s="32" t="s">
        <v>206</v>
      </c>
      <c r="U32" s="32" t="s">
        <v>207</v>
      </c>
      <c r="V32" s="32" t="s">
        <v>208</v>
      </c>
      <c r="W32" s="32" t="s">
        <v>209</v>
      </c>
      <c r="X32" s="30" t="s">
        <v>210</v>
      </c>
    </row>
    <row r="33" spans="1:46" ht="9.75" customHeight="1">
      <c r="B33" s="29" t="str">
        <f>IF(WEEKDAY(D31)=1,D31,"")</f>
        <v/>
      </c>
      <c r="C33" s="25" t="str">
        <f>IF(B33="",IF(WEEKDAY(D31)=2,D31,""),B33+1)</f>
        <v/>
      </c>
      <c r="D33" s="25" t="str">
        <f>IF(C33="",IF(WEEKDAY(D31)=3,D31,""),C33+1)</f>
        <v/>
      </c>
      <c r="E33" s="25" t="str">
        <f>IF(D33="",IF(WEEKDAY(D31)=4,D31,""),D33+1)</f>
        <v/>
      </c>
      <c r="F33" s="25">
        <f>IF(E33="",IF(WEEKDAY(D31)=5,D31,""),E33+1)</f>
        <v>46296</v>
      </c>
      <c r="G33" s="25">
        <f>IF(F33="",IF(WEEKDAY(D31)=6,D31,""),F33+1)</f>
        <v>46297</v>
      </c>
      <c r="H33" s="45">
        <f>IF(G33="",D31,G33+1)</f>
        <v>46298</v>
      </c>
      <c r="J33" s="29">
        <f>IF(WEEKDAY(L31)=1,L31,"")</f>
        <v>46327</v>
      </c>
      <c r="K33" s="25">
        <f>IF(J33="",IF(WEEKDAY(L31)=2,L31,""),J33+1)</f>
        <v>46328</v>
      </c>
      <c r="L33" s="25">
        <f>IF(K33="",IF(WEEKDAY(L31)=3,L31,""),K33+1)</f>
        <v>46329</v>
      </c>
      <c r="M33" s="25">
        <f>IF(L33="",IF(WEEKDAY(L31)=4,L31,""),L33+1)</f>
        <v>46330</v>
      </c>
      <c r="N33" s="25">
        <f>IF(M33="",IF(WEEKDAY(L31)=5,L31,""),M33+1)</f>
        <v>46331</v>
      </c>
      <c r="O33" s="25">
        <f>IF(N33="",IF(WEEKDAY(L31)=6,L31,""),N33+1)</f>
        <v>46332</v>
      </c>
      <c r="P33" s="45">
        <f>IF(O33="",L31,O33+1)</f>
        <v>46333</v>
      </c>
      <c r="R33" s="29" t="str">
        <f>IF(WEEKDAY(T31)=1,T31,"")</f>
        <v/>
      </c>
      <c r="S33" s="25" t="str">
        <f>IF(R33="",IF(WEEKDAY(T31)=2,T31,""),R33+1)</f>
        <v/>
      </c>
      <c r="T33" s="25">
        <f>IF(S33="",IF(WEEKDAY(T31)=3,T31,""),S33+1)</f>
        <v>46357</v>
      </c>
      <c r="U33" s="25">
        <f>IF(T33="",IF(WEEKDAY(T31)=4,T31,""),T33+1)</f>
        <v>46358</v>
      </c>
      <c r="V33" s="25">
        <f>IF(U33="",IF(WEEKDAY(T31)=5,T31,""),U33+1)</f>
        <v>46359</v>
      </c>
      <c r="W33" s="25">
        <f>IF(V33="",IF(WEEKDAY(T31)=6,T31,""),V33+1)</f>
        <v>46360</v>
      </c>
      <c r="X33" s="45">
        <f>IF(W33="",T31,W33+1)</f>
        <v>46361</v>
      </c>
    </row>
    <row r="34" spans="1:46" ht="9.75" customHeight="1">
      <c r="B34" s="29">
        <f>H33+1</f>
        <v>46299</v>
      </c>
      <c r="C34" s="25">
        <f t="shared" ref="C34:H36" si="12">B34+1</f>
        <v>46300</v>
      </c>
      <c r="D34" s="25">
        <f t="shared" si="12"/>
        <v>46301</v>
      </c>
      <c r="E34" s="25">
        <f t="shared" si="12"/>
        <v>46302</v>
      </c>
      <c r="F34" s="25">
        <f t="shared" si="12"/>
        <v>46303</v>
      </c>
      <c r="G34" s="25">
        <f t="shared" si="12"/>
        <v>46304</v>
      </c>
      <c r="H34" s="45">
        <f t="shared" si="12"/>
        <v>46305</v>
      </c>
      <c r="J34" s="29">
        <f>P33+1</f>
        <v>46334</v>
      </c>
      <c r="K34" s="25">
        <f t="shared" ref="K34:P36" si="13">J34+1</f>
        <v>46335</v>
      </c>
      <c r="L34" s="25">
        <f t="shared" si="13"/>
        <v>46336</v>
      </c>
      <c r="M34" s="25">
        <f t="shared" si="13"/>
        <v>46337</v>
      </c>
      <c r="N34" s="25">
        <f t="shared" si="13"/>
        <v>46338</v>
      </c>
      <c r="O34" s="25">
        <f t="shared" si="13"/>
        <v>46339</v>
      </c>
      <c r="P34" s="45">
        <f t="shared" si="13"/>
        <v>46340</v>
      </c>
      <c r="R34" s="29">
        <f>X33+1</f>
        <v>46362</v>
      </c>
      <c r="S34" s="25">
        <f t="shared" ref="S34:X36" si="14">R34+1</f>
        <v>46363</v>
      </c>
      <c r="T34" s="25">
        <f t="shared" si="14"/>
        <v>46364</v>
      </c>
      <c r="U34" s="25">
        <f t="shared" si="14"/>
        <v>46365</v>
      </c>
      <c r="V34" s="25">
        <f t="shared" si="14"/>
        <v>46366</v>
      </c>
      <c r="W34" s="25">
        <f t="shared" si="14"/>
        <v>46367</v>
      </c>
      <c r="X34" s="45">
        <f t="shared" si="14"/>
        <v>46368</v>
      </c>
    </row>
    <row r="35" spans="1:46" ht="9.75" customHeight="1">
      <c r="B35" s="29">
        <f>H34+1</f>
        <v>46306</v>
      </c>
      <c r="C35" s="25">
        <f t="shared" si="12"/>
        <v>46307</v>
      </c>
      <c r="D35" s="25">
        <f t="shared" si="12"/>
        <v>46308</v>
      </c>
      <c r="E35" s="25">
        <f t="shared" si="12"/>
        <v>46309</v>
      </c>
      <c r="F35" s="25">
        <f t="shared" si="12"/>
        <v>46310</v>
      </c>
      <c r="G35" s="25">
        <f t="shared" si="12"/>
        <v>46311</v>
      </c>
      <c r="H35" s="45">
        <f t="shared" si="12"/>
        <v>46312</v>
      </c>
      <c r="J35" s="29">
        <f>P34+1</f>
        <v>46341</v>
      </c>
      <c r="K35" s="25">
        <f t="shared" si="13"/>
        <v>46342</v>
      </c>
      <c r="L35" s="25">
        <f t="shared" si="13"/>
        <v>46343</v>
      </c>
      <c r="M35" s="25">
        <f t="shared" si="13"/>
        <v>46344</v>
      </c>
      <c r="N35" s="25">
        <f t="shared" si="13"/>
        <v>46345</v>
      </c>
      <c r="O35" s="25">
        <f t="shared" si="13"/>
        <v>46346</v>
      </c>
      <c r="P35" s="45">
        <f t="shared" si="13"/>
        <v>46347</v>
      </c>
      <c r="R35" s="29">
        <f>X34+1</f>
        <v>46369</v>
      </c>
      <c r="S35" s="25">
        <f t="shared" si="14"/>
        <v>46370</v>
      </c>
      <c r="T35" s="25">
        <f t="shared" si="14"/>
        <v>46371</v>
      </c>
      <c r="U35" s="25">
        <f t="shared" si="14"/>
        <v>46372</v>
      </c>
      <c r="V35" s="25">
        <f t="shared" si="14"/>
        <v>46373</v>
      </c>
      <c r="W35" s="25">
        <f t="shared" si="14"/>
        <v>46374</v>
      </c>
      <c r="X35" s="45">
        <f t="shared" si="14"/>
        <v>46375</v>
      </c>
      <c r="Z35" s="501" t="s">
        <v>74</v>
      </c>
      <c r="AA35" s="501"/>
      <c r="AB35" s="501"/>
      <c r="AC35" s="501"/>
      <c r="AD35" s="501"/>
      <c r="AE35" s="501"/>
      <c r="AF35" s="501"/>
      <c r="AG35" s="501"/>
      <c r="AH35" s="501"/>
      <c r="AI35" s="501"/>
    </row>
    <row r="36" spans="1:46" ht="9.75" customHeight="1">
      <c r="B36" s="29">
        <f>H35+1</f>
        <v>46313</v>
      </c>
      <c r="C36" s="25">
        <f t="shared" si="12"/>
        <v>46314</v>
      </c>
      <c r="D36" s="25">
        <f t="shared" si="12"/>
        <v>46315</v>
      </c>
      <c r="E36" s="25">
        <f t="shared" si="12"/>
        <v>46316</v>
      </c>
      <c r="F36" s="25">
        <f t="shared" si="12"/>
        <v>46317</v>
      </c>
      <c r="G36" s="25">
        <f t="shared" si="12"/>
        <v>46318</v>
      </c>
      <c r="H36" s="45">
        <f t="shared" si="12"/>
        <v>46319</v>
      </c>
      <c r="J36" s="29">
        <f>P35+1</f>
        <v>46348</v>
      </c>
      <c r="K36" s="25">
        <f t="shared" si="13"/>
        <v>46349</v>
      </c>
      <c r="L36" s="25">
        <f t="shared" si="13"/>
        <v>46350</v>
      </c>
      <c r="M36" s="25">
        <f t="shared" si="13"/>
        <v>46351</v>
      </c>
      <c r="N36" s="25">
        <f t="shared" si="13"/>
        <v>46352</v>
      </c>
      <c r="O36" s="25">
        <f t="shared" si="13"/>
        <v>46353</v>
      </c>
      <c r="P36" s="45">
        <f t="shared" si="13"/>
        <v>46354</v>
      </c>
      <c r="R36" s="29">
        <f>X35+1</f>
        <v>46376</v>
      </c>
      <c r="S36" s="25">
        <f t="shared" si="14"/>
        <v>46377</v>
      </c>
      <c r="T36" s="25">
        <f t="shared" si="14"/>
        <v>46378</v>
      </c>
      <c r="U36" s="25">
        <f t="shared" si="14"/>
        <v>46379</v>
      </c>
      <c r="V36" s="25">
        <f t="shared" si="14"/>
        <v>46380</v>
      </c>
      <c r="W36" s="25">
        <f t="shared" si="14"/>
        <v>46381</v>
      </c>
      <c r="X36" s="45">
        <f t="shared" si="14"/>
        <v>46382</v>
      </c>
      <c r="Z36" s="501"/>
      <c r="AA36" s="501"/>
      <c r="AB36" s="501"/>
      <c r="AC36" s="501"/>
      <c r="AD36" s="501"/>
      <c r="AE36" s="501"/>
      <c r="AF36" s="501"/>
      <c r="AG36" s="501"/>
      <c r="AH36" s="501"/>
      <c r="AI36" s="501"/>
    </row>
    <row r="37" spans="1:46" ht="9.75" customHeight="1">
      <c r="B37" s="29">
        <f>IF(DAY(H36)+1&gt;IF(MONTH(D31)=12,31,DATE(YEAR(D31),MONTH(D31)+1,1)-D31),"",H36+1)</f>
        <v>46320</v>
      </c>
      <c r="C37" s="25">
        <f>IF(B37="","",IF(DAY(B37)+1&gt;IF(MONTH(D31)=12,31,DATE(YEAR(D31),MONTH(D31)+1,1)-D31),"",B37+1))</f>
        <v>46321</v>
      </c>
      <c r="D37" s="25">
        <f>IF(C37="","",IF(DAY(C37)+1&gt;IF(MONTH(D31)=12,31,DATE(YEAR(D31),MONTH(D31)+1,1)-D31),"",C37+1))</f>
        <v>46322</v>
      </c>
      <c r="E37" s="25">
        <f>IF(D37="","",IF(DAY(D37)+1&gt;IF(MONTH(D31)=12,31,DATE(YEAR(D31),MONTH(D31)+1,1)-D31),"",D37+1))</f>
        <v>46323</v>
      </c>
      <c r="F37" s="25">
        <f>IF(E37="","",IF(DAY(E37)+1&gt;IF(MONTH(D31)=12,31,DATE(YEAR(D31),MONTH(D31)+1,1)-D31),"",E37+1))</f>
        <v>46324</v>
      </c>
      <c r="G37" s="25">
        <f>IF(F37="","",IF(DAY(F37)+1&gt;IF(MONTH(D31)=12,31,DATE(YEAR(D31),MONTH(D31)+1,1)-D31),"",F37+1))</f>
        <v>46325</v>
      </c>
      <c r="H37" s="45">
        <f>IF(G37="","",IF(DAY(G37)+1&gt;IF(MONTH(D31)=12,31,DATE(YEAR(D31),MONTH(D31)+1,1)-D31),"",G37+1))</f>
        <v>46326</v>
      </c>
      <c r="J37" s="29">
        <f>IF(DAY(P36)+1&gt;IF(MONTH(L31)=12,31,DATE(YEAR(L31),MONTH(L31)+1,1)-L31),"",P36+1)</f>
        <v>46355</v>
      </c>
      <c r="K37" s="25">
        <f>IF(J37="","",IF(DAY(J37)+1&gt;IF(MONTH(L31)=12,31,DATE(YEAR(L31),MONTH(L31)+1,1)-L31),"",J37+1))</f>
        <v>46356</v>
      </c>
      <c r="L37" s="25" t="str">
        <f>IF(K37="","",IF(DAY(K37)+1&gt;IF(MONTH(L31)=12,31,DATE(YEAR(L31),MONTH(L31)+1,1)-L31),"",K37+1))</f>
        <v/>
      </c>
      <c r="M37" s="25" t="str">
        <f>IF(L37="","",IF(DAY(L37)+1&gt;IF(MONTH(L31)=12,31,DATE(YEAR(L31),MONTH(L31)+1,1)-L31),"",L37+1))</f>
        <v/>
      </c>
      <c r="N37" s="25" t="str">
        <f>IF(M37="","",IF(DAY(M37)+1&gt;IF(MONTH(L31)=12,31,DATE(YEAR(L31),MONTH(L31)+1,1)-L31),"",M37+1))</f>
        <v/>
      </c>
      <c r="O37" s="25" t="str">
        <f>IF(N37="","",IF(DAY(N37)+1&gt;IF(MONTH(L31)=12,31,DATE(YEAR(L31),MONTH(L31)+1,1)-L31),"",N37+1))</f>
        <v/>
      </c>
      <c r="P37" s="45" t="str">
        <f>IF(O37="","",IF(DAY(O37)+1&gt;IF(MONTH(L31)=12,31,DATE(YEAR(L31),MONTH(L31)+1,1)-L31),"",O37+1))</f>
        <v/>
      </c>
      <c r="R37" s="29">
        <f>IF(DAY(X36)+1&gt;IF(MONTH(T31)=12,31,DATE(YEAR(T31),MONTH(T31)+1,1)-T31),"",X36+1)</f>
        <v>46383</v>
      </c>
      <c r="S37" s="25">
        <f>IF(R37="","",IF(DAY(R37)+1&gt;IF(MONTH(T31)=12,31,DATE(YEAR(T31),MONTH(T31)+1,1)-T31),"",R37+1))</f>
        <v>46384</v>
      </c>
      <c r="T37" s="25">
        <f>IF(S37="","",IF(DAY(S37)+1&gt;IF(MONTH(T31)=12,31,DATE(YEAR(T31),MONTH(T31)+1,1)-T31),"",S37+1))</f>
        <v>46385</v>
      </c>
      <c r="U37" s="25">
        <f>IF(T37="","",IF(DAY(T37)+1&gt;IF(MONTH(T31)=12,31,DATE(YEAR(T31),MONTH(T31)+1,1)-T31),"",T37+1))</f>
        <v>46386</v>
      </c>
      <c r="V37" s="25">
        <f>IF(U37="","",IF(DAY(U37)+1&gt;IF(MONTH(T31)=12,31,DATE(YEAR(T31),MONTH(T31)+1,1)-T31),"",U37+1))</f>
        <v>46387</v>
      </c>
      <c r="W37" s="25" t="str">
        <f>IF(V37="","",IF(DAY(V37)+1&gt;IF(MONTH(T31)=12,31,DATE(YEAR(T31),MONTH(T31)+1,1)-T31),"",V37+1))</f>
        <v/>
      </c>
      <c r="X37" s="45" t="str">
        <f>IF(W37="","",IF(DAY(W37)+1&gt;IF(MONTH(T31)=12,31,DATE(YEAR(T31),MONTH(T31)+1,1)-T31),"",W37+1))</f>
        <v/>
      </c>
      <c r="Z37" s="501"/>
      <c r="AA37" s="501"/>
      <c r="AB37" s="501"/>
      <c r="AC37" s="501"/>
      <c r="AD37" s="501"/>
      <c r="AE37" s="501"/>
      <c r="AF37" s="501"/>
      <c r="AG37" s="501"/>
      <c r="AH37" s="501"/>
      <c r="AI37" s="501"/>
    </row>
    <row r="38" spans="1:46" ht="9.75" customHeight="1">
      <c r="B38" s="29" t="str">
        <f>IF(H37="","",IF(DAY(H37)+1&gt;IF(MONTH(D31)=12,31,DATE(YEAR(D31),MONTH(D31)+1,1)-D31),"",H37+1))</f>
        <v/>
      </c>
      <c r="C38" s="25" t="str">
        <f>IF(B38="","",IF(DAY(B38)+1&gt;IF(MONTH(D31)=12,31,DATE(YEAR(D31),MONTH(D31)+1,1)-D31),"",B38+1))</f>
        <v/>
      </c>
      <c r="D38" s="499" t="str">
        <f>VLOOKUP(D31,祝名,2,FALSE)</f>
        <v>12（スポーツの日）</v>
      </c>
      <c r="E38" s="499"/>
      <c r="F38" s="499"/>
      <c r="G38" s="499"/>
      <c r="H38" s="499"/>
      <c r="J38" s="29" t="str">
        <f>IF(P37="","",IF(DAY(P37)+1&gt;IF(MONTH(L31)=12,31,DATE(YEAR(L31),MONTH(L31)+1,1)-L31),"",P37+1))</f>
        <v/>
      </c>
      <c r="K38" s="25" t="str">
        <f>IF(J38="","",IF(DAY(J38)+1&gt;IF(MONTH(L31)=12,31,DATE(YEAR(L31),MONTH(L31)+1,1)-L31),"",J38+1))</f>
        <v/>
      </c>
      <c r="L38" s="499" t="str">
        <f>VLOOKUP(L31,祝名,2,FALSE)</f>
        <v>3（文化の日）、23（勤労感謝の日）</v>
      </c>
      <c r="M38" s="499"/>
      <c r="N38" s="499"/>
      <c r="O38" s="499"/>
      <c r="P38" s="499"/>
      <c r="R38" s="29" t="str">
        <f>IF(X37="","",IF(DAY(X37)+1&gt;IF(MONTH(T31)=12,31,DATE(YEAR(T31),MONTH(T31)+1,1)-T31),"",X37+1))</f>
        <v/>
      </c>
      <c r="S38" s="25" t="str">
        <f>IF(R38="","",IF(DAY(R38)+1&gt;IF(MONTH(T31)=12,31,DATE(YEAR(T31),MONTH(T31)+1,1)-T31),"",R38+1))</f>
        <v/>
      </c>
      <c r="T38" s="499">
        <f>VLOOKUP(T31,祝名,2,FALSE)</f>
        <v>0</v>
      </c>
      <c r="U38" s="499"/>
      <c r="V38" s="499"/>
      <c r="W38" s="499"/>
      <c r="X38" s="499"/>
      <c r="Z38" s="501"/>
      <c r="AA38" s="501"/>
      <c r="AB38" s="501"/>
      <c r="AC38" s="501"/>
      <c r="AD38" s="501"/>
      <c r="AE38" s="501"/>
      <c r="AF38" s="501"/>
      <c r="AG38" s="501"/>
      <c r="AH38" s="501"/>
      <c r="AI38" s="501"/>
    </row>
    <row r="40" spans="1:46" ht="8.25" customHeight="1">
      <c r="A40" s="39">
        <f>B4</f>
        <v>46023</v>
      </c>
      <c r="B40" s="31" t="s">
        <v>73</v>
      </c>
      <c r="C40" s="32" t="s">
        <v>205</v>
      </c>
      <c r="D40" s="32" t="s">
        <v>206</v>
      </c>
      <c r="E40" s="32" t="s">
        <v>207</v>
      </c>
      <c r="F40" s="32" t="s">
        <v>208</v>
      </c>
      <c r="G40" s="32" t="s">
        <v>209</v>
      </c>
      <c r="H40" s="30" t="s">
        <v>210</v>
      </c>
      <c r="I40" s="31" t="s">
        <v>73</v>
      </c>
      <c r="J40" s="32" t="s">
        <v>205</v>
      </c>
      <c r="K40" s="32" t="s">
        <v>206</v>
      </c>
      <c r="L40" s="32" t="s">
        <v>207</v>
      </c>
      <c r="M40" s="32" t="s">
        <v>208</v>
      </c>
      <c r="N40" s="32" t="s">
        <v>209</v>
      </c>
      <c r="O40" s="30" t="s">
        <v>210</v>
      </c>
      <c r="P40" s="31" t="s">
        <v>73</v>
      </c>
      <c r="Q40" s="32" t="s">
        <v>205</v>
      </c>
      <c r="R40" s="32" t="s">
        <v>206</v>
      </c>
      <c r="S40" s="32" t="s">
        <v>207</v>
      </c>
      <c r="T40" s="32" t="s">
        <v>208</v>
      </c>
      <c r="U40" s="32" t="s">
        <v>209</v>
      </c>
      <c r="V40" s="30" t="s">
        <v>210</v>
      </c>
      <c r="Y40" s="39">
        <f>IF(MONTH(A64)=12,DATE(YEAR(A64)+1,1,1),DATE(YEAR(A64),MONTH(A64)+1,1))</f>
        <v>46235</v>
      </c>
      <c r="Z40" s="31" t="s">
        <v>73</v>
      </c>
      <c r="AA40" s="32" t="s">
        <v>205</v>
      </c>
      <c r="AB40" s="32" t="s">
        <v>206</v>
      </c>
      <c r="AC40" s="32" t="s">
        <v>207</v>
      </c>
      <c r="AD40" s="32" t="s">
        <v>208</v>
      </c>
      <c r="AE40" s="32" t="s">
        <v>209</v>
      </c>
      <c r="AF40" s="30" t="s">
        <v>210</v>
      </c>
      <c r="AG40" s="31" t="s">
        <v>73</v>
      </c>
      <c r="AH40" s="32" t="s">
        <v>205</v>
      </c>
      <c r="AI40" s="32" t="s">
        <v>206</v>
      </c>
      <c r="AJ40" s="32" t="s">
        <v>207</v>
      </c>
      <c r="AK40" s="32" t="s">
        <v>208</v>
      </c>
      <c r="AL40" s="32" t="s">
        <v>209</v>
      </c>
      <c r="AM40" s="30" t="s">
        <v>210</v>
      </c>
      <c r="AN40" s="31" t="s">
        <v>73</v>
      </c>
      <c r="AO40" s="32" t="s">
        <v>205</v>
      </c>
      <c r="AP40" s="32" t="s">
        <v>206</v>
      </c>
      <c r="AQ40" s="32" t="s">
        <v>207</v>
      </c>
      <c r="AR40" s="32" t="s">
        <v>208</v>
      </c>
      <c r="AS40" s="32" t="s">
        <v>209</v>
      </c>
      <c r="AT40" s="30" t="s">
        <v>210</v>
      </c>
    </row>
    <row r="41" spans="1:46" ht="10.5" customHeight="1">
      <c r="A41" s="40">
        <f>A40</f>
        <v>46023</v>
      </c>
      <c r="B41" s="29" t="str">
        <f>IF(WEEKDAY(A40)=1,A40,"")</f>
        <v/>
      </c>
      <c r="C41" s="25" t="str">
        <f>IF(B41="",IF(WEEKDAY(A40)=2,A40,""),B41+1)</f>
        <v/>
      </c>
      <c r="D41" s="25" t="str">
        <f>IF(C41="",IF(WEEKDAY(A40)=3,A40,""),C41+1)</f>
        <v/>
      </c>
      <c r="E41" s="25" t="str">
        <f>IF(D41="",IF(WEEKDAY(A40)=4,A40,""),D41+1)</f>
        <v/>
      </c>
      <c r="F41" s="25">
        <f>IF(E41="",IF(WEEKDAY(A40)=5,A40,""),E41+1)</f>
        <v>46023</v>
      </c>
      <c r="G41" s="25">
        <f>IF(F41="",IF(WEEKDAY(A40)=6,A40,""),F41+1)</f>
        <v>46024</v>
      </c>
      <c r="H41" s="45">
        <f>IF(G41="",A40,G41+1)</f>
        <v>46025</v>
      </c>
      <c r="I41" s="29">
        <f t="shared" ref="I41:V41" si="15">H41+1</f>
        <v>46026</v>
      </c>
      <c r="J41" s="25">
        <f t="shared" si="15"/>
        <v>46027</v>
      </c>
      <c r="K41" s="25">
        <f t="shared" si="15"/>
        <v>46028</v>
      </c>
      <c r="L41" s="25">
        <f t="shared" si="15"/>
        <v>46029</v>
      </c>
      <c r="M41" s="25">
        <f t="shared" si="15"/>
        <v>46030</v>
      </c>
      <c r="N41" s="25">
        <f t="shared" si="15"/>
        <v>46031</v>
      </c>
      <c r="O41" s="45">
        <f t="shared" si="15"/>
        <v>46032</v>
      </c>
      <c r="P41" s="29">
        <f t="shared" si="15"/>
        <v>46033</v>
      </c>
      <c r="Q41" s="25">
        <f t="shared" si="15"/>
        <v>46034</v>
      </c>
      <c r="R41" s="25">
        <f t="shared" si="15"/>
        <v>46035</v>
      </c>
      <c r="S41" s="25">
        <f t="shared" si="15"/>
        <v>46036</v>
      </c>
      <c r="T41" s="25">
        <f t="shared" si="15"/>
        <v>46037</v>
      </c>
      <c r="U41" s="25">
        <f t="shared" si="15"/>
        <v>46038</v>
      </c>
      <c r="V41" s="45">
        <f t="shared" si="15"/>
        <v>46039</v>
      </c>
      <c r="Y41" s="40">
        <f>Y40</f>
        <v>46235</v>
      </c>
      <c r="Z41" s="29" t="str">
        <f>IF(WEEKDAY(Y40)=1,Y40,"")</f>
        <v/>
      </c>
      <c r="AA41" s="25" t="str">
        <f>IF(Z41="",IF(WEEKDAY(Y40)=2,Y40,""),Z41+1)</f>
        <v/>
      </c>
      <c r="AB41" s="25" t="str">
        <f>IF(AA41="",IF(WEEKDAY(Y40)=3,Y40,""),AA41+1)</f>
        <v/>
      </c>
      <c r="AC41" s="25" t="str">
        <f>IF(AB41="",IF(WEEKDAY(Y40)=4,Y40,""),AB41+1)</f>
        <v/>
      </c>
      <c r="AD41" s="25" t="str">
        <f>IF(AC41="",IF(WEEKDAY(Y40)=5,Y40,""),AC41+1)</f>
        <v/>
      </c>
      <c r="AE41" s="25" t="str">
        <f>IF(AD41="",IF(WEEKDAY(Y40)=6,Y40,""),AD41+1)</f>
        <v/>
      </c>
      <c r="AF41" s="45">
        <f>IF(AE41="",Y40,AE41+1)</f>
        <v>46235</v>
      </c>
      <c r="AG41" s="29">
        <f t="shared" ref="AG41:AT41" si="16">AF41+1</f>
        <v>46236</v>
      </c>
      <c r="AH41" s="25">
        <f t="shared" si="16"/>
        <v>46237</v>
      </c>
      <c r="AI41" s="25">
        <f t="shared" si="16"/>
        <v>46238</v>
      </c>
      <c r="AJ41" s="25">
        <f t="shared" si="16"/>
        <v>46239</v>
      </c>
      <c r="AK41" s="25">
        <f t="shared" si="16"/>
        <v>46240</v>
      </c>
      <c r="AL41" s="25">
        <f t="shared" si="16"/>
        <v>46241</v>
      </c>
      <c r="AM41" s="45">
        <f t="shared" si="16"/>
        <v>46242</v>
      </c>
      <c r="AN41" s="29">
        <f t="shared" si="16"/>
        <v>46243</v>
      </c>
      <c r="AO41" s="25">
        <f t="shared" si="16"/>
        <v>46244</v>
      </c>
      <c r="AP41" s="25">
        <f t="shared" si="16"/>
        <v>46245</v>
      </c>
      <c r="AQ41" s="25">
        <f t="shared" si="16"/>
        <v>46246</v>
      </c>
      <c r="AR41" s="25">
        <f t="shared" si="16"/>
        <v>46247</v>
      </c>
      <c r="AS41" s="25">
        <f t="shared" si="16"/>
        <v>46248</v>
      </c>
      <c r="AT41" s="45">
        <f t="shared" si="16"/>
        <v>46249</v>
      </c>
    </row>
    <row r="42" spans="1:46" ht="10.5" customHeight="1">
      <c r="A42" s="41" t="str">
        <f>IF(A40&gt;=43586,"令和"&amp;(IF(YEAR(A40)-2018=1,"元",YEAR(A40)-2018)),"平成"&amp;(YEAR(A40)-1988))</f>
        <v>令和8</v>
      </c>
      <c r="B42" s="29">
        <f>V41+1</f>
        <v>46040</v>
      </c>
      <c r="C42" s="25">
        <f t="shared" ref="C42:H42" si="17">B42+1</f>
        <v>46041</v>
      </c>
      <c r="D42" s="25">
        <f t="shared" si="17"/>
        <v>46042</v>
      </c>
      <c r="E42" s="25">
        <f t="shared" si="17"/>
        <v>46043</v>
      </c>
      <c r="F42" s="25">
        <f t="shared" si="17"/>
        <v>46044</v>
      </c>
      <c r="G42" s="25">
        <f t="shared" si="17"/>
        <v>46045</v>
      </c>
      <c r="H42" s="45">
        <f t="shared" si="17"/>
        <v>46046</v>
      </c>
      <c r="I42" s="29">
        <f>IF(DAY(H42)+1&gt;IF(MONTH(A40)=12,31,DATE(YEAR(A40),MONTH(A40)+1,1)-A40),"",H42+1)</f>
        <v>46047</v>
      </c>
      <c r="J42" s="25">
        <f>IF(I42="","",IF(DAY(I42)+1&gt;IF(MONTH(A40)=12,31,DATE(YEAR(A40),MONTH(A40)+1,1)-A40),"",I42+1))</f>
        <v>46048</v>
      </c>
      <c r="K42" s="25">
        <f>IF(J42="","",IF(DAY(J42)+1&gt;IF(MONTH(A40)=12,31,DATE(YEAR(A40),MONTH(A40)+1,1)-A40),"",J42+1))</f>
        <v>46049</v>
      </c>
      <c r="L42" s="25">
        <f>IF(K42="","",IF(DAY(K42)+1&gt;IF(MONTH(A40)=12,31,DATE(YEAR(A40),MONTH(A40)+1,1)-A40),"",K42+1))</f>
        <v>46050</v>
      </c>
      <c r="M42" s="25">
        <f>IF(L42="","",IF(DAY(L42)+1&gt;IF(MONTH(A40)=12,31,DATE(YEAR(A40),MONTH(A40)+1,1)-A40),"",L42+1))</f>
        <v>46051</v>
      </c>
      <c r="N42" s="25">
        <f>IF(M42="","",IF(DAY(M42)+1&gt;IF(MONTH(A40)=12,31,DATE(YEAR(A40),MONTH(A40)+1,1)-A40),"",M42+1))</f>
        <v>46052</v>
      </c>
      <c r="O42" s="45">
        <f>IF(N42="","",IF(DAY(N42)+1&gt;IF(MONTH(A40)=12,31,DATE(YEAR(A40),MONTH(A40)+1,1)-A40),"",N42+1))</f>
        <v>46053</v>
      </c>
      <c r="P42" s="29" t="str">
        <f>IF(O42="","",IF(DAY(O42)+1&gt;IF(MONTH(A40)=12,31,DATE(YEAR(A40),MONTH(A40)+1,1)-A40),"",O42+1))</f>
        <v/>
      </c>
      <c r="Q42" s="25" t="str">
        <f>IF(P42="","",IF(DAY(P42)+1&gt;IF(MONTH(A40)=12,31,DATE(YEAR(A40),MONTH(A40)+1,1)-A40),"",P42+1))</f>
        <v/>
      </c>
      <c r="R42" s="499" t="str">
        <f>VLOOKUP(A40,祝名,2,FALSE)</f>
        <v>1（元日）、12（成人の日）</v>
      </c>
      <c r="S42" s="499"/>
      <c r="T42" s="499"/>
      <c r="U42" s="499"/>
      <c r="V42" s="499"/>
      <c r="Y42" s="41" t="str">
        <f>IF(Y40&gt;=43586,"令和"&amp;(IF(YEAR(Y40)-2018=1,"元",YEAR(Y40)-2018)),"平成"&amp;(YEAR(Y40)-1988))</f>
        <v>令和8</v>
      </c>
      <c r="Z42" s="29">
        <f>AT41+1</f>
        <v>46250</v>
      </c>
      <c r="AA42" s="25">
        <f t="shared" ref="AA42:AF42" si="18">Z42+1</f>
        <v>46251</v>
      </c>
      <c r="AB42" s="25">
        <f t="shared" si="18"/>
        <v>46252</v>
      </c>
      <c r="AC42" s="25">
        <f t="shared" si="18"/>
        <v>46253</v>
      </c>
      <c r="AD42" s="25">
        <f t="shared" si="18"/>
        <v>46254</v>
      </c>
      <c r="AE42" s="25">
        <f t="shared" si="18"/>
        <v>46255</v>
      </c>
      <c r="AF42" s="45">
        <f t="shared" si="18"/>
        <v>46256</v>
      </c>
      <c r="AG42" s="29">
        <f>IF(DAY(AF42)+1&gt;IF(MONTH(Y40)=12,31,DATE(YEAR(Y40),MONTH(Y40)+1,1)-Y40),"",AF42+1)</f>
        <v>46257</v>
      </c>
      <c r="AH42" s="25">
        <f>IF(AG42="","",IF(DAY(AG42)+1&gt;IF(MONTH(Y40)=12,31,DATE(YEAR(Y40),MONTH(Y40)+1,1)-Y40),"",AG42+1))</f>
        <v>46258</v>
      </c>
      <c r="AI42" s="25">
        <f>IF(AH42="","",IF(DAY(AH42)+1&gt;IF(MONTH(Y40)=12,31,DATE(YEAR(Y40),MONTH(Y40)+1,1)-Y40),"",AH42+1))</f>
        <v>46259</v>
      </c>
      <c r="AJ42" s="25">
        <f>IF(AI42="","",IF(DAY(AI42)+1&gt;IF(MONTH(Y40)=12,31,DATE(YEAR(Y40),MONTH(Y40)+1,1)-Y40),"",AI42+1))</f>
        <v>46260</v>
      </c>
      <c r="AK42" s="25">
        <f>IF(AJ42="","",IF(DAY(AJ42)+1&gt;IF(MONTH(Y40)=12,31,DATE(YEAR(Y40),MONTH(Y40)+1,1)-Y40),"",AJ42+1))</f>
        <v>46261</v>
      </c>
      <c r="AL42" s="25">
        <f>IF(AK42="","",IF(DAY(AK42)+1&gt;IF(MONTH(Y40)=12,31,DATE(YEAR(Y40),MONTH(Y40)+1,1)-Y40),"",AK42+1))</f>
        <v>46262</v>
      </c>
      <c r="AM42" s="45">
        <f>IF(AL42="","",IF(DAY(AL42)+1&gt;IF(MONTH(Y40)=12,31,DATE(YEAR(Y40),MONTH(Y40)+1,1)-Y40),"",AL42+1))</f>
        <v>46263</v>
      </c>
      <c r="AN42" s="29">
        <f>IF(AM42="","",IF(DAY(AM42)+1&gt;IF(MONTH(Y40)=12,31,DATE(YEAR(Y40),MONTH(Y40)+1,1)-Y40),"",AM42+1))</f>
        <v>46264</v>
      </c>
      <c r="AO42" s="25">
        <f>IF(AN42="","",IF(DAY(AN42)+1&gt;IF(MONTH(Y40)=12,31,DATE(YEAR(Y40),MONTH(Y40)+1,1)-Y40),"",AN42+1))</f>
        <v>46265</v>
      </c>
      <c r="AP42" s="499" t="str">
        <f>VLOOKUP(Y40,祝名,2,FALSE)</f>
        <v>11（山の日）</v>
      </c>
      <c r="AQ42" s="499"/>
      <c r="AR42" s="499"/>
      <c r="AS42" s="499"/>
      <c r="AT42" s="499"/>
    </row>
    <row r="43" spans="1:46" ht="7.5" customHeight="1"/>
    <row r="44" spans="1:46" ht="8.25" customHeight="1">
      <c r="A44" s="39">
        <f>IF(MONTH(A40)=12,DATE(YEAR(A40)+1,1,1),DATE(YEAR(A40),MONTH(A40)+1,1))</f>
        <v>46054</v>
      </c>
      <c r="B44" s="31" t="s">
        <v>73</v>
      </c>
      <c r="C44" s="32" t="s">
        <v>205</v>
      </c>
      <c r="D44" s="32" t="s">
        <v>206</v>
      </c>
      <c r="E44" s="32" t="s">
        <v>207</v>
      </c>
      <c r="F44" s="32" t="s">
        <v>208</v>
      </c>
      <c r="G44" s="32" t="s">
        <v>209</v>
      </c>
      <c r="H44" s="30" t="s">
        <v>210</v>
      </c>
      <c r="I44" s="31" t="s">
        <v>73</v>
      </c>
      <c r="J44" s="32" t="s">
        <v>205</v>
      </c>
      <c r="K44" s="32" t="s">
        <v>206</v>
      </c>
      <c r="L44" s="32" t="s">
        <v>207</v>
      </c>
      <c r="M44" s="32" t="s">
        <v>208</v>
      </c>
      <c r="N44" s="32" t="s">
        <v>209</v>
      </c>
      <c r="O44" s="30" t="s">
        <v>210</v>
      </c>
      <c r="P44" s="31" t="s">
        <v>73</v>
      </c>
      <c r="Q44" s="32" t="s">
        <v>205</v>
      </c>
      <c r="R44" s="32" t="s">
        <v>206</v>
      </c>
      <c r="S44" s="32" t="s">
        <v>207</v>
      </c>
      <c r="T44" s="32" t="s">
        <v>208</v>
      </c>
      <c r="U44" s="32" t="s">
        <v>209</v>
      </c>
      <c r="V44" s="30" t="s">
        <v>210</v>
      </c>
      <c r="Y44" s="39">
        <f>IF(MONTH(Y40)=12,DATE(YEAR(Y40)+1,1,1),DATE(YEAR(Y40),MONTH(Y40)+1,1))</f>
        <v>46266</v>
      </c>
      <c r="Z44" s="31" t="s">
        <v>73</v>
      </c>
      <c r="AA44" s="32" t="s">
        <v>205</v>
      </c>
      <c r="AB44" s="32" t="s">
        <v>206</v>
      </c>
      <c r="AC44" s="32" t="s">
        <v>207</v>
      </c>
      <c r="AD44" s="32" t="s">
        <v>208</v>
      </c>
      <c r="AE44" s="32" t="s">
        <v>209</v>
      </c>
      <c r="AF44" s="30" t="s">
        <v>210</v>
      </c>
      <c r="AG44" s="31" t="s">
        <v>73</v>
      </c>
      <c r="AH44" s="32" t="s">
        <v>205</v>
      </c>
      <c r="AI44" s="32" t="s">
        <v>206</v>
      </c>
      <c r="AJ44" s="32" t="s">
        <v>207</v>
      </c>
      <c r="AK44" s="32" t="s">
        <v>208</v>
      </c>
      <c r="AL44" s="32" t="s">
        <v>209</v>
      </c>
      <c r="AM44" s="30" t="s">
        <v>210</v>
      </c>
      <c r="AN44" s="31" t="s">
        <v>73</v>
      </c>
      <c r="AO44" s="32" t="s">
        <v>205</v>
      </c>
      <c r="AP44" s="32" t="s">
        <v>206</v>
      </c>
      <c r="AQ44" s="32" t="s">
        <v>207</v>
      </c>
      <c r="AR44" s="32" t="s">
        <v>208</v>
      </c>
      <c r="AS44" s="32" t="s">
        <v>209</v>
      </c>
      <c r="AT44" s="30" t="s">
        <v>210</v>
      </c>
    </row>
    <row r="45" spans="1:46" ht="10.5" customHeight="1">
      <c r="A45" s="40">
        <f>A44</f>
        <v>46054</v>
      </c>
      <c r="B45" s="29">
        <f>IF(WEEKDAY(A44)=1,A44,"")</f>
        <v>46054</v>
      </c>
      <c r="C45" s="25">
        <f>IF(B45="",IF(WEEKDAY(A44)=2,A44,""),B45+1)</f>
        <v>46055</v>
      </c>
      <c r="D45" s="25">
        <f>IF(C45="",IF(WEEKDAY(A44)=3,A44,""),C45+1)</f>
        <v>46056</v>
      </c>
      <c r="E45" s="25">
        <f>IF(D45="",IF(WEEKDAY(A44)=4,A44,""),D45+1)</f>
        <v>46057</v>
      </c>
      <c r="F45" s="25">
        <f>IF(E45="",IF(WEEKDAY(A44)=5,A44,""),E45+1)</f>
        <v>46058</v>
      </c>
      <c r="G45" s="25">
        <f>IF(F45="",IF(WEEKDAY(A44)=6,A44,""),F45+1)</f>
        <v>46059</v>
      </c>
      <c r="H45" s="45">
        <f>IF(G45="",A44,G45+1)</f>
        <v>46060</v>
      </c>
      <c r="I45" s="29">
        <f t="shared" ref="I45:V45" si="19">H45+1</f>
        <v>46061</v>
      </c>
      <c r="J45" s="25">
        <f t="shared" si="19"/>
        <v>46062</v>
      </c>
      <c r="K45" s="25">
        <f t="shared" si="19"/>
        <v>46063</v>
      </c>
      <c r="L45" s="25">
        <f t="shared" si="19"/>
        <v>46064</v>
      </c>
      <c r="M45" s="25">
        <f t="shared" si="19"/>
        <v>46065</v>
      </c>
      <c r="N45" s="25">
        <f t="shared" si="19"/>
        <v>46066</v>
      </c>
      <c r="O45" s="45">
        <f t="shared" si="19"/>
        <v>46067</v>
      </c>
      <c r="P45" s="29">
        <f t="shared" si="19"/>
        <v>46068</v>
      </c>
      <c r="Q45" s="25">
        <f t="shared" si="19"/>
        <v>46069</v>
      </c>
      <c r="R45" s="25">
        <f t="shared" si="19"/>
        <v>46070</v>
      </c>
      <c r="S45" s="25">
        <f t="shared" si="19"/>
        <v>46071</v>
      </c>
      <c r="T45" s="25">
        <f t="shared" si="19"/>
        <v>46072</v>
      </c>
      <c r="U45" s="25">
        <f t="shared" si="19"/>
        <v>46073</v>
      </c>
      <c r="V45" s="45">
        <f t="shared" si="19"/>
        <v>46074</v>
      </c>
      <c r="Y45" s="40">
        <f>Y44</f>
        <v>46266</v>
      </c>
      <c r="Z45" s="29" t="str">
        <f>IF(WEEKDAY(Y44)=1,Y44,"")</f>
        <v/>
      </c>
      <c r="AA45" s="25" t="str">
        <f>IF(Z45="",IF(WEEKDAY(Y44)=2,Y44,""),Z45+1)</f>
        <v/>
      </c>
      <c r="AB45" s="25">
        <f>IF(AA45="",IF(WEEKDAY(Y44)=3,Y44,""),AA45+1)</f>
        <v>46266</v>
      </c>
      <c r="AC45" s="25">
        <f>IF(AB45="",IF(WEEKDAY(Y44)=4,Y44,""),AB45+1)</f>
        <v>46267</v>
      </c>
      <c r="AD45" s="25">
        <f>IF(AC45="",IF(WEEKDAY(Y44)=5,Y44,""),AC45+1)</f>
        <v>46268</v>
      </c>
      <c r="AE45" s="25">
        <f>IF(AD45="",IF(WEEKDAY(Y44)=6,Y44,""),AD45+1)</f>
        <v>46269</v>
      </c>
      <c r="AF45" s="45">
        <f>IF(AE45="",Y44,AE45+1)</f>
        <v>46270</v>
      </c>
      <c r="AG45" s="29">
        <f t="shared" ref="AG45:AT45" si="20">AF45+1</f>
        <v>46271</v>
      </c>
      <c r="AH45" s="25">
        <f t="shared" si="20"/>
        <v>46272</v>
      </c>
      <c r="AI45" s="25">
        <f t="shared" si="20"/>
        <v>46273</v>
      </c>
      <c r="AJ45" s="25">
        <f t="shared" si="20"/>
        <v>46274</v>
      </c>
      <c r="AK45" s="25">
        <f t="shared" si="20"/>
        <v>46275</v>
      </c>
      <c r="AL45" s="25">
        <f t="shared" si="20"/>
        <v>46276</v>
      </c>
      <c r="AM45" s="45">
        <f t="shared" si="20"/>
        <v>46277</v>
      </c>
      <c r="AN45" s="29">
        <f t="shared" si="20"/>
        <v>46278</v>
      </c>
      <c r="AO45" s="25">
        <f t="shared" si="20"/>
        <v>46279</v>
      </c>
      <c r="AP45" s="25">
        <f t="shared" si="20"/>
        <v>46280</v>
      </c>
      <c r="AQ45" s="25">
        <f t="shared" si="20"/>
        <v>46281</v>
      </c>
      <c r="AR45" s="25">
        <f t="shared" si="20"/>
        <v>46282</v>
      </c>
      <c r="AS45" s="25">
        <f t="shared" si="20"/>
        <v>46283</v>
      </c>
      <c r="AT45" s="45">
        <f t="shared" si="20"/>
        <v>46284</v>
      </c>
    </row>
    <row r="46" spans="1:46" ht="10.5" customHeight="1">
      <c r="A46" s="41" t="str">
        <f>IF(A44&gt;=43586,"令和"&amp;(IF(YEAR(A44)-2018=1,"元",YEAR(A44)-2018)),"平成"&amp;(YEAR(A44)-1988))</f>
        <v>令和8</v>
      </c>
      <c r="B46" s="29">
        <f>V45+1</f>
        <v>46075</v>
      </c>
      <c r="C46" s="25">
        <f t="shared" ref="C46:H46" si="21">B46+1</f>
        <v>46076</v>
      </c>
      <c r="D46" s="25">
        <f t="shared" si="21"/>
        <v>46077</v>
      </c>
      <c r="E46" s="25">
        <f t="shared" si="21"/>
        <v>46078</v>
      </c>
      <c r="F46" s="25">
        <f t="shared" si="21"/>
        <v>46079</v>
      </c>
      <c r="G46" s="25">
        <f t="shared" si="21"/>
        <v>46080</v>
      </c>
      <c r="H46" s="45">
        <f t="shared" si="21"/>
        <v>46081</v>
      </c>
      <c r="I46" s="29" t="str">
        <f>IF(DAY(H46)+1&gt;IF(MONTH(A44)=12,31,DATE(YEAR(A44),MONTH(A44)+1,1)-A44),"",H46+1)</f>
        <v/>
      </c>
      <c r="J46" s="25" t="str">
        <f>IF(I46="","",IF(DAY(I46)+1&gt;IF(MONTH(A44)=12,31,DATE(YEAR(A44),MONTH(A44)+1,1)-A44),"",I46+1))</f>
        <v/>
      </c>
      <c r="K46" s="25" t="str">
        <f>IF(J46="","",IF(DAY(J46)+1&gt;IF(MONTH(A44)=12,31,DATE(YEAR(A44),MONTH(A44)+1,1)-A44),"",J46+1))</f>
        <v/>
      </c>
      <c r="L46" s="25" t="str">
        <f>IF(K46="","",IF(DAY(K46)+1&gt;IF(MONTH(A44)=12,31,DATE(YEAR(A44),MONTH(A44)+1,1)-A44),"",K46+1))</f>
        <v/>
      </c>
      <c r="M46" s="25" t="str">
        <f>IF(L46="","",IF(DAY(L46)+1&gt;IF(MONTH(A44)=12,31,DATE(YEAR(A44),MONTH(A44)+1,1)-A44),"",L46+1))</f>
        <v/>
      </c>
      <c r="N46" s="25" t="str">
        <f>IF(M46="","",IF(DAY(M46)+1&gt;IF(MONTH(A44)=12,31,DATE(YEAR(A44),MONTH(A44)+1,1)-A44),"",M46+1))</f>
        <v/>
      </c>
      <c r="O46" s="45" t="str">
        <f>IF(N46="","",IF(DAY(N46)+1&gt;IF(MONTH(A44)=12,31,DATE(YEAR(A44),MONTH(A44)+1,1)-A44),"",N46+1))</f>
        <v/>
      </c>
      <c r="P46" s="29" t="str">
        <f>IF(O46="","",IF(DAY(O46)+1&gt;IF(MONTH(A44)=12,31,DATE(YEAR(A44),MONTH(A44)+1,1)-A44),"",O46+1))</f>
        <v/>
      </c>
      <c r="Q46" s="25" t="str">
        <f>IF(P46="","",IF(DAY(P46)+1&gt;IF(MONTH(A44)=12,31,DATE(YEAR(A44),MONTH(A44)+1,1)-A44),"",P46+1))</f>
        <v/>
      </c>
      <c r="R46" s="499" t="str">
        <f>VLOOKUP(A44,祝名,2,FALSE)</f>
        <v>11（建国記念の日）、23（天皇誕生日）</v>
      </c>
      <c r="S46" s="499"/>
      <c r="T46" s="499"/>
      <c r="U46" s="499"/>
      <c r="V46" s="499"/>
      <c r="Y46" s="41" t="str">
        <f>IF(Y44&gt;=43586,"令和"&amp;(IF(YEAR(Y44)-2018=1,"元",YEAR(Y44)-2018)),"平成"&amp;(YEAR(Y44)-1988))</f>
        <v>令和8</v>
      </c>
      <c r="Z46" s="29">
        <f>AT45+1</f>
        <v>46285</v>
      </c>
      <c r="AA46" s="25">
        <f t="shared" ref="AA46:AF46" si="22">Z46+1</f>
        <v>46286</v>
      </c>
      <c r="AB46" s="25">
        <f t="shared" si="22"/>
        <v>46287</v>
      </c>
      <c r="AC46" s="25">
        <f t="shared" si="22"/>
        <v>46288</v>
      </c>
      <c r="AD46" s="25">
        <f t="shared" si="22"/>
        <v>46289</v>
      </c>
      <c r="AE46" s="25">
        <f t="shared" si="22"/>
        <v>46290</v>
      </c>
      <c r="AF46" s="45">
        <f t="shared" si="22"/>
        <v>46291</v>
      </c>
      <c r="AG46" s="29">
        <f>IF(DAY(AF46)+1&gt;IF(MONTH(Y44)=12,31,DATE(YEAR(Y44),MONTH(Y44)+1,1)-Y44),"",AF46+1)</f>
        <v>46292</v>
      </c>
      <c r="AH46" s="25">
        <f>IF(AG46="","",IF(DAY(AG46)+1&gt;IF(MONTH(Y44)=12,31,DATE(YEAR(Y44),MONTH(Y44)+1,1)-Y44),"",AG46+1))</f>
        <v>46293</v>
      </c>
      <c r="AI46" s="25">
        <f>IF(AH46="","",IF(DAY(AH46)+1&gt;IF(MONTH(Y44)=12,31,DATE(YEAR(Y44),MONTH(Y44)+1,1)-Y44),"",AH46+1))</f>
        <v>46294</v>
      </c>
      <c r="AJ46" s="25">
        <f>IF(AI46="","",IF(DAY(AI46)+1&gt;IF(MONTH(Y44)=12,31,DATE(YEAR(Y44),MONTH(Y44)+1,1)-Y44),"",AI46+1))</f>
        <v>46295</v>
      </c>
      <c r="AK46" s="25" t="str">
        <f>IF(AJ46="","",IF(DAY(AJ46)+1&gt;IF(MONTH(Y44)=12,31,DATE(YEAR(Y44),MONTH(Y44)+1,1)-Y44),"",AJ46+1))</f>
        <v/>
      </c>
      <c r="AL46" s="25" t="str">
        <f>IF(AK46="","",IF(DAY(AK46)+1&gt;IF(MONTH(Y44)=12,31,DATE(YEAR(Y44),MONTH(Y44)+1,1)-Y44),"",AK46+1))</f>
        <v/>
      </c>
      <c r="AM46" s="45" t="str">
        <f>IF(AL46="","",IF(DAY(AL46)+1&gt;IF(MONTH(Y44)=12,31,DATE(YEAR(Y44),MONTH(Y44)+1,1)-Y44),"",AL46+1))</f>
        <v/>
      </c>
      <c r="AN46" s="29" t="str">
        <f>IF(AM46="","",IF(DAY(AM46)+1&gt;IF(MONTH(Y44)=12,31,DATE(YEAR(Y44),MONTH(Y44)+1,1)-Y44),"",AM46+1))</f>
        <v/>
      </c>
      <c r="AO46" s="25" t="str">
        <f>IF(AN46="","",IF(DAY(AN46)+1&gt;IF(MONTH(Y44)=12,31,DATE(YEAR(Y44),MONTH(Y44)+1,1)-Y44),"",AN46+1))</f>
        <v/>
      </c>
      <c r="AP46" s="499" t="str">
        <f>VLOOKUP(Y44,祝名,2,FALSE)</f>
        <v>21（敬老の日） 22（国民の休日）
23（秋分の日）</v>
      </c>
      <c r="AQ46" s="499"/>
      <c r="AR46" s="499"/>
      <c r="AS46" s="499"/>
      <c r="AT46" s="499"/>
    </row>
    <row r="47" spans="1:46" ht="7.5" customHeight="1"/>
    <row r="48" spans="1:46" ht="8.25" customHeight="1">
      <c r="A48" s="39">
        <f>IF(MONTH(A44)=12,DATE(YEAR(A44)+1,1,1),DATE(YEAR(A44),MONTH(A44)+1,1))</f>
        <v>46082</v>
      </c>
      <c r="B48" s="31" t="s">
        <v>73</v>
      </c>
      <c r="C48" s="32" t="s">
        <v>205</v>
      </c>
      <c r="D48" s="32" t="s">
        <v>206</v>
      </c>
      <c r="E48" s="32" t="s">
        <v>207</v>
      </c>
      <c r="F48" s="32" t="s">
        <v>208</v>
      </c>
      <c r="G48" s="32" t="s">
        <v>209</v>
      </c>
      <c r="H48" s="30" t="s">
        <v>210</v>
      </c>
      <c r="I48" s="31" t="s">
        <v>73</v>
      </c>
      <c r="J48" s="32" t="s">
        <v>205</v>
      </c>
      <c r="K48" s="32" t="s">
        <v>206</v>
      </c>
      <c r="L48" s="32" t="s">
        <v>207</v>
      </c>
      <c r="M48" s="32" t="s">
        <v>208</v>
      </c>
      <c r="N48" s="32" t="s">
        <v>209</v>
      </c>
      <c r="O48" s="30" t="s">
        <v>210</v>
      </c>
      <c r="P48" s="31" t="s">
        <v>73</v>
      </c>
      <c r="Q48" s="32" t="s">
        <v>205</v>
      </c>
      <c r="R48" s="32" t="s">
        <v>206</v>
      </c>
      <c r="S48" s="32" t="s">
        <v>207</v>
      </c>
      <c r="T48" s="32" t="s">
        <v>208</v>
      </c>
      <c r="U48" s="32" t="s">
        <v>209</v>
      </c>
      <c r="V48" s="30" t="s">
        <v>210</v>
      </c>
      <c r="Y48" s="39">
        <f>IF(MONTH(Y44)=12,DATE(YEAR(Y44)+1,1,1),DATE(YEAR(Y44),MONTH(Y44)+1,1))</f>
        <v>46296</v>
      </c>
      <c r="Z48" s="31" t="s">
        <v>73</v>
      </c>
      <c r="AA48" s="32" t="s">
        <v>205</v>
      </c>
      <c r="AB48" s="32" t="s">
        <v>206</v>
      </c>
      <c r="AC48" s="32" t="s">
        <v>207</v>
      </c>
      <c r="AD48" s="32" t="s">
        <v>208</v>
      </c>
      <c r="AE48" s="32" t="s">
        <v>209</v>
      </c>
      <c r="AF48" s="30" t="s">
        <v>210</v>
      </c>
      <c r="AG48" s="31" t="s">
        <v>73</v>
      </c>
      <c r="AH48" s="32" t="s">
        <v>205</v>
      </c>
      <c r="AI48" s="32" t="s">
        <v>206</v>
      </c>
      <c r="AJ48" s="32" t="s">
        <v>207</v>
      </c>
      <c r="AK48" s="32" t="s">
        <v>208</v>
      </c>
      <c r="AL48" s="32" t="s">
        <v>209</v>
      </c>
      <c r="AM48" s="30" t="s">
        <v>210</v>
      </c>
      <c r="AN48" s="31" t="s">
        <v>73</v>
      </c>
      <c r="AO48" s="32" t="s">
        <v>205</v>
      </c>
      <c r="AP48" s="32" t="s">
        <v>206</v>
      </c>
      <c r="AQ48" s="32" t="s">
        <v>207</v>
      </c>
      <c r="AR48" s="32" t="s">
        <v>208</v>
      </c>
      <c r="AS48" s="32" t="s">
        <v>209</v>
      </c>
      <c r="AT48" s="30" t="s">
        <v>210</v>
      </c>
    </row>
    <row r="49" spans="1:46" ht="10.5" customHeight="1">
      <c r="A49" s="40">
        <f>A48</f>
        <v>46082</v>
      </c>
      <c r="B49" s="29">
        <f>IF(WEEKDAY(A48)=1,A48,"")</f>
        <v>46082</v>
      </c>
      <c r="C49" s="25">
        <f>IF(B49="",IF(WEEKDAY(A48)=2,A48,""),B49+1)</f>
        <v>46083</v>
      </c>
      <c r="D49" s="25">
        <f>IF(C49="",IF(WEEKDAY(A48)=3,A48,""),C49+1)</f>
        <v>46084</v>
      </c>
      <c r="E49" s="25">
        <f>IF(D49="",IF(WEEKDAY(A48)=4,A48,""),D49+1)</f>
        <v>46085</v>
      </c>
      <c r="F49" s="25">
        <f>IF(E49="",IF(WEEKDAY(A48)=5,A48,""),E49+1)</f>
        <v>46086</v>
      </c>
      <c r="G49" s="25">
        <f>IF(F49="",IF(WEEKDAY(A48)=6,A48,""),F49+1)</f>
        <v>46087</v>
      </c>
      <c r="H49" s="45">
        <f>IF(G49="",A48,G49+1)</f>
        <v>46088</v>
      </c>
      <c r="I49" s="29">
        <f t="shared" ref="I49:V49" si="23">H49+1</f>
        <v>46089</v>
      </c>
      <c r="J49" s="25">
        <f t="shared" si="23"/>
        <v>46090</v>
      </c>
      <c r="K49" s="25">
        <f t="shared" si="23"/>
        <v>46091</v>
      </c>
      <c r="L49" s="25">
        <f t="shared" si="23"/>
        <v>46092</v>
      </c>
      <c r="M49" s="25">
        <f t="shared" si="23"/>
        <v>46093</v>
      </c>
      <c r="N49" s="25">
        <f t="shared" si="23"/>
        <v>46094</v>
      </c>
      <c r="O49" s="45">
        <f t="shared" si="23"/>
        <v>46095</v>
      </c>
      <c r="P49" s="29">
        <f t="shared" si="23"/>
        <v>46096</v>
      </c>
      <c r="Q49" s="25">
        <f t="shared" si="23"/>
        <v>46097</v>
      </c>
      <c r="R49" s="25">
        <f t="shared" si="23"/>
        <v>46098</v>
      </c>
      <c r="S49" s="25">
        <f t="shared" si="23"/>
        <v>46099</v>
      </c>
      <c r="T49" s="25">
        <f t="shared" si="23"/>
        <v>46100</v>
      </c>
      <c r="U49" s="25">
        <f t="shared" si="23"/>
        <v>46101</v>
      </c>
      <c r="V49" s="45">
        <f t="shared" si="23"/>
        <v>46102</v>
      </c>
      <c r="Y49" s="40">
        <f>Y48</f>
        <v>46296</v>
      </c>
      <c r="Z49" s="29" t="str">
        <f>IF(WEEKDAY(Y48)=1,Y48,"")</f>
        <v/>
      </c>
      <c r="AA49" s="25" t="str">
        <f>IF(Z49="",IF(WEEKDAY(Y48)=2,Y48,""),Z49+1)</f>
        <v/>
      </c>
      <c r="AB49" s="25" t="str">
        <f>IF(AA49="",IF(WEEKDAY(Y48)=3,Y48,""),AA49+1)</f>
        <v/>
      </c>
      <c r="AC49" s="25" t="str">
        <f>IF(AB49="",IF(WEEKDAY(Y48)=4,Y48,""),AB49+1)</f>
        <v/>
      </c>
      <c r="AD49" s="25">
        <f>IF(AC49="",IF(WEEKDAY(Y48)=5,Y48,""),AC49+1)</f>
        <v>46296</v>
      </c>
      <c r="AE49" s="25">
        <f>IF(AD49="",IF(WEEKDAY(Y48)=6,Y48,""),AD49+1)</f>
        <v>46297</v>
      </c>
      <c r="AF49" s="45">
        <f>IF(AE49="",Y48,AE49+1)</f>
        <v>46298</v>
      </c>
      <c r="AG49" s="29">
        <f t="shared" ref="AG49:AT49" si="24">AF49+1</f>
        <v>46299</v>
      </c>
      <c r="AH49" s="25">
        <f t="shared" si="24"/>
        <v>46300</v>
      </c>
      <c r="AI49" s="25">
        <f t="shared" si="24"/>
        <v>46301</v>
      </c>
      <c r="AJ49" s="25">
        <f t="shared" si="24"/>
        <v>46302</v>
      </c>
      <c r="AK49" s="25">
        <f t="shared" si="24"/>
        <v>46303</v>
      </c>
      <c r="AL49" s="25">
        <f t="shared" si="24"/>
        <v>46304</v>
      </c>
      <c r="AM49" s="45">
        <f t="shared" si="24"/>
        <v>46305</v>
      </c>
      <c r="AN49" s="29">
        <f t="shared" si="24"/>
        <v>46306</v>
      </c>
      <c r="AO49" s="25">
        <f t="shared" si="24"/>
        <v>46307</v>
      </c>
      <c r="AP49" s="25">
        <f t="shared" si="24"/>
        <v>46308</v>
      </c>
      <c r="AQ49" s="25">
        <f t="shared" si="24"/>
        <v>46309</v>
      </c>
      <c r="AR49" s="25">
        <f t="shared" si="24"/>
        <v>46310</v>
      </c>
      <c r="AS49" s="25">
        <f t="shared" si="24"/>
        <v>46311</v>
      </c>
      <c r="AT49" s="45">
        <f t="shared" si="24"/>
        <v>46312</v>
      </c>
    </row>
    <row r="50" spans="1:46" ht="10.5" customHeight="1">
      <c r="A50" s="41" t="str">
        <f>IF(A48&gt;=43586,"令和"&amp;(IF(YEAR(A48)-2018=1,"元",YEAR(A48)-2018)),"平成"&amp;(YEAR(A48)-1988))</f>
        <v>令和8</v>
      </c>
      <c r="B50" s="29">
        <f>V49+1</f>
        <v>46103</v>
      </c>
      <c r="C50" s="25">
        <f t="shared" ref="C50:H50" si="25">B50+1</f>
        <v>46104</v>
      </c>
      <c r="D50" s="25">
        <f t="shared" si="25"/>
        <v>46105</v>
      </c>
      <c r="E50" s="25">
        <f t="shared" si="25"/>
        <v>46106</v>
      </c>
      <c r="F50" s="25">
        <f t="shared" si="25"/>
        <v>46107</v>
      </c>
      <c r="G50" s="25">
        <f t="shared" si="25"/>
        <v>46108</v>
      </c>
      <c r="H50" s="45">
        <f t="shared" si="25"/>
        <v>46109</v>
      </c>
      <c r="I50" s="29">
        <f>IF(DAY(H50)+1&gt;IF(MONTH(A48)=12,31,DATE(YEAR(A48),MONTH(A48)+1,1)-A48),"",H50+1)</f>
        <v>46110</v>
      </c>
      <c r="J50" s="25">
        <f>IF(I50="","",IF(DAY(I50)+1&gt;IF(MONTH(A48)=12,31,DATE(YEAR(A48),MONTH(A48)+1,1)-A48),"",I50+1))</f>
        <v>46111</v>
      </c>
      <c r="K50" s="25">
        <f>IF(J50="","",IF(DAY(J50)+1&gt;IF(MONTH(A48)=12,31,DATE(YEAR(A48),MONTH(A48)+1,1)-A48),"",J50+1))</f>
        <v>46112</v>
      </c>
      <c r="L50" s="25" t="str">
        <f>IF(K50="","",IF(DAY(K50)+1&gt;IF(MONTH(A48)=12,31,DATE(YEAR(A48),MONTH(A48)+1,1)-A48),"",K50+1))</f>
        <v/>
      </c>
      <c r="M50" s="25" t="str">
        <f>IF(L50="","",IF(DAY(L50)+1&gt;IF(MONTH(A48)=12,31,DATE(YEAR(A48),MONTH(A48)+1,1)-A48),"",L50+1))</f>
        <v/>
      </c>
      <c r="N50" s="25" t="str">
        <f>IF(M50="","",IF(DAY(M50)+1&gt;IF(MONTH(A48)=12,31,DATE(YEAR(A48),MONTH(A48)+1,1)-A48),"",M50+1))</f>
        <v/>
      </c>
      <c r="O50" s="45" t="str">
        <f>IF(N50="","",IF(DAY(N50)+1&gt;IF(MONTH(A48)=12,31,DATE(YEAR(A48),MONTH(A48)+1,1)-A48),"",N50+1))</f>
        <v/>
      </c>
      <c r="P50" s="29" t="str">
        <f>IF(O50="","",IF(DAY(O50)+1&gt;IF(MONTH(A48)=12,31,DATE(YEAR(A48),MONTH(A48)+1,1)-A48),"",O50+1))</f>
        <v/>
      </c>
      <c r="Q50" s="25" t="str">
        <f>IF(P50="","",IF(DAY(P50)+1&gt;IF(MONTH(A48)=12,31,DATE(YEAR(A48),MONTH(A48)+1,1)-A48),"",P50+1))</f>
        <v/>
      </c>
      <c r="R50" s="499" t="str">
        <f>VLOOKUP(A48,祝名,2,FALSE)</f>
        <v>20（春分の日）</v>
      </c>
      <c r="S50" s="499"/>
      <c r="T50" s="499"/>
      <c r="U50" s="499"/>
      <c r="V50" s="499"/>
      <c r="Y50" s="41" t="str">
        <f>IF(Y48&gt;=43586,"令和"&amp;(IF(YEAR(Y48)-2018=1,"元",YEAR(Y48)-2018)),"平成"&amp;(YEAR(Y48)-1988))</f>
        <v>令和8</v>
      </c>
      <c r="Z50" s="29">
        <f>AT49+1</f>
        <v>46313</v>
      </c>
      <c r="AA50" s="25">
        <f t="shared" ref="AA50:AF50" si="26">Z50+1</f>
        <v>46314</v>
      </c>
      <c r="AB50" s="25">
        <f t="shared" si="26"/>
        <v>46315</v>
      </c>
      <c r="AC50" s="25">
        <f t="shared" si="26"/>
        <v>46316</v>
      </c>
      <c r="AD50" s="25">
        <f t="shared" si="26"/>
        <v>46317</v>
      </c>
      <c r="AE50" s="25">
        <f t="shared" si="26"/>
        <v>46318</v>
      </c>
      <c r="AF50" s="45">
        <f t="shared" si="26"/>
        <v>46319</v>
      </c>
      <c r="AG50" s="29">
        <f>IF(DAY(AF50)+1&gt;IF(MONTH(Y48)=12,31,DATE(YEAR(Y48),MONTH(Y48)+1,1)-Y48),"",AF50+1)</f>
        <v>46320</v>
      </c>
      <c r="AH50" s="25">
        <f>IF(AG50="","",IF(DAY(AG50)+1&gt;IF(MONTH(Y48)=12,31,DATE(YEAR(Y48),MONTH(Y48)+1,1)-Y48),"",AG50+1))</f>
        <v>46321</v>
      </c>
      <c r="AI50" s="25">
        <f>IF(AH50="","",IF(DAY(AH50)+1&gt;IF(MONTH(Y48)=12,31,DATE(YEAR(Y48),MONTH(Y48)+1,1)-Y48),"",AH50+1))</f>
        <v>46322</v>
      </c>
      <c r="AJ50" s="25">
        <f>IF(AI50="","",IF(DAY(AI50)+1&gt;IF(MONTH(Y48)=12,31,DATE(YEAR(Y48),MONTH(Y48)+1,1)-Y48),"",AI50+1))</f>
        <v>46323</v>
      </c>
      <c r="AK50" s="25">
        <f>IF(AJ50="","",IF(DAY(AJ50)+1&gt;IF(MONTH(Y48)=12,31,DATE(YEAR(Y48),MONTH(Y48)+1,1)-Y48),"",AJ50+1))</f>
        <v>46324</v>
      </c>
      <c r="AL50" s="25">
        <f>IF(AK50="","",IF(DAY(AK50)+1&gt;IF(MONTH(Y48)=12,31,DATE(YEAR(Y48),MONTH(Y48)+1,1)-Y48),"",AK50+1))</f>
        <v>46325</v>
      </c>
      <c r="AM50" s="45">
        <f>IF(AL50="","",IF(DAY(AL50)+1&gt;IF(MONTH(Y48)=12,31,DATE(YEAR(Y48),MONTH(Y48)+1,1)-Y48),"",AL50+1))</f>
        <v>46326</v>
      </c>
      <c r="AN50" s="29" t="str">
        <f>IF(AM50="","",IF(DAY(AM50)+1&gt;IF(MONTH(Y48)=12,31,DATE(YEAR(Y48),MONTH(Y48)+1,1)-Y48),"",AM50+1))</f>
        <v/>
      </c>
      <c r="AO50" s="25" t="str">
        <f>IF(AN50="","",IF(DAY(AN50)+1&gt;IF(MONTH(Y48)=12,31,DATE(YEAR(Y48),MONTH(Y48)+1,1)-Y48),"",AN50+1))</f>
        <v/>
      </c>
      <c r="AP50" s="499" t="str">
        <f>VLOOKUP(Y48,祝名,2,FALSE)</f>
        <v>12（スポーツの日）</v>
      </c>
      <c r="AQ50" s="499"/>
      <c r="AR50" s="499"/>
      <c r="AS50" s="499"/>
      <c r="AT50" s="499"/>
    </row>
    <row r="51" spans="1:46" ht="7.5" customHeight="1"/>
    <row r="52" spans="1:46" ht="8.25" customHeight="1">
      <c r="A52" s="39">
        <f>IF(MONTH(A48)=12,DATE(YEAR(A48)+1,1,1),DATE(YEAR(A48),MONTH(A48)+1,1))</f>
        <v>46113</v>
      </c>
      <c r="B52" s="31" t="s">
        <v>73</v>
      </c>
      <c r="C52" s="32" t="s">
        <v>205</v>
      </c>
      <c r="D52" s="32" t="s">
        <v>206</v>
      </c>
      <c r="E52" s="32" t="s">
        <v>207</v>
      </c>
      <c r="F52" s="32" t="s">
        <v>208</v>
      </c>
      <c r="G52" s="32" t="s">
        <v>209</v>
      </c>
      <c r="H52" s="30" t="s">
        <v>210</v>
      </c>
      <c r="I52" s="31" t="s">
        <v>73</v>
      </c>
      <c r="J52" s="32" t="s">
        <v>205</v>
      </c>
      <c r="K52" s="32" t="s">
        <v>206</v>
      </c>
      <c r="L52" s="32" t="s">
        <v>207</v>
      </c>
      <c r="M52" s="32" t="s">
        <v>208</v>
      </c>
      <c r="N52" s="32" t="s">
        <v>209</v>
      </c>
      <c r="O52" s="30" t="s">
        <v>210</v>
      </c>
      <c r="P52" s="31" t="s">
        <v>73</v>
      </c>
      <c r="Q52" s="32" t="s">
        <v>205</v>
      </c>
      <c r="R52" s="32" t="s">
        <v>206</v>
      </c>
      <c r="S52" s="32" t="s">
        <v>207</v>
      </c>
      <c r="T52" s="32" t="s">
        <v>208</v>
      </c>
      <c r="U52" s="32" t="s">
        <v>209</v>
      </c>
      <c r="V52" s="30" t="s">
        <v>210</v>
      </c>
      <c r="Y52" s="39">
        <f>IF(MONTH(Y48)=12,DATE(YEAR(Y48)+1,1,1),DATE(YEAR(Y48),MONTH(Y48)+1,1))</f>
        <v>46327</v>
      </c>
      <c r="Z52" s="31" t="s">
        <v>73</v>
      </c>
      <c r="AA52" s="32" t="s">
        <v>205</v>
      </c>
      <c r="AB52" s="32" t="s">
        <v>206</v>
      </c>
      <c r="AC52" s="32" t="s">
        <v>207</v>
      </c>
      <c r="AD52" s="32" t="s">
        <v>208</v>
      </c>
      <c r="AE52" s="32" t="s">
        <v>209</v>
      </c>
      <c r="AF52" s="30" t="s">
        <v>210</v>
      </c>
      <c r="AG52" s="31" t="s">
        <v>73</v>
      </c>
      <c r="AH52" s="32" t="s">
        <v>205</v>
      </c>
      <c r="AI52" s="32" t="s">
        <v>206</v>
      </c>
      <c r="AJ52" s="32" t="s">
        <v>207</v>
      </c>
      <c r="AK52" s="32" t="s">
        <v>208</v>
      </c>
      <c r="AL52" s="32" t="s">
        <v>209</v>
      </c>
      <c r="AM52" s="30" t="s">
        <v>210</v>
      </c>
      <c r="AN52" s="31" t="s">
        <v>73</v>
      </c>
      <c r="AO52" s="32" t="s">
        <v>205</v>
      </c>
      <c r="AP52" s="32" t="s">
        <v>206</v>
      </c>
      <c r="AQ52" s="32" t="s">
        <v>207</v>
      </c>
      <c r="AR52" s="32" t="s">
        <v>208</v>
      </c>
      <c r="AS52" s="32" t="s">
        <v>209</v>
      </c>
      <c r="AT52" s="30" t="s">
        <v>210</v>
      </c>
    </row>
    <row r="53" spans="1:46" ht="10.5" customHeight="1">
      <c r="A53" s="40">
        <f>A52</f>
        <v>46113</v>
      </c>
      <c r="B53" s="29" t="str">
        <f>IF(WEEKDAY(A52)=1,A52,"")</f>
        <v/>
      </c>
      <c r="C53" s="25" t="str">
        <f>IF(B53="",IF(WEEKDAY(A52)=2,A52,""),B53+1)</f>
        <v/>
      </c>
      <c r="D53" s="25" t="str">
        <f>IF(C53="",IF(WEEKDAY(A52)=3,A52,""),C53+1)</f>
        <v/>
      </c>
      <c r="E53" s="25">
        <f>IF(D53="",IF(WEEKDAY(A52)=4,A52,""),D53+1)</f>
        <v>46113</v>
      </c>
      <c r="F53" s="25">
        <f>IF(E53="",IF(WEEKDAY(A52)=5,A52,""),E53+1)</f>
        <v>46114</v>
      </c>
      <c r="G53" s="25">
        <f>IF(F53="",IF(WEEKDAY(A52)=6,A52,""),F53+1)</f>
        <v>46115</v>
      </c>
      <c r="H53" s="45">
        <f>IF(G53="",A52,G53+1)</f>
        <v>46116</v>
      </c>
      <c r="I53" s="29">
        <f t="shared" ref="I53:V53" si="27">H53+1</f>
        <v>46117</v>
      </c>
      <c r="J53" s="25">
        <f t="shared" si="27"/>
        <v>46118</v>
      </c>
      <c r="K53" s="25">
        <f t="shared" si="27"/>
        <v>46119</v>
      </c>
      <c r="L53" s="25">
        <f t="shared" si="27"/>
        <v>46120</v>
      </c>
      <c r="M53" s="25">
        <f t="shared" si="27"/>
        <v>46121</v>
      </c>
      <c r="N53" s="25">
        <f t="shared" si="27"/>
        <v>46122</v>
      </c>
      <c r="O53" s="45">
        <f t="shared" si="27"/>
        <v>46123</v>
      </c>
      <c r="P53" s="29">
        <f t="shared" si="27"/>
        <v>46124</v>
      </c>
      <c r="Q53" s="25">
        <f t="shared" si="27"/>
        <v>46125</v>
      </c>
      <c r="R53" s="25">
        <f t="shared" si="27"/>
        <v>46126</v>
      </c>
      <c r="S53" s="25">
        <f t="shared" si="27"/>
        <v>46127</v>
      </c>
      <c r="T53" s="25">
        <f t="shared" si="27"/>
        <v>46128</v>
      </c>
      <c r="U53" s="25">
        <f t="shared" si="27"/>
        <v>46129</v>
      </c>
      <c r="V53" s="45">
        <f t="shared" si="27"/>
        <v>46130</v>
      </c>
      <c r="Y53" s="40">
        <f>Y52</f>
        <v>46327</v>
      </c>
      <c r="Z53" s="29">
        <f>IF(WEEKDAY(Y52)=1,Y52,"")</f>
        <v>46327</v>
      </c>
      <c r="AA53" s="25">
        <f>IF(Z53="",IF(WEEKDAY(Y52)=2,Y52,""),Z53+1)</f>
        <v>46328</v>
      </c>
      <c r="AB53" s="25">
        <f>IF(AA53="",IF(WEEKDAY(Y52)=3,Y52,""),AA53+1)</f>
        <v>46329</v>
      </c>
      <c r="AC53" s="25">
        <f>IF(AB53="",IF(WEEKDAY(Y52)=4,Y52,""),AB53+1)</f>
        <v>46330</v>
      </c>
      <c r="AD53" s="25">
        <f>IF(AC53="",IF(WEEKDAY(Y52)=5,Y52,""),AC53+1)</f>
        <v>46331</v>
      </c>
      <c r="AE53" s="25">
        <f>IF(AD53="",IF(WEEKDAY(Y52)=6,Y52,""),AD53+1)</f>
        <v>46332</v>
      </c>
      <c r="AF53" s="45">
        <f>IF(AE53="",Y52,AE53+1)</f>
        <v>46333</v>
      </c>
      <c r="AG53" s="29">
        <f t="shared" ref="AG53:AT53" si="28">AF53+1</f>
        <v>46334</v>
      </c>
      <c r="AH53" s="25">
        <f t="shared" si="28"/>
        <v>46335</v>
      </c>
      <c r="AI53" s="25">
        <f t="shared" si="28"/>
        <v>46336</v>
      </c>
      <c r="AJ53" s="25">
        <f t="shared" si="28"/>
        <v>46337</v>
      </c>
      <c r="AK53" s="25">
        <f t="shared" si="28"/>
        <v>46338</v>
      </c>
      <c r="AL53" s="25">
        <f t="shared" si="28"/>
        <v>46339</v>
      </c>
      <c r="AM53" s="45">
        <f t="shared" si="28"/>
        <v>46340</v>
      </c>
      <c r="AN53" s="29">
        <f t="shared" si="28"/>
        <v>46341</v>
      </c>
      <c r="AO53" s="25">
        <f t="shared" si="28"/>
        <v>46342</v>
      </c>
      <c r="AP53" s="25">
        <f t="shared" si="28"/>
        <v>46343</v>
      </c>
      <c r="AQ53" s="25">
        <f t="shared" si="28"/>
        <v>46344</v>
      </c>
      <c r="AR53" s="25">
        <f t="shared" si="28"/>
        <v>46345</v>
      </c>
      <c r="AS53" s="25">
        <f t="shared" si="28"/>
        <v>46346</v>
      </c>
      <c r="AT53" s="45">
        <f t="shared" si="28"/>
        <v>46347</v>
      </c>
    </row>
    <row r="54" spans="1:46" ht="10.5" customHeight="1">
      <c r="A54" s="41" t="str">
        <f>IF(A52&gt;=43586,"令和"&amp;(IF(YEAR(A52)-2018=1,"元",YEAR(A52)-2018)),"平成"&amp;(YEAR(A52)-1988))</f>
        <v>令和8</v>
      </c>
      <c r="B54" s="29">
        <f>V53+1</f>
        <v>46131</v>
      </c>
      <c r="C54" s="25">
        <f t="shared" ref="C54:H54" si="29">B54+1</f>
        <v>46132</v>
      </c>
      <c r="D54" s="25">
        <f t="shared" si="29"/>
        <v>46133</v>
      </c>
      <c r="E54" s="25">
        <f t="shared" si="29"/>
        <v>46134</v>
      </c>
      <c r="F54" s="25">
        <f t="shared" si="29"/>
        <v>46135</v>
      </c>
      <c r="G54" s="25">
        <f t="shared" si="29"/>
        <v>46136</v>
      </c>
      <c r="H54" s="45">
        <f t="shared" si="29"/>
        <v>46137</v>
      </c>
      <c r="I54" s="29">
        <f>IF(DAY(H54)+1&gt;IF(MONTH(A52)=12,31,DATE(YEAR(A52),MONTH(A52)+1,1)-A52),"",H54+1)</f>
        <v>46138</v>
      </c>
      <c r="J54" s="25">
        <f>IF(I54="","",IF(DAY(I54)+1&gt;IF(MONTH(A52)=12,31,DATE(YEAR(A52),MONTH(A52)+1,1)-A52),"",I54+1))</f>
        <v>46139</v>
      </c>
      <c r="K54" s="25">
        <f>IF(J54="","",IF(DAY(J54)+1&gt;IF(MONTH(A52)=12,31,DATE(YEAR(A52),MONTH(A52)+1,1)-A52),"",J54+1))</f>
        <v>46140</v>
      </c>
      <c r="L54" s="25">
        <f>IF(K54="","",IF(DAY(K54)+1&gt;IF(MONTH(A52)=12,31,DATE(YEAR(A52),MONTH(A52)+1,1)-A52),"",K54+1))</f>
        <v>46141</v>
      </c>
      <c r="M54" s="25">
        <f>IF(L54="","",IF(DAY(L54)+1&gt;IF(MONTH(A52)=12,31,DATE(YEAR(A52),MONTH(A52)+1,1)-A52),"",L54+1))</f>
        <v>46142</v>
      </c>
      <c r="N54" s="25" t="str">
        <f>IF(M54="","",IF(DAY(M54)+1&gt;IF(MONTH(A52)=12,31,DATE(YEAR(A52),MONTH(A52)+1,1)-A52),"",M54+1))</f>
        <v/>
      </c>
      <c r="O54" s="45" t="str">
        <f>IF(N54="","",IF(DAY(N54)+1&gt;IF(MONTH(A52)=12,31,DATE(YEAR(A52),MONTH(A52)+1,1)-A52),"",N54+1))</f>
        <v/>
      </c>
      <c r="P54" s="29" t="str">
        <f>IF(O54="","",IF(DAY(O54)+1&gt;IF(MONTH(A52)=12,31,DATE(YEAR(A52),MONTH(A52)+1,1)-A52),"",O54+1))</f>
        <v/>
      </c>
      <c r="Q54" s="25" t="str">
        <f>IF(P54="","",IF(DAY(P54)+1&gt;IF(MONTH(A52)=12,31,DATE(YEAR(A52),MONTH(A52)+1,1)-A52),"",P54+1))</f>
        <v/>
      </c>
      <c r="R54" s="499" t="str">
        <f>VLOOKUP(A52,祝名,2,FALSE)</f>
        <v>29（昭和の日）</v>
      </c>
      <c r="S54" s="499"/>
      <c r="T54" s="499"/>
      <c r="U54" s="499"/>
      <c r="V54" s="499"/>
      <c r="Y54" s="41" t="str">
        <f>IF(Y52&gt;=43586,"令和"&amp;(IF(YEAR(Y52)-2018=1,"元",YEAR(Y52)-2018)),"平成"&amp;(YEAR(Y52)-1988))</f>
        <v>令和8</v>
      </c>
      <c r="Z54" s="29">
        <f>AT53+1</f>
        <v>46348</v>
      </c>
      <c r="AA54" s="25">
        <f t="shared" ref="AA54:AF54" si="30">Z54+1</f>
        <v>46349</v>
      </c>
      <c r="AB54" s="25">
        <f t="shared" si="30"/>
        <v>46350</v>
      </c>
      <c r="AC54" s="25">
        <f t="shared" si="30"/>
        <v>46351</v>
      </c>
      <c r="AD54" s="25">
        <f t="shared" si="30"/>
        <v>46352</v>
      </c>
      <c r="AE54" s="25">
        <f t="shared" si="30"/>
        <v>46353</v>
      </c>
      <c r="AF54" s="45">
        <f t="shared" si="30"/>
        <v>46354</v>
      </c>
      <c r="AG54" s="29">
        <f>IF(DAY(AF54)+1&gt;IF(MONTH(Y52)=12,31,DATE(YEAR(Y52),MONTH(Y52)+1,1)-Y52),"",AF54+1)</f>
        <v>46355</v>
      </c>
      <c r="AH54" s="25">
        <f>IF(AG54="","",IF(DAY(AG54)+1&gt;IF(MONTH(Y52)=12,31,DATE(YEAR(Y52),MONTH(Y52)+1,1)-Y52),"",AG54+1))</f>
        <v>46356</v>
      </c>
      <c r="AI54" s="25" t="str">
        <f>IF(AH54="","",IF(DAY(AH54)+1&gt;IF(MONTH(Y52)=12,31,DATE(YEAR(Y52),MONTH(Y52)+1,1)-Y52),"",AH54+1))</f>
        <v/>
      </c>
      <c r="AJ54" s="25" t="str">
        <f>IF(AI54="","",IF(DAY(AI54)+1&gt;IF(MONTH(Y52)=12,31,DATE(YEAR(Y52),MONTH(Y52)+1,1)-Y52),"",AI54+1))</f>
        <v/>
      </c>
      <c r="AK54" s="25" t="str">
        <f>IF(AJ54="","",IF(DAY(AJ54)+1&gt;IF(MONTH(Y52)=12,31,DATE(YEAR(Y52),MONTH(Y52)+1,1)-Y52),"",AJ54+1))</f>
        <v/>
      </c>
      <c r="AL54" s="25" t="str">
        <f>IF(AK54="","",IF(DAY(AK54)+1&gt;IF(MONTH(Y52)=12,31,DATE(YEAR(Y52),MONTH(Y52)+1,1)-Y52),"",AK54+1))</f>
        <v/>
      </c>
      <c r="AM54" s="45" t="str">
        <f>IF(AL54="","",IF(DAY(AL54)+1&gt;IF(MONTH(Y52)=12,31,DATE(YEAR(Y52),MONTH(Y52)+1,1)-Y52),"",AL54+1))</f>
        <v/>
      </c>
      <c r="AN54" s="29" t="str">
        <f>IF(AM54="","",IF(DAY(AM54)+1&gt;IF(MONTH(Y52)=12,31,DATE(YEAR(Y52),MONTH(Y52)+1,1)-Y52),"",AM54+1))</f>
        <v/>
      </c>
      <c r="AO54" s="25" t="str">
        <f>IF(AN54="","",IF(DAY(AN54)+1&gt;IF(MONTH(Y52)=12,31,DATE(YEAR(Y52),MONTH(Y52)+1,1)-Y52),"",AN54+1))</f>
        <v/>
      </c>
      <c r="AP54" s="499" t="str">
        <f>VLOOKUP(Y52,祝名,2,FALSE)</f>
        <v>3（文化の日）、23（勤労感謝の日）</v>
      </c>
      <c r="AQ54" s="499"/>
      <c r="AR54" s="499"/>
      <c r="AS54" s="499"/>
      <c r="AT54" s="499"/>
    </row>
    <row r="55" spans="1:46" ht="7.5" customHeight="1"/>
    <row r="56" spans="1:46" ht="8.25" customHeight="1">
      <c r="A56" s="39">
        <f>IF(MONTH(A52)=12,DATE(YEAR(A52)+1,1,1),DATE(YEAR(A52),MONTH(A52)+1,1))</f>
        <v>46143</v>
      </c>
      <c r="B56" s="31" t="s">
        <v>73</v>
      </c>
      <c r="C56" s="32" t="s">
        <v>205</v>
      </c>
      <c r="D56" s="32" t="s">
        <v>206</v>
      </c>
      <c r="E56" s="32" t="s">
        <v>207</v>
      </c>
      <c r="F56" s="32" t="s">
        <v>208</v>
      </c>
      <c r="G56" s="32" t="s">
        <v>209</v>
      </c>
      <c r="H56" s="30" t="s">
        <v>210</v>
      </c>
      <c r="I56" s="31" t="s">
        <v>73</v>
      </c>
      <c r="J56" s="32" t="s">
        <v>205</v>
      </c>
      <c r="K56" s="32" t="s">
        <v>206</v>
      </c>
      <c r="L56" s="32" t="s">
        <v>207</v>
      </c>
      <c r="M56" s="32" t="s">
        <v>208</v>
      </c>
      <c r="N56" s="32" t="s">
        <v>209</v>
      </c>
      <c r="O56" s="30" t="s">
        <v>210</v>
      </c>
      <c r="P56" s="31" t="s">
        <v>73</v>
      </c>
      <c r="Q56" s="32" t="s">
        <v>205</v>
      </c>
      <c r="R56" s="32" t="s">
        <v>206</v>
      </c>
      <c r="S56" s="32" t="s">
        <v>207</v>
      </c>
      <c r="T56" s="32" t="s">
        <v>208</v>
      </c>
      <c r="U56" s="32" t="s">
        <v>209</v>
      </c>
      <c r="V56" s="30" t="s">
        <v>210</v>
      </c>
      <c r="Y56" s="39">
        <f>IF(MONTH(Y52)=12,DATE(YEAR(Y52)+1,1,1),DATE(YEAR(Y52),MONTH(Y52)+1,1))</f>
        <v>46357</v>
      </c>
      <c r="Z56" s="31" t="s">
        <v>73</v>
      </c>
      <c r="AA56" s="32" t="s">
        <v>205</v>
      </c>
      <c r="AB56" s="32" t="s">
        <v>206</v>
      </c>
      <c r="AC56" s="32" t="s">
        <v>207</v>
      </c>
      <c r="AD56" s="32" t="s">
        <v>208</v>
      </c>
      <c r="AE56" s="32" t="s">
        <v>209</v>
      </c>
      <c r="AF56" s="30" t="s">
        <v>210</v>
      </c>
      <c r="AG56" s="31" t="s">
        <v>73</v>
      </c>
      <c r="AH56" s="32" t="s">
        <v>205</v>
      </c>
      <c r="AI56" s="32" t="s">
        <v>206</v>
      </c>
      <c r="AJ56" s="32" t="s">
        <v>207</v>
      </c>
      <c r="AK56" s="32" t="s">
        <v>208</v>
      </c>
      <c r="AL56" s="32" t="s">
        <v>209</v>
      </c>
      <c r="AM56" s="30" t="s">
        <v>210</v>
      </c>
      <c r="AN56" s="31" t="s">
        <v>73</v>
      </c>
      <c r="AO56" s="32" t="s">
        <v>205</v>
      </c>
      <c r="AP56" s="32" t="s">
        <v>206</v>
      </c>
      <c r="AQ56" s="32" t="s">
        <v>207</v>
      </c>
      <c r="AR56" s="32" t="s">
        <v>208</v>
      </c>
      <c r="AS56" s="32" t="s">
        <v>209</v>
      </c>
      <c r="AT56" s="30" t="s">
        <v>210</v>
      </c>
    </row>
    <row r="57" spans="1:46" ht="10.5" customHeight="1">
      <c r="A57" s="40">
        <f>A56</f>
        <v>46143</v>
      </c>
      <c r="B57" s="29" t="str">
        <f>IF(WEEKDAY(A56)=1,A56,"")</f>
        <v/>
      </c>
      <c r="C57" s="25" t="str">
        <f>IF(B57="",IF(WEEKDAY(A56)=2,A56,""),B57+1)</f>
        <v/>
      </c>
      <c r="D57" s="25" t="str">
        <f>IF(C57="",IF(WEEKDAY(A56)=3,A56,""),C57+1)</f>
        <v/>
      </c>
      <c r="E57" s="25" t="str">
        <f>IF(D57="",IF(WEEKDAY(A56)=4,A56,""),D57+1)</f>
        <v/>
      </c>
      <c r="F57" s="25" t="str">
        <f>IF(E57="",IF(WEEKDAY(A56)=5,A56,""),E57+1)</f>
        <v/>
      </c>
      <c r="G57" s="25">
        <f>IF(F57="",IF(WEEKDAY(A56)=6,A56,""),F57+1)</f>
        <v>46143</v>
      </c>
      <c r="H57" s="45">
        <f>IF(G57="",A56,G57+1)</f>
        <v>46144</v>
      </c>
      <c r="I57" s="29">
        <f t="shared" ref="I57:V57" si="31">H57+1</f>
        <v>46145</v>
      </c>
      <c r="J57" s="25">
        <f t="shared" si="31"/>
        <v>46146</v>
      </c>
      <c r="K57" s="25">
        <f t="shared" si="31"/>
        <v>46147</v>
      </c>
      <c r="L57" s="25">
        <f t="shared" si="31"/>
        <v>46148</v>
      </c>
      <c r="M57" s="25">
        <f t="shared" si="31"/>
        <v>46149</v>
      </c>
      <c r="N57" s="25">
        <f t="shared" si="31"/>
        <v>46150</v>
      </c>
      <c r="O57" s="45">
        <f t="shared" si="31"/>
        <v>46151</v>
      </c>
      <c r="P57" s="29">
        <f t="shared" si="31"/>
        <v>46152</v>
      </c>
      <c r="Q57" s="25">
        <f t="shared" si="31"/>
        <v>46153</v>
      </c>
      <c r="R57" s="25">
        <f t="shared" si="31"/>
        <v>46154</v>
      </c>
      <c r="S57" s="25">
        <f t="shared" si="31"/>
        <v>46155</v>
      </c>
      <c r="T57" s="25">
        <f t="shared" si="31"/>
        <v>46156</v>
      </c>
      <c r="U57" s="25">
        <f t="shared" si="31"/>
        <v>46157</v>
      </c>
      <c r="V57" s="45">
        <f t="shared" si="31"/>
        <v>46158</v>
      </c>
      <c r="Y57" s="40">
        <f>Y56</f>
        <v>46357</v>
      </c>
      <c r="Z57" s="29" t="str">
        <f>IF(WEEKDAY(Y56)=1,Y56,"")</f>
        <v/>
      </c>
      <c r="AA57" s="25" t="str">
        <f>IF(Z57="",IF(WEEKDAY(Y56)=2,Y56,""),Z57+1)</f>
        <v/>
      </c>
      <c r="AB57" s="25">
        <f>IF(AA57="",IF(WEEKDAY(Y56)=3,Y56,""),AA57+1)</f>
        <v>46357</v>
      </c>
      <c r="AC57" s="25">
        <f>IF(AB57="",IF(WEEKDAY(Y56)=4,Y56,""),AB57+1)</f>
        <v>46358</v>
      </c>
      <c r="AD57" s="25">
        <f>IF(AC57="",IF(WEEKDAY(Y56)=5,Y56,""),AC57+1)</f>
        <v>46359</v>
      </c>
      <c r="AE57" s="25">
        <f>IF(AD57="",IF(WEEKDAY(Y56)=6,Y56,""),AD57+1)</f>
        <v>46360</v>
      </c>
      <c r="AF57" s="45">
        <f>IF(AE57="",Y56,AE57+1)</f>
        <v>46361</v>
      </c>
      <c r="AG57" s="29">
        <f t="shared" ref="AG57:AT57" si="32">AF57+1</f>
        <v>46362</v>
      </c>
      <c r="AH57" s="25">
        <f t="shared" si="32"/>
        <v>46363</v>
      </c>
      <c r="AI57" s="25">
        <f t="shared" si="32"/>
        <v>46364</v>
      </c>
      <c r="AJ57" s="25">
        <f t="shared" si="32"/>
        <v>46365</v>
      </c>
      <c r="AK57" s="25">
        <f t="shared" si="32"/>
        <v>46366</v>
      </c>
      <c r="AL57" s="25">
        <f t="shared" si="32"/>
        <v>46367</v>
      </c>
      <c r="AM57" s="45">
        <f t="shared" si="32"/>
        <v>46368</v>
      </c>
      <c r="AN57" s="29">
        <f t="shared" si="32"/>
        <v>46369</v>
      </c>
      <c r="AO57" s="25">
        <f t="shared" si="32"/>
        <v>46370</v>
      </c>
      <c r="AP57" s="25">
        <f t="shared" si="32"/>
        <v>46371</v>
      </c>
      <c r="AQ57" s="25">
        <f t="shared" si="32"/>
        <v>46372</v>
      </c>
      <c r="AR57" s="25">
        <f t="shared" si="32"/>
        <v>46373</v>
      </c>
      <c r="AS57" s="25">
        <f t="shared" si="32"/>
        <v>46374</v>
      </c>
      <c r="AT57" s="45">
        <f t="shared" si="32"/>
        <v>46375</v>
      </c>
    </row>
    <row r="58" spans="1:46" ht="10.5" customHeight="1">
      <c r="A58" s="41" t="str">
        <f>IF(A56&gt;=43586,"令和"&amp;(IF(YEAR(A56)-2018=1,"元",YEAR(A56)-2018)),"平成"&amp;(YEAR(A56)-1988))</f>
        <v>令和8</v>
      </c>
      <c r="B58" s="29">
        <f>V57+1</f>
        <v>46159</v>
      </c>
      <c r="C58" s="25">
        <f t="shared" ref="C58:H58" si="33">B58+1</f>
        <v>46160</v>
      </c>
      <c r="D58" s="25">
        <f t="shared" si="33"/>
        <v>46161</v>
      </c>
      <c r="E58" s="25">
        <f t="shared" si="33"/>
        <v>46162</v>
      </c>
      <c r="F58" s="25">
        <f t="shared" si="33"/>
        <v>46163</v>
      </c>
      <c r="G58" s="25">
        <f t="shared" si="33"/>
        <v>46164</v>
      </c>
      <c r="H58" s="45">
        <f t="shared" si="33"/>
        <v>46165</v>
      </c>
      <c r="I58" s="29">
        <f>IF(DAY(H58)+1&gt;IF(MONTH(A56)=12,31,DATE(YEAR(A56),MONTH(A56)+1,1)-A56),"",H58+1)</f>
        <v>46166</v>
      </c>
      <c r="J58" s="25">
        <f>IF(I58="","",IF(DAY(I58)+1&gt;IF(MONTH(A56)=12,31,DATE(YEAR(A56),MONTH(A56)+1,1)-A56),"",I58+1))</f>
        <v>46167</v>
      </c>
      <c r="K58" s="25">
        <f>IF(J58="","",IF(DAY(J58)+1&gt;IF(MONTH(A56)=12,31,DATE(YEAR(A56),MONTH(A56)+1,1)-A56),"",J58+1))</f>
        <v>46168</v>
      </c>
      <c r="L58" s="25">
        <f>IF(K58="","",IF(DAY(K58)+1&gt;IF(MONTH(A56)=12,31,DATE(YEAR(A56),MONTH(A56)+1,1)-A56),"",K58+1))</f>
        <v>46169</v>
      </c>
      <c r="M58" s="25">
        <f>IF(L58="","",IF(DAY(L58)+1&gt;IF(MONTH(A56)=12,31,DATE(YEAR(A56),MONTH(A56)+1,1)-A56),"",L58+1))</f>
        <v>46170</v>
      </c>
      <c r="N58" s="25">
        <f>IF(M58="","",IF(DAY(M58)+1&gt;IF(MONTH(A56)=12,31,DATE(YEAR(A56),MONTH(A56)+1,1)-A56),"",M58+1))</f>
        <v>46171</v>
      </c>
      <c r="O58" s="45">
        <f>IF(N58="","",IF(DAY(N58)+1&gt;IF(MONTH(A56)=12,31,DATE(YEAR(A56),MONTH(A56)+1,1)-A56),"",N58+1))</f>
        <v>46172</v>
      </c>
      <c r="P58" s="29">
        <f>IF(O58="","",IF(DAY(O58)+1&gt;IF(MONTH(A56)=12,31,DATE(YEAR(A56),MONTH(A56)+1,1)-A56),"",O58+1))</f>
        <v>46173</v>
      </c>
      <c r="Q58" s="25" t="str">
        <f>IF(P58="","",IF(DAY(P58)+1&gt;IF(MONTH(A56)=12,31,DATE(YEAR(A56),MONTH(A56)+1,1)-A56),"",P58+1))</f>
        <v/>
      </c>
      <c r="R58" s="499" t="str">
        <f>VLOOKUP(A56,祝名,2,FALSE)</f>
        <v>3（憲法記念日）、4（みどりの日）
5（こどもの日）、6（振替休日）</v>
      </c>
      <c r="S58" s="499"/>
      <c r="T58" s="499"/>
      <c r="U58" s="499"/>
      <c r="V58" s="499"/>
      <c r="Y58" s="41" t="str">
        <f>IF(Y56&gt;=43586,"令和"&amp;(IF(YEAR(Y56)-2018=1,"元",YEAR(Y56)-2018)),"平成"&amp;(YEAR(Y56)-1988))</f>
        <v>令和8</v>
      </c>
      <c r="Z58" s="29">
        <f>AT57+1</f>
        <v>46376</v>
      </c>
      <c r="AA58" s="25">
        <f t="shared" ref="AA58:AF58" si="34">Z58+1</f>
        <v>46377</v>
      </c>
      <c r="AB58" s="25">
        <f t="shared" si="34"/>
        <v>46378</v>
      </c>
      <c r="AC58" s="25">
        <f t="shared" si="34"/>
        <v>46379</v>
      </c>
      <c r="AD58" s="25">
        <f t="shared" si="34"/>
        <v>46380</v>
      </c>
      <c r="AE58" s="25">
        <f t="shared" si="34"/>
        <v>46381</v>
      </c>
      <c r="AF58" s="45">
        <f t="shared" si="34"/>
        <v>46382</v>
      </c>
      <c r="AG58" s="29">
        <f>IF(DAY(AF58)+1&gt;IF(MONTH(Y56)=12,31,DATE(YEAR(Y56),MONTH(Y56)+1,1)-Y56),"",AF58+1)</f>
        <v>46383</v>
      </c>
      <c r="AH58" s="25">
        <f>IF(AG58="","",IF(DAY(AG58)+1&gt;IF(MONTH(Y56)=12,31,DATE(YEAR(Y56),MONTH(Y56)+1,1)-Y56),"",AG58+1))</f>
        <v>46384</v>
      </c>
      <c r="AI58" s="25">
        <f>IF(AH58="","",IF(DAY(AH58)+1&gt;IF(MONTH(Y56)=12,31,DATE(YEAR(Y56),MONTH(Y56)+1,1)-Y56),"",AH58+1))</f>
        <v>46385</v>
      </c>
      <c r="AJ58" s="25">
        <f>IF(AI58="","",IF(DAY(AI58)+1&gt;IF(MONTH(Y56)=12,31,DATE(YEAR(Y56),MONTH(Y56)+1,1)-Y56),"",AI58+1))</f>
        <v>46386</v>
      </c>
      <c r="AK58" s="25">
        <f>IF(AJ58="","",IF(DAY(AJ58)+1&gt;IF(MONTH(Y56)=12,31,DATE(YEAR(Y56),MONTH(Y56)+1,1)-Y56),"",AJ58+1))</f>
        <v>46387</v>
      </c>
      <c r="AL58" s="25" t="str">
        <f>IF(AK58="","",IF(DAY(AK58)+1&gt;IF(MONTH(Y56)=12,31,DATE(YEAR(Y56),MONTH(Y56)+1,1)-Y56),"",AK58+1))</f>
        <v/>
      </c>
      <c r="AM58" s="45" t="str">
        <f>IF(AL58="","",IF(DAY(AL58)+1&gt;IF(MONTH(Y56)=12,31,DATE(YEAR(Y56),MONTH(Y56)+1,1)-Y56),"",AL58+1))</f>
        <v/>
      </c>
      <c r="AN58" s="29" t="str">
        <f>IF(AM58="","",IF(DAY(AM58)+1&gt;IF(MONTH(Y56)=12,31,DATE(YEAR(Y56),MONTH(Y56)+1,1)-Y56),"",AM58+1))</f>
        <v/>
      </c>
      <c r="AO58" s="25" t="str">
        <f>IF(AN58="","",IF(DAY(AN58)+1&gt;IF(MONTH(Y56)=12,31,DATE(YEAR(Y56),MONTH(Y56)+1,1)-Y56),"",AN58+1))</f>
        <v/>
      </c>
      <c r="AP58" s="499">
        <f>VLOOKUP(Y56,祝名,2,FALSE)</f>
        <v>0</v>
      </c>
      <c r="AQ58" s="499"/>
      <c r="AR58" s="499"/>
      <c r="AS58" s="499"/>
      <c r="AT58" s="499"/>
    </row>
    <row r="59" spans="1:46" ht="7.5" customHeight="1"/>
    <row r="60" spans="1:46" ht="8.25" customHeight="1">
      <c r="A60" s="39">
        <f>IF(MONTH(A56)=12,DATE(YEAR(A56)+1,1,1),DATE(YEAR(A56),MONTH(A56)+1,1))</f>
        <v>46174</v>
      </c>
      <c r="B60" s="31" t="s">
        <v>73</v>
      </c>
      <c r="C60" s="32" t="s">
        <v>205</v>
      </c>
      <c r="D60" s="32" t="s">
        <v>206</v>
      </c>
      <c r="E60" s="32" t="s">
        <v>207</v>
      </c>
      <c r="F60" s="32" t="s">
        <v>208</v>
      </c>
      <c r="G60" s="32" t="s">
        <v>209</v>
      </c>
      <c r="H60" s="30" t="s">
        <v>210</v>
      </c>
      <c r="I60" s="31" t="s">
        <v>73</v>
      </c>
      <c r="J60" s="32" t="s">
        <v>205</v>
      </c>
      <c r="K60" s="32" t="s">
        <v>206</v>
      </c>
      <c r="L60" s="32" t="s">
        <v>207</v>
      </c>
      <c r="M60" s="32" t="s">
        <v>208</v>
      </c>
      <c r="N60" s="32" t="s">
        <v>209</v>
      </c>
      <c r="O60" s="30" t="s">
        <v>210</v>
      </c>
      <c r="P60" s="31" t="s">
        <v>73</v>
      </c>
      <c r="Q60" s="32" t="s">
        <v>205</v>
      </c>
      <c r="R60" s="32" t="s">
        <v>206</v>
      </c>
      <c r="S60" s="32" t="s">
        <v>207</v>
      </c>
      <c r="T60" s="32" t="s">
        <v>208</v>
      </c>
      <c r="U60" s="32" t="s">
        <v>209</v>
      </c>
      <c r="V60" s="30" t="s">
        <v>210</v>
      </c>
      <c r="Y60" s="39">
        <f>IF(MONTH(Y56)=12,DATE(YEAR(Y56)+1,1,1),DATE(YEAR(Y56),MONTH(Y56)+1,1))</f>
        <v>46388</v>
      </c>
      <c r="Z60" s="31" t="s">
        <v>73</v>
      </c>
      <c r="AA60" s="32" t="s">
        <v>205</v>
      </c>
      <c r="AB60" s="32" t="s">
        <v>206</v>
      </c>
      <c r="AC60" s="32" t="s">
        <v>207</v>
      </c>
      <c r="AD60" s="32" t="s">
        <v>208</v>
      </c>
      <c r="AE60" s="32" t="s">
        <v>209</v>
      </c>
      <c r="AF60" s="30" t="s">
        <v>210</v>
      </c>
      <c r="AG60" s="31" t="s">
        <v>73</v>
      </c>
      <c r="AH60" s="32" t="s">
        <v>205</v>
      </c>
      <c r="AI60" s="32" t="s">
        <v>206</v>
      </c>
      <c r="AJ60" s="32" t="s">
        <v>207</v>
      </c>
      <c r="AK60" s="32" t="s">
        <v>208</v>
      </c>
      <c r="AL60" s="32" t="s">
        <v>209</v>
      </c>
      <c r="AM60" s="30" t="s">
        <v>210</v>
      </c>
      <c r="AN60" s="31" t="s">
        <v>73</v>
      </c>
      <c r="AO60" s="32" t="s">
        <v>205</v>
      </c>
      <c r="AP60" s="32" t="s">
        <v>206</v>
      </c>
      <c r="AQ60" s="32" t="s">
        <v>207</v>
      </c>
      <c r="AR60" s="32" t="s">
        <v>208</v>
      </c>
      <c r="AS60" s="32" t="s">
        <v>209</v>
      </c>
      <c r="AT60" s="30" t="s">
        <v>210</v>
      </c>
    </row>
    <row r="61" spans="1:46" ht="10.5" customHeight="1">
      <c r="A61" s="40">
        <f>A60</f>
        <v>46174</v>
      </c>
      <c r="B61" s="29" t="str">
        <f>IF(WEEKDAY(A60)=1,A60,"")</f>
        <v/>
      </c>
      <c r="C61" s="25">
        <f>IF(B61="",IF(WEEKDAY(A60)=2,A60,""),B61+1)</f>
        <v>46174</v>
      </c>
      <c r="D61" s="25">
        <f>IF(C61="",IF(WEEKDAY(A60)=3,A60,""),C61+1)</f>
        <v>46175</v>
      </c>
      <c r="E61" s="25">
        <f>IF(D61="",IF(WEEKDAY(A60)=4,A60,""),D61+1)</f>
        <v>46176</v>
      </c>
      <c r="F61" s="25">
        <f>IF(E61="",IF(WEEKDAY(A60)=5,A60,""),E61+1)</f>
        <v>46177</v>
      </c>
      <c r="G61" s="25">
        <f>IF(F61="",IF(WEEKDAY(A60)=6,A60,""),F61+1)</f>
        <v>46178</v>
      </c>
      <c r="H61" s="45">
        <f>IF(G61="",A60,G61+1)</f>
        <v>46179</v>
      </c>
      <c r="I61" s="29">
        <f t="shared" ref="I61:V61" si="35">H61+1</f>
        <v>46180</v>
      </c>
      <c r="J61" s="25">
        <f t="shared" si="35"/>
        <v>46181</v>
      </c>
      <c r="K61" s="25">
        <f t="shared" si="35"/>
        <v>46182</v>
      </c>
      <c r="L61" s="25">
        <f t="shared" si="35"/>
        <v>46183</v>
      </c>
      <c r="M61" s="25">
        <f t="shared" si="35"/>
        <v>46184</v>
      </c>
      <c r="N61" s="25">
        <f t="shared" si="35"/>
        <v>46185</v>
      </c>
      <c r="O61" s="45">
        <f t="shared" si="35"/>
        <v>46186</v>
      </c>
      <c r="P61" s="29">
        <f t="shared" si="35"/>
        <v>46187</v>
      </c>
      <c r="Q61" s="25">
        <f t="shared" si="35"/>
        <v>46188</v>
      </c>
      <c r="R61" s="25">
        <f t="shared" si="35"/>
        <v>46189</v>
      </c>
      <c r="S61" s="25">
        <f t="shared" si="35"/>
        <v>46190</v>
      </c>
      <c r="T61" s="25">
        <f t="shared" si="35"/>
        <v>46191</v>
      </c>
      <c r="U61" s="25">
        <f t="shared" si="35"/>
        <v>46192</v>
      </c>
      <c r="V61" s="45">
        <f t="shared" si="35"/>
        <v>46193</v>
      </c>
      <c r="Y61" s="42">
        <f>Y60</f>
        <v>46388</v>
      </c>
      <c r="Z61" s="29" t="str">
        <f>IF(WEEKDAY(Y60)=1,Y60,"")</f>
        <v/>
      </c>
      <c r="AA61" s="25" t="str">
        <f>IF(Z61="",IF(WEEKDAY(Y60)=2,Y60,""),Z61+1)</f>
        <v/>
      </c>
      <c r="AB61" s="25" t="str">
        <f>IF(AA61="",IF(WEEKDAY(Y60)=3,Y60,""),AA61+1)</f>
        <v/>
      </c>
      <c r="AC61" s="25" t="str">
        <f>IF(AB61="",IF(WEEKDAY(Y60)=4,Y60,""),AB61+1)</f>
        <v/>
      </c>
      <c r="AD61" s="25" t="str">
        <f>IF(AC61="",IF(WEEKDAY(Y60)=5,Y60,""),AC61+1)</f>
        <v/>
      </c>
      <c r="AE61" s="25">
        <f>IF(AD61="",IF(WEEKDAY(Y60)=6,Y60,""),AD61+1)</f>
        <v>46388</v>
      </c>
      <c r="AF61" s="45">
        <f>IF(AE61="",Y60,AE61+1)</f>
        <v>46389</v>
      </c>
      <c r="AG61" s="29">
        <f t="shared" ref="AG61:AT61" si="36">AF61+1</f>
        <v>46390</v>
      </c>
      <c r="AH61" s="25">
        <f t="shared" si="36"/>
        <v>46391</v>
      </c>
      <c r="AI61" s="25">
        <f t="shared" si="36"/>
        <v>46392</v>
      </c>
      <c r="AJ61" s="25">
        <f t="shared" si="36"/>
        <v>46393</v>
      </c>
      <c r="AK61" s="25">
        <f t="shared" si="36"/>
        <v>46394</v>
      </c>
      <c r="AL61" s="25">
        <f t="shared" si="36"/>
        <v>46395</v>
      </c>
      <c r="AM61" s="45">
        <f t="shared" si="36"/>
        <v>46396</v>
      </c>
      <c r="AN61" s="29">
        <f t="shared" si="36"/>
        <v>46397</v>
      </c>
      <c r="AO61" s="25">
        <f t="shared" si="36"/>
        <v>46398</v>
      </c>
      <c r="AP61" s="25">
        <f t="shared" si="36"/>
        <v>46399</v>
      </c>
      <c r="AQ61" s="25">
        <f t="shared" si="36"/>
        <v>46400</v>
      </c>
      <c r="AR61" s="25">
        <f t="shared" si="36"/>
        <v>46401</v>
      </c>
      <c r="AS61" s="25">
        <f t="shared" si="36"/>
        <v>46402</v>
      </c>
      <c r="AT61" s="45">
        <f t="shared" si="36"/>
        <v>46403</v>
      </c>
    </row>
    <row r="62" spans="1:46" ht="10.5" customHeight="1">
      <c r="A62" s="41" t="str">
        <f>IF(A60&gt;=43586,"令和"&amp;(IF(YEAR(A60)-2018=1,"元",YEAR(A60)-2018)),"平成"&amp;(YEAR(A60)-1988))</f>
        <v>令和8</v>
      </c>
      <c r="B62" s="29">
        <f>V61+1</f>
        <v>46194</v>
      </c>
      <c r="C62" s="25">
        <f t="shared" ref="C62:H62" si="37">B62+1</f>
        <v>46195</v>
      </c>
      <c r="D62" s="25">
        <f t="shared" si="37"/>
        <v>46196</v>
      </c>
      <c r="E62" s="25">
        <f t="shared" si="37"/>
        <v>46197</v>
      </c>
      <c r="F62" s="25">
        <f t="shared" si="37"/>
        <v>46198</v>
      </c>
      <c r="G62" s="25">
        <f t="shared" si="37"/>
        <v>46199</v>
      </c>
      <c r="H62" s="45">
        <f t="shared" si="37"/>
        <v>46200</v>
      </c>
      <c r="I62" s="29">
        <f>IF(DAY(H62)+1&gt;IF(MONTH(A60)=12,31,DATE(YEAR(A60),MONTH(A60)+1,1)-A60),"",H62+1)</f>
        <v>46201</v>
      </c>
      <c r="J62" s="25">
        <f>IF(I62="","",IF(DAY(I62)+1&gt;IF(MONTH(A60)=12,31,DATE(YEAR(A60),MONTH(A60)+1,1)-A60),"",I62+1))</f>
        <v>46202</v>
      </c>
      <c r="K62" s="25">
        <f>IF(J62="","",IF(DAY(J62)+1&gt;IF(MONTH(A60)=12,31,DATE(YEAR(A60),MONTH(A60)+1,1)-A60),"",J62+1))</f>
        <v>46203</v>
      </c>
      <c r="L62" s="25" t="str">
        <f>IF(K62="","",IF(DAY(K62)+1&gt;IF(MONTH(A60)=12,31,DATE(YEAR(A60),MONTH(A60)+1,1)-A60),"",K62+1))</f>
        <v/>
      </c>
      <c r="M62" s="25" t="str">
        <f>IF(L62="","",IF(DAY(L62)+1&gt;IF(MONTH(A60)=12,31,DATE(YEAR(A60),MONTH(A60)+1,1)-A60),"",L62+1))</f>
        <v/>
      </c>
      <c r="N62" s="25" t="str">
        <f>IF(M62="","",IF(DAY(M62)+1&gt;IF(MONTH(A60)=12,31,DATE(YEAR(A60),MONTH(A60)+1,1)-A60),"",M62+1))</f>
        <v/>
      </c>
      <c r="O62" s="45" t="str">
        <f>IF(N62="","",IF(DAY(N62)+1&gt;IF(MONTH(A60)=12,31,DATE(YEAR(A60),MONTH(A60)+1,1)-A60),"",N62+1))</f>
        <v/>
      </c>
      <c r="P62" s="29" t="str">
        <f>IF(O62="","",IF(DAY(O62)+1&gt;IF(MONTH(A60)=12,31,DATE(YEAR(A60),MONTH(A60)+1,1)-A60),"",O62+1))</f>
        <v/>
      </c>
      <c r="Q62" s="25" t="str">
        <f>IF(P62="","",IF(DAY(P62)+1&gt;IF(MONTH(A60)=12,31,DATE(YEAR(A60),MONTH(A60)+1,1)-A60),"",P62+1))</f>
        <v/>
      </c>
      <c r="R62" s="499">
        <f>VLOOKUP(A60,祝名,2,FALSE)</f>
        <v>0</v>
      </c>
      <c r="S62" s="499"/>
      <c r="T62" s="499"/>
      <c r="U62" s="499"/>
      <c r="V62" s="499"/>
      <c r="Y62" s="41" t="str">
        <f>IF(Y60&gt;=43586,"令和"&amp;(IF(YEAR(Y60)-2018=1,"元",YEAR(Y60)-2018)),"平成"&amp;(YEAR(Y60)-1988))</f>
        <v>令和9</v>
      </c>
      <c r="Z62" s="29">
        <f>AT61+1</f>
        <v>46404</v>
      </c>
      <c r="AA62" s="25">
        <f t="shared" ref="AA62:AF62" si="38">Z62+1</f>
        <v>46405</v>
      </c>
      <c r="AB62" s="25">
        <f t="shared" si="38"/>
        <v>46406</v>
      </c>
      <c r="AC62" s="25">
        <f t="shared" si="38"/>
        <v>46407</v>
      </c>
      <c r="AD62" s="25">
        <f t="shared" si="38"/>
        <v>46408</v>
      </c>
      <c r="AE62" s="25">
        <f t="shared" si="38"/>
        <v>46409</v>
      </c>
      <c r="AF62" s="45">
        <f t="shared" si="38"/>
        <v>46410</v>
      </c>
      <c r="AG62" s="29">
        <f>IF(DAY(AF62)+1&gt;IF(MONTH(Y60)=12,31,DATE(YEAR(Y60),MONTH(Y60)+1,1)-Y60),"",AF62+1)</f>
        <v>46411</v>
      </c>
      <c r="AH62" s="25">
        <f>IF(AG62="","",IF(DAY(AG62)+1&gt;IF(MONTH(Y60)=12,31,DATE(YEAR(Y60),MONTH(Y60)+1,1)-Y60),"",AG62+1))</f>
        <v>46412</v>
      </c>
      <c r="AI62" s="25">
        <f>IF(AH62="","",IF(DAY(AH62)+1&gt;IF(MONTH(Y60)=12,31,DATE(YEAR(Y60),MONTH(Y60)+1,1)-Y60),"",AH62+1))</f>
        <v>46413</v>
      </c>
      <c r="AJ62" s="25">
        <f>IF(AI62="","",IF(DAY(AI62)+1&gt;IF(MONTH(Y60)=12,31,DATE(YEAR(Y60),MONTH(Y60)+1,1)-Y60),"",AI62+1))</f>
        <v>46414</v>
      </c>
      <c r="AK62" s="25">
        <f>IF(AJ62="","",IF(DAY(AJ62)+1&gt;IF(MONTH(Y60)=12,31,DATE(YEAR(Y60),MONTH(Y60)+1,1)-Y60),"",AJ62+1))</f>
        <v>46415</v>
      </c>
      <c r="AL62" s="25">
        <f>IF(AK62="","",IF(DAY(AK62)+1&gt;IF(MONTH(Y60)=12,31,DATE(YEAR(Y60),MONTH(Y60)+1,1)-Y60),"",AK62+1))</f>
        <v>46416</v>
      </c>
      <c r="AM62" s="45">
        <f>IF(AL62="","",IF(DAY(AL62)+1&gt;IF(MONTH(Y60)=12,31,DATE(YEAR(Y60),MONTH(Y60)+1,1)-Y60),"",AL62+1))</f>
        <v>46417</v>
      </c>
      <c r="AN62" s="29">
        <f>IF(AM62="","",IF(DAY(AM62)+1&gt;IF(MONTH(Y60)=12,31,DATE(YEAR(Y60),MONTH(Y60)+1,1)-Y60),"",AM62+1))</f>
        <v>46418</v>
      </c>
      <c r="AO62" s="25" t="str">
        <f>IF(AN62="","",IF(DAY(AN62)+1&gt;IF(MONTH(Y60)=12,31,DATE(YEAR(Y60),MONTH(Y60)+1,1)-Y60),"",AN62+1))</f>
        <v/>
      </c>
      <c r="AP62" s="499" t="str">
        <f>VLOOKUP(Y60,祝名,2,FALSE)</f>
        <v>1（元日）、11（成人の日）</v>
      </c>
      <c r="AQ62" s="499"/>
      <c r="AR62" s="499"/>
      <c r="AS62" s="499"/>
      <c r="AT62" s="499"/>
    </row>
    <row r="63" spans="1:46" ht="7.5" customHeight="1"/>
    <row r="64" spans="1:46" ht="8.25" customHeight="1">
      <c r="A64" s="39">
        <f>IF(MONTH(A60)=12,DATE(YEAR(A60)+1,1,1),DATE(YEAR(A60),MONTH(A60)+1,1))</f>
        <v>46204</v>
      </c>
      <c r="B64" s="31" t="s">
        <v>73</v>
      </c>
      <c r="C64" s="32" t="s">
        <v>205</v>
      </c>
      <c r="D64" s="32" t="s">
        <v>206</v>
      </c>
      <c r="E64" s="32" t="s">
        <v>207</v>
      </c>
      <c r="F64" s="32" t="s">
        <v>208</v>
      </c>
      <c r="G64" s="32" t="s">
        <v>209</v>
      </c>
      <c r="H64" s="30" t="s">
        <v>210</v>
      </c>
      <c r="I64" s="31" t="s">
        <v>73</v>
      </c>
      <c r="J64" s="32" t="s">
        <v>205</v>
      </c>
      <c r="K64" s="32" t="s">
        <v>206</v>
      </c>
      <c r="L64" s="32" t="s">
        <v>207</v>
      </c>
      <c r="M64" s="32" t="s">
        <v>208</v>
      </c>
      <c r="N64" s="32" t="s">
        <v>209</v>
      </c>
      <c r="O64" s="30" t="s">
        <v>210</v>
      </c>
      <c r="P64" s="31" t="s">
        <v>73</v>
      </c>
      <c r="Q64" s="32" t="s">
        <v>205</v>
      </c>
      <c r="R64" s="32" t="s">
        <v>206</v>
      </c>
      <c r="S64" s="32" t="s">
        <v>207</v>
      </c>
      <c r="T64" s="32" t="s">
        <v>208</v>
      </c>
      <c r="U64" s="32" t="s">
        <v>209</v>
      </c>
      <c r="V64" s="30" t="s">
        <v>210</v>
      </c>
      <c r="Y64" s="39">
        <f>IF(MONTH(Y60)=12,DATE(YEAR(Y60)+1,1,1),DATE(YEAR(Y60),MONTH(Y60)+1,1))</f>
        <v>46419</v>
      </c>
      <c r="Z64" s="31" t="s">
        <v>73</v>
      </c>
      <c r="AA64" s="32" t="s">
        <v>205</v>
      </c>
      <c r="AB64" s="32" t="s">
        <v>206</v>
      </c>
      <c r="AC64" s="32" t="s">
        <v>207</v>
      </c>
      <c r="AD64" s="32" t="s">
        <v>208</v>
      </c>
      <c r="AE64" s="32" t="s">
        <v>209</v>
      </c>
      <c r="AF64" s="30" t="s">
        <v>210</v>
      </c>
      <c r="AG64" s="31" t="s">
        <v>73</v>
      </c>
      <c r="AH64" s="32" t="s">
        <v>205</v>
      </c>
      <c r="AI64" s="32" t="s">
        <v>206</v>
      </c>
      <c r="AJ64" s="32" t="s">
        <v>207</v>
      </c>
      <c r="AK64" s="32" t="s">
        <v>208</v>
      </c>
      <c r="AL64" s="32" t="s">
        <v>209</v>
      </c>
      <c r="AM64" s="30" t="s">
        <v>210</v>
      </c>
      <c r="AN64" s="31" t="s">
        <v>73</v>
      </c>
      <c r="AO64" s="32" t="s">
        <v>205</v>
      </c>
      <c r="AP64" s="32" t="s">
        <v>206</v>
      </c>
      <c r="AQ64" s="32" t="s">
        <v>207</v>
      </c>
      <c r="AR64" s="32" t="s">
        <v>208</v>
      </c>
      <c r="AS64" s="32" t="s">
        <v>209</v>
      </c>
      <c r="AT64" s="30" t="s">
        <v>210</v>
      </c>
    </row>
    <row r="65" spans="1:46" ht="10.5" customHeight="1">
      <c r="A65" s="40">
        <f>A64</f>
        <v>46204</v>
      </c>
      <c r="B65" s="29" t="str">
        <f>IF(WEEKDAY(A64)=1,A64,"")</f>
        <v/>
      </c>
      <c r="C65" s="25" t="str">
        <f>IF(B65="",IF(WEEKDAY(A64)=2,A64,""),B65+1)</f>
        <v/>
      </c>
      <c r="D65" s="25" t="str">
        <f>IF(C65="",IF(WEEKDAY(A64)=3,A64,""),C65+1)</f>
        <v/>
      </c>
      <c r="E65" s="25">
        <f>IF(D65="",IF(WEEKDAY(A64)=4,A64,""),D65+1)</f>
        <v>46204</v>
      </c>
      <c r="F65" s="25">
        <f>IF(E65="",IF(WEEKDAY(A64)=5,A64,""),E65+1)</f>
        <v>46205</v>
      </c>
      <c r="G65" s="25">
        <f>IF(F65="",IF(WEEKDAY(A64)=6,A64,""),F65+1)</f>
        <v>46206</v>
      </c>
      <c r="H65" s="45">
        <f>IF(G65="",A64,G65+1)</f>
        <v>46207</v>
      </c>
      <c r="I65" s="29">
        <f t="shared" ref="I65:V65" si="39">H65+1</f>
        <v>46208</v>
      </c>
      <c r="J65" s="25">
        <f t="shared" si="39"/>
        <v>46209</v>
      </c>
      <c r="K65" s="25">
        <f t="shared" si="39"/>
        <v>46210</v>
      </c>
      <c r="L65" s="25">
        <f t="shared" si="39"/>
        <v>46211</v>
      </c>
      <c r="M65" s="25">
        <f t="shared" si="39"/>
        <v>46212</v>
      </c>
      <c r="N65" s="25">
        <f t="shared" si="39"/>
        <v>46213</v>
      </c>
      <c r="O65" s="45">
        <f t="shared" si="39"/>
        <v>46214</v>
      </c>
      <c r="P65" s="29">
        <f t="shared" si="39"/>
        <v>46215</v>
      </c>
      <c r="Q65" s="25">
        <f t="shared" si="39"/>
        <v>46216</v>
      </c>
      <c r="R65" s="25">
        <f t="shared" si="39"/>
        <v>46217</v>
      </c>
      <c r="S65" s="25">
        <f t="shared" si="39"/>
        <v>46218</v>
      </c>
      <c r="T65" s="25">
        <f t="shared" si="39"/>
        <v>46219</v>
      </c>
      <c r="U65" s="25">
        <f t="shared" si="39"/>
        <v>46220</v>
      </c>
      <c r="V65" s="45">
        <f t="shared" si="39"/>
        <v>46221</v>
      </c>
      <c r="Y65" s="42">
        <f>Y64</f>
        <v>46419</v>
      </c>
      <c r="Z65" s="29" t="str">
        <f>IF(WEEKDAY(Y64)=1,Y64,"")</f>
        <v/>
      </c>
      <c r="AA65" s="25">
        <f>IF(Z65="",IF(WEEKDAY(Y64)=2,Y64,""),Z65+1)</f>
        <v>46419</v>
      </c>
      <c r="AB65" s="25">
        <f>IF(AA65="",IF(WEEKDAY(Y64)=3,Y64,""),AA65+1)</f>
        <v>46420</v>
      </c>
      <c r="AC65" s="25">
        <f>IF(AB65="",IF(WEEKDAY(Y64)=4,Y64,""),AB65+1)</f>
        <v>46421</v>
      </c>
      <c r="AD65" s="25">
        <f>IF(AC65="",IF(WEEKDAY(Y64)=5,Y64,""),AC65+1)</f>
        <v>46422</v>
      </c>
      <c r="AE65" s="25">
        <f>IF(AD65="",IF(WEEKDAY(Y64)=6,Y64,""),AD65+1)</f>
        <v>46423</v>
      </c>
      <c r="AF65" s="45">
        <f>IF(AE65="",Y64,AE65+1)</f>
        <v>46424</v>
      </c>
      <c r="AG65" s="29">
        <f t="shared" ref="AG65:AT65" si="40">AF65+1</f>
        <v>46425</v>
      </c>
      <c r="AH65" s="25">
        <f t="shared" si="40"/>
        <v>46426</v>
      </c>
      <c r="AI65" s="25">
        <f t="shared" si="40"/>
        <v>46427</v>
      </c>
      <c r="AJ65" s="25">
        <f t="shared" si="40"/>
        <v>46428</v>
      </c>
      <c r="AK65" s="25">
        <f t="shared" si="40"/>
        <v>46429</v>
      </c>
      <c r="AL65" s="25">
        <f t="shared" si="40"/>
        <v>46430</v>
      </c>
      <c r="AM65" s="45">
        <f t="shared" si="40"/>
        <v>46431</v>
      </c>
      <c r="AN65" s="29">
        <f t="shared" si="40"/>
        <v>46432</v>
      </c>
      <c r="AO65" s="25">
        <f t="shared" si="40"/>
        <v>46433</v>
      </c>
      <c r="AP65" s="25">
        <f t="shared" si="40"/>
        <v>46434</v>
      </c>
      <c r="AQ65" s="25">
        <f t="shared" si="40"/>
        <v>46435</v>
      </c>
      <c r="AR65" s="25">
        <f t="shared" si="40"/>
        <v>46436</v>
      </c>
      <c r="AS65" s="25">
        <f t="shared" si="40"/>
        <v>46437</v>
      </c>
      <c r="AT65" s="45">
        <f t="shared" si="40"/>
        <v>46438</v>
      </c>
    </row>
    <row r="66" spans="1:46" ht="10.5" customHeight="1">
      <c r="A66" s="41" t="str">
        <f>IF(A64&gt;=43586,"令和"&amp;(IF(YEAR(A64)-2018=1,"元",YEAR(A64)-2018)),"平成"&amp;(YEAR(A64)-1988))</f>
        <v>令和8</v>
      </c>
      <c r="B66" s="29">
        <f>V65+1</f>
        <v>46222</v>
      </c>
      <c r="C66" s="25">
        <f t="shared" ref="C66:H66" si="41">B66+1</f>
        <v>46223</v>
      </c>
      <c r="D66" s="25">
        <f t="shared" si="41"/>
        <v>46224</v>
      </c>
      <c r="E66" s="25">
        <f t="shared" si="41"/>
        <v>46225</v>
      </c>
      <c r="F66" s="25">
        <f t="shared" si="41"/>
        <v>46226</v>
      </c>
      <c r="G66" s="25">
        <f t="shared" si="41"/>
        <v>46227</v>
      </c>
      <c r="H66" s="45">
        <f t="shared" si="41"/>
        <v>46228</v>
      </c>
      <c r="I66" s="29">
        <f>IF(DAY(H66)+1&gt;IF(MONTH(A64)=12,31,DATE(YEAR(A64),MONTH(A64)+1,1)-A64),"",H66+1)</f>
        <v>46229</v>
      </c>
      <c r="J66" s="25">
        <f>IF(I66="","",IF(DAY(I66)+1&gt;IF(MONTH(A64)=12,31,DATE(YEAR(A64),MONTH(A64)+1,1)-A64),"",I66+1))</f>
        <v>46230</v>
      </c>
      <c r="K66" s="25">
        <f>IF(J66="","",IF(DAY(J66)+1&gt;IF(MONTH(A64)=12,31,DATE(YEAR(A64),MONTH(A64)+1,1)-A64),"",J66+1))</f>
        <v>46231</v>
      </c>
      <c r="L66" s="25">
        <f>IF(K66="","",IF(DAY(K66)+1&gt;IF(MONTH(A64)=12,31,DATE(YEAR(A64),MONTH(A64)+1,1)-A64),"",K66+1))</f>
        <v>46232</v>
      </c>
      <c r="M66" s="25">
        <f>IF(L66="","",IF(DAY(L66)+1&gt;IF(MONTH(A64)=12,31,DATE(YEAR(A64),MONTH(A64)+1,1)-A64),"",L66+1))</f>
        <v>46233</v>
      </c>
      <c r="N66" s="25">
        <f>IF(M66="","",IF(DAY(M66)+1&gt;IF(MONTH(A64)=12,31,DATE(YEAR(A64),MONTH(A64)+1,1)-A64),"",M66+1))</f>
        <v>46234</v>
      </c>
      <c r="O66" s="45" t="str">
        <f>IF(N66="","",IF(DAY(N66)+1&gt;IF(MONTH(A64)=12,31,DATE(YEAR(A64),MONTH(A64)+1,1)-A64),"",N66+1))</f>
        <v/>
      </c>
      <c r="P66" s="29" t="str">
        <f>IF(O66="","",IF(DAY(O66)+1&gt;IF(MONTH(A64)=12,31,DATE(YEAR(A64),MONTH(A64)+1,1)-A64),"",O66+1))</f>
        <v/>
      </c>
      <c r="Q66" s="25" t="str">
        <f>IF(P66="","",IF(DAY(P66)+1&gt;IF(MONTH(A64)=12,31,DATE(YEAR(A64),MONTH(A64)+1,1)-A64),"",P66+1))</f>
        <v/>
      </c>
      <c r="R66" s="499" t="str">
        <f>VLOOKUP(A64,祝名,2,FALSE)</f>
        <v>20（海の日）</v>
      </c>
      <c r="S66" s="499"/>
      <c r="T66" s="499"/>
      <c r="U66" s="499"/>
      <c r="V66" s="499"/>
      <c r="Y66" s="41" t="str">
        <f>IF(Y64&gt;=43586,"令和"&amp;(IF(YEAR(Y64)-2018=1,"元",YEAR(Y64)-2018)),"平成"&amp;(YEAR(Y64)-1988))</f>
        <v>令和9</v>
      </c>
      <c r="Z66" s="29">
        <f>AT65+1</f>
        <v>46439</v>
      </c>
      <c r="AA66" s="25">
        <f t="shared" ref="AA66:AF66" si="42">Z66+1</f>
        <v>46440</v>
      </c>
      <c r="AB66" s="25">
        <f t="shared" si="42"/>
        <v>46441</v>
      </c>
      <c r="AC66" s="25">
        <f t="shared" si="42"/>
        <v>46442</v>
      </c>
      <c r="AD66" s="25">
        <f t="shared" si="42"/>
        <v>46443</v>
      </c>
      <c r="AE66" s="25">
        <f t="shared" si="42"/>
        <v>46444</v>
      </c>
      <c r="AF66" s="45">
        <f t="shared" si="42"/>
        <v>46445</v>
      </c>
      <c r="AG66" s="29">
        <f>IF(DAY(AF66)+1&gt;IF(MONTH(Y64)=12,31,DATE(YEAR(Y64),MONTH(Y64)+1,1)-Y64),"",AF66+1)</f>
        <v>46446</v>
      </c>
      <c r="AH66" s="25" t="str">
        <f>IF(AG66="","",IF(DAY(AG66)+1&gt;IF(MONTH(Y64)=12,31,DATE(YEAR(Y64),MONTH(Y64)+1,1)-Y64),"",AG66+1))</f>
        <v/>
      </c>
      <c r="AI66" s="25" t="str">
        <f>IF(AH66="","",IF(DAY(AH66)+1&gt;IF(MONTH(Y64)=12,31,DATE(YEAR(Y64),MONTH(Y64)+1,1)-Y64),"",AH66+1))</f>
        <v/>
      </c>
      <c r="AJ66" s="25" t="str">
        <f>IF(AI66="","",IF(DAY(AI66)+1&gt;IF(MONTH(Y64)=12,31,DATE(YEAR(Y64),MONTH(Y64)+1,1)-Y64),"",AI66+1))</f>
        <v/>
      </c>
      <c r="AK66" s="25" t="str">
        <f>IF(AJ66="","",IF(DAY(AJ66)+1&gt;IF(MONTH(Y64)=12,31,DATE(YEAR(Y64),MONTH(Y64)+1,1)-Y64),"",AJ66+1))</f>
        <v/>
      </c>
      <c r="AL66" s="25" t="str">
        <f>IF(AK66="","",IF(DAY(AK66)+1&gt;IF(MONTH(Y64)=12,31,DATE(YEAR(Y64),MONTH(Y64)+1,1)-Y64),"",AK66+1))</f>
        <v/>
      </c>
      <c r="AM66" s="45" t="str">
        <f>IF(AL66="","",IF(DAY(AL66)+1&gt;IF(MONTH(Y64)=12,31,DATE(YEAR(Y64),MONTH(Y64)+1,1)-Y64),"",AL66+1))</f>
        <v/>
      </c>
      <c r="AN66" s="29" t="str">
        <f>IF(AM66="","",IF(DAY(AM66)+1&gt;IF(MONTH(Y64)=12,31,DATE(YEAR(Y64),MONTH(Y64)+1,1)-Y64),"",AM66+1))</f>
        <v/>
      </c>
      <c r="AO66" s="25" t="str">
        <f>IF(AN66="","",IF(DAY(AN66)+1&gt;IF(MONTH(Y64)=12,31,DATE(YEAR(Y64),MONTH(Y64)+1,1)-Y64),"",AN66+1))</f>
        <v/>
      </c>
      <c r="AP66" s="499" t="str">
        <f>VLOOKUP(Y64,祝名,2,FALSE)</f>
        <v>11（建国記念の日）、23（天皇誕生日）</v>
      </c>
      <c r="AQ66" s="499"/>
      <c r="AR66" s="499"/>
      <c r="AS66" s="499"/>
      <c r="AT66" s="499"/>
    </row>
  </sheetData>
  <mergeCells count="75">
    <mergeCell ref="R66:V66"/>
    <mergeCell ref="AP66:AT66"/>
    <mergeCell ref="R58:V58"/>
    <mergeCell ref="AP58:AT58"/>
    <mergeCell ref="R62:V62"/>
    <mergeCell ref="AP62:AT62"/>
    <mergeCell ref="R46:V46"/>
    <mergeCell ref="AP46:AT46"/>
    <mergeCell ref="R50:V50"/>
    <mergeCell ref="AP50:AT50"/>
    <mergeCell ref="R54:V54"/>
    <mergeCell ref="AP54:AT54"/>
    <mergeCell ref="Z35:AI38"/>
    <mergeCell ref="D38:H38"/>
    <mergeCell ref="L38:P38"/>
    <mergeCell ref="T38:X38"/>
    <mergeCell ref="R42:V42"/>
    <mergeCell ref="B13:C13"/>
    <mergeCell ref="AP42:AT42"/>
    <mergeCell ref="B4:C4"/>
    <mergeCell ref="D4:F4"/>
    <mergeCell ref="G4:H4"/>
    <mergeCell ref="R4:S4"/>
    <mergeCell ref="O4:P4"/>
    <mergeCell ref="L4:N4"/>
    <mergeCell ref="J4:K4"/>
    <mergeCell ref="T4:V4"/>
    <mergeCell ref="W4:X4"/>
    <mergeCell ref="L11:P11"/>
    <mergeCell ref="T20:X20"/>
    <mergeCell ref="D13:F13"/>
    <mergeCell ref="G13:H13"/>
    <mergeCell ref="O13:P13"/>
    <mergeCell ref="B31:C31"/>
    <mergeCell ref="D20:H20"/>
    <mergeCell ref="B22:C22"/>
    <mergeCell ref="D29:H29"/>
    <mergeCell ref="L29:P29"/>
    <mergeCell ref="O31:P31"/>
    <mergeCell ref="D31:F31"/>
    <mergeCell ref="G31:H31"/>
    <mergeCell ref="J31:K31"/>
    <mergeCell ref="L31:N31"/>
    <mergeCell ref="D22:F22"/>
    <mergeCell ref="G22:H22"/>
    <mergeCell ref="O22:P22"/>
    <mergeCell ref="L22:N22"/>
    <mergeCell ref="J22:K22"/>
    <mergeCell ref="R31:S31"/>
    <mergeCell ref="T29:X29"/>
    <mergeCell ref="W22:X22"/>
    <mergeCell ref="T22:V22"/>
    <mergeCell ref="W13:X13"/>
    <mergeCell ref="W31:X31"/>
    <mergeCell ref="T31:V31"/>
    <mergeCell ref="AH4:AI4"/>
    <mergeCell ref="AJ4:AL4"/>
    <mergeCell ref="T11:X11"/>
    <mergeCell ref="L13:N13"/>
    <mergeCell ref="L20:P20"/>
    <mergeCell ref="T13:V13"/>
    <mergeCell ref="R13:S13"/>
    <mergeCell ref="AB11:AF11"/>
    <mergeCell ref="AE4:AF4"/>
    <mergeCell ref="D11:H11"/>
    <mergeCell ref="R22:S22"/>
    <mergeCell ref="J13:K13"/>
    <mergeCell ref="Z4:AA4"/>
    <mergeCell ref="AB4:AD4"/>
    <mergeCell ref="AP4:AQ4"/>
    <mergeCell ref="AR4:AT4"/>
    <mergeCell ref="AU4:AV4"/>
    <mergeCell ref="AR11:AV11"/>
    <mergeCell ref="AM4:AN4"/>
    <mergeCell ref="AJ11:AN11"/>
  </mergeCells>
  <phoneticPr fontId="2"/>
  <conditionalFormatting sqref="B6:C11">
    <cfRule type="expression" dxfId="1052" priority="1037" stopIfTrue="1">
      <formula>OR(B6=祝色)</formula>
    </cfRule>
  </conditionalFormatting>
  <conditionalFormatting sqref="B15:C20">
    <cfRule type="expression" dxfId="1051" priority="926" stopIfTrue="1">
      <formula>OR(B15=祝色)</formula>
    </cfRule>
  </conditionalFormatting>
  <conditionalFormatting sqref="B24:C29">
    <cfRule type="expression" dxfId="1050" priority="815" stopIfTrue="1">
      <formula>OR(B24=祝色)</formula>
    </cfRule>
  </conditionalFormatting>
  <conditionalFormatting sqref="B33:C38">
    <cfRule type="expression" dxfId="1049" priority="704" stopIfTrue="1">
      <formula>OR(B33=祝色)</formula>
    </cfRule>
  </conditionalFormatting>
  <conditionalFormatting sqref="B41:Q42">
    <cfRule type="expression" dxfId="1048" priority="519" stopIfTrue="1">
      <formula>OR(B41=祝色)</formula>
    </cfRule>
  </conditionalFormatting>
  <conditionalFormatting sqref="B45:Q46">
    <cfRule type="expression" dxfId="1047" priority="482" stopIfTrue="1">
      <formula>OR(B45=祝色)</formula>
    </cfRule>
  </conditionalFormatting>
  <conditionalFormatting sqref="B49:Q50">
    <cfRule type="expression" dxfId="1046" priority="445" stopIfTrue="1">
      <formula>OR(B49=祝色)</formula>
    </cfRule>
  </conditionalFormatting>
  <conditionalFormatting sqref="B53:Q54">
    <cfRule type="expression" dxfId="1045" priority="408" stopIfTrue="1">
      <formula>OR(B53=祝色)</formula>
    </cfRule>
  </conditionalFormatting>
  <conditionalFormatting sqref="B57:Q58">
    <cfRule type="expression" dxfId="1044" priority="371" stopIfTrue="1">
      <formula>OR(B57=祝色)</formula>
    </cfRule>
  </conditionalFormatting>
  <conditionalFormatting sqref="B61:Q62">
    <cfRule type="expression" dxfId="1043" priority="334" stopIfTrue="1">
      <formula>OR(B61=祝色)</formula>
    </cfRule>
  </conditionalFormatting>
  <conditionalFormatting sqref="B65:Q66">
    <cfRule type="expression" dxfId="1042" priority="297" stopIfTrue="1">
      <formula>OR(B65=祝色)</formula>
    </cfRule>
  </conditionalFormatting>
  <conditionalFormatting sqref="D6:H10">
    <cfRule type="expression" dxfId="1041" priority="1039" stopIfTrue="1">
      <formula>OR(D6=祝色)</formula>
    </cfRule>
  </conditionalFormatting>
  <conditionalFormatting sqref="D15:H19">
    <cfRule type="expression" dxfId="1040" priority="928" stopIfTrue="1">
      <formula>OR(D15=祝色)</formula>
    </cfRule>
  </conditionalFormatting>
  <conditionalFormatting sqref="D24:H28">
    <cfRule type="expression" dxfId="1039" priority="817" stopIfTrue="1">
      <formula>OR(D24=祝色)</formula>
    </cfRule>
  </conditionalFormatting>
  <conditionalFormatting sqref="D33:H37">
    <cfRule type="expression" dxfId="1038" priority="706" stopIfTrue="1">
      <formula>OR(D33=祝色)</formula>
    </cfRule>
  </conditionalFormatting>
  <conditionalFormatting sqref="J6:K11">
    <cfRule type="expression" dxfId="1037" priority="1000" stopIfTrue="1">
      <formula>OR(J6=祝色)</formula>
    </cfRule>
  </conditionalFormatting>
  <conditionalFormatting sqref="J15:K20">
    <cfRule type="expression" dxfId="1036" priority="889" stopIfTrue="1">
      <formula>OR(J15=祝色)</formula>
    </cfRule>
  </conditionalFormatting>
  <conditionalFormatting sqref="J24:K29">
    <cfRule type="expression" dxfId="1035" priority="778" stopIfTrue="1">
      <formula>OR(J24=祝色)</formula>
    </cfRule>
  </conditionalFormatting>
  <conditionalFormatting sqref="J33:K38">
    <cfRule type="expression" dxfId="1034" priority="667" stopIfTrue="1">
      <formula>OR(J33=祝色)</formula>
    </cfRule>
  </conditionalFormatting>
  <conditionalFormatting sqref="L6:P10">
    <cfRule type="expression" dxfId="1033" priority="1002" stopIfTrue="1">
      <formula>OR(L6=祝色)</formula>
    </cfRule>
  </conditionalFormatting>
  <conditionalFormatting sqref="L15:P19">
    <cfRule type="expression" dxfId="1032" priority="891" stopIfTrue="1">
      <formula>OR(L15=祝色)</formula>
    </cfRule>
  </conditionalFormatting>
  <conditionalFormatting sqref="L24:P28">
    <cfRule type="expression" dxfId="1031" priority="780" stopIfTrue="1">
      <formula>OR(L24=祝色)</formula>
    </cfRule>
  </conditionalFormatting>
  <conditionalFormatting sqref="L33:P37">
    <cfRule type="expression" dxfId="1030" priority="669" stopIfTrue="1">
      <formula>OR(L33=祝色)</formula>
    </cfRule>
  </conditionalFormatting>
  <conditionalFormatting sqref="R6:S11">
    <cfRule type="expression" dxfId="1029" priority="963" stopIfTrue="1">
      <formula>OR(R6=祝色)</formula>
    </cfRule>
  </conditionalFormatting>
  <conditionalFormatting sqref="R15:S20">
    <cfRule type="expression" dxfId="1028" priority="852" stopIfTrue="1">
      <formula>OR(R15=祝色)</formula>
    </cfRule>
  </conditionalFormatting>
  <conditionalFormatting sqref="R24:S29">
    <cfRule type="expression" dxfId="1027" priority="741" stopIfTrue="1">
      <formula>OR(R24=祝色)</formula>
    </cfRule>
  </conditionalFormatting>
  <conditionalFormatting sqref="R33:S38">
    <cfRule type="expression" dxfId="1026" priority="630" stopIfTrue="1">
      <formula>OR(R33=祝色)</formula>
    </cfRule>
  </conditionalFormatting>
  <conditionalFormatting sqref="R41:V41">
    <cfRule type="expression" dxfId="1025" priority="535" stopIfTrue="1">
      <formula>OR(R41=祝色)</formula>
    </cfRule>
  </conditionalFormatting>
  <conditionalFormatting sqref="R45:V45">
    <cfRule type="expression" dxfId="1024" priority="498" stopIfTrue="1">
      <formula>OR(R45=祝色)</formula>
    </cfRule>
  </conditionalFormatting>
  <conditionalFormatting sqref="R49:V49">
    <cfRule type="expression" dxfId="1023" priority="461" stopIfTrue="1">
      <formula>OR(R49=祝色)</formula>
    </cfRule>
  </conditionalFormatting>
  <conditionalFormatting sqref="R53:V53">
    <cfRule type="expression" dxfId="1022" priority="424" stopIfTrue="1">
      <formula>OR(R53=祝色)</formula>
    </cfRule>
  </conditionalFormatting>
  <conditionalFormatting sqref="R57:V57">
    <cfRule type="expression" dxfId="1021" priority="387" stopIfTrue="1">
      <formula>OR(R57=祝色)</formula>
    </cfRule>
  </conditionalFormatting>
  <conditionalFormatting sqref="R61:V61">
    <cfRule type="expression" dxfId="1020" priority="350" stopIfTrue="1">
      <formula>OR(R61=祝色)</formula>
    </cfRule>
  </conditionalFormatting>
  <conditionalFormatting sqref="R65:V65">
    <cfRule type="expression" dxfId="1019" priority="313" stopIfTrue="1">
      <formula>OR(R65=祝色)</formula>
    </cfRule>
  </conditionalFormatting>
  <conditionalFormatting sqref="T6:X10">
    <cfRule type="expression" dxfId="1018" priority="965" stopIfTrue="1">
      <formula>OR(T6=祝色)</formula>
    </cfRule>
  </conditionalFormatting>
  <conditionalFormatting sqref="T15:X19">
    <cfRule type="expression" dxfId="1017" priority="854" stopIfTrue="1">
      <formula>OR(T15=祝色)</formula>
    </cfRule>
  </conditionalFormatting>
  <conditionalFormatting sqref="T24:X28">
    <cfRule type="expression" dxfId="1016" priority="743" stopIfTrue="1">
      <formula>OR(T24=祝色)</formula>
    </cfRule>
  </conditionalFormatting>
  <conditionalFormatting sqref="T33:X37">
    <cfRule type="expression" dxfId="1015" priority="632" stopIfTrue="1">
      <formula>OR(T33=祝色)</formula>
    </cfRule>
  </conditionalFormatting>
  <conditionalFormatting sqref="Z6:AA11">
    <cfRule type="expression" dxfId="1014" priority="593" stopIfTrue="1">
      <formula>OR(Z6=祝色)</formula>
    </cfRule>
  </conditionalFormatting>
  <conditionalFormatting sqref="Z41:AO42">
    <cfRule type="expression" dxfId="1013" priority="260" stopIfTrue="1">
      <formula>OR(Z41=祝色)</formula>
    </cfRule>
  </conditionalFormatting>
  <conditionalFormatting sqref="Z45:AO46">
    <cfRule type="expression" dxfId="1012" priority="223" stopIfTrue="1">
      <formula>OR(Z45=祝色)</formula>
    </cfRule>
  </conditionalFormatting>
  <conditionalFormatting sqref="Z49:AO50">
    <cfRule type="expression" dxfId="1011" priority="186" stopIfTrue="1">
      <formula>OR(Z49=祝色)</formula>
    </cfRule>
  </conditionalFormatting>
  <conditionalFormatting sqref="Z53:AO54">
    <cfRule type="expression" dxfId="1010" priority="149" stopIfTrue="1">
      <formula>OR(Z53=祝色)</formula>
    </cfRule>
  </conditionalFormatting>
  <conditionalFormatting sqref="Z57:AO58">
    <cfRule type="expression" dxfId="1009" priority="112" stopIfTrue="1">
      <formula>OR(Z57=祝色)</formula>
    </cfRule>
  </conditionalFormatting>
  <conditionalFormatting sqref="Z61:AO62">
    <cfRule type="expression" dxfId="1008" priority="75" stopIfTrue="1">
      <formula>OR(Z61=祝色)</formula>
    </cfRule>
  </conditionalFormatting>
  <conditionalFormatting sqref="Z65:AO66">
    <cfRule type="expression" dxfId="1007" priority="38" stopIfTrue="1">
      <formula>OR(Z65=祝色)</formula>
    </cfRule>
  </conditionalFormatting>
  <conditionalFormatting sqref="AB6:AF10">
    <cfRule type="expression" dxfId="1006" priority="595" stopIfTrue="1">
      <formula>OR(AB6=祝色)</formula>
    </cfRule>
  </conditionalFormatting>
  <conditionalFormatting sqref="AH6:AI11">
    <cfRule type="expression" dxfId="1005" priority="556" stopIfTrue="1">
      <formula>OR(AH6=祝色)</formula>
    </cfRule>
  </conditionalFormatting>
  <conditionalFormatting sqref="AJ6:AN10">
    <cfRule type="expression" dxfId="1004" priority="558" stopIfTrue="1">
      <formula>OR(AJ6=祝色)</formula>
    </cfRule>
  </conditionalFormatting>
  <conditionalFormatting sqref="AP6:AQ11">
    <cfRule type="expression" dxfId="1003" priority="1" stopIfTrue="1">
      <formula>OR(AP6=祝色)</formula>
    </cfRule>
  </conditionalFormatting>
  <conditionalFormatting sqref="AP41:AT41">
    <cfRule type="expression" dxfId="1002" priority="276" stopIfTrue="1">
      <formula>OR(AP41=祝色)</formula>
    </cfRule>
  </conditionalFormatting>
  <conditionalFormatting sqref="AP45:AT45">
    <cfRule type="expression" dxfId="1001" priority="239" stopIfTrue="1">
      <formula>OR(AP45=祝色)</formula>
    </cfRule>
  </conditionalFormatting>
  <conditionalFormatting sqref="AP49:AT49">
    <cfRule type="expression" dxfId="1000" priority="202" stopIfTrue="1">
      <formula>OR(AP49=祝色)</formula>
    </cfRule>
  </conditionalFormatting>
  <conditionalFormatting sqref="AP53:AT53">
    <cfRule type="expression" dxfId="999" priority="165" stopIfTrue="1">
      <formula>OR(AP53=祝色)</formula>
    </cfRule>
  </conditionalFormatting>
  <conditionalFormatting sqref="AP57:AT57">
    <cfRule type="expression" dxfId="998" priority="128" stopIfTrue="1">
      <formula>OR(AP57=祝色)</formula>
    </cfRule>
  </conditionalFormatting>
  <conditionalFormatting sqref="AP61:AT61">
    <cfRule type="expression" dxfId="997" priority="91" stopIfTrue="1">
      <formula>OR(AP61=祝色)</formula>
    </cfRule>
  </conditionalFormatting>
  <conditionalFormatting sqref="AP65:AT65">
    <cfRule type="expression" dxfId="996" priority="54" stopIfTrue="1">
      <formula>OR(AP65=祝色)</formula>
    </cfRule>
  </conditionalFormatting>
  <conditionalFormatting sqref="AR6:AV10">
    <cfRule type="expression" dxfId="995" priority="3" stopIfTrue="1">
      <formula>OR(AR6=祝色)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E34"/>
  <sheetViews>
    <sheetView zoomScale="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597" t="s">
        <v>16</v>
      </c>
      <c r="C2" s="598"/>
      <c r="D2" s="598"/>
      <c r="E2" s="598"/>
      <c r="F2" s="598"/>
      <c r="G2" s="601" t="s">
        <v>216</v>
      </c>
      <c r="H2" s="601"/>
      <c r="I2" s="601"/>
      <c r="J2" s="601"/>
      <c r="K2" s="601"/>
      <c r="L2" s="601"/>
      <c r="M2" s="601"/>
      <c r="N2" s="601"/>
      <c r="O2" s="601"/>
      <c r="R2" s="587" t="s">
        <v>217</v>
      </c>
      <c r="S2" s="588"/>
      <c r="T2" s="588"/>
      <c r="U2" s="588"/>
      <c r="V2" s="588"/>
      <c r="W2" s="588"/>
      <c r="X2" s="588"/>
      <c r="Y2" s="589"/>
      <c r="Z2" s="545">
        <v>46023</v>
      </c>
      <c r="AA2" s="546"/>
      <c r="AB2" s="547" t="s">
        <v>218</v>
      </c>
      <c r="AC2" s="548"/>
      <c r="AD2" s="548"/>
      <c r="AE2" s="549"/>
    </row>
    <row r="3" spans="2:31" ht="3" customHeight="1">
      <c r="B3" s="599"/>
      <c r="C3" s="600"/>
      <c r="D3" s="600"/>
      <c r="E3" s="600"/>
      <c r="F3" s="600"/>
      <c r="G3" s="602"/>
      <c r="H3" s="602"/>
      <c r="I3" s="602"/>
      <c r="J3" s="602"/>
      <c r="K3" s="602"/>
      <c r="L3" s="602"/>
      <c r="M3" s="602"/>
      <c r="N3" s="602"/>
      <c r="O3" s="602"/>
      <c r="R3" s="590"/>
      <c r="S3" s="591"/>
      <c r="T3" s="591"/>
      <c r="U3" s="591"/>
      <c r="V3" s="591"/>
      <c r="W3" s="591"/>
      <c r="X3" s="591"/>
      <c r="Y3" s="592"/>
      <c r="Z3" s="550" t="s">
        <v>219</v>
      </c>
      <c r="AA3" s="551"/>
      <c r="AB3" s="551"/>
      <c r="AC3" s="551"/>
      <c r="AD3" s="551"/>
      <c r="AE3" s="552"/>
    </row>
    <row r="4" spans="2:31" ht="8.25" customHeight="1">
      <c r="B4" s="608" t="s">
        <v>320</v>
      </c>
      <c r="C4" s="609"/>
      <c r="D4" s="609"/>
      <c r="E4" s="609"/>
      <c r="F4" s="612" t="s">
        <v>321</v>
      </c>
      <c r="G4" s="607" t="s">
        <v>17</v>
      </c>
      <c r="H4" s="607"/>
      <c r="I4" s="607"/>
      <c r="J4" s="607"/>
      <c r="K4" s="607"/>
      <c r="L4" s="607"/>
      <c r="M4" s="607"/>
      <c r="N4" s="607"/>
      <c r="O4" s="607"/>
      <c r="R4" s="554" t="s">
        <v>18</v>
      </c>
      <c r="S4" s="555"/>
      <c r="T4" s="555"/>
      <c r="U4" s="555"/>
      <c r="V4" s="555"/>
      <c r="W4" s="556"/>
      <c r="X4" s="560">
        <v>110</v>
      </c>
      <c r="Y4" s="561"/>
      <c r="Z4" s="553"/>
      <c r="AA4" s="551"/>
      <c r="AB4" s="551"/>
      <c r="AC4" s="551"/>
      <c r="AD4" s="551"/>
      <c r="AE4" s="552"/>
    </row>
    <row r="5" spans="2:31" ht="24.75" customHeight="1">
      <c r="B5" s="610"/>
      <c r="C5" s="611"/>
      <c r="D5" s="611"/>
      <c r="E5" s="611"/>
      <c r="F5" s="613"/>
      <c r="G5" s="607"/>
      <c r="H5" s="607"/>
      <c r="I5" s="607"/>
      <c r="J5" s="607"/>
      <c r="K5" s="607"/>
      <c r="L5" s="607"/>
      <c r="M5" s="607"/>
      <c r="N5" s="607"/>
      <c r="O5" s="607"/>
      <c r="R5" s="557"/>
      <c r="S5" s="558"/>
      <c r="T5" s="558"/>
      <c r="U5" s="558"/>
      <c r="V5" s="558"/>
      <c r="W5" s="559"/>
      <c r="X5" s="562"/>
      <c r="Y5" s="563"/>
      <c r="Z5" s="553"/>
      <c r="AA5" s="551"/>
      <c r="AB5" s="551"/>
      <c r="AC5" s="551"/>
      <c r="AD5" s="551"/>
      <c r="AE5" s="552"/>
    </row>
    <row r="6" spans="2:31" ht="33" customHeight="1">
      <c r="B6" s="614" t="s">
        <v>322</v>
      </c>
      <c r="C6" s="615"/>
      <c r="D6" s="615"/>
      <c r="E6" s="615"/>
      <c r="F6" s="616" t="s">
        <v>323</v>
      </c>
      <c r="G6" s="620" t="s">
        <v>19</v>
      </c>
      <c r="H6" s="620"/>
      <c r="I6" s="620"/>
      <c r="J6" s="620"/>
      <c r="K6" s="620"/>
      <c r="L6" s="620"/>
      <c r="M6" s="620"/>
      <c r="N6" s="620"/>
      <c r="O6" s="620"/>
      <c r="R6" s="603" t="s">
        <v>20</v>
      </c>
      <c r="S6" s="604"/>
      <c r="T6" s="604"/>
      <c r="U6" s="604"/>
      <c r="V6" s="604"/>
      <c r="W6" s="604"/>
      <c r="X6" s="618">
        <v>119</v>
      </c>
      <c r="Y6" s="619"/>
      <c r="Z6" s="621" t="s">
        <v>191</v>
      </c>
      <c r="AA6" s="622"/>
      <c r="AB6" s="636" t="s">
        <v>192</v>
      </c>
      <c r="AC6" s="637"/>
      <c r="AD6" s="634" t="s">
        <v>193</v>
      </c>
      <c r="AE6" s="635"/>
    </row>
    <row r="7" spans="2:31" ht="33" customHeight="1">
      <c r="B7" s="626" t="s">
        <v>462</v>
      </c>
      <c r="C7" s="627"/>
      <c r="D7" s="628"/>
      <c r="E7" s="632" t="s">
        <v>591</v>
      </c>
      <c r="F7" s="617"/>
      <c r="G7" s="518" t="s">
        <v>21</v>
      </c>
      <c r="H7" s="519"/>
      <c r="I7" s="519"/>
      <c r="J7" s="519"/>
      <c r="K7" s="519"/>
      <c r="L7" s="519"/>
      <c r="M7" s="520"/>
      <c r="N7" s="605" t="s">
        <v>101</v>
      </c>
      <c r="O7" s="606"/>
      <c r="R7" s="603" t="s">
        <v>602</v>
      </c>
      <c r="S7" s="604"/>
      <c r="T7" s="604"/>
      <c r="U7" s="604"/>
      <c r="V7" s="604"/>
      <c r="W7" s="604"/>
      <c r="X7" s="618">
        <v>118</v>
      </c>
      <c r="Y7" s="619"/>
      <c r="Z7" s="566">
        <v>1920</v>
      </c>
      <c r="AA7" s="532"/>
      <c r="AB7" s="638" t="s">
        <v>603</v>
      </c>
      <c r="AC7" s="568"/>
      <c r="AD7" s="514">
        <f t="shared" ref="AD7:AD17" si="0">YEAR($Z$2)-Z7</f>
        <v>106</v>
      </c>
      <c r="AE7" s="515"/>
    </row>
    <row r="8" spans="2:31" ht="33" customHeight="1">
      <c r="B8" s="629"/>
      <c r="C8" s="630"/>
      <c r="D8" s="631"/>
      <c r="E8" s="633"/>
      <c r="F8" s="154" t="s">
        <v>592</v>
      </c>
      <c r="G8" s="518" t="s">
        <v>22</v>
      </c>
      <c r="H8" s="519"/>
      <c r="I8" s="519"/>
      <c r="J8" s="519"/>
      <c r="K8" s="519"/>
      <c r="L8" s="519"/>
      <c r="M8" s="520"/>
      <c r="N8" s="521" t="s">
        <v>102</v>
      </c>
      <c r="O8" s="522"/>
      <c r="R8" s="603" t="s">
        <v>75</v>
      </c>
      <c r="S8" s="604"/>
      <c r="T8" s="604"/>
      <c r="U8" s="604"/>
      <c r="V8" s="604"/>
      <c r="W8" s="604"/>
      <c r="X8" s="618">
        <v>171</v>
      </c>
      <c r="Y8" s="619"/>
      <c r="Z8" s="566">
        <v>1930</v>
      </c>
      <c r="AA8" s="532"/>
      <c r="AB8" s="638" t="s">
        <v>629</v>
      </c>
      <c r="AC8" s="568"/>
      <c r="AD8" s="514">
        <f t="shared" si="0"/>
        <v>96</v>
      </c>
      <c r="AE8" s="515"/>
    </row>
    <row r="9" spans="2:31" ht="33" customHeight="1">
      <c r="B9" s="622" t="s">
        <v>220</v>
      </c>
      <c r="C9" s="623"/>
      <c r="D9" s="623"/>
      <c r="E9" s="155" t="s">
        <v>23</v>
      </c>
      <c r="F9" s="43" t="s">
        <v>24</v>
      </c>
      <c r="G9" s="518" t="s">
        <v>25</v>
      </c>
      <c r="H9" s="519"/>
      <c r="I9" s="519"/>
      <c r="J9" s="519"/>
      <c r="K9" s="519"/>
      <c r="L9" s="519"/>
      <c r="M9" s="520"/>
      <c r="N9" s="521" t="s">
        <v>258</v>
      </c>
      <c r="O9" s="522"/>
      <c r="R9" s="569" t="s">
        <v>604</v>
      </c>
      <c r="S9" s="570"/>
      <c r="T9" s="570"/>
      <c r="U9" s="570"/>
      <c r="V9" s="570"/>
      <c r="W9" s="570"/>
      <c r="X9" s="564">
        <v>189</v>
      </c>
      <c r="Y9" s="565"/>
      <c r="Z9" s="566">
        <v>1940</v>
      </c>
      <c r="AA9" s="532"/>
      <c r="AB9" s="567" t="s">
        <v>630</v>
      </c>
      <c r="AC9" s="568"/>
      <c r="AD9" s="514">
        <f t="shared" si="0"/>
        <v>86</v>
      </c>
      <c r="AE9" s="515"/>
    </row>
    <row r="10" spans="2:31" ht="33" customHeight="1">
      <c r="B10" s="516" t="s">
        <v>462</v>
      </c>
      <c r="C10" s="516"/>
      <c r="D10" s="517"/>
      <c r="E10" s="38" t="s">
        <v>245</v>
      </c>
      <c r="F10" s="38" t="s">
        <v>593</v>
      </c>
      <c r="G10" s="518" t="s">
        <v>26</v>
      </c>
      <c r="H10" s="519"/>
      <c r="I10" s="519"/>
      <c r="J10" s="519"/>
      <c r="K10" s="519"/>
      <c r="L10" s="519"/>
      <c r="M10" s="520"/>
      <c r="N10" s="521" t="s">
        <v>259</v>
      </c>
      <c r="O10" s="522"/>
      <c r="R10" s="595" t="s">
        <v>76</v>
      </c>
      <c r="S10" s="596"/>
      <c r="T10" s="596"/>
      <c r="U10" s="596"/>
      <c r="V10" s="596"/>
      <c r="W10" s="596"/>
      <c r="X10" s="624">
        <v>117</v>
      </c>
      <c r="Y10" s="625"/>
      <c r="Z10" s="566">
        <v>1950</v>
      </c>
      <c r="AA10" s="532"/>
      <c r="AB10" s="567" t="s">
        <v>631</v>
      </c>
      <c r="AC10" s="568"/>
      <c r="AD10" s="514">
        <f t="shared" si="0"/>
        <v>76</v>
      </c>
      <c r="AE10" s="515"/>
    </row>
    <row r="11" spans="2:31" ht="33" customHeight="1">
      <c r="B11" s="516" t="s">
        <v>467</v>
      </c>
      <c r="C11" s="516"/>
      <c r="D11" s="517"/>
      <c r="E11" s="38" t="s">
        <v>594</v>
      </c>
      <c r="F11" s="38" t="s">
        <v>595</v>
      </c>
      <c r="G11" s="518" t="s">
        <v>27</v>
      </c>
      <c r="H11" s="519"/>
      <c r="I11" s="519"/>
      <c r="J11" s="519"/>
      <c r="K11" s="519"/>
      <c r="L11" s="519"/>
      <c r="M11" s="520"/>
      <c r="N11" s="521" t="s">
        <v>260</v>
      </c>
      <c r="O11" s="522"/>
      <c r="R11" s="595" t="s">
        <v>605</v>
      </c>
      <c r="S11" s="596"/>
      <c r="T11" s="596"/>
      <c r="U11" s="596"/>
      <c r="V11" s="596"/>
      <c r="W11" s="596"/>
      <c r="X11" s="624">
        <v>116</v>
      </c>
      <c r="Y11" s="625"/>
      <c r="Z11" s="566">
        <v>1960</v>
      </c>
      <c r="AA11" s="532"/>
      <c r="AB11" s="567" t="s">
        <v>632</v>
      </c>
      <c r="AC11" s="568"/>
      <c r="AD11" s="514">
        <f t="shared" si="0"/>
        <v>66</v>
      </c>
      <c r="AE11" s="515"/>
    </row>
    <row r="12" spans="2:31" ht="33" customHeight="1">
      <c r="B12" s="516" t="s">
        <v>633</v>
      </c>
      <c r="C12" s="516"/>
      <c r="D12" s="517"/>
      <c r="E12" s="38" t="s">
        <v>596</v>
      </c>
      <c r="F12" s="38" t="s">
        <v>318</v>
      </c>
      <c r="G12" s="518" t="s">
        <v>127</v>
      </c>
      <c r="H12" s="519"/>
      <c r="I12" s="519"/>
      <c r="J12" s="519"/>
      <c r="K12" s="519"/>
      <c r="L12" s="519"/>
      <c r="M12" s="520"/>
      <c r="N12" s="521" t="s">
        <v>236</v>
      </c>
      <c r="O12" s="522"/>
      <c r="R12" s="595" t="s">
        <v>606</v>
      </c>
      <c r="S12" s="596"/>
      <c r="T12" s="596"/>
      <c r="U12" s="596"/>
      <c r="V12" s="596"/>
      <c r="W12" s="596"/>
      <c r="X12" s="624">
        <v>188</v>
      </c>
      <c r="Y12" s="625"/>
      <c r="Z12" s="566">
        <v>1970</v>
      </c>
      <c r="AA12" s="532"/>
      <c r="AB12" s="567" t="s">
        <v>634</v>
      </c>
      <c r="AC12" s="568"/>
      <c r="AD12" s="514">
        <f t="shared" si="0"/>
        <v>56</v>
      </c>
      <c r="AE12" s="515"/>
    </row>
    <row r="13" spans="2:31" ht="33" customHeight="1">
      <c r="B13" s="516" t="s">
        <v>635</v>
      </c>
      <c r="C13" s="516"/>
      <c r="D13" s="517"/>
      <c r="E13" s="38" t="s">
        <v>597</v>
      </c>
      <c r="F13" s="38" t="s">
        <v>598</v>
      </c>
      <c r="G13" s="518" t="s">
        <v>128</v>
      </c>
      <c r="H13" s="519"/>
      <c r="I13" s="519"/>
      <c r="J13" s="519"/>
      <c r="K13" s="519"/>
      <c r="L13" s="519"/>
      <c r="M13" s="520"/>
      <c r="N13" s="521" t="s">
        <v>237</v>
      </c>
      <c r="O13" s="522"/>
      <c r="R13" s="595" t="s">
        <v>636</v>
      </c>
      <c r="S13" s="596"/>
      <c r="T13" s="596"/>
      <c r="U13" s="596"/>
      <c r="V13" s="596"/>
      <c r="W13" s="596"/>
      <c r="X13" s="624" t="s">
        <v>637</v>
      </c>
      <c r="Y13" s="625"/>
      <c r="Z13" s="566">
        <v>1980</v>
      </c>
      <c r="AA13" s="532"/>
      <c r="AB13" s="567" t="s">
        <v>638</v>
      </c>
      <c r="AC13" s="568"/>
      <c r="AD13" s="514">
        <f t="shared" si="0"/>
        <v>46</v>
      </c>
      <c r="AE13" s="515"/>
    </row>
    <row r="14" spans="2:31" ht="33" customHeight="1">
      <c r="B14" s="516" t="s">
        <v>639</v>
      </c>
      <c r="C14" s="516"/>
      <c r="D14" s="517"/>
      <c r="E14" s="38" t="s">
        <v>319</v>
      </c>
      <c r="F14" s="38" t="s">
        <v>599</v>
      </c>
      <c r="G14" s="518" t="s">
        <v>244</v>
      </c>
      <c r="H14" s="519"/>
      <c r="I14" s="519"/>
      <c r="J14" s="519"/>
      <c r="K14" s="519"/>
      <c r="L14" s="519"/>
      <c r="M14" s="520"/>
      <c r="N14" s="521" t="s">
        <v>238</v>
      </c>
      <c r="O14" s="522"/>
      <c r="R14" s="595" t="s">
        <v>640</v>
      </c>
      <c r="S14" s="596"/>
      <c r="T14" s="596"/>
      <c r="U14" s="596"/>
      <c r="V14" s="596"/>
      <c r="W14" s="596"/>
      <c r="X14" s="624" t="s">
        <v>641</v>
      </c>
      <c r="Y14" s="625"/>
      <c r="Z14" s="566">
        <v>1990</v>
      </c>
      <c r="AA14" s="532"/>
      <c r="AB14" s="638" t="s">
        <v>505</v>
      </c>
      <c r="AC14" s="568"/>
      <c r="AD14" s="514">
        <f t="shared" si="0"/>
        <v>36</v>
      </c>
      <c r="AE14" s="515"/>
    </row>
    <row r="15" spans="2:31" ht="33" customHeight="1">
      <c r="B15" s="517" t="s">
        <v>642</v>
      </c>
      <c r="C15" s="593"/>
      <c r="D15" s="594"/>
      <c r="E15" s="38" t="s">
        <v>600</v>
      </c>
      <c r="F15" s="38" t="s">
        <v>601</v>
      </c>
      <c r="G15" s="518" t="s">
        <v>221</v>
      </c>
      <c r="H15" s="519"/>
      <c r="I15" s="519"/>
      <c r="J15" s="519"/>
      <c r="K15" s="519"/>
      <c r="L15" s="519"/>
      <c r="M15" s="520"/>
      <c r="N15" s="521" t="s">
        <v>79</v>
      </c>
      <c r="O15" s="522"/>
      <c r="R15" s="595" t="s">
        <v>222</v>
      </c>
      <c r="S15" s="596"/>
      <c r="T15" s="596"/>
      <c r="U15" s="596"/>
      <c r="V15" s="596"/>
      <c r="W15" s="596"/>
      <c r="X15" s="624" t="s">
        <v>643</v>
      </c>
      <c r="Y15" s="625"/>
      <c r="Z15" s="566">
        <v>2000</v>
      </c>
      <c r="AA15" s="532"/>
      <c r="AB15" s="567" t="s">
        <v>644</v>
      </c>
      <c r="AC15" s="568"/>
      <c r="AD15" s="514">
        <f t="shared" si="0"/>
        <v>26</v>
      </c>
      <c r="AE15" s="515"/>
    </row>
    <row r="16" spans="2:31" ht="33" customHeight="1">
      <c r="B16" s="571" t="s">
        <v>28</v>
      </c>
      <c r="C16" s="572"/>
      <c r="D16" s="572"/>
      <c r="E16" s="572"/>
      <c r="F16" s="573"/>
      <c r="G16" s="518" t="s">
        <v>175</v>
      </c>
      <c r="H16" s="519"/>
      <c r="I16" s="519"/>
      <c r="J16" s="519"/>
      <c r="K16" s="519"/>
      <c r="L16" s="519"/>
      <c r="M16" s="520"/>
      <c r="N16" s="521" t="s">
        <v>248</v>
      </c>
      <c r="O16" s="522"/>
      <c r="R16" s="639" t="s">
        <v>29</v>
      </c>
      <c r="S16" s="640"/>
      <c r="T16" s="640"/>
      <c r="U16" s="640"/>
      <c r="V16" s="640"/>
      <c r="W16" s="666"/>
      <c r="X16" s="667"/>
      <c r="Y16" s="565"/>
      <c r="Z16" s="671">
        <v>2010</v>
      </c>
      <c r="AA16" s="672"/>
      <c r="AB16" s="658" t="s">
        <v>645</v>
      </c>
      <c r="AC16" s="659"/>
      <c r="AD16" s="656">
        <f t="shared" si="0"/>
        <v>16</v>
      </c>
      <c r="AE16" s="657"/>
    </row>
    <row r="17" spans="2:31" ht="33" customHeight="1">
      <c r="B17" s="574"/>
      <c r="C17" s="575"/>
      <c r="D17" s="575"/>
      <c r="E17" s="575"/>
      <c r="F17" s="576"/>
      <c r="G17" s="648" t="s">
        <v>646</v>
      </c>
      <c r="H17" s="649"/>
      <c r="I17" s="649"/>
      <c r="J17" s="649"/>
      <c r="K17" s="649"/>
      <c r="L17" s="649"/>
      <c r="M17" s="649"/>
      <c r="N17" s="649"/>
      <c r="O17" s="649"/>
      <c r="R17" s="641"/>
      <c r="S17" s="642"/>
      <c r="T17" s="642"/>
      <c r="U17" s="642"/>
      <c r="V17" s="642"/>
      <c r="W17" s="668"/>
      <c r="X17" s="669"/>
      <c r="Y17" s="670"/>
      <c r="Z17" s="662">
        <v>2020</v>
      </c>
      <c r="AA17" s="663"/>
      <c r="AB17" s="660" t="s">
        <v>647</v>
      </c>
      <c r="AC17" s="661"/>
      <c r="AD17" s="654">
        <f t="shared" si="0"/>
        <v>6</v>
      </c>
      <c r="AE17" s="655"/>
    </row>
    <row r="18" spans="2:31" ht="71.25" customHeight="1">
      <c r="B18" s="681" t="s">
        <v>30</v>
      </c>
      <c r="C18" s="681"/>
      <c r="D18" s="681"/>
      <c r="E18" s="681"/>
      <c r="F18" s="681"/>
      <c r="G18" s="650" t="s">
        <v>223</v>
      </c>
      <c r="H18" s="651"/>
      <c r="I18" s="651"/>
      <c r="J18" s="651"/>
      <c r="K18" s="651"/>
      <c r="L18" s="651"/>
      <c r="M18" s="651"/>
      <c r="N18" s="651"/>
      <c r="O18" s="651"/>
      <c r="R18" s="15"/>
      <c r="S18" s="15"/>
      <c r="T18" s="15"/>
      <c r="U18" s="15"/>
      <c r="V18" s="16"/>
      <c r="W18" s="16"/>
      <c r="X18" s="16"/>
      <c r="Y18" s="16"/>
      <c r="Z18" s="664" t="s">
        <v>31</v>
      </c>
      <c r="AA18" s="665"/>
      <c r="AB18" s="665"/>
      <c r="AC18" s="665"/>
      <c r="AD18" s="665"/>
      <c r="AE18" s="665"/>
    </row>
    <row r="19" spans="2:31" ht="33" customHeight="1">
      <c r="B19" s="577" t="s">
        <v>224</v>
      </c>
      <c r="C19" s="578"/>
      <c r="D19" s="578"/>
      <c r="E19" s="578"/>
      <c r="F19" s="578"/>
      <c r="G19" s="581" t="s">
        <v>225</v>
      </c>
      <c r="H19" s="582"/>
      <c r="I19" s="582"/>
      <c r="J19" s="582"/>
      <c r="K19" s="582"/>
      <c r="L19" s="582"/>
      <c r="M19" s="582"/>
      <c r="N19" s="582"/>
      <c r="O19" s="583"/>
    </row>
    <row r="20" spans="2:31" ht="3" customHeight="1">
      <c r="B20" s="579"/>
      <c r="C20" s="580"/>
      <c r="D20" s="580"/>
      <c r="E20" s="580"/>
      <c r="F20" s="580"/>
      <c r="G20" s="584"/>
      <c r="H20" s="585"/>
      <c r="I20" s="585"/>
      <c r="J20" s="585"/>
      <c r="K20" s="585"/>
      <c r="L20" s="585"/>
      <c r="M20" s="585"/>
      <c r="N20" s="585"/>
      <c r="O20" s="586"/>
    </row>
    <row r="21" spans="2:31" ht="8.25" customHeight="1">
      <c r="B21" s="673" t="s">
        <v>8</v>
      </c>
      <c r="C21" s="674"/>
      <c r="D21" s="674"/>
      <c r="E21" s="677" t="s">
        <v>648</v>
      </c>
      <c r="F21" s="678"/>
      <c r="G21" s="645" t="s">
        <v>83</v>
      </c>
      <c r="H21" s="643"/>
      <c r="I21" s="643"/>
      <c r="J21" s="645" t="s">
        <v>9</v>
      </c>
      <c r="K21" s="646"/>
      <c r="L21" s="652" t="s">
        <v>607</v>
      </c>
      <c r="M21" s="643" t="s">
        <v>77</v>
      </c>
      <c r="N21" s="643"/>
      <c r="O21" s="644"/>
    </row>
    <row r="22" spans="2:31" ht="24.75" customHeight="1">
      <c r="B22" s="675"/>
      <c r="C22" s="676"/>
      <c r="D22" s="676"/>
      <c r="E22" s="679"/>
      <c r="F22" s="680"/>
      <c r="G22" s="645"/>
      <c r="H22" s="643"/>
      <c r="I22" s="643"/>
      <c r="J22" s="647"/>
      <c r="K22" s="646"/>
      <c r="L22" s="653"/>
      <c r="M22" s="643"/>
      <c r="N22" s="643"/>
      <c r="O22" s="644"/>
    </row>
    <row r="23" spans="2:31" ht="33" customHeight="1">
      <c r="B23" s="504" t="s">
        <v>200</v>
      </c>
      <c r="C23" s="505"/>
      <c r="D23" s="505"/>
      <c r="E23" s="502" t="s">
        <v>649</v>
      </c>
      <c r="F23" s="503"/>
      <c r="G23" s="512" t="s">
        <v>166</v>
      </c>
      <c r="H23" s="513"/>
      <c r="I23" s="513"/>
      <c r="J23" s="532">
        <v>52</v>
      </c>
      <c r="K23" s="503"/>
      <c r="L23" s="36">
        <v>7.0000000000000007E-2</v>
      </c>
      <c r="M23" s="533" t="s">
        <v>148</v>
      </c>
      <c r="N23" s="533"/>
      <c r="O23" s="534"/>
    </row>
    <row r="24" spans="2:31" ht="33" customHeight="1">
      <c r="B24" s="504" t="s">
        <v>149</v>
      </c>
      <c r="C24" s="505"/>
      <c r="D24" s="505"/>
      <c r="E24" s="502" t="s">
        <v>608</v>
      </c>
      <c r="F24" s="503"/>
      <c r="G24" s="512" t="s">
        <v>168</v>
      </c>
      <c r="H24" s="513"/>
      <c r="I24" s="513"/>
      <c r="J24" s="532">
        <v>64</v>
      </c>
      <c r="K24" s="503"/>
      <c r="L24" s="36">
        <v>0.09</v>
      </c>
      <c r="M24" s="533" t="s">
        <v>150</v>
      </c>
      <c r="N24" s="533"/>
      <c r="O24" s="534"/>
    </row>
    <row r="25" spans="2:31" ht="33" customHeight="1">
      <c r="B25" s="504" t="s">
        <v>151</v>
      </c>
      <c r="C25" s="505"/>
      <c r="D25" s="505"/>
      <c r="E25" s="502" t="s">
        <v>650</v>
      </c>
      <c r="F25" s="503"/>
      <c r="G25" s="512" t="s">
        <v>169</v>
      </c>
      <c r="H25" s="513"/>
      <c r="I25" s="513"/>
      <c r="J25" s="532">
        <v>81</v>
      </c>
      <c r="K25" s="503"/>
      <c r="L25" s="36">
        <v>0.1</v>
      </c>
      <c r="M25" s="533" t="s">
        <v>152</v>
      </c>
      <c r="N25" s="533"/>
      <c r="O25" s="534"/>
    </row>
    <row r="26" spans="2:31" ht="33" customHeight="1">
      <c r="B26" s="504" t="s">
        <v>108</v>
      </c>
      <c r="C26" s="505"/>
      <c r="D26" s="505"/>
      <c r="E26" s="502" t="s">
        <v>609</v>
      </c>
      <c r="F26" s="503"/>
      <c r="G26" s="512" t="s">
        <v>180</v>
      </c>
      <c r="H26" s="513"/>
      <c r="I26" s="513"/>
      <c r="J26" s="532">
        <v>105</v>
      </c>
      <c r="K26" s="503"/>
      <c r="L26" s="36">
        <v>0.12</v>
      </c>
      <c r="M26" s="533" t="s">
        <v>651</v>
      </c>
      <c r="N26" s="533"/>
      <c r="O26" s="534"/>
    </row>
    <row r="27" spans="2:31" ht="33" customHeight="1">
      <c r="B27" s="504" t="s">
        <v>176</v>
      </c>
      <c r="C27" s="505"/>
      <c r="D27" s="505"/>
      <c r="E27" s="502" t="s">
        <v>652</v>
      </c>
      <c r="F27" s="503"/>
      <c r="G27" s="512" t="s">
        <v>181</v>
      </c>
      <c r="H27" s="513"/>
      <c r="I27" s="513"/>
      <c r="J27" s="532">
        <v>128</v>
      </c>
      <c r="K27" s="503"/>
      <c r="L27" s="36">
        <v>0.14000000000000001</v>
      </c>
      <c r="M27" s="533" t="s">
        <v>653</v>
      </c>
      <c r="N27" s="533"/>
      <c r="O27" s="534"/>
    </row>
    <row r="28" spans="2:31" ht="33" customHeight="1">
      <c r="B28" s="504" t="s">
        <v>153</v>
      </c>
      <c r="C28" s="505"/>
      <c r="D28" s="505"/>
      <c r="E28" s="502" t="s">
        <v>610</v>
      </c>
      <c r="F28" s="503"/>
      <c r="G28" s="512" t="s">
        <v>182</v>
      </c>
      <c r="H28" s="513"/>
      <c r="I28" s="513"/>
      <c r="J28" s="532">
        <v>157</v>
      </c>
      <c r="K28" s="503"/>
      <c r="L28" s="36">
        <v>0.18</v>
      </c>
      <c r="M28" s="506" t="s">
        <v>154</v>
      </c>
      <c r="N28" s="507"/>
      <c r="O28" s="508"/>
    </row>
    <row r="29" spans="2:31" ht="33" customHeight="1">
      <c r="B29" s="504" t="s">
        <v>439</v>
      </c>
      <c r="C29" s="505"/>
      <c r="D29" s="505"/>
      <c r="E29" s="502" t="s">
        <v>654</v>
      </c>
      <c r="F29" s="503"/>
      <c r="G29" s="512" t="s">
        <v>156</v>
      </c>
      <c r="H29" s="513"/>
      <c r="I29" s="513"/>
      <c r="J29" s="532">
        <v>209</v>
      </c>
      <c r="K29" s="503"/>
      <c r="L29" s="36">
        <v>0.24</v>
      </c>
      <c r="M29" s="509"/>
      <c r="N29" s="510"/>
      <c r="O29" s="511"/>
    </row>
    <row r="30" spans="2:31" ht="33" customHeight="1">
      <c r="B30" s="504" t="s">
        <v>155</v>
      </c>
      <c r="C30" s="505"/>
      <c r="D30" s="505"/>
      <c r="E30" s="502" t="s">
        <v>655</v>
      </c>
      <c r="F30" s="503"/>
      <c r="G30" s="539" t="s">
        <v>32</v>
      </c>
      <c r="H30" s="540"/>
      <c r="I30" s="540"/>
      <c r="J30" s="535" t="s">
        <v>33</v>
      </c>
      <c r="K30" s="536"/>
      <c r="L30" s="523" t="s">
        <v>34</v>
      </c>
      <c r="M30" s="524"/>
      <c r="N30" s="524"/>
      <c r="O30" s="525"/>
    </row>
    <row r="31" spans="2:31" ht="33" customHeight="1">
      <c r="B31" s="504" t="s">
        <v>1</v>
      </c>
      <c r="C31" s="505"/>
      <c r="D31" s="505"/>
      <c r="E31" s="502" t="s">
        <v>656</v>
      </c>
      <c r="F31" s="503"/>
      <c r="G31" s="539"/>
      <c r="H31" s="540"/>
      <c r="I31" s="540"/>
      <c r="J31" s="535"/>
      <c r="K31" s="536"/>
      <c r="L31" s="526"/>
      <c r="M31" s="527"/>
      <c r="N31" s="527"/>
      <c r="O31" s="528"/>
    </row>
    <row r="32" spans="2:31" ht="33" customHeight="1">
      <c r="B32" s="504" t="s">
        <v>226</v>
      </c>
      <c r="C32" s="505"/>
      <c r="D32" s="505"/>
      <c r="E32" s="502" t="s">
        <v>657</v>
      </c>
      <c r="F32" s="503"/>
      <c r="G32" s="539"/>
      <c r="H32" s="540"/>
      <c r="I32" s="540"/>
      <c r="J32" s="535"/>
      <c r="K32" s="536"/>
      <c r="L32" s="526"/>
      <c r="M32" s="527"/>
      <c r="N32" s="527"/>
      <c r="O32" s="528"/>
    </row>
    <row r="33" spans="2:15" ht="33" customHeight="1">
      <c r="B33" s="504" t="s">
        <v>49</v>
      </c>
      <c r="C33" s="505"/>
      <c r="D33" s="505"/>
      <c r="E33" s="502" t="s">
        <v>658</v>
      </c>
      <c r="F33" s="503"/>
      <c r="G33" s="539"/>
      <c r="H33" s="540"/>
      <c r="I33" s="540"/>
      <c r="J33" s="535"/>
      <c r="K33" s="536"/>
      <c r="L33" s="526"/>
      <c r="M33" s="527"/>
      <c r="N33" s="527"/>
      <c r="O33" s="528"/>
    </row>
    <row r="34" spans="2:15" ht="33" customHeight="1">
      <c r="B34" s="543" t="s">
        <v>35</v>
      </c>
      <c r="C34" s="544"/>
      <c r="D34" s="544"/>
      <c r="E34" s="544"/>
      <c r="F34" s="544"/>
      <c r="G34" s="541"/>
      <c r="H34" s="542"/>
      <c r="I34" s="542"/>
      <c r="J34" s="537"/>
      <c r="K34" s="538"/>
      <c r="L34" s="529"/>
      <c r="M34" s="530"/>
      <c r="N34" s="530"/>
      <c r="O34" s="531"/>
    </row>
  </sheetData>
  <mergeCells count="160">
    <mergeCell ref="Z14:AA14"/>
    <mergeCell ref="Z13:AA13"/>
    <mergeCell ref="B27:D27"/>
    <mergeCell ref="E27:F27"/>
    <mergeCell ref="G27:I27"/>
    <mergeCell ref="J27:K27"/>
    <mergeCell ref="E25:F25"/>
    <mergeCell ref="G25:I25"/>
    <mergeCell ref="J25:K25"/>
    <mergeCell ref="B21:D22"/>
    <mergeCell ref="E21:F22"/>
    <mergeCell ref="B24:D24"/>
    <mergeCell ref="B26:D26"/>
    <mergeCell ref="E26:F26"/>
    <mergeCell ref="B25:D25"/>
    <mergeCell ref="E24:F24"/>
    <mergeCell ref="B18:F18"/>
    <mergeCell ref="R13:W13"/>
    <mergeCell ref="X13:Y13"/>
    <mergeCell ref="N14:O14"/>
    <mergeCell ref="R14:W14"/>
    <mergeCell ref="X14:Y14"/>
    <mergeCell ref="AB16:AC16"/>
    <mergeCell ref="G24:I24"/>
    <mergeCell ref="J24:K24"/>
    <mergeCell ref="M24:O24"/>
    <mergeCell ref="AB17:AC17"/>
    <mergeCell ref="Z15:AA15"/>
    <mergeCell ref="AB15:AC15"/>
    <mergeCell ref="Z17:AA17"/>
    <mergeCell ref="X15:Y15"/>
    <mergeCell ref="N15:O15"/>
    <mergeCell ref="Z18:AE18"/>
    <mergeCell ref="AD15:AE15"/>
    <mergeCell ref="W16:Y17"/>
    <mergeCell ref="Z16:AA16"/>
    <mergeCell ref="AD14:AE14"/>
    <mergeCell ref="AD12:AE12"/>
    <mergeCell ref="AD13:AE13"/>
    <mergeCell ref="J29:K29"/>
    <mergeCell ref="G26:I26"/>
    <mergeCell ref="M26:O26"/>
    <mergeCell ref="R16:V17"/>
    <mergeCell ref="M21:O22"/>
    <mergeCell ref="J21:K22"/>
    <mergeCell ref="G21:I22"/>
    <mergeCell ref="G17:O17"/>
    <mergeCell ref="G16:M16"/>
    <mergeCell ref="N16:O16"/>
    <mergeCell ref="G18:O18"/>
    <mergeCell ref="L21:L22"/>
    <mergeCell ref="G23:I23"/>
    <mergeCell ref="J23:K23"/>
    <mergeCell ref="M23:O23"/>
    <mergeCell ref="M25:O25"/>
    <mergeCell ref="G15:M15"/>
    <mergeCell ref="AD17:AE17"/>
    <mergeCell ref="AD16:AE16"/>
    <mergeCell ref="AB14:AC14"/>
    <mergeCell ref="AB13:AC13"/>
    <mergeCell ref="AD6:AE6"/>
    <mergeCell ref="AB6:AC6"/>
    <mergeCell ref="Z10:AA10"/>
    <mergeCell ref="AB10:AC10"/>
    <mergeCell ref="R10:W10"/>
    <mergeCell ref="R11:W11"/>
    <mergeCell ref="X11:Y11"/>
    <mergeCell ref="X10:Y10"/>
    <mergeCell ref="Z11:AA11"/>
    <mergeCell ref="AB11:AC11"/>
    <mergeCell ref="X8:Y8"/>
    <mergeCell ref="Z8:AA8"/>
    <mergeCell ref="R8:W8"/>
    <mergeCell ref="Z7:AA7"/>
    <mergeCell ref="AB7:AC7"/>
    <mergeCell ref="X7:Y7"/>
    <mergeCell ref="AB8:AC8"/>
    <mergeCell ref="AB12:AC12"/>
    <mergeCell ref="R6:W6"/>
    <mergeCell ref="X6:Y6"/>
    <mergeCell ref="G6:O6"/>
    <mergeCell ref="B11:D11"/>
    <mergeCell ref="G8:M8"/>
    <mergeCell ref="N8:O8"/>
    <mergeCell ref="Z6:AA6"/>
    <mergeCell ref="N12:O12"/>
    <mergeCell ref="B9:D9"/>
    <mergeCell ref="B12:D12"/>
    <mergeCell ref="R12:W12"/>
    <mergeCell ref="X12:Y12"/>
    <mergeCell ref="Z12:AA12"/>
    <mergeCell ref="B7:D8"/>
    <mergeCell ref="E7:E8"/>
    <mergeCell ref="R2:Y3"/>
    <mergeCell ref="G9:M9"/>
    <mergeCell ref="N9:O9"/>
    <mergeCell ref="B15:D15"/>
    <mergeCell ref="B13:D13"/>
    <mergeCell ref="B14:D14"/>
    <mergeCell ref="R15:W15"/>
    <mergeCell ref="N13:O13"/>
    <mergeCell ref="B2:F3"/>
    <mergeCell ref="G2:O3"/>
    <mergeCell ref="N11:O11"/>
    <mergeCell ref="R7:W7"/>
    <mergeCell ref="G7:M7"/>
    <mergeCell ref="N7:O7"/>
    <mergeCell ref="G4:O5"/>
    <mergeCell ref="B4:E5"/>
    <mergeCell ref="F4:F5"/>
    <mergeCell ref="B6:E6"/>
    <mergeCell ref="F6:F7"/>
    <mergeCell ref="B28:D28"/>
    <mergeCell ref="E28:F28"/>
    <mergeCell ref="B29:D29"/>
    <mergeCell ref="E29:F29"/>
    <mergeCell ref="G30:I34"/>
    <mergeCell ref="B34:F34"/>
    <mergeCell ref="B31:D31"/>
    <mergeCell ref="Z2:AA2"/>
    <mergeCell ref="AB2:AE2"/>
    <mergeCell ref="Z3:AE5"/>
    <mergeCell ref="R4:W5"/>
    <mergeCell ref="X4:Y5"/>
    <mergeCell ref="X9:Y9"/>
    <mergeCell ref="Z9:AA9"/>
    <mergeCell ref="AB9:AC9"/>
    <mergeCell ref="AD7:AE7"/>
    <mergeCell ref="AD8:AE8"/>
    <mergeCell ref="AD9:AE9"/>
    <mergeCell ref="R9:W9"/>
    <mergeCell ref="B16:F17"/>
    <mergeCell ref="B19:F20"/>
    <mergeCell ref="G19:O20"/>
    <mergeCell ref="G13:M13"/>
    <mergeCell ref="G14:M14"/>
    <mergeCell ref="E31:F31"/>
    <mergeCell ref="B32:D32"/>
    <mergeCell ref="E32:F32"/>
    <mergeCell ref="B33:D33"/>
    <mergeCell ref="E33:F33"/>
    <mergeCell ref="M28:O29"/>
    <mergeCell ref="G29:I29"/>
    <mergeCell ref="AD10:AE10"/>
    <mergeCell ref="AD11:AE11"/>
    <mergeCell ref="B10:D10"/>
    <mergeCell ref="G10:M10"/>
    <mergeCell ref="N10:O10"/>
    <mergeCell ref="G11:M11"/>
    <mergeCell ref="G12:M12"/>
    <mergeCell ref="L30:O34"/>
    <mergeCell ref="G28:I28"/>
    <mergeCell ref="J26:K26"/>
    <mergeCell ref="M27:O27"/>
    <mergeCell ref="B23:D23"/>
    <mergeCell ref="E23:F23"/>
    <mergeCell ref="J30:K34"/>
    <mergeCell ref="J28:K28"/>
    <mergeCell ref="B30:D30"/>
    <mergeCell ref="E30:F30"/>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Y41"/>
  <sheetViews>
    <sheetView tabSelected="1" zoomScale="75" zoomScaleNormal="75" workbookViewId="0">
      <selection activeCell="W2" sqref="W2"/>
    </sheetView>
  </sheetViews>
  <sheetFormatPr defaultRowHeight="13.5"/>
  <cols>
    <col min="1" max="1" width="1.125" customWidth="1"/>
    <col min="2" max="9" width="4" customWidth="1"/>
    <col min="10" max="10" width="5" customWidth="1"/>
    <col min="11" max="12" width="4.25" customWidth="1"/>
    <col min="13" max="14" width="8.625" customWidth="1"/>
    <col min="15" max="22" width="4" customWidth="1"/>
  </cols>
  <sheetData>
    <row r="1" spans="2:25" ht="13.5" customHeight="1"/>
    <row r="2" spans="2:25" ht="22.5" customHeight="1">
      <c r="B2" s="259" t="str">
        <f>IF(MONTH(H10)=1,"■"&amp;DBCS(YEAR(H10))&amp;"年カレンダー","■年間カレンダー")</f>
        <v>■２０２６年カレンダー</v>
      </c>
      <c r="E2" s="55"/>
      <c r="F2" s="7"/>
      <c r="R2" s="7"/>
    </row>
    <row r="3" spans="2:25" ht="9.75" customHeight="1">
      <c r="V3" s="260" t="s">
        <v>457</v>
      </c>
    </row>
    <row r="4" spans="2:25" ht="21" customHeight="1">
      <c r="B4" s="261" t="s">
        <v>73</v>
      </c>
      <c r="C4" s="262" t="s">
        <v>205</v>
      </c>
      <c r="D4" s="262" t="s">
        <v>206</v>
      </c>
      <c r="E4" s="262" t="s">
        <v>207</v>
      </c>
      <c r="F4" s="262" t="s">
        <v>208</v>
      </c>
      <c r="G4" s="262" t="s">
        <v>209</v>
      </c>
      <c r="H4" s="263" t="s">
        <v>210</v>
      </c>
      <c r="I4" s="158"/>
      <c r="J4" s="742" t="s">
        <v>458</v>
      </c>
      <c r="K4" s="743"/>
      <c r="L4" s="743"/>
      <c r="M4" s="744" t="s">
        <v>277</v>
      </c>
      <c r="N4" s="745"/>
      <c r="O4" s="264"/>
      <c r="P4" s="265" t="s">
        <v>73</v>
      </c>
      <c r="Q4" s="262" t="s">
        <v>205</v>
      </c>
      <c r="R4" s="262" t="s">
        <v>206</v>
      </c>
      <c r="S4" s="262" t="s">
        <v>207</v>
      </c>
      <c r="T4" s="262" t="s">
        <v>208</v>
      </c>
      <c r="U4" s="262" t="s">
        <v>209</v>
      </c>
      <c r="V4" s="266" t="s">
        <v>210</v>
      </c>
    </row>
    <row r="5" spans="2:25" ht="21" customHeight="1">
      <c r="B5" s="267" t="str">
        <f>IF(WEEKDAY(H10)=1,H10,"")</f>
        <v/>
      </c>
      <c r="C5" s="268" t="str">
        <f>IF(B5="",IF(WEEKDAY(H10)=2,H10,""),B5+1)</f>
        <v/>
      </c>
      <c r="D5" s="268" t="str">
        <f>IF(C5="",IF(WEEKDAY(H10)=3,H10,""),C5+1)</f>
        <v/>
      </c>
      <c r="E5" s="269" t="str">
        <f>IF(D5="",IF(WEEKDAY(H10)=4,H10,""),D5+1)</f>
        <v/>
      </c>
      <c r="F5" s="268">
        <f>IF(E5="",IF(WEEKDAY(H10)=5,H10,""),E5+1)</f>
        <v>46023</v>
      </c>
      <c r="G5" s="268">
        <f>IF(F5="",IF(WEEKDAY(H10)=6,H10,""),F5+1)</f>
        <v>46024</v>
      </c>
      <c r="H5" s="270">
        <f>IF(G5="",H10,G5+1)</f>
        <v>46025</v>
      </c>
      <c r="I5" s="687">
        <f>H10</f>
        <v>46023</v>
      </c>
      <c r="J5" s="689" t="s">
        <v>459</v>
      </c>
      <c r="K5" s="690"/>
      <c r="L5" s="690"/>
      <c r="M5" s="271" t="s">
        <v>460</v>
      </c>
      <c r="N5" s="272" t="s">
        <v>668</v>
      </c>
      <c r="O5" s="693">
        <f>V10</f>
        <v>46113</v>
      </c>
      <c r="P5" s="267" t="str">
        <f>IF(WEEKDAY(V10)=1,V10,"")</f>
        <v/>
      </c>
      <c r="Q5" s="268" t="str">
        <f>IF(P5="",IF(WEEKDAY(V10)=2,V10,""),P5+1)</f>
        <v/>
      </c>
      <c r="R5" s="273" t="str">
        <f>IF(Q5="",IF(WEEKDAY(V10)=3,V10,""),Q5+1)</f>
        <v/>
      </c>
      <c r="S5" s="268">
        <f>IF(R5="",IF(WEEKDAY(V10)=4,V10,""),R5+1)</f>
        <v>46113</v>
      </c>
      <c r="T5" s="273">
        <f>IF(S5="",IF(WEEKDAY(V10)=5,V10,""),S5+1)</f>
        <v>46114</v>
      </c>
      <c r="U5" s="268">
        <f>IF(T5="",IF(WEEKDAY(V10)=6,V10,""),T5+1)</f>
        <v>46115</v>
      </c>
      <c r="V5" s="274">
        <f>IF(U5="",V10,U5+1)</f>
        <v>46116</v>
      </c>
    </row>
    <row r="6" spans="2:25" ht="21" customHeight="1">
      <c r="B6" s="275">
        <f>H5+1</f>
        <v>46026</v>
      </c>
      <c r="C6" s="276">
        <f t="shared" ref="C6:H8" si="0">B6+1</f>
        <v>46027</v>
      </c>
      <c r="D6" s="276">
        <f t="shared" si="0"/>
        <v>46028</v>
      </c>
      <c r="E6" s="277">
        <f t="shared" si="0"/>
        <v>46029</v>
      </c>
      <c r="F6" s="276">
        <f t="shared" si="0"/>
        <v>46030</v>
      </c>
      <c r="G6" s="276">
        <f t="shared" si="0"/>
        <v>46031</v>
      </c>
      <c r="H6" s="278">
        <f t="shared" si="0"/>
        <v>46032</v>
      </c>
      <c r="I6" s="688"/>
      <c r="J6" s="691"/>
      <c r="K6" s="692"/>
      <c r="L6" s="692"/>
      <c r="M6" s="736" t="s">
        <v>322</v>
      </c>
      <c r="N6" s="737"/>
      <c r="O6" s="694"/>
      <c r="P6" s="275">
        <f>V5+1</f>
        <v>46117</v>
      </c>
      <c r="Q6" s="276">
        <f t="shared" ref="Q6:V8" si="1">P6+1</f>
        <v>46118</v>
      </c>
      <c r="R6" s="279">
        <f t="shared" si="1"/>
        <v>46119</v>
      </c>
      <c r="S6" s="276">
        <f t="shared" si="1"/>
        <v>46120</v>
      </c>
      <c r="T6" s="279">
        <f t="shared" si="1"/>
        <v>46121</v>
      </c>
      <c r="U6" s="276">
        <f t="shared" si="1"/>
        <v>46122</v>
      </c>
      <c r="V6" s="280">
        <f t="shared" si="1"/>
        <v>46123</v>
      </c>
    </row>
    <row r="7" spans="2:25" ht="21" customHeight="1">
      <c r="B7" s="275">
        <f>H6+1</f>
        <v>46033</v>
      </c>
      <c r="C7" s="276">
        <f t="shared" si="0"/>
        <v>46034</v>
      </c>
      <c r="D7" s="276">
        <f t="shared" si="0"/>
        <v>46035</v>
      </c>
      <c r="E7" s="277">
        <f t="shared" si="0"/>
        <v>46036</v>
      </c>
      <c r="F7" s="276">
        <f t="shared" si="0"/>
        <v>46037</v>
      </c>
      <c r="G7" s="276">
        <f t="shared" si="0"/>
        <v>46038</v>
      </c>
      <c r="H7" s="278">
        <f t="shared" si="0"/>
        <v>46039</v>
      </c>
      <c r="I7" s="281" t="s">
        <v>269</v>
      </c>
      <c r="J7" s="689" t="s">
        <v>461</v>
      </c>
      <c r="K7" s="690"/>
      <c r="L7" s="690"/>
      <c r="M7" s="738" t="s">
        <v>462</v>
      </c>
      <c r="N7" s="740" t="s">
        <v>591</v>
      </c>
      <c r="O7" s="283" t="s">
        <v>269</v>
      </c>
      <c r="P7" s="275">
        <f>V6+1</f>
        <v>46124</v>
      </c>
      <c r="Q7" s="276">
        <f t="shared" si="1"/>
        <v>46125</v>
      </c>
      <c r="R7" s="279">
        <f t="shared" si="1"/>
        <v>46126</v>
      </c>
      <c r="S7" s="279">
        <f t="shared" si="1"/>
        <v>46127</v>
      </c>
      <c r="T7" s="279">
        <f t="shared" si="1"/>
        <v>46128</v>
      </c>
      <c r="U7" s="276">
        <f t="shared" si="1"/>
        <v>46129</v>
      </c>
      <c r="V7" s="280">
        <f t="shared" si="1"/>
        <v>46130</v>
      </c>
    </row>
    <row r="8" spans="2:25" ht="21" customHeight="1">
      <c r="B8" s="275">
        <f>H7+1</f>
        <v>46040</v>
      </c>
      <c r="C8" s="276">
        <f t="shared" si="0"/>
        <v>46041</v>
      </c>
      <c r="D8" s="276">
        <f t="shared" si="0"/>
        <v>46042</v>
      </c>
      <c r="E8" s="277">
        <f t="shared" si="0"/>
        <v>46043</v>
      </c>
      <c r="F8" s="276">
        <f t="shared" si="0"/>
        <v>46044</v>
      </c>
      <c r="G8" s="276">
        <f t="shared" si="0"/>
        <v>46045</v>
      </c>
      <c r="H8" s="278">
        <f t="shared" si="0"/>
        <v>46046</v>
      </c>
      <c r="I8" s="284">
        <f>H10</f>
        <v>46023</v>
      </c>
      <c r="J8" s="691"/>
      <c r="K8" s="692"/>
      <c r="L8" s="692"/>
      <c r="M8" s="739"/>
      <c r="N8" s="741"/>
      <c r="O8" s="286">
        <f>V10</f>
        <v>46113</v>
      </c>
      <c r="P8" s="275">
        <f>V7+1</f>
        <v>46131</v>
      </c>
      <c r="Q8" s="276">
        <f t="shared" si="1"/>
        <v>46132</v>
      </c>
      <c r="R8" s="276">
        <f t="shared" si="1"/>
        <v>46133</v>
      </c>
      <c r="S8" s="276">
        <f t="shared" si="1"/>
        <v>46134</v>
      </c>
      <c r="T8" s="279">
        <f t="shared" si="1"/>
        <v>46135</v>
      </c>
      <c r="U8" s="276">
        <f t="shared" si="1"/>
        <v>46136</v>
      </c>
      <c r="V8" s="280">
        <f t="shared" si="1"/>
        <v>46137</v>
      </c>
    </row>
    <row r="9" spans="2:25" ht="21" customHeight="1">
      <c r="B9" s="275">
        <f>IF(DAY(H8)+1&gt;IF(MONTH(H10)=12,31,DATE(YEAR(H10),MONTH(H10)+1,1)-H10),"",H8+1)</f>
        <v>46047</v>
      </c>
      <c r="C9" s="276">
        <f>IF(B9="","",IF(DAY(B9)+1&gt;IF(MONTH(H10)=12,31,DATE(YEAR(H10),MONTH(H10)+1,1)-H10),"",B9+1))</f>
        <v>46048</v>
      </c>
      <c r="D9" s="276">
        <f>IF(C9="","",IF(DAY(C9)+1&gt;IF(MONTH(H10)=12,31,DATE(YEAR(H10),MONTH(H10)+1,1)-H10),"",C9+1))</f>
        <v>46049</v>
      </c>
      <c r="E9" s="277">
        <f>IF(D9="","",IF(DAY(D9)+1&gt;IF(MONTH(H10)=12,31,DATE(YEAR(H10),MONTH(H10)+1,1)-H10),"",D9+1))</f>
        <v>46050</v>
      </c>
      <c r="F9" s="276">
        <f>IF(E9="","",IF(DAY(E9)+1&gt;IF(MONTH(H10)=12,31,DATE(YEAR(H10),MONTH(H10)+1,1)-H10),"",E9+1))</f>
        <v>46051</v>
      </c>
      <c r="G9" s="276">
        <f>IF(F9="","",IF(DAY(F9)+1&gt;IF(MONTH(H10)=12,31,DATE(YEAR(H10),MONTH(H10)+1,1)-H10),"",F9+1))</f>
        <v>46052</v>
      </c>
      <c r="H9" s="278">
        <f>IF(G9="","",IF(DAY(G9)+1&gt;IF(MONTH(H10)=12,31,DATE(YEAR(H10),MONTH(H10)+1,1)-H10),"",G9+1))</f>
        <v>46053</v>
      </c>
      <c r="I9" s="287" t="str">
        <f>CHOOSE(MONTH(H10),"睦月","如月","弥生","卯月","皐月","水無月","文月","葉月","長月","神無月","霜月","師走")</f>
        <v>睦月</v>
      </c>
      <c r="J9" s="689" t="s">
        <v>463</v>
      </c>
      <c r="K9" s="690"/>
      <c r="L9" s="690"/>
      <c r="M9" s="736" t="s">
        <v>464</v>
      </c>
      <c r="N9" s="737"/>
      <c r="O9" s="288" t="str">
        <f>CHOOSE(MONTH(V10),"睦月","如月","弥生","卯月","皐月","水無月","文月","葉月","長月","神無月","霜月","師走")</f>
        <v>卯月</v>
      </c>
      <c r="P9" s="275">
        <f>IF(DAY(V8)+1&gt;IF(MONTH(V10)=12,31,DATE(YEAR(V10),MONTH(V10)+1,1)-V10),"",V8+1)</f>
        <v>46138</v>
      </c>
      <c r="Q9" s="276">
        <f>IF(P9="","",IF(DAY(P9)+1&gt;IF(MONTH(V10)=12,31,DATE(YEAR(V10),MONTH(V10)+1,1)-V10),"",P9+1))</f>
        <v>46139</v>
      </c>
      <c r="R9" s="276">
        <f>IF(Q9="","",IF(DAY(Q9)+1&gt;IF(MONTH(V10)=12,31,DATE(YEAR(V10),MONTH(V10)+1,1)-V10),"",Q9+1))</f>
        <v>46140</v>
      </c>
      <c r="S9" s="276">
        <f>IF(R9="","",IF(DAY(R9)+1&gt;IF(MONTH(V10)=12,31,DATE(YEAR(V10),MONTH(V10)+1,1)-V10),"",R9+1))</f>
        <v>46141</v>
      </c>
      <c r="T9" s="279">
        <f>IF(S9="","",IF(DAY(S9)+1&gt;IF(MONTH(V10)=12,31,DATE(YEAR(V10),MONTH(V10)+1,1)-V10),"",S9+1))</f>
        <v>46142</v>
      </c>
      <c r="U9" s="276" t="str">
        <f>IF(T9="","",IF(DAY(T9)+1&gt;IF(MONTH(V10)=12,31,DATE(YEAR(V10),MONTH(V10)+1,1)-V10),"",T9+1))</f>
        <v/>
      </c>
      <c r="V9" s="280" t="str">
        <f>IF(U9="","",IF(DAY(U9)+1&gt;IF(MONTH(V10)=12,31,DATE(YEAR(V10),MONTH(V10)+1,1)-V10),"",U9+1))</f>
        <v/>
      </c>
    </row>
    <row r="10" spans="2:25" ht="21" customHeight="1">
      <c r="B10" s="289" t="str">
        <f>IF(H9="","",IF(DAY(H9)+1&gt;IF(MONTH(H10)=12,31,DATE(YEAR(H10),MONTH(H10)+1,1)-H10),"",H9+1))</f>
        <v/>
      </c>
      <c r="C10" s="290" t="str">
        <f>IF(B10="","",IF(DAY(B10)+1&gt;IF(MONTH(H10)=12,31,DATE(YEAR(H10),MONTH(H10)+1,1)-H10),"",B10+1))</f>
        <v/>
      </c>
      <c r="D10" s="686" t="str">
        <f>VLOOKUP(H10,祝節名,2,FALSE)</f>
        <v>1 元日、12 成人の日
小寒5、大寒20</v>
      </c>
      <c r="E10" s="686"/>
      <c r="F10" s="686"/>
      <c r="G10" s="686"/>
      <c r="H10" s="291">
        <v>46023</v>
      </c>
      <c r="I10" s="292" t="str">
        <f>IF(H10&gt;=43586,"令和"&amp;IF(YEAR(H10)-2018=1,"元",DBCS(YEAR(H10)-2018))&amp;"年","平成"&amp;(YEAR(H10)-1988)&amp;"年")</f>
        <v>令和８年</v>
      </c>
      <c r="J10" s="691"/>
      <c r="K10" s="692"/>
      <c r="L10" s="692"/>
      <c r="M10" s="285" t="s">
        <v>465</v>
      </c>
      <c r="N10" s="282" t="s">
        <v>468</v>
      </c>
      <c r="O10" s="293" t="str">
        <f>IF(V10&gt;=43586,"令和"&amp;IF(YEAR(V10)-2018=1,"元",DBCS(YEAR(V10)-2018))&amp;"年","平成"&amp;(YEAR(V10)-1988)&amp;"年")</f>
        <v>令和８年</v>
      </c>
      <c r="P10" s="289" t="str">
        <f>IF(V9="","",IF(DAY(V9)+1&gt;IF(MONTH(V10)=12,31,DATE(YEAR(V10),MONTH(V10)+1,1)-V10),"",V9+1))</f>
        <v/>
      </c>
      <c r="Q10" s="290" t="str">
        <f>IF(P10="","",IF(DAY(P10)+1&gt;IF(MONTH(V10)=12,31,DATE(YEAR(V10),MONTH(V10)+1,1)-V10),"",P10+1))</f>
        <v/>
      </c>
      <c r="R10" s="686" t="str">
        <f>VLOOKUP(V10,祝節名,2,FALSE)</f>
        <v>29 昭和の日
清明5、穀雨20</v>
      </c>
      <c r="S10" s="686"/>
      <c r="T10" s="686"/>
      <c r="U10" s="686"/>
      <c r="V10" s="294">
        <f>IF(MONTH(H22)=12,DATE(YEAR(H22)+1,1,1),DATE(YEAR(H22),MONTH(H22)+1,1))</f>
        <v>46113</v>
      </c>
    </row>
    <row r="11" spans="2:25" ht="21" customHeight="1">
      <c r="B11" s="267">
        <f>IF(WEEKDAY(H16)=1,H16,"")</f>
        <v>46054</v>
      </c>
      <c r="C11" s="268">
        <f>IF(B11="",IF(WEEKDAY(H16)=2,H16,""),B11+1)</f>
        <v>46055</v>
      </c>
      <c r="D11" s="269">
        <f>IF(C11="",IF(WEEKDAY(H16)=3,H16,""),C11+1)</f>
        <v>46056</v>
      </c>
      <c r="E11" s="269">
        <f>IF(D11="",IF(WEEKDAY(H16)=4,H16,""),D11+1)</f>
        <v>46057</v>
      </c>
      <c r="F11" s="269">
        <f>IF(E11="",IF(WEEKDAY(H16)=5,H16,""),E11+1)</f>
        <v>46058</v>
      </c>
      <c r="G11" s="268">
        <f>IF(F11="",IF(WEEKDAY(H16)=6,H16,""),F11+1)</f>
        <v>46059</v>
      </c>
      <c r="H11" s="274">
        <f>IF(G11="",H16,G11+1)</f>
        <v>46060</v>
      </c>
      <c r="I11" s="687">
        <f>H16</f>
        <v>46054</v>
      </c>
      <c r="J11" s="689" t="s">
        <v>466</v>
      </c>
      <c r="K11" s="690"/>
      <c r="L11" s="690"/>
      <c r="M11" s="285" t="s">
        <v>467</v>
      </c>
      <c r="N11" s="282" t="s">
        <v>669</v>
      </c>
      <c r="O11" s="693">
        <f>V16</f>
        <v>46143</v>
      </c>
      <c r="P11" s="267" t="str">
        <f>IF(WEEKDAY(V16)=1,V16,"")</f>
        <v/>
      </c>
      <c r="Q11" s="268" t="str">
        <f>IF(P11="",IF(WEEKDAY(V16)=2,V16,""),P11+1)</f>
        <v/>
      </c>
      <c r="R11" s="273" t="str">
        <f>IF(Q11="",IF(WEEKDAY(V16)=3,V16,""),Q11+1)</f>
        <v/>
      </c>
      <c r="S11" s="273" t="str">
        <f>IF(R11="",IF(WEEKDAY(V16)=4,V16,""),R11+1)</f>
        <v/>
      </c>
      <c r="T11" s="273" t="str">
        <f>IF(S11="",IF(WEEKDAY(V16)=5,V16,""),S11+1)</f>
        <v/>
      </c>
      <c r="U11" s="268">
        <f>IF(T11="",IF(WEEKDAY(V16)=6,V16,""),T11+1)</f>
        <v>46143</v>
      </c>
      <c r="V11" s="274">
        <f>IF(U11="",V16,U11+1)</f>
        <v>46144</v>
      </c>
    </row>
    <row r="12" spans="2:25" ht="21" customHeight="1">
      <c r="B12" s="275">
        <f>H11+1</f>
        <v>46061</v>
      </c>
      <c r="C12" s="276">
        <f t="shared" ref="C12:H14" si="2">B12+1</f>
        <v>46062</v>
      </c>
      <c r="D12" s="276">
        <f t="shared" si="2"/>
        <v>46063</v>
      </c>
      <c r="E12" s="276">
        <f t="shared" si="2"/>
        <v>46064</v>
      </c>
      <c r="F12" s="277">
        <f t="shared" si="2"/>
        <v>46065</v>
      </c>
      <c r="G12" s="276">
        <f t="shared" si="2"/>
        <v>46066</v>
      </c>
      <c r="H12" s="280">
        <f t="shared" si="2"/>
        <v>46067</v>
      </c>
      <c r="I12" s="688"/>
      <c r="J12" s="691"/>
      <c r="K12" s="692"/>
      <c r="L12" s="692"/>
      <c r="M12" s="285" t="s">
        <v>469</v>
      </c>
      <c r="N12" s="282" t="s">
        <v>670</v>
      </c>
      <c r="O12" s="694"/>
      <c r="P12" s="275">
        <f>V11+1</f>
        <v>46145</v>
      </c>
      <c r="Q12" s="276">
        <f t="shared" ref="Q12:V14" si="3">P12+1</f>
        <v>46146</v>
      </c>
      <c r="R12" s="279">
        <f t="shared" si="3"/>
        <v>46147</v>
      </c>
      <c r="S12" s="276">
        <f t="shared" si="3"/>
        <v>46148</v>
      </c>
      <c r="T12" s="276">
        <f t="shared" si="3"/>
        <v>46149</v>
      </c>
      <c r="U12" s="276">
        <f t="shared" si="3"/>
        <v>46150</v>
      </c>
      <c r="V12" s="280">
        <f t="shared" si="3"/>
        <v>46151</v>
      </c>
      <c r="X12" s="295"/>
    </row>
    <row r="13" spans="2:25" ht="21" customHeight="1">
      <c r="B13" s="275">
        <f>H12+1</f>
        <v>46068</v>
      </c>
      <c r="C13" s="276">
        <f t="shared" si="2"/>
        <v>46069</v>
      </c>
      <c r="D13" s="277">
        <f t="shared" si="2"/>
        <v>46070</v>
      </c>
      <c r="E13" s="277">
        <f t="shared" si="2"/>
        <v>46071</v>
      </c>
      <c r="F13" s="277">
        <f t="shared" si="2"/>
        <v>46072</v>
      </c>
      <c r="G13" s="276">
        <f t="shared" si="2"/>
        <v>46073</v>
      </c>
      <c r="H13" s="280">
        <f t="shared" si="2"/>
        <v>46074</v>
      </c>
      <c r="I13" s="281" t="s">
        <v>269</v>
      </c>
      <c r="J13" s="717" t="s">
        <v>470</v>
      </c>
      <c r="K13" s="718"/>
      <c r="L13" s="718"/>
      <c r="M13" s="285" t="s">
        <v>471</v>
      </c>
      <c r="N13" s="282" t="s">
        <v>671</v>
      </c>
      <c r="O13" s="283" t="s">
        <v>269</v>
      </c>
      <c r="P13" s="275">
        <f>V12+1</f>
        <v>46152</v>
      </c>
      <c r="Q13" s="276">
        <f t="shared" si="3"/>
        <v>46153</v>
      </c>
      <c r="R13" s="279">
        <f t="shared" si="3"/>
        <v>46154</v>
      </c>
      <c r="S13" s="279">
        <f t="shared" si="3"/>
        <v>46155</v>
      </c>
      <c r="T13" s="279">
        <f t="shared" si="3"/>
        <v>46156</v>
      </c>
      <c r="U13" s="276">
        <f t="shared" si="3"/>
        <v>46157</v>
      </c>
      <c r="V13" s="280">
        <f t="shared" si="3"/>
        <v>46158</v>
      </c>
      <c r="Y13" s="296"/>
    </row>
    <row r="14" spans="2:25" ht="21" customHeight="1">
      <c r="B14" s="275">
        <f>H13+1</f>
        <v>46075</v>
      </c>
      <c r="C14" s="276">
        <f t="shared" si="2"/>
        <v>46076</v>
      </c>
      <c r="D14" s="277">
        <f t="shared" si="2"/>
        <v>46077</v>
      </c>
      <c r="E14" s="276">
        <f t="shared" si="2"/>
        <v>46078</v>
      </c>
      <c r="F14" s="276">
        <f t="shared" si="2"/>
        <v>46079</v>
      </c>
      <c r="G14" s="276">
        <f t="shared" si="2"/>
        <v>46080</v>
      </c>
      <c r="H14" s="280">
        <f t="shared" si="2"/>
        <v>46081</v>
      </c>
      <c r="I14" s="284">
        <f>H16</f>
        <v>46054</v>
      </c>
      <c r="J14" s="719" t="s">
        <v>676</v>
      </c>
      <c r="K14" s="720"/>
      <c r="L14" s="720"/>
      <c r="M14" s="285" t="s">
        <v>472</v>
      </c>
      <c r="N14" s="282" t="s">
        <v>672</v>
      </c>
      <c r="O14" s="286">
        <f>V16</f>
        <v>46143</v>
      </c>
      <c r="P14" s="275">
        <f>V13+1</f>
        <v>46159</v>
      </c>
      <c r="Q14" s="276">
        <f t="shared" si="3"/>
        <v>46160</v>
      </c>
      <c r="R14" s="276">
        <f t="shared" si="3"/>
        <v>46161</v>
      </c>
      <c r="S14" s="276">
        <f t="shared" si="3"/>
        <v>46162</v>
      </c>
      <c r="T14" s="279">
        <f t="shared" si="3"/>
        <v>46163</v>
      </c>
      <c r="U14" s="276">
        <f t="shared" si="3"/>
        <v>46164</v>
      </c>
      <c r="V14" s="280">
        <f t="shared" si="3"/>
        <v>46165</v>
      </c>
    </row>
    <row r="15" spans="2:25" ht="21" customHeight="1">
      <c r="B15" s="275" t="str">
        <f>IF(DAY(H14)+1&gt;IF(MONTH(H16)=12,31,DATE(YEAR(H16),MONTH(H16)+1,1)-H16),"",H14+1)</f>
        <v/>
      </c>
      <c r="C15" s="276" t="str">
        <f>IF(B15="","",IF(DAY(B15)+1&gt;IF(MONTH(H16)=12,31,DATE(YEAR(H16),MONTH(H16)+1,1)-H16),"",B15+1))</f>
        <v/>
      </c>
      <c r="D15" s="277" t="str">
        <f>IF(C15="","",IF(DAY(C15)+1&gt;IF(MONTH(H16)=12,31,DATE(YEAR(H16),MONTH(H16)+1,1)-H16),"",C15+1))</f>
        <v/>
      </c>
      <c r="E15" s="277" t="str">
        <f>IF(D15="","",IF(DAY(D15)+1&gt;IF(MONTH(H16)=12,31,DATE(YEAR(H16),MONTH(H16)+1,1)-H16),"",D15+1))</f>
        <v/>
      </c>
      <c r="F15" s="277" t="str">
        <f>IF(E15="","",IF(DAY(E15)+1&gt;IF(MONTH(H16)=12,31,DATE(YEAR(H16),MONTH(H16)+1,1)-H16),"",E15+1))</f>
        <v/>
      </c>
      <c r="G15" s="276" t="str">
        <f>IF(F15="","",IF(DAY(F15)+1&gt;IF(MONTH(H16)=12,31,DATE(YEAR(H16),MONTH(H16)+1,1)-H16),"",F15+1))</f>
        <v/>
      </c>
      <c r="H15" s="280" t="str">
        <f>IF(G15="","",IF(DAY(G15)+1&gt;IF(MONTH(H16)=12,31,DATE(YEAR(H16),MONTH(H16)+1,1)-H16),"",G15+1))</f>
        <v/>
      </c>
      <c r="I15" s="287" t="str">
        <f>CHOOSE(MONTH(H16),"睦月","如月","弥生","卯月","皐月","水無月","文月","葉月","長月","神無月","霜月","師走")</f>
        <v>如月</v>
      </c>
      <c r="J15" s="721"/>
      <c r="K15" s="722"/>
      <c r="L15" s="722"/>
      <c r="M15" s="297" t="s">
        <v>473</v>
      </c>
      <c r="N15" s="282" t="s">
        <v>673</v>
      </c>
      <c r="O15" s="288" t="str">
        <f>CHOOSE(MONTH(V16),"睦月","如月","弥生","卯月","皐月","水無月","文月","葉月","長月","神無月","霜月","師走")</f>
        <v>皐月</v>
      </c>
      <c r="P15" s="275">
        <f>IF(DAY(V14)+1&gt;IF(MONTH(V16)=12,31,DATE(YEAR(V16),MONTH(V16)+1,1)-V16),"",V14+1)</f>
        <v>46166</v>
      </c>
      <c r="Q15" s="276">
        <f>IF(P15="","",IF(DAY(P15)+1&gt;IF(MONTH(V16)=12,31,DATE(YEAR(V16),MONTH(V16)+1,1)-V16),"",P15+1))</f>
        <v>46167</v>
      </c>
      <c r="R15" s="279">
        <f>IF(Q15="","",IF(DAY(Q15)+1&gt;IF(MONTH(V16)=12,31,DATE(YEAR(V16),MONTH(V16)+1,1)-V16),"",Q15+1))</f>
        <v>46168</v>
      </c>
      <c r="S15" s="279">
        <f>IF(R15="","",IF(DAY(R15)+1&gt;IF(MONTH(V16)=12,31,DATE(YEAR(V16),MONTH(V16)+1,1)-V16),"",R15+1))</f>
        <v>46169</v>
      </c>
      <c r="T15" s="279">
        <f>IF(S15="","",IF(DAY(S15)+1&gt;IF(MONTH(V16)=12,31,DATE(YEAR(V16),MONTH(V16)+1,1)-V16),"",S15+1))</f>
        <v>46170</v>
      </c>
      <c r="U15" s="276">
        <f>IF(T15="","",IF(DAY(T15)+1&gt;IF(MONTH(V16)=12,31,DATE(YEAR(V16),MONTH(V16)+1,1)-V16),"",T15+1))</f>
        <v>46171</v>
      </c>
      <c r="V15" s="280">
        <f>IF(U15="","",IF(DAY(U15)+1&gt;IF(MONTH(V16)=12,31,DATE(YEAR(V16),MONTH(V16)+1,1)-V16),"",U15+1))</f>
        <v>46172</v>
      </c>
    </row>
    <row r="16" spans="2:25" ht="21" customHeight="1">
      <c r="B16" s="289" t="str">
        <f>IF(H15="","",IF(DAY(H15)+1&gt;IF(MONTH(H16)=12,31,DATE(YEAR(H16),MONTH(H16)+1,1)-H16),"",H15+1))</f>
        <v/>
      </c>
      <c r="C16" s="290" t="str">
        <f>IF(B16="","",IF(DAY(B16)+1&gt;IF(MONTH(H16)=12,31,DATE(YEAR(H16),MONTH(H16)+1,1)-H16),"",B16+1))</f>
        <v/>
      </c>
      <c r="D16" s="686" t="str">
        <f>VLOOKUP(H16,祝節名,2,FALSE)</f>
        <v>11建国記念の日、23天皇誕生日
立春4、雨水19</v>
      </c>
      <c r="E16" s="686"/>
      <c r="F16" s="686"/>
      <c r="G16" s="686"/>
      <c r="H16" s="294">
        <f>IF(MONTH(H10)=12,DATE(YEAR(H10)+1,1,1),DATE(YEAR(H10),MONTH(H10)+1,1))</f>
        <v>46054</v>
      </c>
      <c r="I16" s="292" t="str">
        <f>IF(H16&gt;=43586,"令和"&amp;IF(YEAR(H16)-2018=1,"元",DBCS(YEAR(H16)-2018))&amp;"年","平成"&amp;(YEAR(H16)-1988)&amp;"年")</f>
        <v>令和８年</v>
      </c>
      <c r="J16" s="721"/>
      <c r="K16" s="722"/>
      <c r="L16" s="723"/>
      <c r="M16" s="727" t="s">
        <v>674</v>
      </c>
      <c r="N16" s="728"/>
      <c r="O16" s="293" t="str">
        <f>IF(V16&gt;=43586,"令和"&amp;IF(YEAR(V16)-2018=1,"元",DBCS(YEAR(V16)-2018))&amp;"年","平成"&amp;(YEAR(V16)-1988)&amp;"年")</f>
        <v>令和８年</v>
      </c>
      <c r="P16" s="289">
        <f>IF(V15="","",IF(DAY(V15)+1&gt;IF(MONTH(V16)=12,31,DATE(YEAR(V16),MONTH(V16)+1,1)-V16),"",V15+1))</f>
        <v>46173</v>
      </c>
      <c r="Q16" s="290" t="str">
        <f>IF(P16="","",IF(DAY(P16)+1&gt;IF(MONTH(V16)=12,31,DATE(YEAR(V16),MONTH(V16)+1,1)-V16),"",P16+1))</f>
        <v/>
      </c>
      <c r="R16" s="733" t="str">
        <f>VLOOKUP(V16,祝節名,2,FALSE)</f>
        <v>3憲法記念日、4みどりの日
5こどもの日、6振休。立夏5小満21</v>
      </c>
      <c r="S16" s="733"/>
      <c r="T16" s="733"/>
      <c r="U16" s="733"/>
      <c r="V16" s="294">
        <f>IF(MONTH(V10)=12,DATE(YEAR(V10)+1,1,1),DATE(YEAR(V10),MONTH(V10)+1,1))</f>
        <v>46143</v>
      </c>
    </row>
    <row r="17" spans="2:22" ht="21" customHeight="1">
      <c r="B17" s="267">
        <f>IF(WEEKDAY(H22)=1,H22,"")</f>
        <v>46082</v>
      </c>
      <c r="C17" s="268">
        <f>IF(B17="",IF(WEEKDAY(H22)=2,H22,""),B17+1)</f>
        <v>46083</v>
      </c>
      <c r="D17" s="269">
        <f>IF(C17="",IF(WEEKDAY(H22)=3,H22,""),C17+1)</f>
        <v>46084</v>
      </c>
      <c r="E17" s="269">
        <f>IF(D17="",IF(WEEKDAY(H22)=4,H22,""),D17+1)</f>
        <v>46085</v>
      </c>
      <c r="F17" s="269">
        <f>IF(E17="",IF(WEEKDAY(H22)=5,H22,""),E17+1)</f>
        <v>46086</v>
      </c>
      <c r="G17" s="268">
        <f>IF(F17="",IF(WEEKDAY(H22)=6,H22,""),F17+1)</f>
        <v>46087</v>
      </c>
      <c r="H17" s="274">
        <f>IF(G17="",H22,G17+1)</f>
        <v>46088</v>
      </c>
      <c r="I17" s="687">
        <f>H22</f>
        <v>46082</v>
      </c>
      <c r="J17" s="721"/>
      <c r="K17" s="722"/>
      <c r="L17" s="723"/>
      <c r="M17" s="729"/>
      <c r="N17" s="730"/>
      <c r="O17" s="693">
        <f>V22</f>
        <v>46174</v>
      </c>
      <c r="P17" s="267" t="str">
        <f>IF(WEEKDAY(V22)=1,V22,"")</f>
        <v/>
      </c>
      <c r="Q17" s="268">
        <f>IF(P17="",IF(WEEKDAY(V22)=2,V22,""),P17+1)</f>
        <v>46174</v>
      </c>
      <c r="R17" s="273">
        <f>IF(Q17="",IF(WEEKDAY(V22)=3,V22,""),Q17+1)</f>
        <v>46175</v>
      </c>
      <c r="S17" s="273">
        <f>IF(R17="",IF(WEEKDAY(V22)=4,V22,""),R17+1)</f>
        <v>46176</v>
      </c>
      <c r="T17" s="273">
        <f>IF(S17="",IF(WEEKDAY(V22)=5,V22,""),S17+1)</f>
        <v>46177</v>
      </c>
      <c r="U17" s="268">
        <f>IF(T17="",IF(WEEKDAY(V22)=6,V22,""),T17+1)</f>
        <v>46178</v>
      </c>
      <c r="V17" s="274">
        <f>IF(U17="",V22,U17+1)</f>
        <v>46179</v>
      </c>
    </row>
    <row r="18" spans="2:22" ht="21" customHeight="1">
      <c r="B18" s="275">
        <f>H17+1</f>
        <v>46089</v>
      </c>
      <c r="C18" s="276">
        <f t="shared" ref="C18:H20" si="4">B18+1</f>
        <v>46090</v>
      </c>
      <c r="D18" s="276">
        <f t="shared" si="4"/>
        <v>46091</v>
      </c>
      <c r="E18" s="276">
        <f t="shared" si="4"/>
        <v>46092</v>
      </c>
      <c r="F18" s="277">
        <f t="shared" si="4"/>
        <v>46093</v>
      </c>
      <c r="G18" s="276">
        <f t="shared" si="4"/>
        <v>46094</v>
      </c>
      <c r="H18" s="280">
        <f t="shared" si="4"/>
        <v>46095</v>
      </c>
      <c r="I18" s="688"/>
      <c r="J18" s="721"/>
      <c r="K18" s="722"/>
      <c r="L18" s="723"/>
      <c r="M18" s="729"/>
      <c r="N18" s="730"/>
      <c r="O18" s="694"/>
      <c r="P18" s="275">
        <f>V17+1</f>
        <v>46180</v>
      </c>
      <c r="Q18" s="276">
        <f t="shared" ref="Q18:V20" si="5">P18+1</f>
        <v>46181</v>
      </c>
      <c r="R18" s="279">
        <f t="shared" si="5"/>
        <v>46182</v>
      </c>
      <c r="S18" s="276">
        <f t="shared" si="5"/>
        <v>46183</v>
      </c>
      <c r="T18" s="276">
        <f t="shared" si="5"/>
        <v>46184</v>
      </c>
      <c r="U18" s="276">
        <f t="shared" si="5"/>
        <v>46185</v>
      </c>
      <c r="V18" s="280">
        <f t="shared" si="5"/>
        <v>46186</v>
      </c>
    </row>
    <row r="19" spans="2:22" ht="21" customHeight="1">
      <c r="B19" s="275">
        <f>H18+1</f>
        <v>46096</v>
      </c>
      <c r="C19" s="276">
        <f t="shared" si="4"/>
        <v>46097</v>
      </c>
      <c r="D19" s="277">
        <f t="shared" si="4"/>
        <v>46098</v>
      </c>
      <c r="E19" s="277">
        <f t="shared" si="4"/>
        <v>46099</v>
      </c>
      <c r="F19" s="277">
        <f t="shared" si="4"/>
        <v>46100</v>
      </c>
      <c r="G19" s="276">
        <f t="shared" si="4"/>
        <v>46101</v>
      </c>
      <c r="H19" s="280">
        <f t="shared" si="4"/>
        <v>46102</v>
      </c>
      <c r="I19" s="281" t="s">
        <v>269</v>
      </c>
      <c r="J19" s="721"/>
      <c r="K19" s="722"/>
      <c r="L19" s="723"/>
      <c r="M19" s="729"/>
      <c r="N19" s="730"/>
      <c r="O19" s="283" t="s">
        <v>269</v>
      </c>
      <c r="P19" s="275">
        <f>V18+1</f>
        <v>46187</v>
      </c>
      <c r="Q19" s="276">
        <f t="shared" si="5"/>
        <v>46188</v>
      </c>
      <c r="R19" s="279">
        <f t="shared" si="5"/>
        <v>46189</v>
      </c>
      <c r="S19" s="279">
        <f t="shared" si="5"/>
        <v>46190</v>
      </c>
      <c r="T19" s="279">
        <f t="shared" si="5"/>
        <v>46191</v>
      </c>
      <c r="U19" s="276">
        <f t="shared" si="5"/>
        <v>46192</v>
      </c>
      <c r="V19" s="280">
        <f t="shared" si="5"/>
        <v>46193</v>
      </c>
    </row>
    <row r="20" spans="2:22" ht="21" customHeight="1">
      <c r="B20" s="275">
        <f>H19+1</f>
        <v>46103</v>
      </c>
      <c r="C20" s="276">
        <f t="shared" si="4"/>
        <v>46104</v>
      </c>
      <c r="D20" s="276">
        <f t="shared" si="4"/>
        <v>46105</v>
      </c>
      <c r="E20" s="276">
        <f t="shared" si="4"/>
        <v>46106</v>
      </c>
      <c r="F20" s="277">
        <f t="shared" si="4"/>
        <v>46107</v>
      </c>
      <c r="G20" s="276">
        <f t="shared" si="4"/>
        <v>46108</v>
      </c>
      <c r="H20" s="280">
        <f t="shared" si="4"/>
        <v>46109</v>
      </c>
      <c r="I20" s="284">
        <f>H22</f>
        <v>46082</v>
      </c>
      <c r="J20" s="721"/>
      <c r="K20" s="722"/>
      <c r="L20" s="723"/>
      <c r="M20" s="729"/>
      <c r="N20" s="730"/>
      <c r="O20" s="286">
        <f>V22</f>
        <v>46174</v>
      </c>
      <c r="P20" s="275">
        <f>V19+1</f>
        <v>46194</v>
      </c>
      <c r="Q20" s="276">
        <f t="shared" si="5"/>
        <v>46195</v>
      </c>
      <c r="R20" s="279">
        <f t="shared" si="5"/>
        <v>46196</v>
      </c>
      <c r="S20" s="276">
        <f t="shared" si="5"/>
        <v>46197</v>
      </c>
      <c r="T20" s="279">
        <f t="shared" si="5"/>
        <v>46198</v>
      </c>
      <c r="U20" s="276">
        <f t="shared" si="5"/>
        <v>46199</v>
      </c>
      <c r="V20" s="280">
        <f t="shared" si="5"/>
        <v>46200</v>
      </c>
    </row>
    <row r="21" spans="2:22" ht="21" customHeight="1">
      <c r="B21" s="275">
        <f>IF(DAY(H20)+1&gt;IF(MONTH(H22)=12,31,DATE(YEAR(H22),MONTH(H22)+1,1)-H22),"",H20+1)</f>
        <v>46110</v>
      </c>
      <c r="C21" s="276">
        <f>IF(B21="","",IF(DAY(B21)+1&gt;IF(MONTH(H22)=12,31,DATE(YEAR(H22),MONTH(H22)+1,1)-H22),"",B21+1))</f>
        <v>46111</v>
      </c>
      <c r="D21" s="277">
        <f>IF(C21="","",IF(DAY(C21)+1&gt;IF(MONTH(H22)=12,31,DATE(YEAR(H22),MONTH(H22)+1,1)-H22),"",C21+1))</f>
        <v>46112</v>
      </c>
      <c r="E21" s="277" t="str">
        <f>IF(D21="","",IF(DAY(D21)+1&gt;IF(MONTH(H22)=12,31,DATE(YEAR(H22),MONTH(H22)+1,1)-H22),"",D21+1))</f>
        <v/>
      </c>
      <c r="F21" s="277" t="str">
        <f>IF(E21="","",IF(DAY(E21)+1&gt;IF(MONTH(H22)=12,31,DATE(YEAR(H22),MONTH(H22)+1,1)-H22),"",E21+1))</f>
        <v/>
      </c>
      <c r="G21" s="276" t="str">
        <f>IF(F21="","",IF(DAY(F21)+1&gt;IF(MONTH(H22)=12,31,DATE(YEAR(H22),MONTH(H22)+1,1)-H22),"",F21+1))</f>
        <v/>
      </c>
      <c r="H21" s="280" t="str">
        <f>IF(G21="","",IF(DAY(G21)+1&gt;IF(MONTH(H22)=12,31,DATE(YEAR(H22),MONTH(H22)+1,1)-H22),"",G21+1))</f>
        <v/>
      </c>
      <c r="I21" s="287" t="str">
        <f>CHOOSE(MONTH(H22),"睦月","如月","弥生","卯月","皐月","水無月","文月","葉月","長月","神無月","霜月","師走")</f>
        <v>弥生</v>
      </c>
      <c r="J21" s="721"/>
      <c r="K21" s="722"/>
      <c r="L21" s="723"/>
      <c r="M21" s="731"/>
      <c r="N21" s="732"/>
      <c r="O21" s="288" t="str">
        <f>CHOOSE(MONTH(V22),"睦月","如月","弥生","卯月","皐月","水無月","文月","葉月","長月","神無月","霜月","師走")</f>
        <v>水無月</v>
      </c>
      <c r="P21" s="275">
        <f>IF(DAY(V20)+1&gt;IF(MONTH(V22)=12,31,DATE(YEAR(V22),MONTH(V22)+1,1)-V22),"",V20+1)</f>
        <v>46201</v>
      </c>
      <c r="Q21" s="276">
        <f>IF(P21="","",IF(DAY(P21)+1&gt;IF(MONTH(V22)=12,31,DATE(YEAR(V22),MONTH(V22)+1,1)-V22),"",P21+1))</f>
        <v>46202</v>
      </c>
      <c r="R21" s="279">
        <f>IF(Q21="","",IF(DAY(Q21)+1&gt;IF(MONTH(V22)=12,31,DATE(YEAR(V22),MONTH(V22)+1,1)-V22),"",Q21+1))</f>
        <v>46203</v>
      </c>
      <c r="S21" s="279" t="str">
        <f>IF(R21="","",IF(DAY(R21)+1&gt;IF(MONTH(V22)=12,31,DATE(YEAR(V22),MONTH(V22)+1,1)-V22),"",R21+1))</f>
        <v/>
      </c>
      <c r="T21" s="279" t="str">
        <f>IF(S21="","",IF(DAY(S21)+1&gt;IF(MONTH(V22)=12,31,DATE(YEAR(V22),MONTH(V22)+1,1)-V22),"",S21+1))</f>
        <v/>
      </c>
      <c r="U21" s="276" t="str">
        <f>IF(T21="","",IF(DAY(T21)+1&gt;IF(MONTH(V22)=12,31,DATE(YEAR(V22),MONTH(V22)+1,1)-V22),"",T21+1))</f>
        <v/>
      </c>
      <c r="V21" s="280" t="str">
        <f>IF(U21="","",IF(DAY(U21)+1&gt;IF(MONTH(V22)=12,31,DATE(YEAR(V22),MONTH(V22)+1,1)-V22),"",U21+1))</f>
        <v/>
      </c>
    </row>
    <row r="22" spans="2:22" ht="21" customHeight="1">
      <c r="B22" s="289" t="str">
        <f>IF(H21="","",IF(DAY(H21)+1&gt;IF(MONTH(H22)=12,31,DATE(YEAR(H22),MONTH(H22)+1,1)-H22),"",H21+1))</f>
        <v/>
      </c>
      <c r="C22" s="290" t="str">
        <f>IF(B22="","",IF(DAY(B22)+1&gt;IF(MONTH(H22)=12,31,DATE(YEAR(H22),MONTH(H22)+1,1)-H22),"",B22+1))</f>
        <v/>
      </c>
      <c r="D22" s="686" t="str">
        <f>VLOOKUP(H22,祝節名,2,FALSE)</f>
        <v>20 春分の日
啓蟄5、春分20</v>
      </c>
      <c r="E22" s="686"/>
      <c r="F22" s="686"/>
      <c r="G22" s="686"/>
      <c r="H22" s="294">
        <f>IF(MONTH(H16)=12,DATE(YEAR(H16)+1,1,1),DATE(YEAR(H16),MONTH(H16)+1,1))</f>
        <v>46082</v>
      </c>
      <c r="I22" s="292" t="str">
        <f>IF(H22&gt;=43586,"令和"&amp;IF(YEAR(H22)-2018=1,"元",DBCS(YEAR(H22)-2018))&amp;"年","平成"&amp;(YEAR(H22)-1988)&amp;"年")</f>
        <v>令和８年</v>
      </c>
      <c r="J22" s="724"/>
      <c r="K22" s="725"/>
      <c r="L22" s="726"/>
      <c r="M22" s="734" t="s">
        <v>677</v>
      </c>
      <c r="N22" s="735"/>
      <c r="O22" s="293" t="str">
        <f>IF(V22&gt;=43586,"令和"&amp;IF(YEAR(V22)-2018=1,"元",DBCS(YEAR(V22)-2018))&amp;"年","平成"&amp;(YEAR(V22)-1988)&amp;"年")</f>
        <v>令和８年</v>
      </c>
      <c r="P22" s="289" t="str">
        <f>IF(V21="","",IF(DAY(V21)+1&gt;IF(MONTH(V22)=12,31,DATE(YEAR(V22),MONTH(V22)+1,1)-V22),"",V21+1))</f>
        <v/>
      </c>
      <c r="Q22" s="290" t="str">
        <f>IF(P22="","",IF(DAY(P22)+1&gt;IF(MONTH(V22)=12,31,DATE(YEAR(V22),MONTH(V22)+1,1)-V22),"",P22+1))</f>
        <v/>
      </c>
      <c r="R22" s="686" t="str">
        <f>VLOOKUP(V22,祝節名,2,FALSE)</f>
        <v xml:space="preserve">
芒種6、夏至21</v>
      </c>
      <c r="S22" s="686"/>
      <c r="T22" s="686"/>
      <c r="U22" s="686"/>
      <c r="V22" s="294">
        <f>IF(MONTH(V16)=12,DATE(YEAR(V16)+1,1,1),DATE(YEAR(V16),MONTH(V16)+1,1))</f>
        <v>46174</v>
      </c>
    </row>
    <row r="23" spans="2:22" ht="21" customHeight="1">
      <c r="B23" s="261" t="s">
        <v>73</v>
      </c>
      <c r="C23" s="262" t="s">
        <v>205</v>
      </c>
      <c r="D23" s="262" t="s">
        <v>206</v>
      </c>
      <c r="E23" s="262" t="s">
        <v>207</v>
      </c>
      <c r="F23" s="262" t="s">
        <v>208</v>
      </c>
      <c r="G23" s="262" t="s">
        <v>209</v>
      </c>
      <c r="H23" s="263" t="s">
        <v>210</v>
      </c>
      <c r="I23" s="158"/>
      <c r="J23" s="709">
        <f>H10</f>
        <v>46023</v>
      </c>
      <c r="K23" s="710"/>
      <c r="L23" s="710"/>
      <c r="M23" s="711" t="s">
        <v>474</v>
      </c>
      <c r="N23" s="712"/>
      <c r="O23" s="264"/>
      <c r="P23" s="265" t="s">
        <v>73</v>
      </c>
      <c r="Q23" s="298" t="s">
        <v>205</v>
      </c>
      <c r="R23" s="298" t="s">
        <v>206</v>
      </c>
      <c r="S23" s="298" t="s">
        <v>207</v>
      </c>
      <c r="T23" s="298" t="s">
        <v>208</v>
      </c>
      <c r="U23" s="298" t="s">
        <v>209</v>
      </c>
      <c r="V23" s="266" t="s">
        <v>210</v>
      </c>
    </row>
    <row r="24" spans="2:22" ht="21" customHeight="1">
      <c r="B24" s="267" t="str">
        <f>IF(WEEKDAY(H29)=1,H29,"")</f>
        <v/>
      </c>
      <c r="C24" s="268" t="str">
        <f>IF(B24="",IF(WEEKDAY(H29)=2,H29,""),B24+1)</f>
        <v/>
      </c>
      <c r="D24" s="299" t="str">
        <f>IF(C24="",IF(WEEKDAY(H29)=3,H29,""),C24+1)</f>
        <v/>
      </c>
      <c r="E24" s="299">
        <f>IF(D24="",IF(WEEKDAY(H29)=4,H29,""),D24+1)</f>
        <v>46204</v>
      </c>
      <c r="F24" s="299">
        <f>IF(E24="",IF(WEEKDAY(H29)=5,H29,""),E24+1)</f>
        <v>46205</v>
      </c>
      <c r="G24" s="268">
        <f>IF(F24="",IF(WEEKDAY(H29)=6,H29,""),F24+1)</f>
        <v>46206</v>
      </c>
      <c r="H24" s="274">
        <f>IF(G24="",H29,G24+1)</f>
        <v>46207</v>
      </c>
      <c r="I24" s="682">
        <f>H29</f>
        <v>46204</v>
      </c>
      <c r="J24" s="713" t="s">
        <v>475</v>
      </c>
      <c r="K24" s="714"/>
      <c r="L24" s="714"/>
      <c r="M24" s="715" t="s">
        <v>476</v>
      </c>
      <c r="N24" s="716"/>
      <c r="O24" s="684">
        <f>V29</f>
        <v>46296</v>
      </c>
      <c r="P24" s="267" t="str">
        <f>IF(WEEKDAY(V29)=1,V29,"")</f>
        <v/>
      </c>
      <c r="Q24" s="300" t="str">
        <f>IF(P24="",IF(WEEKDAY(V29)=2,V29,""),P24+1)</f>
        <v/>
      </c>
      <c r="R24" s="268" t="str">
        <f>IF(Q24="",IF(WEEKDAY(V29)=3,V29,""),Q24+1)</f>
        <v/>
      </c>
      <c r="S24" s="300" t="str">
        <f>IF(R24="",IF(WEEKDAY(V29)=4,V29,""),R24+1)</f>
        <v/>
      </c>
      <c r="T24" s="300">
        <f>IF(S24="",IF(WEEKDAY(V29)=5,V29,""),S24+1)</f>
        <v>46296</v>
      </c>
      <c r="U24" s="300">
        <f>IF(T24="",IF(WEEKDAY(V29)=6,V29,""),T24+1)</f>
        <v>46297</v>
      </c>
      <c r="V24" s="274">
        <f>IF(U24="",V29,U24+1)</f>
        <v>46298</v>
      </c>
    </row>
    <row r="25" spans="2:22" ht="21" customHeight="1">
      <c r="B25" s="275">
        <f>H24+1</f>
        <v>46208</v>
      </c>
      <c r="C25" s="276">
        <f t="shared" ref="C25:H27" si="6">B25+1</f>
        <v>46209</v>
      </c>
      <c r="D25" s="276">
        <f t="shared" si="6"/>
        <v>46210</v>
      </c>
      <c r="E25" s="276">
        <f t="shared" si="6"/>
        <v>46211</v>
      </c>
      <c r="F25" s="301">
        <f t="shared" si="6"/>
        <v>46212</v>
      </c>
      <c r="G25" s="276">
        <f t="shared" si="6"/>
        <v>46213</v>
      </c>
      <c r="H25" s="280">
        <f t="shared" si="6"/>
        <v>46214</v>
      </c>
      <c r="I25" s="683"/>
      <c r="J25" s="695" t="s">
        <v>477</v>
      </c>
      <c r="K25" s="696"/>
      <c r="L25" s="696"/>
      <c r="M25" s="302" t="s">
        <v>278</v>
      </c>
      <c r="N25" s="303" t="s">
        <v>478</v>
      </c>
      <c r="O25" s="685"/>
      <c r="P25" s="275">
        <f>V24+1</f>
        <v>46299</v>
      </c>
      <c r="Q25" s="304">
        <f t="shared" ref="Q25:V27" si="7">P25+1</f>
        <v>46300</v>
      </c>
      <c r="R25" s="276">
        <f t="shared" si="7"/>
        <v>46301</v>
      </c>
      <c r="S25" s="304">
        <f t="shared" si="7"/>
        <v>46302</v>
      </c>
      <c r="T25" s="276">
        <f t="shared" si="7"/>
        <v>46303</v>
      </c>
      <c r="U25" s="304">
        <f t="shared" si="7"/>
        <v>46304</v>
      </c>
      <c r="V25" s="280">
        <f t="shared" si="7"/>
        <v>46305</v>
      </c>
    </row>
    <row r="26" spans="2:22" ht="21" customHeight="1">
      <c r="B26" s="275">
        <f>H25+1</f>
        <v>46215</v>
      </c>
      <c r="C26" s="276">
        <f t="shared" si="6"/>
        <v>46216</v>
      </c>
      <c r="D26" s="276">
        <f t="shared" si="6"/>
        <v>46217</v>
      </c>
      <c r="E26" s="276">
        <f t="shared" si="6"/>
        <v>46218</v>
      </c>
      <c r="F26" s="301">
        <f t="shared" si="6"/>
        <v>46219</v>
      </c>
      <c r="G26" s="276">
        <f t="shared" si="6"/>
        <v>46220</v>
      </c>
      <c r="H26" s="280">
        <f t="shared" si="6"/>
        <v>46221</v>
      </c>
      <c r="I26" s="305" t="s">
        <v>269</v>
      </c>
      <c r="J26" s="697"/>
      <c r="K26" s="698"/>
      <c r="L26" s="698"/>
      <c r="M26" s="699" t="s">
        <v>479</v>
      </c>
      <c r="N26" s="701" t="s">
        <v>101</v>
      </c>
      <c r="O26" s="306" t="s">
        <v>269</v>
      </c>
      <c r="P26" s="275">
        <f>V25+1</f>
        <v>46306</v>
      </c>
      <c r="Q26" s="304">
        <f t="shared" si="7"/>
        <v>46307</v>
      </c>
      <c r="R26" s="276">
        <f t="shared" si="7"/>
        <v>46308</v>
      </c>
      <c r="S26" s="304">
        <f t="shared" si="7"/>
        <v>46309</v>
      </c>
      <c r="T26" s="276">
        <f t="shared" si="7"/>
        <v>46310</v>
      </c>
      <c r="U26" s="304">
        <f t="shared" si="7"/>
        <v>46311</v>
      </c>
      <c r="V26" s="280">
        <f t="shared" si="7"/>
        <v>46312</v>
      </c>
    </row>
    <row r="27" spans="2:22" ht="21" customHeight="1">
      <c r="B27" s="275">
        <f>H26+1</f>
        <v>46222</v>
      </c>
      <c r="C27" s="276">
        <f t="shared" si="6"/>
        <v>46223</v>
      </c>
      <c r="D27" s="276">
        <f t="shared" si="6"/>
        <v>46224</v>
      </c>
      <c r="E27" s="276">
        <f t="shared" si="6"/>
        <v>46225</v>
      </c>
      <c r="F27" s="301">
        <f t="shared" si="6"/>
        <v>46226</v>
      </c>
      <c r="G27" s="276">
        <f t="shared" si="6"/>
        <v>46227</v>
      </c>
      <c r="H27" s="280">
        <f t="shared" si="6"/>
        <v>46228</v>
      </c>
      <c r="I27" s="307">
        <f>H29</f>
        <v>46204</v>
      </c>
      <c r="J27" s="703" t="s">
        <v>480</v>
      </c>
      <c r="K27" s="704"/>
      <c r="L27" s="704"/>
      <c r="M27" s="700"/>
      <c r="N27" s="702"/>
      <c r="O27" s="308">
        <f>V29</f>
        <v>46296</v>
      </c>
      <c r="P27" s="275">
        <f>V26+1</f>
        <v>46313</v>
      </c>
      <c r="Q27" s="304">
        <f t="shared" si="7"/>
        <v>46314</v>
      </c>
      <c r="R27" s="276">
        <f t="shared" si="7"/>
        <v>46315</v>
      </c>
      <c r="S27" s="304">
        <f t="shared" si="7"/>
        <v>46316</v>
      </c>
      <c r="T27" s="276">
        <f t="shared" si="7"/>
        <v>46317</v>
      </c>
      <c r="U27" s="304">
        <f t="shared" si="7"/>
        <v>46318</v>
      </c>
      <c r="V27" s="280">
        <f t="shared" si="7"/>
        <v>46319</v>
      </c>
    </row>
    <row r="28" spans="2:22" ht="21" customHeight="1">
      <c r="B28" s="275">
        <f>IF(DAY(H27)+1&gt;IF(MONTH(H29)=12,31,DATE(YEAR(H29),MONTH(H29)+1,1)-H29),"",H27+1)</f>
        <v>46229</v>
      </c>
      <c r="C28" s="276">
        <f>IF(B28="","",IF(DAY(B28)+1&gt;IF(MONTH(H29)=12,31,DATE(YEAR(H29),MONTH(H29)+1,1)-H29),"",B28+1))</f>
        <v>46230</v>
      </c>
      <c r="D28" s="276">
        <f>IF(C28="","",IF(DAY(C28)+1&gt;IF(MONTH(H29)=12,31,DATE(YEAR(H29),MONTH(H29)+1,1)-H29),"",C28+1))</f>
        <v>46231</v>
      </c>
      <c r="E28" s="276">
        <f>IF(D28="","",IF(DAY(D28)+1&gt;IF(MONTH(H29)=12,31,DATE(YEAR(H29),MONTH(H29)+1,1)-H29),"",D28+1))</f>
        <v>46232</v>
      </c>
      <c r="F28" s="301">
        <f>IF(E28="","",IF(DAY(E28)+1&gt;IF(MONTH(H29)=12,31,DATE(YEAR(H29),MONTH(H29)+1,1)-H29),"",E28+1))</f>
        <v>46233</v>
      </c>
      <c r="G28" s="276">
        <f>IF(F28="","",IF(DAY(F28)+1&gt;IF(MONTH(H29)=12,31,DATE(YEAR(H29),MONTH(H29)+1,1)-H29),"",F28+1))</f>
        <v>46234</v>
      </c>
      <c r="H28" s="280" t="str">
        <f>IF(G28="","",IF(DAY(G28)+1&gt;IF(MONTH(H29)=12,31,DATE(YEAR(H29),MONTH(H29)+1,1)-H29),"",G28+1))</f>
        <v/>
      </c>
      <c r="I28" s="309" t="str">
        <f>CHOOSE(MONTH(H29),"睦月","如月","弥生","卯月","皐月","水無月","文月","葉月","長月","神無月","霜月","師走")</f>
        <v>文月</v>
      </c>
      <c r="J28" s="705"/>
      <c r="K28" s="706"/>
      <c r="L28" s="706"/>
      <c r="M28" s="700" t="s">
        <v>481</v>
      </c>
      <c r="N28" s="707" t="s">
        <v>482</v>
      </c>
      <c r="O28" s="310" t="str">
        <f>CHOOSE(MONTH(V29),"睦月","如月","弥生","卯月","皐月","水無月","文月","葉月","長月","神無月","霜月","師走")</f>
        <v>神無月</v>
      </c>
      <c r="P28" s="275">
        <f>IF(DAY(V27)+1&gt;IF(MONTH(V29)=12,31,DATE(YEAR(V29),MONTH(V29)+1,1)-V29),"",V27+1)</f>
        <v>46320</v>
      </c>
      <c r="Q28" s="304">
        <f>IF(P28="","",IF(DAY(P28)+1&gt;IF(MONTH(V29)=12,31,DATE(YEAR(V29),MONTH(V29)+1,1)-V29),"",P28+1))</f>
        <v>46321</v>
      </c>
      <c r="R28" s="276">
        <f>IF(Q28="","",IF(DAY(Q28)+1&gt;IF(MONTH(V29)=12,31,DATE(YEAR(V29),MONTH(V29)+1,1)-V29),"",Q28+1))</f>
        <v>46322</v>
      </c>
      <c r="S28" s="304">
        <f>IF(R28="","",IF(DAY(R28)+1&gt;IF(MONTH(V29)=12,31,DATE(YEAR(V29),MONTH(V29)+1,1)-V29),"",R28+1))</f>
        <v>46323</v>
      </c>
      <c r="T28" s="304">
        <f>IF(S28="","",IF(DAY(S28)+1&gt;IF(MONTH(V29)=12,31,DATE(YEAR(V29),MONTH(V29)+1,1)-V29),"",S28+1))</f>
        <v>46324</v>
      </c>
      <c r="U28" s="304">
        <f>IF(T28="","",IF(DAY(T28)+1&gt;IF(MONTH(V29)=12,31,DATE(YEAR(V29),MONTH(V29)+1,1)-V29),"",T28+1))</f>
        <v>46325</v>
      </c>
      <c r="V28" s="280">
        <f>IF(U28="","",IF(DAY(U28)+1&gt;IF(MONTH(V29)=12,31,DATE(YEAR(V29),MONTH(V29)+1,1)-V29),"",U28+1))</f>
        <v>46326</v>
      </c>
    </row>
    <row r="29" spans="2:22" ht="21" customHeight="1">
      <c r="B29" s="289" t="str">
        <f>IF(H28="","",IF(DAY(H28)+1&gt;IF(MONTH(H29)=12,31,DATE(YEAR(H29),MONTH(H29)+1,1)-H29),"",H28+1))</f>
        <v/>
      </c>
      <c r="C29" s="290" t="str">
        <f>IF(B29="","",IF(DAY(B29)+1&gt;IF(MONTH(H29)=12,31,DATE(YEAR(H29),MONTH(H29)+1,1)-H29),"",B29+1))</f>
        <v/>
      </c>
      <c r="D29" s="686" t="str">
        <f>VLOOKUP(H29,祝節名,2,FALSE)</f>
        <v>20 海の日
小暑7、大暑23</v>
      </c>
      <c r="E29" s="686"/>
      <c r="F29" s="686"/>
      <c r="G29" s="686"/>
      <c r="H29" s="294">
        <f>IF(MONTH(V22)=12,DATE(YEAR(V22)+1,1,1),DATE(YEAR(V22),MONTH(V22)+1,1))</f>
        <v>46204</v>
      </c>
      <c r="I29" s="292" t="str">
        <f>IF(H29&gt;=43586,"令和"&amp;IF(YEAR(H29)-2018=1,"元",DBCS(YEAR(H29)-2018))&amp;"年","平成"&amp;(YEAR(H29)-1988)&amp;"年")</f>
        <v>令和８年</v>
      </c>
      <c r="J29" s="311" t="s">
        <v>483</v>
      </c>
      <c r="K29" s="312" t="s">
        <v>484</v>
      </c>
      <c r="L29" s="313" t="s">
        <v>485</v>
      </c>
      <c r="M29" s="700"/>
      <c r="N29" s="708"/>
      <c r="O29" s="293" t="str">
        <f>IF(V29&gt;=43586,"令和"&amp;IF(YEAR(V29)-2018=1,"元",DBCS(YEAR(V29)-2018))&amp;"年","平成"&amp;(YEAR(V29)-1988)&amp;"年")</f>
        <v>令和８年</v>
      </c>
      <c r="P29" s="289" t="str">
        <f>IF(V28="","",IF(DAY(V28)+1&gt;IF(MONTH(V29)=12,31,DATE(YEAR(V29),MONTH(V29)+1,1)-V29),"",V28+1))</f>
        <v/>
      </c>
      <c r="Q29" s="290" t="str">
        <f>IF(P29="","",IF(DAY(P29)+1&gt;IF(MONTH(V29)=12,31,DATE(YEAR(V29),MONTH(V29)+1,1)-V29),"",P29+1))</f>
        <v/>
      </c>
      <c r="R29" s="686" t="str">
        <f>VLOOKUP(V29,祝節名,2,FALSE)</f>
        <v>12 スポーツの日
寒露8、霜降23</v>
      </c>
      <c r="S29" s="686"/>
      <c r="T29" s="686"/>
      <c r="U29" s="686"/>
      <c r="V29" s="294">
        <f>IF(MONTH(H41)=12,DATE(YEAR(H41)+1,1,1),DATE(YEAR(H41),MONTH(H41)+1,1))</f>
        <v>46296</v>
      </c>
    </row>
    <row r="30" spans="2:22" ht="21" customHeight="1">
      <c r="B30" s="267" t="str">
        <f>IF(WEEKDAY(H35)=1,H35,"")</f>
        <v/>
      </c>
      <c r="C30" s="268" t="str">
        <f>IF(B30="",IF(WEEKDAY(H35)=2,H35,""),B30+1)</f>
        <v/>
      </c>
      <c r="D30" s="299" t="str">
        <f>IF(C30="",IF(WEEKDAY(H35)=3,H35,""),C30+1)</f>
        <v/>
      </c>
      <c r="E30" s="299" t="str">
        <f>IF(D30="",IF(WEEKDAY(H35)=4,H35,""),D30+1)</f>
        <v/>
      </c>
      <c r="F30" s="299" t="str">
        <f>IF(E30="",IF(WEEKDAY(H35)=5,H35,""),E30+1)</f>
        <v/>
      </c>
      <c r="G30" s="268" t="str">
        <f>IF(F30="",IF(WEEKDAY(H35)=6,H35,""),F30+1)</f>
        <v/>
      </c>
      <c r="H30" s="274">
        <f>IF(G30="",H35,G30+1)</f>
        <v>46235</v>
      </c>
      <c r="I30" s="682">
        <f>H35</f>
        <v>46235</v>
      </c>
      <c r="J30" s="314">
        <v>1910</v>
      </c>
      <c r="K30" s="315" t="s">
        <v>486</v>
      </c>
      <c r="L30" s="316">
        <f t="shared" ref="L30:L41" si="8">YEAR($J$23)-J30</f>
        <v>116</v>
      </c>
      <c r="M30" s="317" t="s">
        <v>487</v>
      </c>
      <c r="N30" s="318" t="s">
        <v>488</v>
      </c>
      <c r="O30" s="684">
        <f>V35</f>
        <v>46327</v>
      </c>
      <c r="P30" s="267">
        <f>IF(WEEKDAY(V35)=1,V35,"")</f>
        <v>46327</v>
      </c>
      <c r="Q30" s="300">
        <f>IF(P30="",IF(WEEKDAY(V35)=2,V35,""),P30+1)</f>
        <v>46328</v>
      </c>
      <c r="R30" s="268">
        <f>IF(Q30="",IF(WEEKDAY(V35)=3,V35,""),Q30+1)</f>
        <v>46329</v>
      </c>
      <c r="S30" s="268">
        <f>IF(R30="",IF(WEEKDAY(V35)=4,V35,""),R30+1)</f>
        <v>46330</v>
      </c>
      <c r="T30" s="268">
        <f>IF(S30="",IF(WEEKDAY(V35)=5,V35,""),S30+1)</f>
        <v>46331</v>
      </c>
      <c r="U30" s="300">
        <f>IF(T30="",IF(WEEKDAY(V35)=6,V35,""),T30+1)</f>
        <v>46332</v>
      </c>
      <c r="V30" s="274">
        <f>IF(U30="",V35,U30+1)</f>
        <v>46333</v>
      </c>
    </row>
    <row r="31" spans="2:22" ht="21" customHeight="1">
      <c r="B31" s="275">
        <f>H30+1</f>
        <v>46236</v>
      </c>
      <c r="C31" s="276">
        <f t="shared" ref="C31:H33" si="9">B31+1</f>
        <v>46237</v>
      </c>
      <c r="D31" s="301">
        <f t="shared" si="9"/>
        <v>46238</v>
      </c>
      <c r="E31" s="276">
        <f t="shared" si="9"/>
        <v>46239</v>
      </c>
      <c r="F31" s="301">
        <f t="shared" si="9"/>
        <v>46240</v>
      </c>
      <c r="G31" s="276">
        <f t="shared" si="9"/>
        <v>46241</v>
      </c>
      <c r="H31" s="280">
        <f t="shared" si="9"/>
        <v>46242</v>
      </c>
      <c r="I31" s="683"/>
      <c r="J31" s="314">
        <v>1920</v>
      </c>
      <c r="K31" s="315" t="s">
        <v>489</v>
      </c>
      <c r="L31" s="316">
        <f t="shared" si="8"/>
        <v>106</v>
      </c>
      <c r="M31" s="317" t="s">
        <v>490</v>
      </c>
      <c r="N31" s="318" t="s">
        <v>491</v>
      </c>
      <c r="O31" s="685"/>
      <c r="P31" s="275">
        <f>V30+1</f>
        <v>46334</v>
      </c>
      <c r="Q31" s="304">
        <f t="shared" ref="Q31:V33" si="10">P31+1</f>
        <v>46335</v>
      </c>
      <c r="R31" s="276">
        <f t="shared" si="10"/>
        <v>46336</v>
      </c>
      <c r="S31" s="276">
        <f t="shared" si="10"/>
        <v>46337</v>
      </c>
      <c r="T31" s="276">
        <f t="shared" si="10"/>
        <v>46338</v>
      </c>
      <c r="U31" s="304">
        <f t="shared" si="10"/>
        <v>46339</v>
      </c>
      <c r="V31" s="280">
        <f t="shared" si="10"/>
        <v>46340</v>
      </c>
    </row>
    <row r="32" spans="2:22" ht="21" customHeight="1">
      <c r="B32" s="275">
        <f>H31+1</f>
        <v>46243</v>
      </c>
      <c r="C32" s="276">
        <f t="shared" si="9"/>
        <v>46244</v>
      </c>
      <c r="D32" s="301">
        <f t="shared" si="9"/>
        <v>46245</v>
      </c>
      <c r="E32" s="301">
        <f t="shared" si="9"/>
        <v>46246</v>
      </c>
      <c r="F32" s="301">
        <f t="shared" si="9"/>
        <v>46247</v>
      </c>
      <c r="G32" s="276">
        <f t="shared" si="9"/>
        <v>46248</v>
      </c>
      <c r="H32" s="280">
        <f t="shared" si="9"/>
        <v>46249</v>
      </c>
      <c r="I32" s="305" t="s">
        <v>269</v>
      </c>
      <c r="J32" s="314">
        <v>1930</v>
      </c>
      <c r="K32" s="315" t="s">
        <v>492</v>
      </c>
      <c r="L32" s="316">
        <f t="shared" si="8"/>
        <v>96</v>
      </c>
      <c r="M32" s="317" t="s">
        <v>493</v>
      </c>
      <c r="N32" s="318" t="s">
        <v>494</v>
      </c>
      <c r="O32" s="306" t="s">
        <v>269</v>
      </c>
      <c r="P32" s="275">
        <f>V31+1</f>
        <v>46341</v>
      </c>
      <c r="Q32" s="304">
        <f t="shared" si="10"/>
        <v>46342</v>
      </c>
      <c r="R32" s="276">
        <f t="shared" si="10"/>
        <v>46343</v>
      </c>
      <c r="S32" s="276">
        <f t="shared" si="10"/>
        <v>46344</v>
      </c>
      <c r="T32" s="276">
        <f t="shared" si="10"/>
        <v>46345</v>
      </c>
      <c r="U32" s="304">
        <f t="shared" si="10"/>
        <v>46346</v>
      </c>
      <c r="V32" s="280">
        <f t="shared" si="10"/>
        <v>46347</v>
      </c>
    </row>
    <row r="33" spans="2:22" ht="21" customHeight="1">
      <c r="B33" s="275">
        <f>H32+1</f>
        <v>46250</v>
      </c>
      <c r="C33" s="276">
        <f t="shared" si="9"/>
        <v>46251</v>
      </c>
      <c r="D33" s="301">
        <f t="shared" si="9"/>
        <v>46252</v>
      </c>
      <c r="E33" s="276">
        <f t="shared" si="9"/>
        <v>46253</v>
      </c>
      <c r="F33" s="301">
        <f t="shared" si="9"/>
        <v>46254</v>
      </c>
      <c r="G33" s="276">
        <f t="shared" si="9"/>
        <v>46255</v>
      </c>
      <c r="H33" s="280">
        <f t="shared" si="9"/>
        <v>46256</v>
      </c>
      <c r="I33" s="307">
        <f>H35</f>
        <v>46235</v>
      </c>
      <c r="J33" s="314">
        <v>1940</v>
      </c>
      <c r="K33" s="315">
        <v>15</v>
      </c>
      <c r="L33" s="316">
        <f t="shared" si="8"/>
        <v>86</v>
      </c>
      <c r="M33" s="317" t="s">
        <v>495</v>
      </c>
      <c r="N33" s="318" t="s">
        <v>496</v>
      </c>
      <c r="O33" s="319">
        <f>V35</f>
        <v>46327</v>
      </c>
      <c r="P33" s="275">
        <f>V32+1</f>
        <v>46348</v>
      </c>
      <c r="Q33" s="304">
        <f t="shared" si="10"/>
        <v>46349</v>
      </c>
      <c r="R33" s="276">
        <f t="shared" si="10"/>
        <v>46350</v>
      </c>
      <c r="S33" s="276">
        <f t="shared" si="10"/>
        <v>46351</v>
      </c>
      <c r="T33" s="276">
        <f t="shared" si="10"/>
        <v>46352</v>
      </c>
      <c r="U33" s="304">
        <f t="shared" si="10"/>
        <v>46353</v>
      </c>
      <c r="V33" s="280">
        <f t="shared" si="10"/>
        <v>46354</v>
      </c>
    </row>
    <row r="34" spans="2:22" ht="21" customHeight="1">
      <c r="B34" s="275">
        <f>IF(DAY(H33)+1&gt;IF(MONTH(H35)=12,31,DATE(YEAR(H35),MONTH(H35)+1,1)-H35),"",H33+1)</f>
        <v>46257</v>
      </c>
      <c r="C34" s="276">
        <f>IF(B34="","",IF(DAY(B34)+1&gt;IF(MONTH(H35)=12,31,DATE(YEAR(H35),MONTH(H35)+1,1)-H35),"",B34+1))</f>
        <v>46258</v>
      </c>
      <c r="D34" s="301">
        <f>IF(C34="","",IF(DAY(C34)+1&gt;IF(MONTH(H35)=12,31,DATE(YEAR(H35),MONTH(H35)+1,1)-H35),"",C34+1))</f>
        <v>46259</v>
      </c>
      <c r="E34" s="301">
        <f>IF(D34="","",IF(DAY(D34)+1&gt;IF(MONTH(H35)=12,31,DATE(YEAR(H35),MONTH(H35)+1,1)-H35),"",D34+1))</f>
        <v>46260</v>
      </c>
      <c r="F34" s="301">
        <f>IF(E34="","",IF(DAY(E34)+1&gt;IF(MONTH(H35)=12,31,DATE(YEAR(H35),MONTH(H35)+1,1)-H35),"",E34+1))</f>
        <v>46261</v>
      </c>
      <c r="G34" s="276">
        <f>IF(F34="","",IF(DAY(F34)+1&gt;IF(MONTH(H35)=12,31,DATE(YEAR(H35),MONTH(H35)+1,1)-H35),"",F34+1))</f>
        <v>46262</v>
      </c>
      <c r="H34" s="280">
        <f>IF(G34="","",IF(DAY(G34)+1&gt;IF(MONTH(H35)=12,31,DATE(YEAR(H35),MONTH(H35)+1,1)-H35),"",G34+1))</f>
        <v>46263</v>
      </c>
      <c r="I34" s="309" t="str">
        <f>CHOOSE(MONTH(H35),"睦月","如月","弥生","卯月","皐月","水無月","文月","葉月","長月","神無月","霜月","師走")</f>
        <v>葉月</v>
      </c>
      <c r="J34" s="314">
        <v>1950</v>
      </c>
      <c r="K34" s="315">
        <v>25</v>
      </c>
      <c r="L34" s="316">
        <f t="shared" si="8"/>
        <v>76</v>
      </c>
      <c r="M34" s="317" t="s">
        <v>497</v>
      </c>
      <c r="N34" s="318" t="s">
        <v>498</v>
      </c>
      <c r="O34" s="310" t="str">
        <f>CHOOSE(MONTH(V35),"睦月","如月","弥生","卯月","皐月","水無月","文月","葉月","長月","神無月","霜月","師走")</f>
        <v>霜月</v>
      </c>
      <c r="P34" s="275">
        <f>IF(DAY(V33)+1&gt;IF(MONTH(V35)=12,31,DATE(YEAR(V35),MONTH(V35)+1,1)-V35),"",V33+1)</f>
        <v>46355</v>
      </c>
      <c r="Q34" s="304">
        <f>IF(P34="","",IF(DAY(P34)+1&gt;IF(MONTH(V35)=12,31,DATE(YEAR(V35),MONTH(V35)+1,1)-V35),"",P34+1))</f>
        <v>46356</v>
      </c>
      <c r="R34" s="276" t="str">
        <f>IF(Q34="","",IF(DAY(Q34)+1&gt;IF(MONTH(V35)=12,31,DATE(YEAR(V35),MONTH(V35)+1,1)-V35),"",Q34+1))</f>
        <v/>
      </c>
      <c r="S34" s="276" t="str">
        <f>IF(R34="","",IF(DAY(R34)+1&gt;IF(MONTH(V35)=12,31,DATE(YEAR(V35),MONTH(V35)+1,1)-V35),"",R34+1))</f>
        <v/>
      </c>
      <c r="T34" s="276" t="str">
        <f>IF(S34="","",IF(DAY(S34)+1&gt;IF(MONTH(V35)=12,31,DATE(YEAR(V35),MONTH(V35)+1,1)-V35),"",S34+1))</f>
        <v/>
      </c>
      <c r="U34" s="304" t="str">
        <f>IF(T34="","",IF(DAY(T34)+1&gt;IF(MONTH(V35)=12,31,DATE(YEAR(V35),MONTH(V35)+1,1)-V35),"",T34+1))</f>
        <v/>
      </c>
      <c r="V34" s="280" t="str">
        <f>IF(U34="","",IF(DAY(U34)+1&gt;IF(MONTH(V35)=12,31,DATE(YEAR(V35),MONTH(V35)+1,1)-V35),"",U34+1))</f>
        <v/>
      </c>
    </row>
    <row r="35" spans="2:22" ht="21" customHeight="1">
      <c r="B35" s="289">
        <f>IF(H34="","",IF(DAY(H34)+1&gt;IF(MONTH(H35)=12,31,DATE(YEAR(H35),MONTH(H35)+1,1)-H35),"",H34+1))</f>
        <v>46264</v>
      </c>
      <c r="C35" s="290">
        <f>IF(B35="","",IF(DAY(B35)+1&gt;IF(MONTH(H35)=12,31,DATE(YEAR(H35),MONTH(H35)+1,1)-H35),"",B35+1))</f>
        <v>46265</v>
      </c>
      <c r="D35" s="686" t="str">
        <f>VLOOKUP(H35,祝節名,2,FALSE)</f>
        <v>11 山の日
立秋7、処暑23</v>
      </c>
      <c r="E35" s="686"/>
      <c r="F35" s="686"/>
      <c r="G35" s="686"/>
      <c r="H35" s="294">
        <f>IF(MONTH(H29)=12,DATE(YEAR(H29)+1,1,1),DATE(YEAR(H29),MONTH(H29)+1,1))</f>
        <v>46235</v>
      </c>
      <c r="I35" s="292" t="str">
        <f>IF(H35&gt;=43586,"令和"&amp;IF(YEAR(H35)-2018=1,"元",DBCS(YEAR(H35)-2018))&amp;"年","平成"&amp;(YEAR(H35)-1988)&amp;"年")</f>
        <v>令和８年</v>
      </c>
      <c r="J35" s="314">
        <v>1960</v>
      </c>
      <c r="K35" s="315">
        <v>35</v>
      </c>
      <c r="L35" s="316">
        <f t="shared" si="8"/>
        <v>66</v>
      </c>
      <c r="M35" s="317" t="s">
        <v>499</v>
      </c>
      <c r="N35" s="318" t="s">
        <v>500</v>
      </c>
      <c r="O35" s="293" t="str">
        <f>IF(V35&gt;=43586,"令和"&amp;IF(YEAR(V35)-2018=1,"元",DBCS(YEAR(V35)-2018))&amp;"年","平成"&amp;(YEAR(V35)-1988)&amp;"年")</f>
        <v>令和８年</v>
      </c>
      <c r="P35" s="289" t="str">
        <f>IF(V34="","",IF(DAY(V34)+1&gt;IF(MONTH(V35)=12,31,DATE(YEAR(V35),MONTH(V35)+1,1)-V35),"",V34+1))</f>
        <v/>
      </c>
      <c r="Q35" s="290" t="str">
        <f>IF(P35="","",IF(DAY(P35)+1&gt;IF(MONTH(V35)=12,31,DATE(YEAR(V35),MONTH(V35)+1,1)-V35),"",P35+1))</f>
        <v/>
      </c>
      <c r="R35" s="686" t="str">
        <f>VLOOKUP(V35,祝節名,2,FALSE)</f>
        <v>3 文化の日、23 勤労感謝の日
立冬7、小雪22</v>
      </c>
      <c r="S35" s="686"/>
      <c r="T35" s="686"/>
      <c r="U35" s="686"/>
      <c r="V35" s="294">
        <f>IF(MONTH(V29)=12,DATE(YEAR(V29)+1,1,1),DATE(YEAR(V29),MONTH(V29)+1,1))</f>
        <v>46327</v>
      </c>
    </row>
    <row r="36" spans="2:22" ht="21" customHeight="1">
      <c r="B36" s="267" t="str">
        <f>IF(WEEKDAY(H41)=1,H41,"")</f>
        <v/>
      </c>
      <c r="C36" s="268" t="str">
        <f>IF(B36="",IF(WEEKDAY(H41)=2,H41,""),B36+1)</f>
        <v/>
      </c>
      <c r="D36" s="299">
        <f>IF(C36="",IF(WEEKDAY(H41)=3,H41,""),C36+1)</f>
        <v>46266</v>
      </c>
      <c r="E36" s="299">
        <f>IF(D36="",IF(WEEKDAY(H41)=4,H41,""),D36+1)</f>
        <v>46267</v>
      </c>
      <c r="F36" s="299">
        <f>IF(E36="",IF(WEEKDAY(H41)=5,H41,""),E36+1)</f>
        <v>46268</v>
      </c>
      <c r="G36" s="268">
        <f>IF(F36="",IF(WEEKDAY(H41)=6,H41,""),F36+1)</f>
        <v>46269</v>
      </c>
      <c r="H36" s="274">
        <f>IF(G36="",H41,G36+1)</f>
        <v>46270</v>
      </c>
      <c r="I36" s="682">
        <f>H41</f>
        <v>46266</v>
      </c>
      <c r="J36" s="314">
        <v>1970</v>
      </c>
      <c r="K36" s="315">
        <v>45</v>
      </c>
      <c r="L36" s="316">
        <f t="shared" si="8"/>
        <v>56</v>
      </c>
      <c r="M36" s="317" t="s">
        <v>501</v>
      </c>
      <c r="N36" s="318" t="s">
        <v>502</v>
      </c>
      <c r="O36" s="684">
        <f>V41</f>
        <v>46357</v>
      </c>
      <c r="P36" s="267" t="str">
        <f>IF(WEEKDAY(V41)=1,V41,"")</f>
        <v/>
      </c>
      <c r="Q36" s="300" t="str">
        <f>IF(P36="",IF(WEEKDAY(V41)=2,V41,""),P36+1)</f>
        <v/>
      </c>
      <c r="R36" s="268">
        <f>IF(Q36="",IF(WEEKDAY(V41)=3,V41,""),Q36+1)</f>
        <v>46357</v>
      </c>
      <c r="S36" s="300">
        <f>IF(R36="",IF(WEEKDAY(V41)=4,V41,""),R36+1)</f>
        <v>46358</v>
      </c>
      <c r="T36" s="300">
        <f>IF(S36="",IF(WEEKDAY(V41)=5,V41,""),S36+1)</f>
        <v>46359</v>
      </c>
      <c r="U36" s="300">
        <f>IF(T36="",IF(WEEKDAY(V41)=6,V41,""),T36+1)</f>
        <v>46360</v>
      </c>
      <c r="V36" s="274">
        <f>IF(U36="",V41,U36+1)</f>
        <v>46361</v>
      </c>
    </row>
    <row r="37" spans="2:22" ht="21" customHeight="1">
      <c r="B37" s="275">
        <f>H36+1</f>
        <v>46271</v>
      </c>
      <c r="C37" s="276">
        <f t="shared" ref="C37:H39" si="11">B37+1</f>
        <v>46272</v>
      </c>
      <c r="D37" s="301">
        <f t="shared" si="11"/>
        <v>46273</v>
      </c>
      <c r="E37" s="276">
        <f t="shared" si="11"/>
        <v>46274</v>
      </c>
      <c r="F37" s="301">
        <f t="shared" si="11"/>
        <v>46275</v>
      </c>
      <c r="G37" s="276">
        <f t="shared" si="11"/>
        <v>46276</v>
      </c>
      <c r="H37" s="280">
        <f t="shared" si="11"/>
        <v>46277</v>
      </c>
      <c r="I37" s="683"/>
      <c r="J37" s="314">
        <v>1980</v>
      </c>
      <c r="K37" s="315">
        <v>55</v>
      </c>
      <c r="L37" s="316">
        <f t="shared" si="8"/>
        <v>46</v>
      </c>
      <c r="M37" s="317" t="s">
        <v>503</v>
      </c>
      <c r="N37" s="318" t="s">
        <v>504</v>
      </c>
      <c r="O37" s="685"/>
      <c r="P37" s="275">
        <f>V36+1</f>
        <v>46362</v>
      </c>
      <c r="Q37" s="304">
        <f t="shared" ref="Q37:V39" si="12">P37+1</f>
        <v>46363</v>
      </c>
      <c r="R37" s="276">
        <f t="shared" si="12"/>
        <v>46364</v>
      </c>
      <c r="S37" s="276">
        <f t="shared" si="12"/>
        <v>46365</v>
      </c>
      <c r="T37" s="276">
        <f t="shared" si="12"/>
        <v>46366</v>
      </c>
      <c r="U37" s="304">
        <f t="shared" si="12"/>
        <v>46367</v>
      </c>
      <c r="V37" s="280">
        <f t="shared" si="12"/>
        <v>46368</v>
      </c>
    </row>
    <row r="38" spans="2:22" ht="21" customHeight="1">
      <c r="B38" s="275">
        <f>H37+1</f>
        <v>46278</v>
      </c>
      <c r="C38" s="276">
        <f t="shared" si="11"/>
        <v>46279</v>
      </c>
      <c r="D38" s="301">
        <f t="shared" si="11"/>
        <v>46280</v>
      </c>
      <c r="E38" s="301">
        <f t="shared" si="11"/>
        <v>46281</v>
      </c>
      <c r="F38" s="301">
        <f t="shared" si="11"/>
        <v>46282</v>
      </c>
      <c r="G38" s="276">
        <f t="shared" si="11"/>
        <v>46283</v>
      </c>
      <c r="H38" s="280">
        <f t="shared" si="11"/>
        <v>46284</v>
      </c>
      <c r="I38" s="305" t="s">
        <v>269</v>
      </c>
      <c r="J38" s="314">
        <v>1990</v>
      </c>
      <c r="K38" s="315" t="s">
        <v>505</v>
      </c>
      <c r="L38" s="316">
        <f t="shared" si="8"/>
        <v>36</v>
      </c>
      <c r="M38" s="320"/>
      <c r="N38" s="321"/>
      <c r="O38" s="306" t="s">
        <v>269</v>
      </c>
      <c r="P38" s="275">
        <f>V37+1</f>
        <v>46369</v>
      </c>
      <c r="Q38" s="304">
        <f t="shared" si="12"/>
        <v>46370</v>
      </c>
      <c r="R38" s="276">
        <f t="shared" si="12"/>
        <v>46371</v>
      </c>
      <c r="S38" s="304">
        <f t="shared" si="12"/>
        <v>46372</v>
      </c>
      <c r="T38" s="304">
        <f t="shared" si="12"/>
        <v>46373</v>
      </c>
      <c r="U38" s="304">
        <f t="shared" si="12"/>
        <v>46374</v>
      </c>
      <c r="V38" s="280">
        <f t="shared" si="12"/>
        <v>46375</v>
      </c>
    </row>
    <row r="39" spans="2:22" ht="21" customHeight="1">
      <c r="B39" s="275">
        <f>H38+1</f>
        <v>46285</v>
      </c>
      <c r="C39" s="276">
        <f t="shared" si="11"/>
        <v>46286</v>
      </c>
      <c r="D39" s="276">
        <f t="shared" si="11"/>
        <v>46287</v>
      </c>
      <c r="E39" s="276">
        <f t="shared" si="11"/>
        <v>46288</v>
      </c>
      <c r="F39" s="301">
        <f t="shared" si="11"/>
        <v>46289</v>
      </c>
      <c r="G39" s="276">
        <f t="shared" si="11"/>
        <v>46290</v>
      </c>
      <c r="H39" s="280">
        <f t="shared" si="11"/>
        <v>46291</v>
      </c>
      <c r="I39" s="307">
        <f>H41</f>
        <v>46266</v>
      </c>
      <c r="J39" s="314">
        <v>2000</v>
      </c>
      <c r="K39" s="315">
        <v>12</v>
      </c>
      <c r="L39" s="316">
        <f t="shared" si="8"/>
        <v>26</v>
      </c>
      <c r="M39" s="322"/>
      <c r="N39" s="322"/>
      <c r="O39" s="319">
        <f>V41</f>
        <v>46357</v>
      </c>
      <c r="P39" s="275">
        <f>V38+1</f>
        <v>46376</v>
      </c>
      <c r="Q39" s="304">
        <f t="shared" si="12"/>
        <v>46377</v>
      </c>
      <c r="R39" s="276">
        <f t="shared" si="12"/>
        <v>46378</v>
      </c>
      <c r="S39" s="304">
        <f t="shared" si="12"/>
        <v>46379</v>
      </c>
      <c r="T39" s="276">
        <f t="shared" si="12"/>
        <v>46380</v>
      </c>
      <c r="U39" s="276">
        <f t="shared" si="12"/>
        <v>46381</v>
      </c>
      <c r="V39" s="280">
        <f t="shared" si="12"/>
        <v>46382</v>
      </c>
    </row>
    <row r="40" spans="2:22" ht="21" customHeight="1">
      <c r="B40" s="275">
        <f>IF(DAY(H39)+1&gt;IF(MONTH(H41)=12,31,DATE(YEAR(H41),MONTH(H41)+1,1)-H41),"",H39+1)</f>
        <v>46292</v>
      </c>
      <c r="C40" s="276">
        <f>IF(B40="","",IF(DAY(B40)+1&gt;IF(MONTH(H41)=12,31,DATE(YEAR(H41),MONTH(H41)+1,1)-H41),"",B40+1))</f>
        <v>46293</v>
      </c>
      <c r="D40" s="301">
        <f>IF(C40="","",IF(DAY(C40)+1&gt;IF(MONTH(H41)=12,31,DATE(YEAR(H41),MONTH(H41)+1,1)-H41),"",C40+1))</f>
        <v>46294</v>
      </c>
      <c r="E40" s="301">
        <f>IF(D40="","",IF(DAY(D40)+1&gt;IF(MONTH(H41)=12,31,DATE(YEAR(H41),MONTH(H41)+1,1)-H41),"",D40+1))</f>
        <v>46295</v>
      </c>
      <c r="F40" s="301" t="str">
        <f>IF(E40="","",IF(DAY(E40)+1&gt;IF(MONTH(H41)=12,31,DATE(YEAR(H41),MONTH(H41)+1,1)-H41),"",E40+1))</f>
        <v/>
      </c>
      <c r="G40" s="276" t="str">
        <f>IF(F40="","",IF(DAY(F40)+1&gt;IF(MONTH(H41)=12,31,DATE(YEAR(H41),MONTH(H41)+1,1)-H41),"",F40+1))</f>
        <v/>
      </c>
      <c r="H40" s="280" t="str">
        <f>IF(G40="","",IF(DAY(G40)+1&gt;IF(MONTH(H41)=12,31,DATE(YEAR(H41),MONTH(H41)+1,1)-H41),"",G40+1))</f>
        <v/>
      </c>
      <c r="I40" s="309" t="str">
        <f>CHOOSE(MONTH(H41),"睦月","如月","弥生","卯月","皐月","水無月","文月","葉月","長月","神無月","霜月","師走")</f>
        <v>長月</v>
      </c>
      <c r="J40" s="314">
        <v>2010</v>
      </c>
      <c r="K40" s="315">
        <v>22</v>
      </c>
      <c r="L40" s="316">
        <f t="shared" si="8"/>
        <v>16</v>
      </c>
      <c r="M40" s="322"/>
      <c r="N40" s="322"/>
      <c r="O40" s="310" t="str">
        <f>CHOOSE(MONTH(V41),"睦月","如月","弥生","卯月","皐月","水無月","文月","葉月","長月","神無月","霜月","師走")</f>
        <v>師走</v>
      </c>
      <c r="P40" s="275">
        <f>IF(DAY(V39)+1&gt;IF(MONTH(V41)=12,31,DATE(YEAR(V41),MONTH(V41)+1,1)-V41),"",V39+1)</f>
        <v>46383</v>
      </c>
      <c r="Q40" s="304">
        <f>IF(P40="","",IF(DAY(P40)+1&gt;IF(MONTH(V41)=12,31,DATE(YEAR(V41),MONTH(V41)+1,1)-V41),"",P40+1))</f>
        <v>46384</v>
      </c>
      <c r="R40" s="276">
        <f>IF(Q40="","",IF(DAY(Q40)+1&gt;IF(MONTH(V41)=12,31,DATE(YEAR(V41),MONTH(V41)+1,1)-V41),"",Q40+1))</f>
        <v>46385</v>
      </c>
      <c r="S40" s="304">
        <f>IF(R40="","",IF(DAY(R40)+1&gt;IF(MONTH(V41)=12,31,DATE(YEAR(V41),MONTH(V41)+1,1)-V41),"",R40+1))</f>
        <v>46386</v>
      </c>
      <c r="T40" s="304">
        <f>IF(S40="","",IF(DAY(S40)+1&gt;IF(MONTH(V41)=12,31,DATE(YEAR(V41),MONTH(V41)+1,1)-V41),"",S40+1))</f>
        <v>46387</v>
      </c>
      <c r="U40" s="304" t="str">
        <f>IF(T40="","",IF(DAY(T40)+1&gt;IF(MONTH(V41)=12,31,DATE(YEAR(V41),MONTH(V41)+1,1)-V41),"",T40+1))</f>
        <v/>
      </c>
      <c r="V40" s="280" t="str">
        <f>IF(U40="","",IF(DAY(U40)+1&gt;IF(MONTH(V41)=12,31,DATE(YEAR(V41),MONTH(V41)+1,1)-V41),"",U40+1))</f>
        <v/>
      </c>
    </row>
    <row r="41" spans="2:22" ht="21" customHeight="1">
      <c r="B41" s="289" t="str">
        <f>IF(H40="","",IF(DAY(H40)+1&gt;IF(MONTH(H41)=12,31,DATE(YEAR(H41),MONTH(H41)+1,1)-H41),"",H40+1))</f>
        <v/>
      </c>
      <c r="C41" s="290" t="str">
        <f>IF(B41="","",IF(DAY(B41)+1&gt;IF(MONTH(H41)=12,31,DATE(YEAR(H41),MONTH(H41)+1,1)-H41),"",B41+1))</f>
        <v/>
      </c>
      <c r="D41" s="686" t="str">
        <f>VLOOKUP(H41,祝節名,2,FALSE)</f>
        <v>21 敬老の日、22 国民の休日
23 秋分の日。白露7、秋分23</v>
      </c>
      <c r="E41" s="686"/>
      <c r="F41" s="686"/>
      <c r="G41" s="686"/>
      <c r="H41" s="294">
        <f>IF(MONTH(H35)=12,DATE(YEAR(H35)+1,1,1),DATE(YEAR(H35),MONTH(H35)+1,1))</f>
        <v>46266</v>
      </c>
      <c r="I41" s="292" t="str">
        <f>IF(H41&gt;=43586,"令和"&amp;IF(YEAR(H41)-2018=1,"元",DBCS(YEAR(H41)-2018))&amp;"年","平成"&amp;(YEAR(H41)-1988)&amp;"年")</f>
        <v>令和８年</v>
      </c>
      <c r="J41" s="314">
        <v>2020</v>
      </c>
      <c r="K41" s="315" t="s">
        <v>506</v>
      </c>
      <c r="L41" s="316">
        <f t="shared" si="8"/>
        <v>6</v>
      </c>
      <c r="M41" s="323"/>
      <c r="N41" s="323"/>
      <c r="O41" s="293" t="str">
        <f>IF(V41&gt;=43586,"令和"&amp;IF(YEAR(V41)-2018=1,"元",DBCS(YEAR(V41)-2018))&amp;"年","平成"&amp;(YEAR(V41)-1988)&amp;"年")</f>
        <v>令和８年</v>
      </c>
      <c r="P41" s="289" t="str">
        <f>IF(V40="","",IF(DAY(V40)+1&gt;IF(MONTH(V41)=12,31,DATE(YEAR(V41),MONTH(V41)+1,1)-V41),"",V40+1))</f>
        <v/>
      </c>
      <c r="Q41" s="290" t="str">
        <f>IF(P41="","",IF(DAY(P41)+1&gt;IF(MONTH(V41)=12,31,DATE(YEAR(V41),MONTH(V41)+1,1)-V41),"",P41+1))</f>
        <v/>
      </c>
      <c r="R41" s="686" t="str">
        <f>VLOOKUP(V41,祝節名,2,FALSE)</f>
        <v xml:space="preserve">
大雪7、冬至22</v>
      </c>
      <c r="S41" s="686"/>
      <c r="T41" s="686"/>
      <c r="U41" s="686"/>
      <c r="V41" s="294">
        <f>IF(MONTH(V35)=12,DATE(YEAR(V35)+1,1,1),DATE(YEAR(V35),MONTH(V35)+1,1))</f>
        <v>46357</v>
      </c>
    </row>
  </sheetData>
  <mergeCells count="48">
    <mergeCell ref="J4:L4"/>
    <mergeCell ref="M4:N4"/>
    <mergeCell ref="I5:I6"/>
    <mergeCell ref="J5:L6"/>
    <mergeCell ref="O5:O6"/>
    <mergeCell ref="M6:N6"/>
    <mergeCell ref="D10:G10"/>
    <mergeCell ref="J7:L8"/>
    <mergeCell ref="J9:L10"/>
    <mergeCell ref="M9:N9"/>
    <mergeCell ref="R10:U10"/>
    <mergeCell ref="M7:M8"/>
    <mergeCell ref="N7:N8"/>
    <mergeCell ref="J14:L22"/>
    <mergeCell ref="D16:G16"/>
    <mergeCell ref="M16:N21"/>
    <mergeCell ref="R16:U16"/>
    <mergeCell ref="I17:I18"/>
    <mergeCell ref="O17:O18"/>
    <mergeCell ref="D22:G22"/>
    <mergeCell ref="M22:N22"/>
    <mergeCell ref="R22:U22"/>
    <mergeCell ref="I11:I12"/>
    <mergeCell ref="J11:L12"/>
    <mergeCell ref="O11:O12"/>
    <mergeCell ref="O24:O25"/>
    <mergeCell ref="J25:L26"/>
    <mergeCell ref="M26:M27"/>
    <mergeCell ref="N26:N27"/>
    <mergeCell ref="J27:L28"/>
    <mergeCell ref="M28:M29"/>
    <mergeCell ref="N28:N29"/>
    <mergeCell ref="J23:L23"/>
    <mergeCell ref="M23:N23"/>
    <mergeCell ref="I24:I25"/>
    <mergeCell ref="J24:L24"/>
    <mergeCell ref="M24:N24"/>
    <mergeCell ref="J13:L13"/>
    <mergeCell ref="I36:I37"/>
    <mergeCell ref="O36:O37"/>
    <mergeCell ref="D41:G41"/>
    <mergeCell ref="R41:U41"/>
    <mergeCell ref="D29:G29"/>
    <mergeCell ref="R29:U29"/>
    <mergeCell ref="I30:I31"/>
    <mergeCell ref="O30:O31"/>
    <mergeCell ref="D35:G35"/>
    <mergeCell ref="R35:U35"/>
  </mergeCells>
  <phoneticPr fontId="2"/>
  <conditionalFormatting sqref="B10:C22">
    <cfRule type="expression" dxfId="994" priority="1002" stopIfTrue="1">
      <formula>OR(B10=節示)</formula>
    </cfRule>
    <cfRule type="expression" dxfId="993" priority="1001" stopIfTrue="1">
      <formula>OR(B10=祝色)</formula>
    </cfRule>
    <cfRule type="expression" dxfId="992" priority="1000" stopIfTrue="1">
      <formula>AND(OR(B10=祝色),OR(B10=節示))</formula>
    </cfRule>
  </conditionalFormatting>
  <conditionalFormatting sqref="B29:C41">
    <cfRule type="expression" dxfId="991" priority="334" stopIfTrue="1">
      <formula>AND(OR(B29=祝色),OR(B29=節示))</formula>
    </cfRule>
    <cfRule type="expression" dxfId="990" priority="335" stopIfTrue="1">
      <formula>OR(B29=祝色)</formula>
    </cfRule>
    <cfRule type="expression" dxfId="989" priority="336" stopIfTrue="1">
      <formula>OR(B29=節示)</formula>
    </cfRule>
  </conditionalFormatting>
  <conditionalFormatting sqref="B5:H9">
    <cfRule type="expression" dxfId="988" priority="1230" stopIfTrue="1">
      <formula>OR(B5=節示)</formula>
    </cfRule>
    <cfRule type="expression" dxfId="987" priority="1229" stopIfTrue="1">
      <formula>OR(B5=祝色)</formula>
    </cfRule>
    <cfRule type="expression" dxfId="986" priority="1228" stopIfTrue="1">
      <formula>AND(OR(B5=祝色),OR(B5=節示))</formula>
    </cfRule>
  </conditionalFormatting>
  <conditionalFormatting sqref="B24:H28">
    <cfRule type="expression" dxfId="985" priority="562" stopIfTrue="1">
      <formula>AND(OR(B24=祝色),OR(B24=節示))</formula>
    </cfRule>
    <cfRule type="expression" dxfId="984" priority="563" stopIfTrue="1">
      <formula>OR(B24=祝色)</formula>
    </cfRule>
    <cfRule type="expression" dxfId="983" priority="564" stopIfTrue="1">
      <formula>OR(B24=節示)</formula>
    </cfRule>
  </conditionalFormatting>
  <conditionalFormatting sqref="D11:H15">
    <cfRule type="expression" dxfId="982" priority="1118" stopIfTrue="1">
      <formula>OR(D11=祝色)</formula>
    </cfRule>
    <cfRule type="expression" dxfId="981" priority="1117" stopIfTrue="1">
      <formula>AND(OR(D11=祝色),OR(D11=節示))</formula>
    </cfRule>
    <cfRule type="expression" dxfId="980" priority="1119" stopIfTrue="1">
      <formula>OR(D11=節示)</formula>
    </cfRule>
  </conditionalFormatting>
  <conditionalFormatting sqref="D17:H21">
    <cfRule type="expression" dxfId="979" priority="1008" stopIfTrue="1">
      <formula>OR(D17=節示)</formula>
    </cfRule>
    <cfRule type="expression" dxfId="978" priority="1007" stopIfTrue="1">
      <formula>OR(D17=祝色)</formula>
    </cfRule>
    <cfRule type="expression" dxfId="977" priority="1006" stopIfTrue="1">
      <formula>AND(OR(D17=祝色),OR(D17=節示))</formula>
    </cfRule>
  </conditionalFormatting>
  <conditionalFormatting sqref="D30:H34">
    <cfRule type="expression" dxfId="976" priority="451" stopIfTrue="1">
      <formula>AND(OR(D30=祝色),OR(D30=節示))</formula>
    </cfRule>
    <cfRule type="expression" dxfId="975" priority="452" stopIfTrue="1">
      <formula>OR(D30=祝色)</formula>
    </cfRule>
    <cfRule type="expression" dxfId="974" priority="453" stopIfTrue="1">
      <formula>OR(D30=節示)</formula>
    </cfRule>
  </conditionalFormatting>
  <conditionalFormatting sqref="D36:H40">
    <cfRule type="expression" dxfId="973" priority="340" stopIfTrue="1">
      <formula>AND(OR(D36=祝色),OR(D36=節示))</formula>
    </cfRule>
    <cfRule type="expression" dxfId="972" priority="341" stopIfTrue="1">
      <formula>OR(D36=祝色)</formula>
    </cfRule>
    <cfRule type="expression" dxfId="971" priority="342" stopIfTrue="1">
      <formula>OR(D36=節示)</formula>
    </cfRule>
  </conditionalFormatting>
  <conditionalFormatting sqref="M38">
    <cfRule type="expression" dxfId="970" priority="1333" stopIfTrue="1">
      <formula>AND(OR(M38=祝色),OR(M38=節示))</formula>
    </cfRule>
    <cfRule type="expression" dxfId="969" priority="1334" stopIfTrue="1">
      <formula>OR(M38=祝色)</formula>
    </cfRule>
    <cfRule type="expression" dxfId="968" priority="1335" stopIfTrue="1">
      <formula>OR(M38=節示)</formula>
    </cfRule>
  </conditionalFormatting>
  <conditionalFormatting sqref="P10:Q22">
    <cfRule type="expression" dxfId="967" priority="667" stopIfTrue="1">
      <formula>AND(OR(P10=祝色),OR(P10=節示))</formula>
    </cfRule>
    <cfRule type="expression" dxfId="966" priority="668" stopIfTrue="1">
      <formula>OR(P10=祝色)</formula>
    </cfRule>
    <cfRule type="expression" dxfId="965" priority="669" stopIfTrue="1">
      <formula>OR(P10=節示)</formula>
    </cfRule>
  </conditionalFormatting>
  <conditionalFormatting sqref="P29:Q41">
    <cfRule type="expression" dxfId="964" priority="1" stopIfTrue="1">
      <formula>AND(OR(P29=祝色),OR(P29=節示))</formula>
    </cfRule>
    <cfRule type="expression" dxfId="963" priority="3" stopIfTrue="1">
      <formula>OR(P29=節示)</formula>
    </cfRule>
    <cfRule type="expression" dxfId="962" priority="2" stopIfTrue="1">
      <formula>OR(P29=祝色)</formula>
    </cfRule>
  </conditionalFormatting>
  <conditionalFormatting sqref="P5:V9">
    <cfRule type="expression" dxfId="961" priority="895" stopIfTrue="1">
      <formula>AND(OR(P5=祝色),OR(P5=節示))</formula>
    </cfRule>
    <cfRule type="expression" dxfId="960" priority="896" stopIfTrue="1">
      <formula>OR(P5=祝色)</formula>
    </cfRule>
    <cfRule type="expression" dxfId="959" priority="897" stopIfTrue="1">
      <formula>OR(P5=節示)</formula>
    </cfRule>
  </conditionalFormatting>
  <conditionalFormatting sqref="P24:V28">
    <cfRule type="expression" dxfId="958" priority="231" stopIfTrue="1">
      <formula>OR(P24=節示)</formula>
    </cfRule>
    <cfRule type="expression" dxfId="957" priority="230" stopIfTrue="1">
      <formula>OR(P24=祝色)</formula>
    </cfRule>
    <cfRule type="expression" dxfId="956" priority="229" stopIfTrue="1">
      <formula>AND(OR(P24=祝色),OR(P24=節示))</formula>
    </cfRule>
  </conditionalFormatting>
  <conditionalFormatting sqref="R11:V15">
    <cfRule type="expression" dxfId="955" priority="784" stopIfTrue="1">
      <formula>AND(OR(R11=祝色),OR(R11=節示))</formula>
    </cfRule>
    <cfRule type="expression" dxfId="954" priority="785" stopIfTrue="1">
      <formula>OR(R11=祝色)</formula>
    </cfRule>
    <cfRule type="expression" dxfId="953" priority="786" stopIfTrue="1">
      <formula>OR(R11=節示)</formula>
    </cfRule>
  </conditionalFormatting>
  <conditionalFormatting sqref="R17:V21">
    <cfRule type="expression" dxfId="952" priority="673" stopIfTrue="1">
      <formula>AND(OR(R17=祝色),OR(R17=節示))</formula>
    </cfRule>
    <cfRule type="expression" dxfId="951" priority="674" stopIfTrue="1">
      <formula>OR(R17=祝色)</formula>
    </cfRule>
    <cfRule type="expression" dxfId="950" priority="675" stopIfTrue="1">
      <formula>OR(R17=節示)</formula>
    </cfRule>
  </conditionalFormatting>
  <conditionalFormatting sqref="R30:V34">
    <cfRule type="expression" dxfId="949" priority="118" stopIfTrue="1">
      <formula>AND(OR(R30=祝色),OR(R30=節示))</formula>
    </cfRule>
    <cfRule type="expression" dxfId="948" priority="120" stopIfTrue="1">
      <formula>OR(R30=節示)</formula>
    </cfRule>
    <cfRule type="expression" dxfId="947" priority="119" stopIfTrue="1">
      <formula>OR(R30=祝色)</formula>
    </cfRule>
  </conditionalFormatting>
  <conditionalFormatting sqref="R36:V40">
    <cfRule type="expression" dxfId="946" priority="9" stopIfTrue="1">
      <formula>OR(R36=節示)</formula>
    </cfRule>
    <cfRule type="expression" dxfId="945" priority="8" stopIfTrue="1">
      <formula>OR(R36=祝色)</formula>
    </cfRule>
    <cfRule type="expression" dxfId="944" priority="7" stopIfTrue="1">
      <formula>AND(OR(R36=祝色),OR(R36=節示))</formula>
    </cfRule>
  </conditionalFormatting>
  <printOptions verticalCentered="1"/>
  <pageMargins left="0.27559055118110237" right="0" top="0" bottom="0" header="0.51181102362204722" footer="0.51181102362204722"/>
  <pageSetup paperSize="9" scale="104"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AG53"/>
  <sheetViews>
    <sheetView zoomScale="75" zoomScaleNormal="75" workbookViewId="0">
      <selection activeCell="AH4" sqref="AH4"/>
    </sheetView>
  </sheetViews>
  <sheetFormatPr defaultRowHeight="13.5"/>
  <cols>
    <col min="1" max="1" width="0.25" customWidth="1"/>
    <col min="2" max="2" width="2.75" customWidth="1"/>
    <col min="3" max="3" width="2.625" customWidth="1"/>
    <col min="4" max="4" width="3.875" customWidth="1"/>
    <col min="5" max="5" width="2.625" customWidth="1"/>
    <col min="6" max="6" width="3.875" customWidth="1"/>
    <col min="7" max="7" width="2.625" customWidth="1"/>
    <col min="8" max="8" width="3.875" customWidth="1"/>
    <col min="9" max="9" width="2.625" customWidth="1"/>
    <col min="10" max="10" width="3.875" customWidth="1"/>
    <col min="11" max="11" width="2.625" customWidth="1"/>
    <col min="12" max="12" width="3.875" customWidth="1"/>
    <col min="13" max="13" width="2.625" customWidth="1"/>
    <col min="14" max="14" width="3.875" customWidth="1"/>
    <col min="15" max="15" width="2.625" customWidth="1"/>
    <col min="16" max="16" width="3.875" customWidth="1"/>
    <col min="17" max="17" width="2.625" customWidth="1"/>
    <col min="18" max="18" width="2.75" customWidth="1"/>
    <col min="19" max="19" width="2.625" customWidth="1"/>
    <col min="20" max="20" width="3.875" customWidth="1"/>
    <col min="21" max="21" width="2.625" customWidth="1"/>
    <col min="22" max="22" width="3.875" customWidth="1"/>
    <col min="23" max="23" width="2.625" customWidth="1"/>
    <col min="24" max="24" width="3.875" customWidth="1"/>
    <col min="25" max="25" width="2.625" customWidth="1"/>
    <col min="26" max="26" width="3.875" customWidth="1"/>
    <col min="27" max="27" width="2.625" customWidth="1"/>
    <col min="28" max="28" width="3.875" customWidth="1"/>
    <col min="29" max="29" width="2.625" customWidth="1"/>
    <col min="30" max="30" width="3.875" customWidth="1"/>
    <col min="31" max="31" width="2.625" customWidth="1"/>
    <col min="32" max="32" width="3.875" customWidth="1"/>
    <col min="33" max="33" width="2.625" customWidth="1"/>
  </cols>
  <sheetData>
    <row r="1" spans="2:33" ht="3" customHeight="1"/>
    <row r="2" spans="2:33" ht="18.75" customHeight="1">
      <c r="B2" s="157" t="str">
        <f>IF(MONTH(B9)=1,"◎"&amp;DBCS(YEAR(B9))&amp;"年カレンダー","◎年間カレンダー")</f>
        <v>◎２０２６年カレンダー</v>
      </c>
    </row>
    <row r="3" spans="2:33" ht="8.25" customHeight="1">
      <c r="AG3" s="196" t="s">
        <v>520</v>
      </c>
    </row>
    <row r="4" spans="2:33" ht="16.5" customHeight="1">
      <c r="B4" s="158"/>
      <c r="C4" s="159"/>
      <c r="D4" s="160" t="s">
        <v>73</v>
      </c>
      <c r="E4" s="161"/>
      <c r="F4" s="162" t="s">
        <v>205</v>
      </c>
      <c r="G4" s="163"/>
      <c r="H4" s="164" t="s">
        <v>206</v>
      </c>
      <c r="I4" s="164"/>
      <c r="J4" s="162" t="s">
        <v>207</v>
      </c>
      <c r="K4" s="163"/>
      <c r="L4" s="164" t="s">
        <v>208</v>
      </c>
      <c r="M4" s="164"/>
      <c r="N4" s="162" t="s">
        <v>209</v>
      </c>
      <c r="O4" s="163"/>
      <c r="P4" s="165" t="s">
        <v>210</v>
      </c>
      <c r="Q4" s="166"/>
      <c r="R4" s="167"/>
      <c r="S4" s="159"/>
      <c r="T4" s="160" t="s">
        <v>73</v>
      </c>
      <c r="U4" s="161"/>
      <c r="V4" s="162" t="s">
        <v>205</v>
      </c>
      <c r="W4" s="163"/>
      <c r="X4" s="168" t="s">
        <v>206</v>
      </c>
      <c r="Y4" s="168"/>
      <c r="Z4" s="162" t="s">
        <v>207</v>
      </c>
      <c r="AA4" s="163"/>
      <c r="AB4" s="168" t="s">
        <v>208</v>
      </c>
      <c r="AC4" s="168"/>
      <c r="AD4" s="162" t="s">
        <v>209</v>
      </c>
      <c r="AE4" s="163"/>
      <c r="AF4" s="165" t="s">
        <v>210</v>
      </c>
      <c r="AG4" s="166"/>
    </row>
    <row r="5" spans="2:33" ht="18.75" customHeight="1">
      <c r="B5" s="746">
        <f>B9</f>
        <v>46023</v>
      </c>
      <c r="C5" s="747"/>
      <c r="D5" s="366" t="str">
        <f>IF(WEEKDAY(B9)=1,B9,"")</f>
        <v/>
      </c>
      <c r="E5" s="170"/>
      <c r="F5" s="367" t="str">
        <f>IF(D5="",IF(WEEKDAY(B9)=2,B9,""),D5+1)</f>
        <v/>
      </c>
      <c r="G5" s="170"/>
      <c r="H5" s="367" t="str">
        <f>IF(F5="",IF(WEEKDAY(B9)=3,B9,""),F5+1)</f>
        <v/>
      </c>
      <c r="I5" s="170"/>
      <c r="J5" s="367" t="str">
        <f>IF(H5="",IF(WEEKDAY(B9)=4,B9,""),H5+1)</f>
        <v/>
      </c>
      <c r="K5" s="170"/>
      <c r="L5" s="367">
        <f>IF(J5="",IF(WEEKDAY(B9)=5,B9,""),J5+1)</f>
        <v>46023</v>
      </c>
      <c r="M5" s="170"/>
      <c r="N5" s="367">
        <f>IF(L5="",IF(WEEKDAY(B9)=6,B9,""),L5+1)</f>
        <v>46024</v>
      </c>
      <c r="O5" s="170"/>
      <c r="P5" s="367">
        <f>IF(N5="",B9,N5+1)</f>
        <v>46025</v>
      </c>
      <c r="Q5" s="172"/>
      <c r="R5" s="748">
        <f>R9</f>
        <v>46113</v>
      </c>
      <c r="S5" s="749"/>
      <c r="T5" s="366" t="str">
        <f>IF(WEEKDAY(R9)=1,R9,"")</f>
        <v/>
      </c>
      <c r="U5" s="170"/>
      <c r="V5" s="367" t="str">
        <f>IF(T5="",IF(WEEKDAY(R9)=2,R9,""),T5+1)</f>
        <v/>
      </c>
      <c r="W5" s="170"/>
      <c r="X5" s="367" t="str">
        <f>IF(V5="",IF(WEEKDAY(R9)=3,R9,""),V5+1)</f>
        <v/>
      </c>
      <c r="Y5" s="170"/>
      <c r="Z5" s="367">
        <f>IF(X5="",IF(WEEKDAY(R9)=4,R9,""),X5+1)</f>
        <v>46113</v>
      </c>
      <c r="AA5" s="170"/>
      <c r="AB5" s="367">
        <f>IF(Z5="",IF(WEEKDAY(R9)=5,R9,""),Z5+1)</f>
        <v>46114</v>
      </c>
      <c r="AC5" s="170"/>
      <c r="AD5" s="367">
        <f>IF(AB5="",IF(WEEKDAY(R9)=6,R9,""),AB5+1)</f>
        <v>46115</v>
      </c>
      <c r="AE5" s="170"/>
      <c r="AF5" s="367">
        <f>IF(AD5="",R9,AD5+1)</f>
        <v>46116</v>
      </c>
      <c r="AG5" s="172"/>
    </row>
    <row r="6" spans="2:33" ht="18.75" customHeight="1">
      <c r="B6" s="746"/>
      <c r="C6" s="747"/>
      <c r="D6" s="368">
        <f>P5+1</f>
        <v>46026</v>
      </c>
      <c r="E6" s="248"/>
      <c r="F6" s="369">
        <f>D6+1</f>
        <v>46027</v>
      </c>
      <c r="G6" s="248"/>
      <c r="H6" s="369">
        <f>F6+1</f>
        <v>46028</v>
      </c>
      <c r="I6" s="248"/>
      <c r="J6" s="369">
        <f>H6+1</f>
        <v>46029</v>
      </c>
      <c r="K6" s="248"/>
      <c r="L6" s="369">
        <f>J6+1</f>
        <v>46030</v>
      </c>
      <c r="M6" s="248"/>
      <c r="N6" s="369">
        <f>L6+1</f>
        <v>46031</v>
      </c>
      <c r="O6" s="248"/>
      <c r="P6" s="369">
        <f>N6+1</f>
        <v>46032</v>
      </c>
      <c r="Q6" s="100"/>
      <c r="R6" s="748"/>
      <c r="S6" s="749"/>
      <c r="T6" s="368">
        <f>AF5+1</f>
        <v>46117</v>
      </c>
      <c r="U6" s="248"/>
      <c r="V6" s="369">
        <f>T6+1</f>
        <v>46118</v>
      </c>
      <c r="W6" s="248"/>
      <c r="X6" s="369">
        <f>V6+1</f>
        <v>46119</v>
      </c>
      <c r="Y6" s="248"/>
      <c r="Z6" s="369">
        <f>X6+1</f>
        <v>46120</v>
      </c>
      <c r="AA6" s="248"/>
      <c r="AB6" s="369">
        <f>Z6+1</f>
        <v>46121</v>
      </c>
      <c r="AC6" s="248"/>
      <c r="AD6" s="369">
        <f>AB6+1</f>
        <v>46122</v>
      </c>
      <c r="AE6" s="248"/>
      <c r="AF6" s="369">
        <f>AD6+1</f>
        <v>46123</v>
      </c>
      <c r="AG6" s="100"/>
    </row>
    <row r="7" spans="2:33" ht="18.75" customHeight="1">
      <c r="B7" s="750">
        <f>B9</f>
        <v>46023</v>
      </c>
      <c r="C7" s="751"/>
      <c r="D7" s="368">
        <f>P6+1</f>
        <v>46033</v>
      </c>
      <c r="E7" s="248"/>
      <c r="F7" s="369">
        <f>D7+1</f>
        <v>46034</v>
      </c>
      <c r="G7" s="248"/>
      <c r="H7" s="369">
        <f>F7+1</f>
        <v>46035</v>
      </c>
      <c r="I7" s="248"/>
      <c r="J7" s="369">
        <f>H7+1</f>
        <v>46036</v>
      </c>
      <c r="K7" s="248"/>
      <c r="L7" s="369">
        <f>J7+1</f>
        <v>46037</v>
      </c>
      <c r="M7" s="248"/>
      <c r="N7" s="369">
        <f>L7+1</f>
        <v>46038</v>
      </c>
      <c r="O7" s="248"/>
      <c r="P7" s="369">
        <f>N7+1</f>
        <v>46039</v>
      </c>
      <c r="Q7" s="100"/>
      <c r="R7" s="750">
        <f>R9</f>
        <v>46113</v>
      </c>
      <c r="S7" s="751"/>
      <c r="T7" s="368">
        <f>AF6+1</f>
        <v>46124</v>
      </c>
      <c r="U7" s="248"/>
      <c r="V7" s="369">
        <f>T7+1</f>
        <v>46125</v>
      </c>
      <c r="W7" s="248"/>
      <c r="X7" s="369">
        <f>V7+1</f>
        <v>46126</v>
      </c>
      <c r="Y7" s="248"/>
      <c r="Z7" s="369">
        <f>X7+1</f>
        <v>46127</v>
      </c>
      <c r="AA7" s="248"/>
      <c r="AB7" s="369">
        <f>Z7+1</f>
        <v>46128</v>
      </c>
      <c r="AC7" s="248"/>
      <c r="AD7" s="369">
        <f>AB7+1</f>
        <v>46129</v>
      </c>
      <c r="AE7" s="248"/>
      <c r="AF7" s="369">
        <f>AD7+1</f>
        <v>46130</v>
      </c>
      <c r="AG7" s="100"/>
    </row>
    <row r="8" spans="2:33" ht="18.75" customHeight="1">
      <c r="B8" s="752" t="str">
        <f>CHOOSE(MONTH(B9),"睦月","如月","弥生","卯月","皐月","水無月","文月","葉月","長月","神無月","霜月","師走")</f>
        <v>睦月</v>
      </c>
      <c r="C8" s="753"/>
      <c r="D8" s="368">
        <f>P7+1</f>
        <v>46040</v>
      </c>
      <c r="E8" s="248"/>
      <c r="F8" s="369">
        <f>D8+1</f>
        <v>46041</v>
      </c>
      <c r="G8" s="248"/>
      <c r="H8" s="369">
        <f>F8+1</f>
        <v>46042</v>
      </c>
      <c r="I8" s="248"/>
      <c r="J8" s="369">
        <f>H8+1</f>
        <v>46043</v>
      </c>
      <c r="K8" s="248"/>
      <c r="L8" s="369">
        <f>J8+1</f>
        <v>46044</v>
      </c>
      <c r="M8" s="248"/>
      <c r="N8" s="369">
        <f>L8+1</f>
        <v>46045</v>
      </c>
      <c r="O8" s="248"/>
      <c r="P8" s="369">
        <f>N8+1</f>
        <v>46046</v>
      </c>
      <c r="Q8" s="100"/>
      <c r="R8" s="752" t="str">
        <f>CHOOSE(MONTH(R9),"睦月","如月","弥生","卯月","皐月","水無月","文月","葉月","長月","神無月","霜月","師走")</f>
        <v>卯月</v>
      </c>
      <c r="S8" s="753"/>
      <c r="T8" s="368">
        <f>AF7+1</f>
        <v>46131</v>
      </c>
      <c r="U8" s="248"/>
      <c r="V8" s="369">
        <f>T8+1</f>
        <v>46132</v>
      </c>
      <c r="W8" s="248"/>
      <c r="X8" s="369">
        <f>V8+1</f>
        <v>46133</v>
      </c>
      <c r="Y8" s="248"/>
      <c r="Z8" s="369">
        <f>X8+1</f>
        <v>46134</v>
      </c>
      <c r="AA8" s="248"/>
      <c r="AB8" s="369">
        <f>Z8+1</f>
        <v>46135</v>
      </c>
      <c r="AC8" s="248"/>
      <c r="AD8" s="369">
        <f>AB8+1</f>
        <v>46136</v>
      </c>
      <c r="AE8" s="248"/>
      <c r="AF8" s="369">
        <f>AD8+1</f>
        <v>46137</v>
      </c>
      <c r="AG8" s="100"/>
    </row>
    <row r="9" spans="2:33" ht="18.75" customHeight="1">
      <c r="B9" s="754">
        <v>46023</v>
      </c>
      <c r="C9" s="755"/>
      <c r="D9" s="368">
        <f>IF(DAY(P8)+1&gt;IF(MONTH(B9)=12,31,DATE(YEAR(B9),MONTH(B9)+1,1)-B9),"",P8+1)</f>
        <v>46047</v>
      </c>
      <c r="E9" s="248"/>
      <c r="F9" s="369">
        <f>IF(D9="","",IF(DAY(D9)+1&gt;IF(MONTH(B9)=12,31,DATE(YEAR(B9),MONTH(B9)+1,1)-B9),"",D9+1))</f>
        <v>46048</v>
      </c>
      <c r="G9" s="248"/>
      <c r="H9" s="369">
        <f>IF(F9="","",IF(DAY(F9)+1&gt;IF(MONTH(B9)=12,31,DATE(YEAR(B9),MONTH(B9)+1,1)-B9),"",F9+1))</f>
        <v>46049</v>
      </c>
      <c r="I9" s="248"/>
      <c r="J9" s="369">
        <f>IF(H9="","",IF(DAY(H9)+1&gt;IF(MONTH(B9)=12,31,DATE(YEAR(B9),MONTH(B9)+1,1)-B9),"",H9+1))</f>
        <v>46050</v>
      </c>
      <c r="K9" s="248"/>
      <c r="L9" s="369">
        <f>IF(J9="","",IF(DAY(J9)+1&gt;IF(MONTH(B9)=12,31,DATE(YEAR(B9),MONTH(B9)+1,1)-B9),"",J9+1))</f>
        <v>46051</v>
      </c>
      <c r="M9" s="248"/>
      <c r="N9" s="369">
        <f>IF(L9="","",IF(DAY(L9)+1&gt;IF(MONTH(B9)=12,31,DATE(YEAR(B9),MONTH(B9)+1,1)-B9),"",L9+1))</f>
        <v>46052</v>
      </c>
      <c r="O9" s="248"/>
      <c r="P9" s="369">
        <f>IF(N9="","",IF(DAY(N9)+1&gt;IF(MONTH(B9)=12,31,DATE(YEAR(B9),MONTH(B9)+1,1)-B9),"",N9+1))</f>
        <v>46053</v>
      </c>
      <c r="Q9" s="100"/>
      <c r="R9" s="754">
        <f>IF(MONTH(B21)=12,DATE(YEAR(B21)+1,1,1),DATE(YEAR(B21),MONTH(B21)+1,1))</f>
        <v>46113</v>
      </c>
      <c r="S9" s="755"/>
      <c r="T9" s="368">
        <f>IF(DAY(AF8)+1&gt;IF(MONTH(R9)=12,31,DATE(YEAR(R9),MONTH(R9)+1,1)-R9),"",AF8+1)</f>
        <v>46138</v>
      </c>
      <c r="U9" s="248"/>
      <c r="V9" s="369">
        <f>IF(T9="","",IF(DAY(T9)+1&gt;IF(MONTH(R9)=12,31,DATE(YEAR(R9),MONTH(R9)+1,1)-R9),"",T9+1))</f>
        <v>46139</v>
      </c>
      <c r="W9" s="248"/>
      <c r="X9" s="369">
        <f>IF(V9="","",IF(DAY(V9)+1&gt;IF(MONTH(R9)=12,31,DATE(YEAR(R9),MONTH(R9)+1,1)-R9),"",V9+1))</f>
        <v>46140</v>
      </c>
      <c r="Y9" s="248"/>
      <c r="Z9" s="369">
        <f>IF(X9="","",IF(DAY(X9)+1&gt;IF(MONTH(R9)=12,31,DATE(YEAR(R9),MONTH(R9)+1,1)-R9),"",X9+1))</f>
        <v>46141</v>
      </c>
      <c r="AA9" s="248"/>
      <c r="AB9" s="369">
        <f>IF(Z9="","",IF(DAY(Z9)+1&gt;IF(MONTH(R9)=12,31,DATE(YEAR(R9),MONTH(R9)+1,1)-R9),"",Z9+1))</f>
        <v>46142</v>
      </c>
      <c r="AC9" s="248"/>
      <c r="AD9" s="369" t="str">
        <f>IF(AB9="","",IF(DAY(AB9)+1&gt;IF(MONTH(R9)=12,31,DATE(YEAR(R9),MONTH(R9)+1,1)-R9),"",AB9+1))</f>
        <v/>
      </c>
      <c r="AE9" s="248"/>
      <c r="AF9" s="369" t="str">
        <f>IF(AD9="","",IF(DAY(AD9)+1&gt;IF(MONTH(R9)=12,31,DATE(YEAR(R9),MONTH(R9)+1,1)-R9),"",AD9+1))</f>
        <v/>
      </c>
      <c r="AG9" s="100"/>
    </row>
    <row r="10" spans="2:33" ht="17.25" customHeight="1">
      <c r="B10" s="756" t="str">
        <f>IF(B9&gt;=43586,"令和"&amp;IF(YEAR(B9)-2018=1,"元",(YEAR(B9)-2018)),"平成"&amp;(YEAR(B9)-1988))</f>
        <v>令和8</v>
      </c>
      <c r="C10" s="757"/>
      <c r="D10" s="370" t="str">
        <f>IF(P9="","",IF(DAY(P9)+1&gt;IF(MONTH(B9)=12,31,DATE(YEAR(B9),MONTH(B9)+1,1)-B9),"",P9+1))</f>
        <v/>
      </c>
      <c r="E10" s="176"/>
      <c r="F10" s="371" t="str">
        <f>IF(D10="","",IF(DAY(D10)+1&gt;IF(MONTH(B9)=12,31,DATE(YEAR(B9),MONTH(B9)+1,1)-B9),"",D10+1))</f>
        <v/>
      </c>
      <c r="G10" s="176"/>
      <c r="H10" s="178" t="s">
        <v>167</v>
      </c>
      <c r="I10" s="758" t="str">
        <f>VLOOKUP(B9,祝節名,2,FALSE)</f>
        <v>1 元日、12 成人の日
小寒5、大寒20</v>
      </c>
      <c r="J10" s="758"/>
      <c r="K10" s="758"/>
      <c r="L10" s="758"/>
      <c r="M10" s="178" t="s">
        <v>72</v>
      </c>
      <c r="N10" s="759" t="str">
        <f>VLOOKUP(B9,記念名,2,FALSE)</f>
        <v>防災とボランティアの日 17</v>
      </c>
      <c r="O10" s="758"/>
      <c r="P10" s="758"/>
      <c r="Q10" s="760"/>
      <c r="R10" s="756" t="str">
        <f>IF(R9&gt;=43586,"令和"&amp;IF(YEAR(R9)-2018=1,"元",(YEAR(R9)-2018)),"平成"&amp;(YEAR(R9)-1988))</f>
        <v>令和8</v>
      </c>
      <c r="S10" s="757"/>
      <c r="T10" s="370" t="str">
        <f>IF(AF9="","",IF(DAY(AF9)+1&gt;IF(MONTH(R9)=12,31,DATE(YEAR(R9),MONTH(R9)+1,1)-R9),"",AF9+1))</f>
        <v/>
      </c>
      <c r="U10" s="176"/>
      <c r="V10" s="371" t="str">
        <f>IF(T10="","",IF(DAY(T10)+1&gt;IF(MONTH(R9)=12,31,DATE(YEAR(R9),MONTH(R9)+1,1)-R9),"",T10+1))</f>
        <v/>
      </c>
      <c r="W10" s="176"/>
      <c r="X10" s="178" t="s">
        <v>167</v>
      </c>
      <c r="Y10" s="758" t="str">
        <f>VLOOKUP(R9,祝節名,2,FALSE)</f>
        <v>29 昭和の日
清明5、穀雨20</v>
      </c>
      <c r="Z10" s="758"/>
      <c r="AA10" s="758"/>
      <c r="AB10" s="758"/>
      <c r="AC10" s="178" t="s">
        <v>72</v>
      </c>
      <c r="AD10" s="759" t="str">
        <f>VLOOKUP(R9,記念名,2,FALSE)</f>
        <v>発明の日 18、郵政記念日 20
主権回復の日 28</v>
      </c>
      <c r="AE10" s="758"/>
      <c r="AF10" s="758"/>
      <c r="AG10" s="760"/>
    </row>
    <row r="11" spans="2:33" ht="18.75" customHeight="1">
      <c r="B11" s="746">
        <f>B15</f>
        <v>46054</v>
      </c>
      <c r="C11" s="747"/>
      <c r="D11" s="366">
        <f>IF(WEEKDAY(B15)=1,B15,"")</f>
        <v>46054</v>
      </c>
      <c r="E11" s="170"/>
      <c r="F11" s="367">
        <f>IF(D11="",IF(WEEKDAY(B15)=2,B15,""),D11+1)</f>
        <v>46055</v>
      </c>
      <c r="G11" s="170"/>
      <c r="H11" s="367">
        <f>IF(F11="",IF(WEEKDAY(B15)=3,B15,""),F11+1)</f>
        <v>46056</v>
      </c>
      <c r="I11" s="170"/>
      <c r="J11" s="367">
        <f>IF(H11="",IF(WEEKDAY(B15)=4,B15,""),H11+1)</f>
        <v>46057</v>
      </c>
      <c r="K11" s="170"/>
      <c r="L11" s="367">
        <f>IF(J11="",IF(WEEKDAY(B15)=5,B15,""),J11+1)</f>
        <v>46058</v>
      </c>
      <c r="M11" s="170"/>
      <c r="N11" s="367">
        <f>IF(L11="",IF(WEEKDAY(B15)=6,B15,""),L11+1)</f>
        <v>46059</v>
      </c>
      <c r="O11" s="170"/>
      <c r="P11" s="367">
        <f>IF(N11="",B15,N11+1)</f>
        <v>46060</v>
      </c>
      <c r="Q11" s="172"/>
      <c r="R11" s="748">
        <f>R15</f>
        <v>46143</v>
      </c>
      <c r="S11" s="749"/>
      <c r="T11" s="366" t="str">
        <f>IF(WEEKDAY(R15)=1,R15,"")</f>
        <v/>
      </c>
      <c r="U11" s="170"/>
      <c r="V11" s="367" t="str">
        <f>IF(T11="",IF(WEEKDAY(R15)=2,R15,""),T11+1)</f>
        <v/>
      </c>
      <c r="W11" s="170"/>
      <c r="X11" s="367" t="str">
        <f>IF(V11="",IF(WEEKDAY(R15)=3,R15,""),V11+1)</f>
        <v/>
      </c>
      <c r="Y11" s="170"/>
      <c r="Z11" s="367" t="str">
        <f>IF(X11="",IF(WEEKDAY(R15)=4,R15,""),X11+1)</f>
        <v/>
      </c>
      <c r="AA11" s="170"/>
      <c r="AB11" s="367" t="str">
        <f>IF(Z11="",IF(WEEKDAY(R15)=5,R15,""),Z11+1)</f>
        <v/>
      </c>
      <c r="AC11" s="170"/>
      <c r="AD11" s="367">
        <f>IF(AB11="",IF(WEEKDAY(R15)=6,R15,""),AB11+1)</f>
        <v>46143</v>
      </c>
      <c r="AE11" s="170"/>
      <c r="AF11" s="367">
        <f>IF(AD11="",R15,AD11+1)</f>
        <v>46144</v>
      </c>
      <c r="AG11" s="172"/>
    </row>
    <row r="12" spans="2:33" ht="18.75" customHeight="1">
      <c r="B12" s="746"/>
      <c r="C12" s="747"/>
      <c r="D12" s="368">
        <f>P11+1</f>
        <v>46061</v>
      </c>
      <c r="E12" s="248"/>
      <c r="F12" s="369">
        <f>D12+1</f>
        <v>46062</v>
      </c>
      <c r="G12" s="248"/>
      <c r="H12" s="369">
        <f>F12+1</f>
        <v>46063</v>
      </c>
      <c r="I12" s="248"/>
      <c r="J12" s="369">
        <f>H12+1</f>
        <v>46064</v>
      </c>
      <c r="K12" s="248"/>
      <c r="L12" s="369">
        <f>J12+1</f>
        <v>46065</v>
      </c>
      <c r="M12" s="248"/>
      <c r="N12" s="369">
        <f>L12+1</f>
        <v>46066</v>
      </c>
      <c r="O12" s="248"/>
      <c r="P12" s="369">
        <f>N12+1</f>
        <v>46067</v>
      </c>
      <c r="Q12" s="100"/>
      <c r="R12" s="748"/>
      <c r="S12" s="749"/>
      <c r="T12" s="368">
        <f>AF11+1</f>
        <v>46145</v>
      </c>
      <c r="U12" s="248"/>
      <c r="V12" s="369">
        <f>T12+1</f>
        <v>46146</v>
      </c>
      <c r="W12" s="248"/>
      <c r="X12" s="369">
        <f>V12+1</f>
        <v>46147</v>
      </c>
      <c r="Y12" s="248"/>
      <c r="Z12" s="369">
        <f>X12+1</f>
        <v>46148</v>
      </c>
      <c r="AA12" s="248"/>
      <c r="AB12" s="369">
        <f>Z12+1</f>
        <v>46149</v>
      </c>
      <c r="AC12" s="248"/>
      <c r="AD12" s="369">
        <f>AB12+1</f>
        <v>46150</v>
      </c>
      <c r="AE12" s="248"/>
      <c r="AF12" s="369">
        <f>AD12+1</f>
        <v>46151</v>
      </c>
      <c r="AG12" s="100"/>
    </row>
    <row r="13" spans="2:33" ht="18.75" customHeight="1">
      <c r="B13" s="750">
        <f>B15</f>
        <v>46054</v>
      </c>
      <c r="C13" s="751"/>
      <c r="D13" s="368">
        <f>P12+1</f>
        <v>46068</v>
      </c>
      <c r="E13" s="248"/>
      <c r="F13" s="369">
        <f>D13+1</f>
        <v>46069</v>
      </c>
      <c r="G13" s="248"/>
      <c r="H13" s="369">
        <f>F13+1</f>
        <v>46070</v>
      </c>
      <c r="I13" s="248"/>
      <c r="J13" s="369">
        <f>H13+1</f>
        <v>46071</v>
      </c>
      <c r="K13" s="248"/>
      <c r="L13" s="369">
        <f>J13+1</f>
        <v>46072</v>
      </c>
      <c r="M13" s="248"/>
      <c r="N13" s="369">
        <f>L13+1</f>
        <v>46073</v>
      </c>
      <c r="O13" s="248"/>
      <c r="P13" s="369">
        <f>N13+1</f>
        <v>46074</v>
      </c>
      <c r="Q13" s="100"/>
      <c r="R13" s="750">
        <f>R15</f>
        <v>46143</v>
      </c>
      <c r="S13" s="751"/>
      <c r="T13" s="368">
        <f>AF12+1</f>
        <v>46152</v>
      </c>
      <c r="U13" s="248"/>
      <c r="V13" s="369">
        <f>T13+1</f>
        <v>46153</v>
      </c>
      <c r="W13" s="248"/>
      <c r="X13" s="369">
        <f>V13+1</f>
        <v>46154</v>
      </c>
      <c r="Y13" s="248"/>
      <c r="Z13" s="369">
        <f>X13+1</f>
        <v>46155</v>
      </c>
      <c r="AA13" s="248"/>
      <c r="AB13" s="369">
        <f>Z13+1</f>
        <v>46156</v>
      </c>
      <c r="AC13" s="248"/>
      <c r="AD13" s="369">
        <f>AB13+1</f>
        <v>46157</v>
      </c>
      <c r="AE13" s="248"/>
      <c r="AF13" s="369">
        <f>AD13+1</f>
        <v>46158</v>
      </c>
      <c r="AG13" s="100"/>
    </row>
    <row r="14" spans="2:33" ht="18.75" customHeight="1">
      <c r="B14" s="752" t="str">
        <f>CHOOSE(MONTH(B15),"睦月","如月","弥生","卯月","皐月","水無月","文月","葉月","長月","神無月","霜月","師走")</f>
        <v>如月</v>
      </c>
      <c r="C14" s="753"/>
      <c r="D14" s="368">
        <f>P13+1</f>
        <v>46075</v>
      </c>
      <c r="E14" s="248"/>
      <c r="F14" s="369">
        <f>D14+1</f>
        <v>46076</v>
      </c>
      <c r="G14" s="248"/>
      <c r="H14" s="369">
        <f>F14+1</f>
        <v>46077</v>
      </c>
      <c r="I14" s="248"/>
      <c r="J14" s="369">
        <f>H14+1</f>
        <v>46078</v>
      </c>
      <c r="K14" s="248"/>
      <c r="L14" s="369">
        <f>J14+1</f>
        <v>46079</v>
      </c>
      <c r="M14" s="248"/>
      <c r="N14" s="369">
        <f>L14+1</f>
        <v>46080</v>
      </c>
      <c r="O14" s="248"/>
      <c r="P14" s="369">
        <f>N14+1</f>
        <v>46081</v>
      </c>
      <c r="Q14" s="100"/>
      <c r="R14" s="752" t="str">
        <f>CHOOSE(MONTH(R15),"睦月","如月","弥生","卯月","皐月","水無月","文月","葉月","長月","神無月","霜月","師走")</f>
        <v>皐月</v>
      </c>
      <c r="S14" s="753"/>
      <c r="T14" s="368">
        <f>AF13+1</f>
        <v>46159</v>
      </c>
      <c r="U14" s="248"/>
      <c r="V14" s="369">
        <f>T14+1</f>
        <v>46160</v>
      </c>
      <c r="W14" s="248"/>
      <c r="X14" s="369">
        <f>V14+1</f>
        <v>46161</v>
      </c>
      <c r="Y14" s="248"/>
      <c r="Z14" s="369">
        <f>X14+1</f>
        <v>46162</v>
      </c>
      <c r="AA14" s="248"/>
      <c r="AB14" s="369">
        <f>Z14+1</f>
        <v>46163</v>
      </c>
      <c r="AC14" s="248"/>
      <c r="AD14" s="369">
        <f>AB14+1</f>
        <v>46164</v>
      </c>
      <c r="AE14" s="248"/>
      <c r="AF14" s="369">
        <f>AD14+1</f>
        <v>46165</v>
      </c>
      <c r="AG14" s="100"/>
    </row>
    <row r="15" spans="2:33" ht="18.75" customHeight="1">
      <c r="B15" s="754">
        <f>IF(MONTH(B9)=12,DATE(YEAR(B9)+1,1,1),DATE(YEAR(B9),MONTH(B9)+1,1))</f>
        <v>46054</v>
      </c>
      <c r="C15" s="755"/>
      <c r="D15" s="368" t="str">
        <f>IF(DAY(P14)+1&gt;IF(MONTH(B15)=12,31,DATE(YEAR(B15),MONTH(B15)+1,1)-B15),"",P14+1)</f>
        <v/>
      </c>
      <c r="E15" s="248"/>
      <c r="F15" s="369" t="str">
        <f>IF(D15="","",IF(DAY(D15)+1&gt;IF(MONTH(B15)=12,31,DATE(YEAR(B15),MONTH(B15)+1,1)-B15),"",D15+1))</f>
        <v/>
      </c>
      <c r="G15" s="248"/>
      <c r="H15" s="369" t="str">
        <f>IF(F15="","",IF(DAY(F15)+1&gt;IF(MONTH(B15)=12,31,DATE(YEAR(B15),MONTH(B15)+1,1)-B15),"",F15+1))</f>
        <v/>
      </c>
      <c r="I15" s="248"/>
      <c r="J15" s="369" t="str">
        <f>IF(H15="","",IF(DAY(H15)+1&gt;IF(MONTH(B15)=12,31,DATE(YEAR(B15),MONTH(B15)+1,1)-B15),"",H15+1))</f>
        <v/>
      </c>
      <c r="K15" s="248"/>
      <c r="L15" s="369" t="str">
        <f>IF(J15="","",IF(DAY(J15)+1&gt;IF(MONTH(B15)=12,31,DATE(YEAR(B15),MONTH(B15)+1,1)-B15),"",J15+1))</f>
        <v/>
      </c>
      <c r="M15" s="248"/>
      <c r="N15" s="369" t="str">
        <f>IF(L15="","",IF(DAY(L15)+1&gt;IF(MONTH(B15)=12,31,DATE(YEAR(B15),MONTH(B15)+1,1)-B15),"",L15+1))</f>
        <v/>
      </c>
      <c r="O15" s="248"/>
      <c r="P15" s="369" t="str">
        <f>IF(N15="","",IF(DAY(N15)+1&gt;IF(MONTH(B15)=12,31,DATE(YEAR(B15),MONTH(B15)+1,1)-B15),"",N15+1))</f>
        <v/>
      </c>
      <c r="Q15" s="100"/>
      <c r="R15" s="754">
        <f>IF(MONTH(R9)=12,DATE(YEAR(R9)+1,1,1),DATE(YEAR(R9),MONTH(R9)+1,1))</f>
        <v>46143</v>
      </c>
      <c r="S15" s="755"/>
      <c r="T15" s="368">
        <f>IF(DAY(AF14)+1&gt;IF(MONTH(R15)=12,31,DATE(YEAR(R15),MONTH(R15)+1,1)-R15),"",AF14+1)</f>
        <v>46166</v>
      </c>
      <c r="U15" s="248"/>
      <c r="V15" s="369">
        <f>IF(T15="","",IF(DAY(T15)+1&gt;IF(MONTH(R15)=12,31,DATE(YEAR(R15),MONTH(R15)+1,1)-R15),"",T15+1))</f>
        <v>46167</v>
      </c>
      <c r="W15" s="248"/>
      <c r="X15" s="369">
        <f>IF(V15="","",IF(DAY(V15)+1&gt;IF(MONTH(R15)=12,31,DATE(YEAR(R15),MONTH(R15)+1,1)-R15),"",V15+1))</f>
        <v>46168</v>
      </c>
      <c r="Y15" s="248"/>
      <c r="Z15" s="369">
        <f>IF(X15="","",IF(DAY(X15)+1&gt;IF(MONTH(R15)=12,31,DATE(YEAR(R15),MONTH(R15)+1,1)-R15),"",X15+1))</f>
        <v>46169</v>
      </c>
      <c r="AA15" s="248"/>
      <c r="AB15" s="369">
        <f>IF(Z15="","",IF(DAY(Z15)+1&gt;IF(MONTH(R15)=12,31,DATE(YEAR(R15),MONTH(R15)+1,1)-R15),"",Z15+1))</f>
        <v>46170</v>
      </c>
      <c r="AC15" s="248"/>
      <c r="AD15" s="369">
        <f>IF(AB15="","",IF(DAY(AB15)+1&gt;IF(MONTH(R15)=12,31,DATE(YEAR(R15),MONTH(R15)+1,1)-R15),"",AB15+1))</f>
        <v>46171</v>
      </c>
      <c r="AE15" s="248"/>
      <c r="AF15" s="369">
        <f>IF(AD15="","",IF(DAY(AD15)+1&gt;IF(MONTH(R15)=12,31,DATE(YEAR(R15),MONTH(R15)+1,1)-R15),"",AD15+1))</f>
        <v>46172</v>
      </c>
      <c r="AG15" s="100"/>
    </row>
    <row r="16" spans="2:33" ht="17.25" customHeight="1">
      <c r="B16" s="756" t="str">
        <f>IF(B15&gt;=43586,"令和"&amp;IF(YEAR(B15)-2018=1,"元",(YEAR(B15)-2018)),"平成"&amp;(YEAR(B15)-1988))</f>
        <v>令和8</v>
      </c>
      <c r="C16" s="757"/>
      <c r="D16" s="370" t="str">
        <f>IF(P15="","",IF(DAY(P15)+1&gt;IF(MONTH(B15)=12,31,DATE(YEAR(B15),MONTH(B15)+1,1)-B15),"",P15+1))</f>
        <v/>
      </c>
      <c r="E16" s="176"/>
      <c r="F16" s="371" t="str">
        <f>IF(D16="","",IF(DAY(D16)+1&gt;IF(MONTH(B15)=12,31,DATE(YEAR(B15),MONTH(B15)+1,1)-B15),"",D16+1))</f>
        <v/>
      </c>
      <c r="G16" s="176"/>
      <c r="H16" s="178" t="s">
        <v>167</v>
      </c>
      <c r="I16" s="758" t="str">
        <f>VLOOKUP(B15,祝節名,2,FALSE)</f>
        <v>11建国記念の日、23天皇誕生日
立春4、雨水19</v>
      </c>
      <c r="J16" s="758"/>
      <c r="K16" s="758"/>
      <c r="L16" s="758"/>
      <c r="M16" s="178" t="s">
        <v>72</v>
      </c>
      <c r="N16" s="759" t="str">
        <f>VLOOKUP(B15,記念名,2,FALSE)</f>
        <v>バレンタインデー 14</v>
      </c>
      <c r="O16" s="758"/>
      <c r="P16" s="758"/>
      <c r="Q16" s="760"/>
      <c r="R16" s="756" t="str">
        <f>IF(R15&gt;=43586,"令和"&amp;IF(YEAR(R15)-2018=1,"元",(YEAR(R15)-2018)),"平成"&amp;(YEAR(R15)-1988))</f>
        <v>令和8</v>
      </c>
      <c r="S16" s="757"/>
      <c r="T16" s="370">
        <f>IF(AF15="","",IF(DAY(AF15)+1&gt;IF(MONTH(R15)=12,31,DATE(YEAR(R15),MONTH(R15)+1,1)-R15),"",AF15+1))</f>
        <v>46173</v>
      </c>
      <c r="U16" s="176"/>
      <c r="V16" s="371" t="str">
        <f>IF(T16="","",IF(DAY(T16)+1&gt;IF(MONTH(R15)=12,31,DATE(YEAR(R15),MONTH(R15)+1,1)-R15),"",T16+1))</f>
        <v/>
      </c>
      <c r="W16" s="176"/>
      <c r="X16" s="178" t="s">
        <v>167</v>
      </c>
      <c r="Y16" s="758" t="str">
        <f>VLOOKUP(R15,祝節名,2,FALSE)</f>
        <v>3憲法記念日、4みどりの日
5こどもの日、6振休。立夏5小満21</v>
      </c>
      <c r="Z16" s="758"/>
      <c r="AA16" s="758"/>
      <c r="AB16" s="758"/>
      <c r="AC16" s="178" t="s">
        <v>72</v>
      </c>
      <c r="AD16" s="759" t="str">
        <f>VLOOKUP(R15,記念名,2,FALSE)</f>
        <v>メーデー 1、母の日 10</v>
      </c>
      <c r="AE16" s="758"/>
      <c r="AF16" s="758"/>
      <c r="AG16" s="760"/>
    </row>
    <row r="17" spans="2:33" ht="18.75" customHeight="1">
      <c r="B17" s="746">
        <f>B21</f>
        <v>46082</v>
      </c>
      <c r="C17" s="747"/>
      <c r="D17" s="366">
        <f>IF(WEEKDAY(B21)=1,B21,"")</f>
        <v>46082</v>
      </c>
      <c r="E17" s="170"/>
      <c r="F17" s="367">
        <f>IF(D17="",IF(WEEKDAY(B21)=2,B21,""),D17+1)</f>
        <v>46083</v>
      </c>
      <c r="G17" s="170"/>
      <c r="H17" s="367">
        <f>IF(F17="",IF(WEEKDAY(B21)=3,B21,""),F17+1)</f>
        <v>46084</v>
      </c>
      <c r="I17" s="170"/>
      <c r="J17" s="367">
        <f>IF(H17="",IF(WEEKDAY(B21)=4,B21,""),H17+1)</f>
        <v>46085</v>
      </c>
      <c r="K17" s="170"/>
      <c r="L17" s="367">
        <f>IF(J17="",IF(WEEKDAY(B21)=5,B21,""),J17+1)</f>
        <v>46086</v>
      </c>
      <c r="M17" s="170"/>
      <c r="N17" s="367">
        <f>IF(L17="",IF(WEEKDAY(B21)=6,B21,""),L17+1)</f>
        <v>46087</v>
      </c>
      <c r="O17" s="170"/>
      <c r="P17" s="367">
        <f>IF(N17="",B21,N17+1)</f>
        <v>46088</v>
      </c>
      <c r="Q17" s="172"/>
      <c r="R17" s="748">
        <f>R21</f>
        <v>46174</v>
      </c>
      <c r="S17" s="749"/>
      <c r="T17" s="366" t="str">
        <f>IF(WEEKDAY(R21)=1,R21,"")</f>
        <v/>
      </c>
      <c r="U17" s="170"/>
      <c r="V17" s="367">
        <f>IF(T17="",IF(WEEKDAY(R21)=2,R21,""),T17+1)</f>
        <v>46174</v>
      </c>
      <c r="W17" s="170"/>
      <c r="X17" s="367">
        <f>IF(V17="",IF(WEEKDAY(R21)=3,R21,""),V17+1)</f>
        <v>46175</v>
      </c>
      <c r="Y17" s="170"/>
      <c r="Z17" s="367">
        <f>IF(X17="",IF(WEEKDAY(R21)=4,R21,""),X17+1)</f>
        <v>46176</v>
      </c>
      <c r="AA17" s="170"/>
      <c r="AB17" s="367">
        <f>IF(Z17="",IF(WEEKDAY(R21)=5,R21,""),Z17+1)</f>
        <v>46177</v>
      </c>
      <c r="AC17" s="170"/>
      <c r="AD17" s="367">
        <f>IF(AB17="",IF(WEEKDAY(R21)=6,R21,""),AB17+1)</f>
        <v>46178</v>
      </c>
      <c r="AE17" s="170"/>
      <c r="AF17" s="367">
        <f>IF(AD17="",R21,AD17+1)</f>
        <v>46179</v>
      </c>
      <c r="AG17" s="172"/>
    </row>
    <row r="18" spans="2:33" ht="18.75" customHeight="1">
      <c r="B18" s="746"/>
      <c r="C18" s="747"/>
      <c r="D18" s="368">
        <f>P17+1</f>
        <v>46089</v>
      </c>
      <c r="E18" s="248"/>
      <c r="F18" s="369">
        <f>D18+1</f>
        <v>46090</v>
      </c>
      <c r="G18" s="248"/>
      <c r="H18" s="369">
        <f>F18+1</f>
        <v>46091</v>
      </c>
      <c r="I18" s="248"/>
      <c r="J18" s="369">
        <f>H18+1</f>
        <v>46092</v>
      </c>
      <c r="K18" s="248"/>
      <c r="L18" s="369">
        <f>J18+1</f>
        <v>46093</v>
      </c>
      <c r="M18" s="248"/>
      <c r="N18" s="369">
        <f>L18+1</f>
        <v>46094</v>
      </c>
      <c r="O18" s="248"/>
      <c r="P18" s="369">
        <f>N18+1</f>
        <v>46095</v>
      </c>
      <c r="Q18" s="100"/>
      <c r="R18" s="748"/>
      <c r="S18" s="749"/>
      <c r="T18" s="368">
        <f>AF17+1</f>
        <v>46180</v>
      </c>
      <c r="U18" s="248"/>
      <c r="V18" s="369">
        <f>T18+1</f>
        <v>46181</v>
      </c>
      <c r="W18" s="248"/>
      <c r="X18" s="369">
        <f>V18+1</f>
        <v>46182</v>
      </c>
      <c r="Y18" s="248"/>
      <c r="Z18" s="369">
        <f>X18+1</f>
        <v>46183</v>
      </c>
      <c r="AA18" s="248"/>
      <c r="AB18" s="369">
        <f>Z18+1</f>
        <v>46184</v>
      </c>
      <c r="AC18" s="248"/>
      <c r="AD18" s="369">
        <f>AB18+1</f>
        <v>46185</v>
      </c>
      <c r="AE18" s="248"/>
      <c r="AF18" s="369">
        <f>AD18+1</f>
        <v>46186</v>
      </c>
      <c r="AG18" s="100"/>
    </row>
    <row r="19" spans="2:33" ht="18.75" customHeight="1">
      <c r="B19" s="750">
        <f>B21</f>
        <v>46082</v>
      </c>
      <c r="C19" s="751"/>
      <c r="D19" s="368">
        <f>P18+1</f>
        <v>46096</v>
      </c>
      <c r="E19" s="248"/>
      <c r="F19" s="369">
        <f>D19+1</f>
        <v>46097</v>
      </c>
      <c r="G19" s="248"/>
      <c r="H19" s="369">
        <f>F19+1</f>
        <v>46098</v>
      </c>
      <c r="I19" s="248"/>
      <c r="J19" s="369">
        <f>H19+1</f>
        <v>46099</v>
      </c>
      <c r="K19" s="248"/>
      <c r="L19" s="369">
        <f>J19+1</f>
        <v>46100</v>
      </c>
      <c r="M19" s="248"/>
      <c r="N19" s="369">
        <f>L19+1</f>
        <v>46101</v>
      </c>
      <c r="O19" s="248"/>
      <c r="P19" s="369">
        <f>N19+1</f>
        <v>46102</v>
      </c>
      <c r="Q19" s="100"/>
      <c r="R19" s="750">
        <f>R21</f>
        <v>46174</v>
      </c>
      <c r="S19" s="751"/>
      <c r="T19" s="368">
        <f>AF18+1</f>
        <v>46187</v>
      </c>
      <c r="U19" s="248"/>
      <c r="V19" s="369">
        <f>T19+1</f>
        <v>46188</v>
      </c>
      <c r="W19" s="248"/>
      <c r="X19" s="369">
        <f>V19+1</f>
        <v>46189</v>
      </c>
      <c r="Y19" s="248"/>
      <c r="Z19" s="369">
        <f>X19+1</f>
        <v>46190</v>
      </c>
      <c r="AA19" s="248"/>
      <c r="AB19" s="369">
        <f>Z19+1</f>
        <v>46191</v>
      </c>
      <c r="AC19" s="248"/>
      <c r="AD19" s="369">
        <f>AB19+1</f>
        <v>46192</v>
      </c>
      <c r="AE19" s="248"/>
      <c r="AF19" s="369">
        <f>AD19+1</f>
        <v>46193</v>
      </c>
      <c r="AG19" s="100"/>
    </row>
    <row r="20" spans="2:33" ht="18.75" customHeight="1">
      <c r="B20" s="752" t="str">
        <f>CHOOSE(MONTH(B21),"睦月","如月","弥生","卯月","皐月","水無月","文月","葉月","長月","神無月","霜月","師走")</f>
        <v>弥生</v>
      </c>
      <c r="C20" s="753"/>
      <c r="D20" s="368">
        <f>P19+1</f>
        <v>46103</v>
      </c>
      <c r="E20" s="248"/>
      <c r="F20" s="369">
        <f>D20+1</f>
        <v>46104</v>
      </c>
      <c r="G20" s="248"/>
      <c r="H20" s="369">
        <f>F20+1</f>
        <v>46105</v>
      </c>
      <c r="I20" s="248"/>
      <c r="J20" s="369">
        <f>H20+1</f>
        <v>46106</v>
      </c>
      <c r="K20" s="248"/>
      <c r="L20" s="369">
        <f>J20+1</f>
        <v>46107</v>
      </c>
      <c r="M20" s="248"/>
      <c r="N20" s="369">
        <f>L20+1</f>
        <v>46108</v>
      </c>
      <c r="O20" s="248"/>
      <c r="P20" s="369">
        <f>N20+1</f>
        <v>46109</v>
      </c>
      <c r="Q20" s="100"/>
      <c r="R20" s="752" t="str">
        <f>CHOOSE(MONTH(R21),"睦月","如月","弥生","卯月","皐月","水無月","文月","葉月","長月","神無月","霜月","師走")</f>
        <v>水無月</v>
      </c>
      <c r="S20" s="753"/>
      <c r="T20" s="368">
        <f>AF19+1</f>
        <v>46194</v>
      </c>
      <c r="U20" s="248"/>
      <c r="V20" s="369">
        <f>T20+1</f>
        <v>46195</v>
      </c>
      <c r="W20" s="248"/>
      <c r="X20" s="369">
        <f>V20+1</f>
        <v>46196</v>
      </c>
      <c r="Y20" s="248"/>
      <c r="Z20" s="369">
        <f>X20+1</f>
        <v>46197</v>
      </c>
      <c r="AA20" s="248"/>
      <c r="AB20" s="369">
        <f>Z20+1</f>
        <v>46198</v>
      </c>
      <c r="AC20" s="248"/>
      <c r="AD20" s="369">
        <f>AB20+1</f>
        <v>46199</v>
      </c>
      <c r="AE20" s="248"/>
      <c r="AF20" s="369">
        <f>AD20+1</f>
        <v>46200</v>
      </c>
      <c r="AG20" s="100"/>
    </row>
    <row r="21" spans="2:33" ht="18.75" customHeight="1">
      <c r="B21" s="754">
        <f>IF(MONTH(B15)=12,DATE(YEAR(B15)+1,1,1),DATE(YEAR(B15),MONTH(B15)+1,1))</f>
        <v>46082</v>
      </c>
      <c r="C21" s="755"/>
      <c r="D21" s="368">
        <f>IF(DAY(P20)+1&gt;IF(MONTH(B21)=12,31,DATE(YEAR(B21),MONTH(B21)+1,1)-B21),"",P20+1)</f>
        <v>46110</v>
      </c>
      <c r="E21" s="248"/>
      <c r="F21" s="369">
        <f>IF(D21="","",IF(DAY(D21)+1&gt;IF(MONTH(B21)=12,31,DATE(YEAR(B21),MONTH(B21)+1,1)-B21),"",D21+1))</f>
        <v>46111</v>
      </c>
      <c r="G21" s="248"/>
      <c r="H21" s="369">
        <f>IF(F21="","",IF(DAY(F21)+1&gt;IF(MONTH(B21)=12,31,DATE(YEAR(B21),MONTH(B21)+1,1)-B21),"",F21+1))</f>
        <v>46112</v>
      </c>
      <c r="I21" s="248"/>
      <c r="J21" s="369" t="str">
        <f>IF(H21="","",IF(DAY(H21)+1&gt;IF(MONTH(B21)=12,31,DATE(YEAR(B21),MONTH(B21)+1,1)-B21),"",H21+1))</f>
        <v/>
      </c>
      <c r="K21" s="248"/>
      <c r="L21" s="369" t="str">
        <f>IF(J21="","",IF(DAY(J21)+1&gt;IF(MONTH(B21)=12,31,DATE(YEAR(B21),MONTH(B21)+1,1)-B21),"",J21+1))</f>
        <v/>
      </c>
      <c r="M21" s="248"/>
      <c r="N21" s="369" t="str">
        <f>IF(L21="","",IF(DAY(L21)+1&gt;IF(MONTH(B21)=12,31,DATE(YEAR(B21),MONTH(B21)+1,1)-B21),"",L21+1))</f>
        <v/>
      </c>
      <c r="O21" s="248"/>
      <c r="P21" s="369" t="str">
        <f>IF(N21="","",IF(DAY(N21)+1&gt;IF(MONTH(B21)=12,31,DATE(YEAR(B21),MONTH(B21)+1,1)-B21),"",N21+1))</f>
        <v/>
      </c>
      <c r="Q21" s="100"/>
      <c r="R21" s="754">
        <f>IF(MONTH(R15)=12,DATE(YEAR(R15)+1,1,1),DATE(YEAR(R15),MONTH(R15)+1,1))</f>
        <v>46174</v>
      </c>
      <c r="S21" s="755"/>
      <c r="T21" s="368">
        <f>IF(DAY(AF20)+1&gt;IF(MONTH(R21)=12,31,DATE(YEAR(R21),MONTH(R21)+1,1)-R21),"",AF20+1)</f>
        <v>46201</v>
      </c>
      <c r="U21" s="248"/>
      <c r="V21" s="369">
        <f>IF(T21="","",IF(DAY(T21)+1&gt;IF(MONTH(R21)=12,31,DATE(YEAR(R21),MONTH(R21)+1,1)-R21),"",T21+1))</f>
        <v>46202</v>
      </c>
      <c r="W21" s="248"/>
      <c r="X21" s="369">
        <f>IF(V21="","",IF(DAY(V21)+1&gt;IF(MONTH(R21)=12,31,DATE(YEAR(R21),MONTH(R21)+1,1)-R21),"",V21+1))</f>
        <v>46203</v>
      </c>
      <c r="Y21" s="248"/>
      <c r="Z21" s="369" t="str">
        <f>IF(X21="","",IF(DAY(X21)+1&gt;IF(MONTH(R21)=12,31,DATE(YEAR(R21),MONTH(R21)+1,1)-R21),"",X21+1))</f>
        <v/>
      </c>
      <c r="AA21" s="248"/>
      <c r="AB21" s="369" t="str">
        <f>IF(Z21="","",IF(DAY(Z21)+1&gt;IF(MONTH(R21)=12,31,DATE(YEAR(R21),MONTH(R21)+1,1)-R21),"",Z21+1))</f>
        <v/>
      </c>
      <c r="AC21" s="248"/>
      <c r="AD21" s="369" t="str">
        <f>IF(AB21="","",IF(DAY(AB21)+1&gt;IF(MONTH(R21)=12,31,DATE(YEAR(R21),MONTH(R21)+1,1)-R21),"",AB21+1))</f>
        <v/>
      </c>
      <c r="AE21" s="248"/>
      <c r="AF21" s="369" t="str">
        <f>IF(AD21="","",IF(DAY(AD21)+1&gt;IF(MONTH(R21)=12,31,DATE(YEAR(R21),MONTH(R21)+1,1)-R21),"",AD21+1))</f>
        <v/>
      </c>
      <c r="AG21" s="100"/>
    </row>
    <row r="22" spans="2:33" ht="17.25" customHeight="1">
      <c r="B22" s="756" t="str">
        <f>IF(B21&gt;=43586,"令和"&amp;IF(YEAR(B21)-2018=1,"元",(YEAR(B21)-2018)),"平成"&amp;(YEAR(B21)-1988))</f>
        <v>令和8</v>
      </c>
      <c r="C22" s="757"/>
      <c r="D22" s="370" t="str">
        <f>IF(P21="","",IF(DAY(P21)+1&gt;IF(MONTH(B21)=12,31,DATE(YEAR(B21),MONTH(B21)+1,1)-B21),"",P21+1))</f>
        <v/>
      </c>
      <c r="E22" s="176"/>
      <c r="F22" s="371" t="str">
        <f>IF(D22="","",IF(DAY(D22)+1&gt;IF(MONTH(B21)=12,31,DATE(YEAR(B21),MONTH(B21)+1,1)-B21),"",D22+1))</f>
        <v/>
      </c>
      <c r="G22" s="176"/>
      <c r="H22" s="178" t="s">
        <v>167</v>
      </c>
      <c r="I22" s="758" t="str">
        <f>VLOOKUP(B21,祝節名,2,FALSE)</f>
        <v>20 春分の日
啓蟄5、春分20</v>
      </c>
      <c r="J22" s="758"/>
      <c r="K22" s="758"/>
      <c r="L22" s="758"/>
      <c r="M22" s="178" t="s">
        <v>72</v>
      </c>
      <c r="N22" s="759" t="str">
        <f>VLOOKUP(B21,記念名,2,FALSE)</f>
        <v>耳の日3、東日本大震災の日11
世界水の日 22</v>
      </c>
      <c r="O22" s="758"/>
      <c r="P22" s="758"/>
      <c r="Q22" s="760"/>
      <c r="R22" s="756" t="str">
        <f>IF(R21&gt;=43586,"令和"&amp;IF(YEAR(R21)-2018=1,"元",(YEAR(R21)-2018)),"平成"&amp;(YEAR(R21)-1988))</f>
        <v>令和8</v>
      </c>
      <c r="S22" s="757"/>
      <c r="T22" s="370" t="str">
        <f>IF(AF21="","",IF(DAY(AF21)+1&gt;IF(MONTH(R21)=12,31,DATE(YEAR(R21),MONTH(R21)+1,1)-R21),"",AF21+1))</f>
        <v/>
      </c>
      <c r="U22" s="176"/>
      <c r="V22" s="371" t="str">
        <f>IF(T22="","",IF(DAY(T22)+1&gt;IF(MONTH(R21)=12,31,DATE(YEAR(R21),MONTH(R21)+1,1)-R21),"",T22+1))</f>
        <v/>
      </c>
      <c r="W22" s="176"/>
      <c r="X22" s="178" t="s">
        <v>167</v>
      </c>
      <c r="Y22" s="758" t="str">
        <f>VLOOKUP(R21,祝節名,2,FALSE)</f>
        <v xml:space="preserve">
芒種6、夏至21</v>
      </c>
      <c r="Z22" s="758"/>
      <c r="AA22" s="758"/>
      <c r="AB22" s="758"/>
      <c r="AC22" s="178" t="s">
        <v>72</v>
      </c>
      <c r="AD22" s="759" t="str">
        <f>VLOOKUP(R21,記念名,2,FALSE)</f>
        <v>環境の日 5 （6月は環境月間）
時の記念日 10、父の日 21</v>
      </c>
      <c r="AE22" s="758"/>
      <c r="AF22" s="758"/>
      <c r="AG22" s="760"/>
    </row>
    <row r="23" spans="2:33" ht="16.5" customHeight="1">
      <c r="B23" s="158"/>
      <c r="C23" s="159"/>
      <c r="D23" s="160" t="s">
        <v>73</v>
      </c>
      <c r="E23" s="161"/>
      <c r="F23" s="179" t="s">
        <v>205</v>
      </c>
      <c r="G23" s="163"/>
      <c r="H23" s="180" t="s">
        <v>206</v>
      </c>
      <c r="I23" s="181"/>
      <c r="J23" s="179" t="s">
        <v>207</v>
      </c>
      <c r="K23" s="163"/>
      <c r="L23" s="180" t="s">
        <v>208</v>
      </c>
      <c r="M23" s="181"/>
      <c r="N23" s="179" t="s">
        <v>209</v>
      </c>
      <c r="O23" s="163"/>
      <c r="P23" s="165" t="s">
        <v>210</v>
      </c>
      <c r="Q23" s="166"/>
      <c r="R23" s="167"/>
      <c r="S23" s="159"/>
      <c r="T23" s="160" t="s">
        <v>73</v>
      </c>
      <c r="U23" s="161"/>
      <c r="V23" s="179" t="s">
        <v>205</v>
      </c>
      <c r="W23" s="163"/>
      <c r="X23" s="182" t="s">
        <v>206</v>
      </c>
      <c r="Y23" s="183"/>
      <c r="Z23" s="179" t="s">
        <v>207</v>
      </c>
      <c r="AA23" s="163"/>
      <c r="AB23" s="182" t="s">
        <v>208</v>
      </c>
      <c r="AC23" s="183"/>
      <c r="AD23" s="179" t="s">
        <v>209</v>
      </c>
      <c r="AE23" s="163"/>
      <c r="AF23" s="165" t="s">
        <v>210</v>
      </c>
      <c r="AG23" s="166"/>
    </row>
    <row r="24" spans="2:33" ht="18.75" customHeight="1">
      <c r="B24" s="761">
        <f>B28</f>
        <v>46204</v>
      </c>
      <c r="C24" s="762"/>
      <c r="D24" s="366" t="str">
        <f>IF(WEEKDAY(B28)=1,B28,"")</f>
        <v/>
      </c>
      <c r="E24" s="170"/>
      <c r="F24" s="367" t="str">
        <f>IF(D24="",IF(WEEKDAY(B28)=2,B28,""),D24+1)</f>
        <v/>
      </c>
      <c r="G24" s="170"/>
      <c r="H24" s="367" t="str">
        <f>IF(F24="",IF(WEEKDAY(B28)=3,B28,""),F24+1)</f>
        <v/>
      </c>
      <c r="I24" s="170"/>
      <c r="J24" s="367">
        <f>IF(H24="",IF(WEEKDAY(B28)=4,B28,""),H24+1)</f>
        <v>46204</v>
      </c>
      <c r="K24" s="170"/>
      <c r="L24" s="367">
        <f>IF(J24="",IF(WEEKDAY(B28)=5,B28,""),J24+1)</f>
        <v>46205</v>
      </c>
      <c r="M24" s="170"/>
      <c r="N24" s="367">
        <f>IF(L24="",IF(WEEKDAY(B28)=6,B28,""),L24+1)</f>
        <v>46206</v>
      </c>
      <c r="O24" s="170"/>
      <c r="P24" s="367">
        <f>IF(N24="",B28,N24+1)</f>
        <v>46207</v>
      </c>
      <c r="Q24" s="172"/>
      <c r="R24" s="763">
        <f>R28</f>
        <v>46296</v>
      </c>
      <c r="S24" s="764"/>
      <c r="T24" s="366" t="str">
        <f>IF(WEEKDAY(R28)=1,R28,"")</f>
        <v/>
      </c>
      <c r="U24" s="170"/>
      <c r="V24" s="367" t="str">
        <f>IF(T24="",IF(WEEKDAY(R28)=2,R28,""),T24+1)</f>
        <v/>
      </c>
      <c r="W24" s="170"/>
      <c r="X24" s="367" t="str">
        <f>IF(V24="",IF(WEEKDAY(R28)=3,R28,""),V24+1)</f>
        <v/>
      </c>
      <c r="Y24" s="170"/>
      <c r="Z24" s="367" t="str">
        <f>IF(X24="",IF(WEEKDAY(R28)=4,R28,""),X24+1)</f>
        <v/>
      </c>
      <c r="AA24" s="170"/>
      <c r="AB24" s="367">
        <f>IF(Z24="",IF(WEEKDAY(R28)=5,R28,""),Z24+1)</f>
        <v>46296</v>
      </c>
      <c r="AC24" s="170"/>
      <c r="AD24" s="367">
        <f>IF(AB24="",IF(WEEKDAY(R28)=6,R28,""),AB24+1)</f>
        <v>46297</v>
      </c>
      <c r="AE24" s="170"/>
      <c r="AF24" s="367">
        <f>IF(AD24="",R28,AD24+1)</f>
        <v>46298</v>
      </c>
      <c r="AG24" s="172"/>
    </row>
    <row r="25" spans="2:33" ht="18.75" customHeight="1">
      <c r="B25" s="761"/>
      <c r="C25" s="762"/>
      <c r="D25" s="368">
        <f>P24+1</f>
        <v>46208</v>
      </c>
      <c r="E25" s="248"/>
      <c r="F25" s="369">
        <f>D25+1</f>
        <v>46209</v>
      </c>
      <c r="G25" s="248"/>
      <c r="H25" s="369">
        <f>F25+1</f>
        <v>46210</v>
      </c>
      <c r="I25" s="248"/>
      <c r="J25" s="369">
        <f>H25+1</f>
        <v>46211</v>
      </c>
      <c r="K25" s="248"/>
      <c r="L25" s="369">
        <f>J25+1</f>
        <v>46212</v>
      </c>
      <c r="M25" s="248"/>
      <c r="N25" s="369">
        <f>L25+1</f>
        <v>46213</v>
      </c>
      <c r="O25" s="248"/>
      <c r="P25" s="369">
        <f>N25+1</f>
        <v>46214</v>
      </c>
      <c r="Q25" s="100"/>
      <c r="R25" s="763"/>
      <c r="S25" s="764"/>
      <c r="T25" s="368">
        <f>AF24+1</f>
        <v>46299</v>
      </c>
      <c r="U25" s="248"/>
      <c r="V25" s="369">
        <f>T25+1</f>
        <v>46300</v>
      </c>
      <c r="W25" s="248"/>
      <c r="X25" s="369">
        <f>V25+1</f>
        <v>46301</v>
      </c>
      <c r="Y25" s="248"/>
      <c r="Z25" s="369">
        <f>X25+1</f>
        <v>46302</v>
      </c>
      <c r="AA25" s="248"/>
      <c r="AB25" s="369">
        <f>Z25+1</f>
        <v>46303</v>
      </c>
      <c r="AC25" s="248"/>
      <c r="AD25" s="369">
        <f>AB25+1</f>
        <v>46304</v>
      </c>
      <c r="AE25" s="248"/>
      <c r="AF25" s="369">
        <f>AD25+1</f>
        <v>46305</v>
      </c>
      <c r="AG25" s="100"/>
    </row>
    <row r="26" spans="2:33" ht="18.75" customHeight="1">
      <c r="B26" s="750">
        <f>B28</f>
        <v>46204</v>
      </c>
      <c r="C26" s="751"/>
      <c r="D26" s="368">
        <f>P25+1</f>
        <v>46215</v>
      </c>
      <c r="E26" s="248"/>
      <c r="F26" s="369">
        <f>D26+1</f>
        <v>46216</v>
      </c>
      <c r="G26" s="248"/>
      <c r="H26" s="369">
        <f>F26+1</f>
        <v>46217</v>
      </c>
      <c r="I26" s="248"/>
      <c r="J26" s="369">
        <f>H26+1</f>
        <v>46218</v>
      </c>
      <c r="K26" s="248"/>
      <c r="L26" s="369">
        <f>J26+1</f>
        <v>46219</v>
      </c>
      <c r="M26" s="248"/>
      <c r="N26" s="369">
        <f>L26+1</f>
        <v>46220</v>
      </c>
      <c r="O26" s="248"/>
      <c r="P26" s="369">
        <f>N26+1</f>
        <v>46221</v>
      </c>
      <c r="Q26" s="100"/>
      <c r="R26" s="750">
        <f>R28</f>
        <v>46296</v>
      </c>
      <c r="S26" s="751"/>
      <c r="T26" s="368">
        <f>AF25+1</f>
        <v>46306</v>
      </c>
      <c r="U26" s="248"/>
      <c r="V26" s="369">
        <f>T26+1</f>
        <v>46307</v>
      </c>
      <c r="W26" s="248"/>
      <c r="X26" s="369">
        <f>V26+1</f>
        <v>46308</v>
      </c>
      <c r="Y26" s="248"/>
      <c r="Z26" s="369">
        <f>X26+1</f>
        <v>46309</v>
      </c>
      <c r="AA26" s="248"/>
      <c r="AB26" s="369">
        <f>Z26+1</f>
        <v>46310</v>
      </c>
      <c r="AC26" s="248"/>
      <c r="AD26" s="369">
        <f>AB26+1</f>
        <v>46311</v>
      </c>
      <c r="AE26" s="248"/>
      <c r="AF26" s="369">
        <f>AD26+1</f>
        <v>46312</v>
      </c>
      <c r="AG26" s="100"/>
    </row>
    <row r="27" spans="2:33" ht="18.75" customHeight="1">
      <c r="B27" s="752" t="str">
        <f>CHOOSE(MONTH(B28),"睦月","如月","弥生","卯月","皐月","水無月","文月","葉月","長月","神無月","霜月","師走")</f>
        <v>文月</v>
      </c>
      <c r="C27" s="753"/>
      <c r="D27" s="368">
        <f>P26+1</f>
        <v>46222</v>
      </c>
      <c r="E27" s="248"/>
      <c r="F27" s="369">
        <f>D27+1</f>
        <v>46223</v>
      </c>
      <c r="G27" s="248"/>
      <c r="H27" s="369">
        <f>F27+1</f>
        <v>46224</v>
      </c>
      <c r="I27" s="248"/>
      <c r="J27" s="369">
        <f>H27+1</f>
        <v>46225</v>
      </c>
      <c r="K27" s="248"/>
      <c r="L27" s="369">
        <f>J27+1</f>
        <v>46226</v>
      </c>
      <c r="M27" s="248"/>
      <c r="N27" s="369">
        <f>L27+1</f>
        <v>46227</v>
      </c>
      <c r="O27" s="248"/>
      <c r="P27" s="369">
        <f>N27+1</f>
        <v>46228</v>
      </c>
      <c r="Q27" s="100"/>
      <c r="R27" s="752" t="str">
        <f>CHOOSE(MONTH(R28),"睦月","如月","弥生","卯月","皐月","水無月","文月","葉月","長月","神無月","霜月","師走")</f>
        <v>神無月</v>
      </c>
      <c r="S27" s="753"/>
      <c r="T27" s="368">
        <f>AF26+1</f>
        <v>46313</v>
      </c>
      <c r="U27" s="248"/>
      <c r="V27" s="369">
        <f>T27+1</f>
        <v>46314</v>
      </c>
      <c r="W27" s="248"/>
      <c r="X27" s="369">
        <f>V27+1</f>
        <v>46315</v>
      </c>
      <c r="Y27" s="248"/>
      <c r="Z27" s="369">
        <f>X27+1</f>
        <v>46316</v>
      </c>
      <c r="AA27" s="248"/>
      <c r="AB27" s="369">
        <f>Z27+1</f>
        <v>46317</v>
      </c>
      <c r="AC27" s="248"/>
      <c r="AD27" s="369">
        <f>AB27+1</f>
        <v>46318</v>
      </c>
      <c r="AE27" s="248"/>
      <c r="AF27" s="369">
        <f>AD27+1</f>
        <v>46319</v>
      </c>
      <c r="AG27" s="100"/>
    </row>
    <row r="28" spans="2:33" ht="18.75" customHeight="1">
      <c r="B28" s="754">
        <f>IF(MONTH(R21)=12,DATE(YEAR(R21)+1,1,1),DATE(YEAR(R21),MONTH(R21)+1,1))</f>
        <v>46204</v>
      </c>
      <c r="C28" s="755"/>
      <c r="D28" s="368">
        <f>IF(DAY(P27)+1&gt;IF(MONTH(B28)=12,31,DATE(YEAR(B28),MONTH(B28)+1,1)-B28),"",P27+1)</f>
        <v>46229</v>
      </c>
      <c r="E28" s="248"/>
      <c r="F28" s="369">
        <f>IF(D28="","",IF(DAY(D28)+1&gt;IF(MONTH(B28)=12,31,DATE(YEAR(B28),MONTH(B28)+1,1)-B28),"",D28+1))</f>
        <v>46230</v>
      </c>
      <c r="G28" s="248"/>
      <c r="H28" s="369">
        <f>IF(F28="","",IF(DAY(F28)+1&gt;IF(MONTH(B28)=12,31,DATE(YEAR(B28),MONTH(B28)+1,1)-B28),"",F28+1))</f>
        <v>46231</v>
      </c>
      <c r="I28" s="248"/>
      <c r="J28" s="369">
        <f>IF(H28="","",IF(DAY(H28)+1&gt;IF(MONTH(B28)=12,31,DATE(YEAR(B28),MONTH(B28)+1,1)-B28),"",H28+1))</f>
        <v>46232</v>
      </c>
      <c r="K28" s="248"/>
      <c r="L28" s="369">
        <f>IF(J28="","",IF(DAY(J28)+1&gt;IF(MONTH(B28)=12,31,DATE(YEAR(B28),MONTH(B28)+1,1)-B28),"",J28+1))</f>
        <v>46233</v>
      </c>
      <c r="M28" s="248"/>
      <c r="N28" s="369">
        <f>IF(L28="","",IF(DAY(L28)+1&gt;IF(MONTH(B28)=12,31,DATE(YEAR(B28),MONTH(B28)+1,1)-B28),"",L28+1))</f>
        <v>46234</v>
      </c>
      <c r="O28" s="248"/>
      <c r="P28" s="369" t="str">
        <f>IF(N28="","",IF(DAY(N28)+1&gt;IF(MONTH(B28)=12,31,DATE(YEAR(B28),MONTH(B28)+1,1)-B28),"",N28+1))</f>
        <v/>
      </c>
      <c r="Q28" s="100"/>
      <c r="R28" s="754">
        <f>IF(MONTH(B40)=12,DATE(YEAR(B40)+1,1,1),DATE(YEAR(B40),MONTH(B40)+1,1))</f>
        <v>46296</v>
      </c>
      <c r="S28" s="755"/>
      <c r="T28" s="368">
        <f>IF(DAY(AF27)+1&gt;IF(MONTH(R28)=12,31,DATE(YEAR(R28),MONTH(R28)+1,1)-R28),"",AF27+1)</f>
        <v>46320</v>
      </c>
      <c r="U28" s="248"/>
      <c r="V28" s="369">
        <f>IF(T28="","",IF(DAY(T28)+1&gt;IF(MONTH(R28)=12,31,DATE(YEAR(R28),MONTH(R28)+1,1)-R28),"",T28+1))</f>
        <v>46321</v>
      </c>
      <c r="W28" s="248"/>
      <c r="X28" s="369">
        <f>IF(V28="","",IF(DAY(V28)+1&gt;IF(MONTH(R28)=12,31,DATE(YEAR(R28),MONTH(R28)+1,1)-R28),"",V28+1))</f>
        <v>46322</v>
      </c>
      <c r="Y28" s="248"/>
      <c r="Z28" s="369">
        <f>IF(X28="","",IF(DAY(X28)+1&gt;IF(MONTH(R28)=12,31,DATE(YEAR(R28),MONTH(R28)+1,1)-R28),"",X28+1))</f>
        <v>46323</v>
      </c>
      <c r="AA28" s="248"/>
      <c r="AB28" s="369">
        <f>IF(Z28="","",IF(DAY(Z28)+1&gt;IF(MONTH(R28)=12,31,DATE(YEAR(R28),MONTH(R28)+1,1)-R28),"",Z28+1))</f>
        <v>46324</v>
      </c>
      <c r="AC28" s="248"/>
      <c r="AD28" s="369">
        <f>IF(AB28="","",IF(DAY(AB28)+1&gt;IF(MONTH(R28)=12,31,DATE(YEAR(R28),MONTH(R28)+1,1)-R28),"",AB28+1))</f>
        <v>46325</v>
      </c>
      <c r="AE28" s="248"/>
      <c r="AF28" s="369">
        <f>IF(AD28="","",IF(DAY(AD28)+1&gt;IF(MONTH(R28)=12,31,DATE(YEAR(R28),MONTH(R28)+1,1)-R28),"",AD28+1))</f>
        <v>46326</v>
      </c>
      <c r="AG28" s="100"/>
    </row>
    <row r="29" spans="2:33" ht="17.25" customHeight="1">
      <c r="B29" s="756" t="str">
        <f>IF(B28&gt;=43586,"令和"&amp;IF(YEAR(B28)-2018=1,"元",(YEAR(B28)-2018)),"平成"&amp;(YEAR(B28)-1988))</f>
        <v>令和8</v>
      </c>
      <c r="C29" s="757"/>
      <c r="D29" s="370" t="str">
        <f>IF(P28="","",IF(DAY(P28)+1&gt;IF(MONTH(B28)=12,31,DATE(YEAR(B28),MONTH(B28)+1,1)-B28),"",P28+1))</f>
        <v/>
      </c>
      <c r="E29" s="176"/>
      <c r="F29" s="371" t="str">
        <f>IF(D29="","",IF(DAY(D29)+1&gt;IF(MONTH(B28)=12,31,DATE(YEAR(B28),MONTH(B28)+1,1)-B28),"",D29+1))</f>
        <v/>
      </c>
      <c r="G29" s="176"/>
      <c r="H29" s="178" t="s">
        <v>167</v>
      </c>
      <c r="I29" s="758" t="str">
        <f>VLOOKUP(B28,祝節名,2,FALSE)</f>
        <v>20 海の日
小暑7、大暑23</v>
      </c>
      <c r="J29" s="758"/>
      <c r="K29" s="758"/>
      <c r="L29" s="758"/>
      <c r="M29" s="178" t="s">
        <v>72</v>
      </c>
      <c r="N29" s="759" t="str">
        <f>VLOOKUP(B28,記念名,2,FALSE)</f>
        <v>国民安全の日 1
世界人口デー 11</v>
      </c>
      <c r="O29" s="758"/>
      <c r="P29" s="758"/>
      <c r="Q29" s="760"/>
      <c r="R29" s="756" t="str">
        <f>IF(R28&gt;=43586,"令和"&amp;IF(YEAR(R28)-2018=1,"元",(YEAR(R28)-2018)),"平成"&amp;(YEAR(R28)-1988))</f>
        <v>令和8</v>
      </c>
      <c r="S29" s="757"/>
      <c r="T29" s="370" t="str">
        <f>IF(AF28="","",IF(DAY(AF28)+1&gt;IF(MONTH(R28)=12,31,DATE(YEAR(R28),MONTH(R28)+1,1)-R28),"",AF28+1))</f>
        <v/>
      </c>
      <c r="U29" s="176"/>
      <c r="V29" s="371" t="str">
        <f>IF(T29="","",IF(DAY(T29)+1&gt;IF(MONTH(R28)=12,31,DATE(YEAR(R28),MONTH(R28)+1,1)-R28),"",T29+1))</f>
        <v/>
      </c>
      <c r="W29" s="176"/>
      <c r="X29" s="178" t="s">
        <v>167</v>
      </c>
      <c r="Y29" s="758" t="str">
        <f>VLOOKUP(R28,祝節名,2,FALSE)</f>
        <v>12 スポーツの日
寒露8、霜降23</v>
      </c>
      <c r="Z29" s="758"/>
      <c r="AA29" s="758"/>
      <c r="AB29" s="758"/>
      <c r="AC29" s="178" t="s">
        <v>72</v>
      </c>
      <c r="AD29" s="759" t="str">
        <f>VLOOKUP(R28,記念名,2,FALSE)</f>
        <v>目の愛護デー 10
電信電話記念日 23</v>
      </c>
      <c r="AE29" s="758"/>
      <c r="AF29" s="758"/>
      <c r="AG29" s="760"/>
    </row>
    <row r="30" spans="2:33" ht="18.75" customHeight="1">
      <c r="B30" s="761">
        <f>B34</f>
        <v>46235</v>
      </c>
      <c r="C30" s="762"/>
      <c r="D30" s="366" t="str">
        <f>IF(WEEKDAY(B34)=1,B34,"")</f>
        <v/>
      </c>
      <c r="E30" s="170"/>
      <c r="F30" s="367" t="str">
        <f>IF(D30="",IF(WEEKDAY(B34)=2,B34,""),D30+1)</f>
        <v/>
      </c>
      <c r="G30" s="170"/>
      <c r="H30" s="367" t="str">
        <f>IF(F30="",IF(WEEKDAY(B34)=3,B34,""),F30+1)</f>
        <v/>
      </c>
      <c r="I30" s="170"/>
      <c r="J30" s="367" t="str">
        <f>IF(H30="",IF(WEEKDAY(B34)=4,B34,""),H30+1)</f>
        <v/>
      </c>
      <c r="K30" s="170"/>
      <c r="L30" s="367" t="str">
        <f>IF(J30="",IF(WEEKDAY(B34)=5,B34,""),J30+1)</f>
        <v/>
      </c>
      <c r="M30" s="170"/>
      <c r="N30" s="367" t="str">
        <f>IF(L30="",IF(WEEKDAY(B34)=6,B34,""),L30+1)</f>
        <v/>
      </c>
      <c r="O30" s="170"/>
      <c r="P30" s="367">
        <f>IF(N30="",B34,N30+1)</f>
        <v>46235</v>
      </c>
      <c r="Q30" s="172"/>
      <c r="R30" s="763">
        <f>R34</f>
        <v>46327</v>
      </c>
      <c r="S30" s="764"/>
      <c r="T30" s="366">
        <f>IF(WEEKDAY(R34)=1,R34,"")</f>
        <v>46327</v>
      </c>
      <c r="U30" s="170"/>
      <c r="V30" s="367">
        <f>IF(T30="",IF(WEEKDAY(R34)=2,R34,""),T30+1)</f>
        <v>46328</v>
      </c>
      <c r="W30" s="170"/>
      <c r="X30" s="367">
        <f>IF(V30="",IF(WEEKDAY(R34)=3,R34,""),V30+1)</f>
        <v>46329</v>
      </c>
      <c r="Y30" s="170"/>
      <c r="Z30" s="367">
        <f>IF(X30="",IF(WEEKDAY(R34)=4,R34,""),X30+1)</f>
        <v>46330</v>
      </c>
      <c r="AA30" s="170"/>
      <c r="AB30" s="367">
        <f>IF(Z30="",IF(WEEKDAY(R34)=5,R34,""),Z30+1)</f>
        <v>46331</v>
      </c>
      <c r="AC30" s="170"/>
      <c r="AD30" s="367">
        <f>IF(AB30="",IF(WEEKDAY(R34)=6,R34,""),AB30+1)</f>
        <v>46332</v>
      </c>
      <c r="AE30" s="170"/>
      <c r="AF30" s="367">
        <f>IF(AD30="",R34,AD30+1)</f>
        <v>46333</v>
      </c>
      <c r="AG30" s="172"/>
    </row>
    <row r="31" spans="2:33" ht="18.75" customHeight="1">
      <c r="B31" s="761"/>
      <c r="C31" s="762"/>
      <c r="D31" s="368">
        <f>P30+1</f>
        <v>46236</v>
      </c>
      <c r="E31" s="248"/>
      <c r="F31" s="369">
        <f>D31+1</f>
        <v>46237</v>
      </c>
      <c r="G31" s="248"/>
      <c r="H31" s="369">
        <f>F31+1</f>
        <v>46238</v>
      </c>
      <c r="I31" s="248"/>
      <c r="J31" s="369">
        <f>H31+1</f>
        <v>46239</v>
      </c>
      <c r="K31" s="248"/>
      <c r="L31" s="369">
        <f>J31+1</f>
        <v>46240</v>
      </c>
      <c r="M31" s="248"/>
      <c r="N31" s="369">
        <f>L31+1</f>
        <v>46241</v>
      </c>
      <c r="O31" s="248"/>
      <c r="P31" s="369">
        <f>N31+1</f>
        <v>46242</v>
      </c>
      <c r="Q31" s="100"/>
      <c r="R31" s="763"/>
      <c r="S31" s="764"/>
      <c r="T31" s="368">
        <f>AF30+1</f>
        <v>46334</v>
      </c>
      <c r="U31" s="248"/>
      <c r="V31" s="369">
        <f>T31+1</f>
        <v>46335</v>
      </c>
      <c r="W31" s="248"/>
      <c r="X31" s="369">
        <f>V31+1</f>
        <v>46336</v>
      </c>
      <c r="Y31" s="248"/>
      <c r="Z31" s="369">
        <f>X31+1</f>
        <v>46337</v>
      </c>
      <c r="AA31" s="248"/>
      <c r="AB31" s="369">
        <f>Z31+1</f>
        <v>46338</v>
      </c>
      <c r="AC31" s="248"/>
      <c r="AD31" s="369">
        <f>AB31+1</f>
        <v>46339</v>
      </c>
      <c r="AE31" s="248"/>
      <c r="AF31" s="369">
        <f>AD31+1</f>
        <v>46340</v>
      </c>
      <c r="AG31" s="100"/>
    </row>
    <row r="32" spans="2:33" ht="18.75" customHeight="1">
      <c r="B32" s="750">
        <f>B34</f>
        <v>46235</v>
      </c>
      <c r="C32" s="751"/>
      <c r="D32" s="368">
        <f>P31+1</f>
        <v>46243</v>
      </c>
      <c r="E32" s="248"/>
      <c r="F32" s="369">
        <f>D32+1</f>
        <v>46244</v>
      </c>
      <c r="G32" s="248"/>
      <c r="H32" s="369">
        <f>F32+1</f>
        <v>46245</v>
      </c>
      <c r="I32" s="248"/>
      <c r="J32" s="369">
        <f>H32+1</f>
        <v>46246</v>
      </c>
      <c r="K32" s="248"/>
      <c r="L32" s="369">
        <f>J32+1</f>
        <v>46247</v>
      </c>
      <c r="M32" s="248"/>
      <c r="N32" s="369">
        <f>L32+1</f>
        <v>46248</v>
      </c>
      <c r="O32" s="248"/>
      <c r="P32" s="369">
        <f>N32+1</f>
        <v>46249</v>
      </c>
      <c r="Q32" s="100"/>
      <c r="R32" s="750">
        <f>R34</f>
        <v>46327</v>
      </c>
      <c r="S32" s="751"/>
      <c r="T32" s="368">
        <f>AF31+1</f>
        <v>46341</v>
      </c>
      <c r="U32" s="248"/>
      <c r="V32" s="369">
        <f>T32+1</f>
        <v>46342</v>
      </c>
      <c r="W32" s="248"/>
      <c r="X32" s="369">
        <f>V32+1</f>
        <v>46343</v>
      </c>
      <c r="Y32" s="248"/>
      <c r="Z32" s="369">
        <f>X32+1</f>
        <v>46344</v>
      </c>
      <c r="AA32" s="248"/>
      <c r="AB32" s="369">
        <f>Z32+1</f>
        <v>46345</v>
      </c>
      <c r="AC32" s="248"/>
      <c r="AD32" s="369">
        <f>AB32+1</f>
        <v>46346</v>
      </c>
      <c r="AE32" s="248"/>
      <c r="AF32" s="369">
        <f>AD32+1</f>
        <v>46347</v>
      </c>
      <c r="AG32" s="100"/>
    </row>
    <row r="33" spans="2:33" ht="18.75" customHeight="1">
      <c r="B33" s="752" t="str">
        <f>CHOOSE(MONTH(B34),"睦月","如月","弥生","卯月","皐月","水無月","文月","葉月","長月","神無月","霜月","師走")</f>
        <v>葉月</v>
      </c>
      <c r="C33" s="753"/>
      <c r="D33" s="368">
        <f>P32+1</f>
        <v>46250</v>
      </c>
      <c r="E33" s="248"/>
      <c r="F33" s="369">
        <f>D33+1</f>
        <v>46251</v>
      </c>
      <c r="G33" s="248"/>
      <c r="H33" s="369">
        <f>F33+1</f>
        <v>46252</v>
      </c>
      <c r="I33" s="248"/>
      <c r="J33" s="369">
        <f>H33+1</f>
        <v>46253</v>
      </c>
      <c r="K33" s="248"/>
      <c r="L33" s="369">
        <f>J33+1</f>
        <v>46254</v>
      </c>
      <c r="M33" s="248"/>
      <c r="N33" s="369">
        <f>L33+1</f>
        <v>46255</v>
      </c>
      <c r="O33" s="248"/>
      <c r="P33" s="369">
        <f>N33+1</f>
        <v>46256</v>
      </c>
      <c r="Q33" s="100"/>
      <c r="R33" s="752" t="str">
        <f>CHOOSE(MONTH(R34),"睦月","如月","弥生","卯月","皐月","水無月","文月","葉月","長月","神無月","霜月","師走")</f>
        <v>霜月</v>
      </c>
      <c r="S33" s="753"/>
      <c r="T33" s="368">
        <f>AF32+1</f>
        <v>46348</v>
      </c>
      <c r="U33" s="248"/>
      <c r="V33" s="369">
        <f>T33+1</f>
        <v>46349</v>
      </c>
      <c r="W33" s="248"/>
      <c r="X33" s="369">
        <f>V33+1</f>
        <v>46350</v>
      </c>
      <c r="Y33" s="248"/>
      <c r="Z33" s="369">
        <f>X33+1</f>
        <v>46351</v>
      </c>
      <c r="AA33" s="248"/>
      <c r="AB33" s="369">
        <f>Z33+1</f>
        <v>46352</v>
      </c>
      <c r="AC33" s="248"/>
      <c r="AD33" s="369">
        <f>AB33+1</f>
        <v>46353</v>
      </c>
      <c r="AE33" s="248"/>
      <c r="AF33" s="369">
        <f>AD33+1</f>
        <v>46354</v>
      </c>
      <c r="AG33" s="100"/>
    </row>
    <row r="34" spans="2:33" ht="18.75" customHeight="1">
      <c r="B34" s="754">
        <f>IF(MONTH(B28)=12,DATE(YEAR(B28)+1,1,1),DATE(YEAR(B28),MONTH(B28)+1,1))</f>
        <v>46235</v>
      </c>
      <c r="C34" s="755"/>
      <c r="D34" s="368">
        <f>IF(DAY(P33)+1&gt;IF(MONTH(B34)=12,31,DATE(YEAR(B34),MONTH(B34)+1,1)-B34),"",P33+1)</f>
        <v>46257</v>
      </c>
      <c r="E34" s="248"/>
      <c r="F34" s="369">
        <f>IF(D34="","",IF(DAY(D34)+1&gt;IF(MONTH(B34)=12,31,DATE(YEAR(B34),MONTH(B34)+1,1)-B34),"",D34+1))</f>
        <v>46258</v>
      </c>
      <c r="G34" s="248"/>
      <c r="H34" s="369">
        <f>IF(F34="","",IF(DAY(F34)+1&gt;IF(MONTH(B34)=12,31,DATE(YEAR(B34),MONTH(B34)+1,1)-B34),"",F34+1))</f>
        <v>46259</v>
      </c>
      <c r="I34" s="248"/>
      <c r="J34" s="369">
        <f>IF(H34="","",IF(DAY(H34)+1&gt;IF(MONTH(B34)=12,31,DATE(YEAR(B34),MONTH(B34)+1,1)-B34),"",H34+1))</f>
        <v>46260</v>
      </c>
      <c r="K34" s="248"/>
      <c r="L34" s="369">
        <f>IF(J34="","",IF(DAY(J34)+1&gt;IF(MONTH(B34)=12,31,DATE(YEAR(B34),MONTH(B34)+1,1)-B34),"",J34+1))</f>
        <v>46261</v>
      </c>
      <c r="M34" s="248"/>
      <c r="N34" s="369">
        <f>IF(L34="","",IF(DAY(L34)+1&gt;IF(MONTH(B34)=12,31,DATE(YEAR(B34),MONTH(B34)+1,1)-B34),"",L34+1))</f>
        <v>46262</v>
      </c>
      <c r="O34" s="248"/>
      <c r="P34" s="369">
        <f>IF(N34="","",IF(DAY(N34)+1&gt;IF(MONTH(B34)=12,31,DATE(YEAR(B34),MONTH(B34)+1,1)-B34),"",N34+1))</f>
        <v>46263</v>
      </c>
      <c r="Q34" s="100"/>
      <c r="R34" s="754">
        <f>IF(MONTH(R28)=12,DATE(YEAR(R28)+1,1,1),DATE(YEAR(R28),MONTH(R28)+1,1))</f>
        <v>46327</v>
      </c>
      <c r="S34" s="755"/>
      <c r="T34" s="368">
        <f>IF(DAY(AF33)+1&gt;IF(MONTH(R34)=12,31,DATE(YEAR(R34),MONTH(R34)+1,1)-R34),"",AF33+1)</f>
        <v>46355</v>
      </c>
      <c r="U34" s="248"/>
      <c r="V34" s="369">
        <f>IF(T34="","",IF(DAY(T34)+1&gt;IF(MONTH(R34)=12,31,DATE(YEAR(R34),MONTH(R34)+1,1)-R34),"",T34+1))</f>
        <v>46356</v>
      </c>
      <c r="W34" s="248"/>
      <c r="X34" s="369" t="str">
        <f>IF(V34="","",IF(DAY(V34)+1&gt;IF(MONTH(R34)=12,31,DATE(YEAR(R34),MONTH(R34)+1,1)-R34),"",V34+1))</f>
        <v/>
      </c>
      <c r="Y34" s="248"/>
      <c r="Z34" s="369" t="str">
        <f>IF(X34="","",IF(DAY(X34)+1&gt;IF(MONTH(R34)=12,31,DATE(YEAR(R34),MONTH(R34)+1,1)-R34),"",X34+1))</f>
        <v/>
      </c>
      <c r="AA34" s="248"/>
      <c r="AB34" s="369" t="str">
        <f>IF(Z34="","",IF(DAY(Z34)+1&gt;IF(MONTH(R34)=12,31,DATE(YEAR(R34),MONTH(R34)+1,1)-R34),"",Z34+1))</f>
        <v/>
      </c>
      <c r="AC34" s="248"/>
      <c r="AD34" s="369" t="str">
        <f>IF(AB34="","",IF(DAY(AB34)+1&gt;IF(MONTH(R34)=12,31,DATE(YEAR(R34),MONTH(R34)+1,1)-R34),"",AB34+1))</f>
        <v/>
      </c>
      <c r="AE34" s="248"/>
      <c r="AF34" s="369" t="str">
        <f>IF(AD34="","",IF(DAY(AD34)+1&gt;IF(MONTH(R34)=12,31,DATE(YEAR(R34),MONTH(R34)+1,1)-R34),"",AD34+1))</f>
        <v/>
      </c>
      <c r="AG34" s="100"/>
    </row>
    <row r="35" spans="2:33" ht="17.25" customHeight="1">
      <c r="B35" s="756" t="str">
        <f>IF(B34&gt;=43586,"令和"&amp;IF(YEAR(B34)-2018=1,"元",(YEAR(B34)-2018)),"平成"&amp;(YEAR(B34)-1988))</f>
        <v>令和8</v>
      </c>
      <c r="C35" s="757"/>
      <c r="D35" s="370">
        <f>IF(P34="","",IF(DAY(P34)+1&gt;IF(MONTH(B34)=12,31,DATE(YEAR(B34),MONTH(B34)+1,1)-B34),"",P34+1))</f>
        <v>46264</v>
      </c>
      <c r="E35" s="176"/>
      <c r="F35" s="371">
        <f>IF(D35="","",IF(DAY(D35)+1&gt;IF(MONTH(B34)=12,31,DATE(YEAR(B34),MONTH(B34)+1,1)-B34),"",D35+1))</f>
        <v>46265</v>
      </c>
      <c r="G35" s="176"/>
      <c r="H35" s="178" t="s">
        <v>167</v>
      </c>
      <c r="I35" s="758" t="str">
        <f>VLOOKUP(B34,祝節名,2,FALSE)</f>
        <v>11 山の日
立秋7、処暑23</v>
      </c>
      <c r="J35" s="758"/>
      <c r="K35" s="758"/>
      <c r="L35" s="758"/>
      <c r="M35" s="178" t="s">
        <v>72</v>
      </c>
      <c r="N35" s="759" t="str">
        <f>VLOOKUP(B34,記念名,2,FALSE)</f>
        <v>水の日 1、広島平和記念日 6
長崎原爆の日9、終戦記念日15</v>
      </c>
      <c r="O35" s="758"/>
      <c r="P35" s="758"/>
      <c r="Q35" s="760"/>
      <c r="R35" s="756" t="str">
        <f>IF(R34&gt;=43586,"令和"&amp;IF(YEAR(R34)-2018=1,"元",(YEAR(R34)-2018)),"平成"&amp;(YEAR(R34)-1988))</f>
        <v>令和8</v>
      </c>
      <c r="S35" s="757"/>
      <c r="T35" s="370" t="str">
        <f>IF(AF34="","",IF(DAY(AF34)+1&gt;IF(MONTH(R34)=12,31,DATE(YEAR(R34),MONTH(R34)+1,1)-R34),"",AF34+1))</f>
        <v/>
      </c>
      <c r="U35" s="176"/>
      <c r="V35" s="371" t="str">
        <f>IF(T35="","",IF(DAY(T35)+1&gt;IF(MONTH(R34)=12,31,DATE(YEAR(R34),MONTH(R34)+1,1)-R34),"",T35+1))</f>
        <v/>
      </c>
      <c r="W35" s="176"/>
      <c r="X35" s="178" t="s">
        <v>167</v>
      </c>
      <c r="Y35" s="758" t="str">
        <f>VLOOKUP(R34,祝節名,2,FALSE)</f>
        <v>3 文化の日、23 勤労感謝の日
立冬7、小雪22</v>
      </c>
      <c r="Z35" s="758"/>
      <c r="AA35" s="758"/>
      <c r="AB35" s="758"/>
      <c r="AC35" s="178" t="s">
        <v>72</v>
      </c>
      <c r="AD35" s="759" t="str">
        <f>VLOOKUP(R34,記念名,2,FALSE)</f>
        <v>119番の日 9
世界平和記念日 11</v>
      </c>
      <c r="AE35" s="758"/>
      <c r="AF35" s="758"/>
      <c r="AG35" s="760"/>
    </row>
    <row r="36" spans="2:33" ht="18.75" customHeight="1">
      <c r="B36" s="761">
        <f>B40</f>
        <v>46266</v>
      </c>
      <c r="C36" s="762"/>
      <c r="D36" s="366" t="str">
        <f>IF(WEEKDAY(B40)=1,B40,"")</f>
        <v/>
      </c>
      <c r="E36" s="170"/>
      <c r="F36" s="367" t="str">
        <f>IF(D36="",IF(WEEKDAY(B40)=2,B40,""),D36+1)</f>
        <v/>
      </c>
      <c r="G36" s="170"/>
      <c r="H36" s="372">
        <f>IF(F36="",IF(WEEKDAY(B40)=3,B40,""),F36+1)</f>
        <v>46266</v>
      </c>
      <c r="I36" s="252"/>
      <c r="J36" s="367">
        <f>IF(H36="",IF(WEEKDAY(B40)=4,B40,""),H36+1)</f>
        <v>46267</v>
      </c>
      <c r="K36" s="170"/>
      <c r="L36" s="372">
        <f>IF(J36="",IF(WEEKDAY(B40)=5,B40,""),J36+1)</f>
        <v>46268</v>
      </c>
      <c r="M36" s="252"/>
      <c r="N36" s="367">
        <f>IF(L36="",IF(WEEKDAY(B40)=6,B40,""),L36+1)</f>
        <v>46269</v>
      </c>
      <c r="O36" s="170"/>
      <c r="P36" s="367">
        <f>IF(N36="",B40,N36+1)</f>
        <v>46270</v>
      </c>
      <c r="Q36" s="172"/>
      <c r="R36" s="763">
        <f>R40</f>
        <v>46357</v>
      </c>
      <c r="S36" s="764"/>
      <c r="T36" s="366" t="str">
        <f>IF(WEEKDAY(R40)=1,R40,"")</f>
        <v/>
      </c>
      <c r="U36" s="170"/>
      <c r="V36" s="367" t="str">
        <f>IF(T36="",IF(WEEKDAY(R40)=2,R40,""),T36+1)</f>
        <v/>
      </c>
      <c r="W36" s="170"/>
      <c r="X36" s="373">
        <f>IF(V36="",IF(WEEKDAY(R40)=3,R40,""),V36+1)</f>
        <v>46357</v>
      </c>
      <c r="Y36" s="254"/>
      <c r="Z36" s="367">
        <f>IF(X36="",IF(WEEKDAY(R40)=4,R40,""),X36+1)</f>
        <v>46358</v>
      </c>
      <c r="AA36" s="170"/>
      <c r="AB36" s="373">
        <f>IF(Z36="",IF(WEEKDAY(R40)=5,R40,""),Z36+1)</f>
        <v>46359</v>
      </c>
      <c r="AC36" s="254"/>
      <c r="AD36" s="367">
        <f>IF(AB36="",IF(WEEKDAY(R40)=6,R40,""),AB36+1)</f>
        <v>46360</v>
      </c>
      <c r="AE36" s="170"/>
      <c r="AF36" s="367">
        <f>IF(AD36="",R40,AD36+1)</f>
        <v>46361</v>
      </c>
      <c r="AG36" s="172"/>
    </row>
    <row r="37" spans="2:33" ht="18.75" customHeight="1">
      <c r="B37" s="761"/>
      <c r="C37" s="762"/>
      <c r="D37" s="368">
        <f>P36+1</f>
        <v>46271</v>
      </c>
      <c r="E37" s="248"/>
      <c r="F37" s="369">
        <f>D37+1</f>
        <v>46272</v>
      </c>
      <c r="G37" s="248"/>
      <c r="H37" s="374">
        <f>F37+1</f>
        <v>46273</v>
      </c>
      <c r="I37" s="256"/>
      <c r="J37" s="369">
        <f>H37+1</f>
        <v>46274</v>
      </c>
      <c r="K37" s="248"/>
      <c r="L37" s="374">
        <f>J37+1</f>
        <v>46275</v>
      </c>
      <c r="M37" s="256"/>
      <c r="N37" s="369">
        <f>L37+1</f>
        <v>46276</v>
      </c>
      <c r="O37" s="248"/>
      <c r="P37" s="369">
        <f>N37+1</f>
        <v>46277</v>
      </c>
      <c r="Q37" s="100"/>
      <c r="R37" s="763"/>
      <c r="S37" s="764"/>
      <c r="T37" s="368">
        <f>AF36+1</f>
        <v>46362</v>
      </c>
      <c r="U37" s="248"/>
      <c r="V37" s="369">
        <f>T37+1</f>
        <v>46363</v>
      </c>
      <c r="W37" s="248"/>
      <c r="X37" s="375">
        <f>V37+1</f>
        <v>46364</v>
      </c>
      <c r="Y37" s="258"/>
      <c r="Z37" s="369">
        <f>X37+1</f>
        <v>46365</v>
      </c>
      <c r="AA37" s="248"/>
      <c r="AB37" s="375">
        <f>Z37+1</f>
        <v>46366</v>
      </c>
      <c r="AC37" s="258"/>
      <c r="AD37" s="369">
        <f>AB37+1</f>
        <v>46367</v>
      </c>
      <c r="AE37" s="248"/>
      <c r="AF37" s="369">
        <f>AD37+1</f>
        <v>46368</v>
      </c>
      <c r="AG37" s="100"/>
    </row>
    <row r="38" spans="2:33" ht="18.75" customHeight="1">
      <c r="B38" s="750">
        <f>B40</f>
        <v>46266</v>
      </c>
      <c r="C38" s="751"/>
      <c r="D38" s="368">
        <f>P37+1</f>
        <v>46278</v>
      </c>
      <c r="E38" s="248"/>
      <c r="F38" s="369">
        <f>D38+1</f>
        <v>46279</v>
      </c>
      <c r="G38" s="248"/>
      <c r="H38" s="374">
        <f>F38+1</f>
        <v>46280</v>
      </c>
      <c r="I38" s="256"/>
      <c r="J38" s="369">
        <f>H38+1</f>
        <v>46281</v>
      </c>
      <c r="K38" s="248"/>
      <c r="L38" s="374">
        <f>J38+1</f>
        <v>46282</v>
      </c>
      <c r="M38" s="256"/>
      <c r="N38" s="369">
        <f>L38+1</f>
        <v>46283</v>
      </c>
      <c r="O38" s="248"/>
      <c r="P38" s="369">
        <f>N38+1</f>
        <v>46284</v>
      </c>
      <c r="Q38" s="100"/>
      <c r="R38" s="750">
        <f>R40</f>
        <v>46357</v>
      </c>
      <c r="S38" s="751"/>
      <c r="T38" s="368">
        <f>AF37+1</f>
        <v>46369</v>
      </c>
      <c r="U38" s="248"/>
      <c r="V38" s="369">
        <f>T38+1</f>
        <v>46370</v>
      </c>
      <c r="W38" s="248"/>
      <c r="X38" s="375">
        <f>V38+1</f>
        <v>46371</v>
      </c>
      <c r="Y38" s="258"/>
      <c r="Z38" s="369">
        <f>X38+1</f>
        <v>46372</v>
      </c>
      <c r="AA38" s="248"/>
      <c r="AB38" s="375">
        <f>Z38+1</f>
        <v>46373</v>
      </c>
      <c r="AC38" s="258"/>
      <c r="AD38" s="369">
        <f>AB38+1</f>
        <v>46374</v>
      </c>
      <c r="AE38" s="248"/>
      <c r="AF38" s="369">
        <f>AD38+1</f>
        <v>46375</v>
      </c>
      <c r="AG38" s="100"/>
    </row>
    <row r="39" spans="2:33" ht="18.75" customHeight="1">
      <c r="B39" s="752" t="str">
        <f>CHOOSE(MONTH(B40),"睦月","如月","弥生","卯月","皐月","水無月","文月","葉月","長月","神無月","霜月","師走")</f>
        <v>長月</v>
      </c>
      <c r="C39" s="753"/>
      <c r="D39" s="368">
        <f>P38+1</f>
        <v>46285</v>
      </c>
      <c r="E39" s="248"/>
      <c r="F39" s="369">
        <f>D39+1</f>
        <v>46286</v>
      </c>
      <c r="G39" s="248"/>
      <c r="H39" s="374">
        <f>F39+1</f>
        <v>46287</v>
      </c>
      <c r="I39" s="256"/>
      <c r="J39" s="369">
        <f>H39+1</f>
        <v>46288</v>
      </c>
      <c r="K39" s="248"/>
      <c r="L39" s="374">
        <f>J39+1</f>
        <v>46289</v>
      </c>
      <c r="M39" s="256"/>
      <c r="N39" s="369">
        <f>L39+1</f>
        <v>46290</v>
      </c>
      <c r="O39" s="248"/>
      <c r="P39" s="369">
        <f>N39+1</f>
        <v>46291</v>
      </c>
      <c r="Q39" s="100"/>
      <c r="R39" s="752" t="str">
        <f>CHOOSE(MONTH(R40),"睦月","如月","弥生","卯月","皐月","水無月","文月","葉月","長月","神無月","霜月","師走")</f>
        <v>師走</v>
      </c>
      <c r="S39" s="753"/>
      <c r="T39" s="368">
        <f>AF38+1</f>
        <v>46376</v>
      </c>
      <c r="U39" s="248"/>
      <c r="V39" s="369">
        <f>T39+1</f>
        <v>46377</v>
      </c>
      <c r="W39" s="248"/>
      <c r="X39" s="375">
        <f>V39+1</f>
        <v>46378</v>
      </c>
      <c r="Y39" s="258"/>
      <c r="Z39" s="369">
        <f>X39+1</f>
        <v>46379</v>
      </c>
      <c r="AA39" s="248"/>
      <c r="AB39" s="375">
        <f>Z39+1</f>
        <v>46380</v>
      </c>
      <c r="AC39" s="258"/>
      <c r="AD39" s="369">
        <f>AB39+1</f>
        <v>46381</v>
      </c>
      <c r="AE39" s="248"/>
      <c r="AF39" s="369">
        <f>AD39+1</f>
        <v>46382</v>
      </c>
      <c r="AG39" s="100"/>
    </row>
    <row r="40" spans="2:33" ht="18.75" customHeight="1">
      <c r="B40" s="754">
        <f>IF(MONTH(B34)=12,DATE(YEAR(B34)+1,1,1),DATE(YEAR(B34),MONTH(B34)+1,1))</f>
        <v>46266</v>
      </c>
      <c r="C40" s="755"/>
      <c r="D40" s="368">
        <f>IF(DAY(P39)+1&gt;IF(MONTH(B40)=12,31,DATE(YEAR(B40),MONTH(B40)+1,1)-B40),"",P39+1)</f>
        <v>46292</v>
      </c>
      <c r="E40" s="248"/>
      <c r="F40" s="369">
        <f>IF(D40="","",IF(DAY(D40)+1&gt;IF(MONTH(B40)=12,31,DATE(YEAR(B40),MONTH(B40)+1,1)-B40),"",D40+1))</f>
        <v>46293</v>
      </c>
      <c r="G40" s="248"/>
      <c r="H40" s="374">
        <f>IF(F40="","",IF(DAY(F40)+1&gt;IF(MONTH(B40)=12,31,DATE(YEAR(B40),MONTH(B40)+1,1)-B40),"",F40+1))</f>
        <v>46294</v>
      </c>
      <c r="I40" s="256"/>
      <c r="J40" s="369">
        <f>IF(H40="","",IF(DAY(H40)+1&gt;IF(MONTH(B40)=12,31,DATE(YEAR(B40),MONTH(B40)+1,1)-B40),"",H40+1))</f>
        <v>46295</v>
      </c>
      <c r="K40" s="248"/>
      <c r="L40" s="374" t="str">
        <f>IF(J40="","",IF(DAY(J40)+1&gt;IF(MONTH(B40)=12,31,DATE(YEAR(B40),MONTH(B40)+1,1)-B40),"",J40+1))</f>
        <v/>
      </c>
      <c r="M40" s="256"/>
      <c r="N40" s="369" t="str">
        <f>IF(L40="","",IF(DAY(L40)+1&gt;IF(MONTH(B40)=12,31,DATE(YEAR(B40),MONTH(B40)+1,1)-B40),"",L40+1))</f>
        <v/>
      </c>
      <c r="O40" s="248"/>
      <c r="P40" s="369" t="str">
        <f>IF(N40="","",IF(DAY(N40)+1&gt;IF(MONTH(B40)=12,31,DATE(YEAR(B40),MONTH(B40)+1,1)-B40),"",N40+1))</f>
        <v/>
      </c>
      <c r="Q40" s="100"/>
      <c r="R40" s="754">
        <f>IF(MONTH(R34)=12,DATE(YEAR(R34)+1,1,1),DATE(YEAR(R34),MONTH(R34)+1,1))</f>
        <v>46357</v>
      </c>
      <c r="S40" s="755"/>
      <c r="T40" s="368">
        <f>IF(DAY(AF39)+1&gt;IF(MONTH(R40)=12,31,DATE(YEAR(R40),MONTH(R40)+1,1)-R40),"",AF39+1)</f>
        <v>46383</v>
      </c>
      <c r="U40" s="248"/>
      <c r="V40" s="369">
        <f>IF(T40="","",IF(DAY(T40)+1&gt;IF(MONTH(R40)=12,31,DATE(YEAR(R40),MONTH(R40)+1,1)-R40),"",T40+1))</f>
        <v>46384</v>
      </c>
      <c r="W40" s="248"/>
      <c r="X40" s="375">
        <f>IF(V40="","",IF(DAY(V40)+1&gt;IF(MONTH(R40)=12,31,DATE(YEAR(R40),MONTH(R40)+1,1)-R40),"",V40+1))</f>
        <v>46385</v>
      </c>
      <c r="Y40" s="258"/>
      <c r="Z40" s="369">
        <f>IF(X40="","",IF(DAY(X40)+1&gt;IF(MONTH(R40)=12,31,DATE(YEAR(R40),MONTH(R40)+1,1)-R40),"",X40+1))</f>
        <v>46386</v>
      </c>
      <c r="AA40" s="248"/>
      <c r="AB40" s="375">
        <f>IF(Z40="","",IF(DAY(Z40)+1&gt;IF(MONTH(R40)=12,31,DATE(YEAR(R40),MONTH(R40)+1,1)-R40),"",Z40+1))</f>
        <v>46387</v>
      </c>
      <c r="AC40" s="258"/>
      <c r="AD40" s="369" t="str">
        <f>IF(AB40="","",IF(DAY(AB40)+1&gt;IF(MONTH(R40)=12,31,DATE(YEAR(R40),MONTH(R40)+1,1)-R40),"",AB40+1))</f>
        <v/>
      </c>
      <c r="AE40" s="248"/>
      <c r="AF40" s="369" t="str">
        <f>IF(AD40="","",IF(DAY(AD40)+1&gt;IF(MONTH(R40)=12,31,DATE(YEAR(R40),MONTH(R40)+1,1)-R40),"",AD40+1))</f>
        <v/>
      </c>
      <c r="AG40" s="100"/>
    </row>
    <row r="41" spans="2:33" ht="17.25" customHeight="1">
      <c r="B41" s="756" t="str">
        <f>IF(B40&gt;=43586,"令和"&amp;IF(YEAR(B40)-2018=1,"元",(YEAR(B40)-2018)),"平成"&amp;(YEAR(B40)-1988))</f>
        <v>令和8</v>
      </c>
      <c r="C41" s="757"/>
      <c r="D41" s="370" t="str">
        <f>IF(P40="","",IF(DAY(P40)+1&gt;IF(MONTH(B40)=12,31,DATE(YEAR(B40),MONTH(B40)+1,1)-B40),"",P40+1))</f>
        <v/>
      </c>
      <c r="E41" s="176"/>
      <c r="F41" s="371" t="str">
        <f>IF(D41="","",IF(DAY(D41)+1&gt;IF(MONTH(B40)=12,31,DATE(YEAR(B40),MONTH(B40)+1,1)-B40),"",D41+1))</f>
        <v/>
      </c>
      <c r="G41" s="176"/>
      <c r="H41" s="178" t="s">
        <v>167</v>
      </c>
      <c r="I41" s="758" t="str">
        <f>VLOOKUP(B40,祝節名,2,FALSE)</f>
        <v>21 敬老の日、22 国民の休日
23 秋分の日。白露7、秋分23</v>
      </c>
      <c r="J41" s="758"/>
      <c r="K41" s="758"/>
      <c r="L41" s="758"/>
      <c r="M41" s="178" t="s">
        <v>72</v>
      </c>
      <c r="N41" s="759" t="str">
        <f>VLOOKUP(B40,記念名,2,FALSE)</f>
        <v>防災の日 1
動物愛護週間 20～26</v>
      </c>
      <c r="O41" s="758"/>
      <c r="P41" s="758"/>
      <c r="Q41" s="760"/>
      <c r="R41" s="756" t="str">
        <f>IF(R40&gt;=43586,"令和"&amp;IF(YEAR(R40)-2018=1,"元",(YEAR(R40)-2018)),"平成"&amp;(YEAR(R40)-1988))</f>
        <v>令和8</v>
      </c>
      <c r="S41" s="757"/>
      <c r="T41" s="370" t="str">
        <f>IF(AF40="","",IF(DAY(AF40)+1&gt;IF(MONTH(R40)=12,31,DATE(YEAR(R40),MONTH(R40)+1,1)-R40),"",AF40+1))</f>
        <v/>
      </c>
      <c r="U41" s="176"/>
      <c r="V41" s="371" t="str">
        <f>IF(T41="","",IF(DAY(T41)+1&gt;IF(MONTH(R40)=12,31,DATE(YEAR(R40),MONTH(R40)+1,1)-R40),"",T41+1))</f>
        <v/>
      </c>
      <c r="W41" s="176"/>
      <c r="X41" s="178" t="s">
        <v>167</v>
      </c>
      <c r="Y41" s="758" t="str">
        <f>VLOOKUP(R40,祝節名,2,FALSE)</f>
        <v xml:space="preserve">
大雪7、冬至22</v>
      </c>
      <c r="Z41" s="758"/>
      <c r="AA41" s="758"/>
      <c r="AB41" s="758"/>
      <c r="AC41" s="178" t="s">
        <v>72</v>
      </c>
      <c r="AD41" s="759" t="str">
        <f>VLOOKUP(R40,記念名,2,FALSE)</f>
        <v>地球温暖化防止月間 1～31
人権週間 4～10</v>
      </c>
      <c r="AE41" s="758"/>
      <c r="AF41" s="758"/>
      <c r="AG41" s="760"/>
    </row>
    <row r="42" spans="2:33" ht="10.5" customHeight="1"/>
    <row r="43" spans="2:33">
      <c r="Z43" s="197"/>
      <c r="AA43" s="198"/>
    </row>
    <row r="53" ht="24" customHeight="1"/>
  </sheetData>
  <mergeCells count="84">
    <mergeCell ref="Y41:AB41"/>
    <mergeCell ref="AD41:AG41"/>
    <mergeCell ref="B39:C39"/>
    <mergeCell ref="R39:S39"/>
    <mergeCell ref="B40:C40"/>
    <mergeCell ref="R40:S40"/>
    <mergeCell ref="B41:C41"/>
    <mergeCell ref="I41:L41"/>
    <mergeCell ref="N41:Q41"/>
    <mergeCell ref="R41:S41"/>
    <mergeCell ref="Y35:AB35"/>
    <mergeCell ref="AD35:AG35"/>
    <mergeCell ref="B36:C37"/>
    <mergeCell ref="R36:S37"/>
    <mergeCell ref="B38:C38"/>
    <mergeCell ref="R38:S38"/>
    <mergeCell ref="B33:C33"/>
    <mergeCell ref="R33:S33"/>
    <mergeCell ref="B34:C34"/>
    <mergeCell ref="R34:S34"/>
    <mergeCell ref="B35:C35"/>
    <mergeCell ref="I35:L35"/>
    <mergeCell ref="N35:Q35"/>
    <mergeCell ref="R35:S35"/>
    <mergeCell ref="Y29:AB29"/>
    <mergeCell ref="AD29:AG29"/>
    <mergeCell ref="B30:C31"/>
    <mergeCell ref="R30:S31"/>
    <mergeCell ref="B32:C32"/>
    <mergeCell ref="R32:S32"/>
    <mergeCell ref="B27:C27"/>
    <mergeCell ref="R27:S27"/>
    <mergeCell ref="B28:C28"/>
    <mergeCell ref="R28:S28"/>
    <mergeCell ref="B29:C29"/>
    <mergeCell ref="I29:L29"/>
    <mergeCell ref="N29:Q29"/>
    <mergeCell ref="R29:S29"/>
    <mergeCell ref="Y22:AB22"/>
    <mergeCell ref="AD22:AG22"/>
    <mergeCell ref="B24:C25"/>
    <mergeCell ref="R24:S25"/>
    <mergeCell ref="B26:C26"/>
    <mergeCell ref="R26:S26"/>
    <mergeCell ref="B20:C20"/>
    <mergeCell ref="R20:S20"/>
    <mergeCell ref="B21:C21"/>
    <mergeCell ref="R21:S21"/>
    <mergeCell ref="B22:C22"/>
    <mergeCell ref="I22:L22"/>
    <mergeCell ref="N22:Q22"/>
    <mergeCell ref="R22:S22"/>
    <mergeCell ref="Y16:AB16"/>
    <mergeCell ref="AD16:AG16"/>
    <mergeCell ref="B17:C18"/>
    <mergeCell ref="R17:S18"/>
    <mergeCell ref="B19:C19"/>
    <mergeCell ref="R19:S19"/>
    <mergeCell ref="B14:C14"/>
    <mergeCell ref="R14:S14"/>
    <mergeCell ref="B15:C15"/>
    <mergeCell ref="R15:S15"/>
    <mergeCell ref="B16:C16"/>
    <mergeCell ref="I16:L16"/>
    <mergeCell ref="N16:Q16"/>
    <mergeCell ref="R16:S16"/>
    <mergeCell ref="Y10:AB10"/>
    <mergeCell ref="AD10:AG10"/>
    <mergeCell ref="B11:C12"/>
    <mergeCell ref="R11:S12"/>
    <mergeCell ref="B13:C13"/>
    <mergeCell ref="R13:S13"/>
    <mergeCell ref="B9:C9"/>
    <mergeCell ref="R9:S9"/>
    <mergeCell ref="B10:C10"/>
    <mergeCell ref="I10:L10"/>
    <mergeCell ref="N10:Q10"/>
    <mergeCell ref="R10:S10"/>
    <mergeCell ref="B5:C6"/>
    <mergeCell ref="R5:S6"/>
    <mergeCell ref="B7:C7"/>
    <mergeCell ref="R7:S7"/>
    <mergeCell ref="B8:C8"/>
    <mergeCell ref="R8:S8"/>
  </mergeCells>
  <phoneticPr fontId="2"/>
  <conditionalFormatting sqref="D5:D22">
    <cfRule type="expression" dxfId="943" priority="447" stopIfTrue="1">
      <formula>OR(D5=祝色,WEEKDAY(D5)=1)</formula>
    </cfRule>
    <cfRule type="expression" dxfId="942" priority="448" stopIfTrue="1">
      <formula>WEEKDAY(D5)=7</formula>
    </cfRule>
  </conditionalFormatting>
  <conditionalFormatting sqref="D24:D41">
    <cfRule type="expression" dxfId="941" priority="151" stopIfTrue="1">
      <formula>OR(D24=祝色,WEEKDAY(D24)=1)</formula>
    </cfRule>
    <cfRule type="expression" dxfId="940" priority="152" stopIfTrue="1">
      <formula>WEEKDAY(D24)=7</formula>
    </cfRule>
  </conditionalFormatting>
  <conditionalFormatting sqref="F5:F22">
    <cfRule type="expression" dxfId="939" priority="445" stopIfTrue="1">
      <formula>OR(F5=祝色,WEEKDAY(F5)=1)</formula>
    </cfRule>
    <cfRule type="expression" dxfId="938" priority="446" stopIfTrue="1">
      <formula>WEEKDAY(F5)=7</formula>
    </cfRule>
  </conditionalFormatting>
  <conditionalFormatting sqref="F24:F41">
    <cfRule type="expression" dxfId="937" priority="149" stopIfTrue="1">
      <formula>OR(F24=祝色,WEEKDAY(F24)=1)</formula>
    </cfRule>
    <cfRule type="expression" dxfId="936" priority="150" stopIfTrue="1">
      <formula>WEEKDAY(F24)=7</formula>
    </cfRule>
  </conditionalFormatting>
  <conditionalFormatting sqref="H5:H9">
    <cfRule type="expression" dxfId="935" priority="827" stopIfTrue="1">
      <formula>OR(H5=祝色,WEEKDAY(H5)=1)</formula>
    </cfRule>
    <cfRule type="expression" dxfId="934" priority="828" stopIfTrue="1">
      <formula>WEEKDAY(H5)=7</formula>
    </cfRule>
  </conditionalFormatting>
  <conditionalFormatting sqref="H11:H15">
    <cfRule type="expression" dxfId="933" priority="532" stopIfTrue="1">
      <formula>WEEKDAY(H11)=7</formula>
    </cfRule>
    <cfRule type="expression" dxfId="932" priority="531" stopIfTrue="1">
      <formula>OR(H11=祝色,WEEKDAY(H11)=1)</formula>
    </cfRule>
  </conditionalFormatting>
  <conditionalFormatting sqref="H17:H21">
    <cfRule type="expression" dxfId="931" priority="457" stopIfTrue="1">
      <formula>OR(H17=祝色,WEEKDAY(H17)=1)</formula>
    </cfRule>
    <cfRule type="expression" dxfId="930" priority="458" stopIfTrue="1">
      <formula>WEEKDAY(H17)=7</formula>
    </cfRule>
  </conditionalFormatting>
  <conditionalFormatting sqref="H24:H28">
    <cfRule type="expression" dxfId="929" priority="680" stopIfTrue="1">
      <formula>WEEKDAY(H24)=7</formula>
    </cfRule>
    <cfRule type="expression" dxfId="928" priority="679" stopIfTrue="1">
      <formula>OR(H24=祝色,WEEKDAY(H24)=1)</formula>
    </cfRule>
  </conditionalFormatting>
  <conditionalFormatting sqref="H30:H34">
    <cfRule type="expression" dxfId="927" priority="235" stopIfTrue="1">
      <formula>OR(H30=祝色,WEEKDAY(H30)=1)</formula>
    </cfRule>
    <cfRule type="expression" dxfId="926" priority="236" stopIfTrue="1">
      <formula>WEEKDAY(H30)=7</formula>
    </cfRule>
  </conditionalFormatting>
  <conditionalFormatting sqref="H36:H40">
    <cfRule type="expression" dxfId="925" priority="161" stopIfTrue="1">
      <formula>OR(H36=祝色,WEEKDAY(H36)=1)</formula>
    </cfRule>
    <cfRule type="expression" dxfId="924" priority="162" stopIfTrue="1">
      <formula>WEEKDAY(H36)=7</formula>
    </cfRule>
  </conditionalFormatting>
  <conditionalFormatting sqref="J5:J9">
    <cfRule type="expression" dxfId="923" priority="825" stopIfTrue="1">
      <formula>OR(J5=祝色,WEEKDAY(J5)=1)</formula>
    </cfRule>
    <cfRule type="expression" dxfId="922" priority="826" stopIfTrue="1">
      <formula>WEEKDAY(J5)=7</formula>
    </cfRule>
  </conditionalFormatting>
  <conditionalFormatting sqref="J11:J15">
    <cfRule type="expression" dxfId="921" priority="530" stopIfTrue="1">
      <formula>WEEKDAY(J11)=7</formula>
    </cfRule>
    <cfRule type="expression" dxfId="920" priority="529" stopIfTrue="1">
      <formula>OR(J11=祝色,WEEKDAY(J11)=1)</formula>
    </cfRule>
  </conditionalFormatting>
  <conditionalFormatting sqref="J17:J21">
    <cfRule type="expression" dxfId="919" priority="455" stopIfTrue="1">
      <formula>OR(J17=祝色,WEEKDAY(J17)=1)</formula>
    </cfRule>
    <cfRule type="expression" dxfId="918" priority="456" stopIfTrue="1">
      <formula>WEEKDAY(J17)=7</formula>
    </cfRule>
  </conditionalFormatting>
  <conditionalFormatting sqref="J24:J28">
    <cfRule type="expression" dxfId="917" priority="678" stopIfTrue="1">
      <formula>WEEKDAY(J24)=7</formula>
    </cfRule>
    <cfRule type="expression" dxfId="916" priority="677" stopIfTrue="1">
      <formula>OR(J24=祝色,WEEKDAY(J24)=1)</formula>
    </cfRule>
  </conditionalFormatting>
  <conditionalFormatting sqref="J30:J34">
    <cfRule type="expression" dxfId="915" priority="233" stopIfTrue="1">
      <formula>OR(J30=祝色,WEEKDAY(J30)=1)</formula>
    </cfRule>
    <cfRule type="expression" dxfId="914" priority="234" stopIfTrue="1">
      <formula>WEEKDAY(J30)=7</formula>
    </cfRule>
  </conditionalFormatting>
  <conditionalFormatting sqref="J36:J40">
    <cfRule type="expression" dxfId="913" priority="159" stopIfTrue="1">
      <formula>OR(J36=祝色,WEEKDAY(J36)=1)</formula>
    </cfRule>
    <cfRule type="expression" dxfId="912" priority="160" stopIfTrue="1">
      <formula>WEEKDAY(J36)=7</formula>
    </cfRule>
  </conditionalFormatting>
  <conditionalFormatting sqref="L5:L9">
    <cfRule type="expression" dxfId="911" priority="824" stopIfTrue="1">
      <formula>WEEKDAY(L5)=7</formula>
    </cfRule>
    <cfRule type="expression" dxfId="910" priority="823" stopIfTrue="1">
      <formula>OR(L5=祝色,WEEKDAY(L5)=1)</formula>
    </cfRule>
  </conditionalFormatting>
  <conditionalFormatting sqref="L11:L15">
    <cfRule type="expression" dxfId="909" priority="528" stopIfTrue="1">
      <formula>WEEKDAY(L11)=7</formula>
    </cfRule>
    <cfRule type="expression" dxfId="908" priority="527" stopIfTrue="1">
      <formula>OR(L11=祝色,WEEKDAY(L11)=1)</formula>
    </cfRule>
  </conditionalFormatting>
  <conditionalFormatting sqref="L17:L21">
    <cfRule type="expression" dxfId="907" priority="453" stopIfTrue="1">
      <formula>OR(L17=祝色,WEEKDAY(L17)=1)</formula>
    </cfRule>
    <cfRule type="expression" dxfId="906" priority="454" stopIfTrue="1">
      <formula>WEEKDAY(L17)=7</formula>
    </cfRule>
  </conditionalFormatting>
  <conditionalFormatting sqref="L24:L28">
    <cfRule type="expression" dxfId="905" priority="676" stopIfTrue="1">
      <formula>WEEKDAY(L24)=7</formula>
    </cfRule>
    <cfRule type="expression" dxfId="904" priority="675" stopIfTrue="1">
      <formula>OR(L24=祝色,WEEKDAY(L24)=1)</formula>
    </cfRule>
  </conditionalFormatting>
  <conditionalFormatting sqref="L30:L34">
    <cfRule type="expression" dxfId="903" priority="231" stopIfTrue="1">
      <formula>OR(L30=祝色,WEEKDAY(L30)=1)</formula>
    </cfRule>
    <cfRule type="expression" dxfId="902" priority="232" stopIfTrue="1">
      <formula>WEEKDAY(L30)=7</formula>
    </cfRule>
  </conditionalFormatting>
  <conditionalFormatting sqref="L36:L40">
    <cfRule type="expression" dxfId="901" priority="157" stopIfTrue="1">
      <formula>OR(L36=祝色,WEEKDAY(L36)=1)</formula>
    </cfRule>
    <cfRule type="expression" dxfId="900" priority="158" stopIfTrue="1">
      <formula>WEEKDAY(L36)=7</formula>
    </cfRule>
  </conditionalFormatting>
  <conditionalFormatting sqref="N5:N9">
    <cfRule type="expression" dxfId="899" priority="822" stopIfTrue="1">
      <formula>WEEKDAY(N5)=7</formula>
    </cfRule>
    <cfRule type="expression" dxfId="898" priority="821" stopIfTrue="1">
      <formula>OR(N5=祝色,WEEKDAY(N5)=1)</formula>
    </cfRule>
  </conditionalFormatting>
  <conditionalFormatting sqref="N11:N15">
    <cfRule type="expression" dxfId="897" priority="525" stopIfTrue="1">
      <formula>OR(N11=祝色,WEEKDAY(N11)=1)</formula>
    </cfRule>
    <cfRule type="expression" dxfId="896" priority="526" stopIfTrue="1">
      <formula>WEEKDAY(N11)=7</formula>
    </cfRule>
  </conditionalFormatting>
  <conditionalFormatting sqref="N17:N21">
    <cfRule type="expression" dxfId="895" priority="452" stopIfTrue="1">
      <formula>WEEKDAY(N17)=7</formula>
    </cfRule>
    <cfRule type="expression" dxfId="894" priority="451" stopIfTrue="1">
      <formula>OR(N17=祝色,WEEKDAY(N17)=1)</formula>
    </cfRule>
  </conditionalFormatting>
  <conditionalFormatting sqref="N24:N28">
    <cfRule type="expression" dxfId="893" priority="673" stopIfTrue="1">
      <formula>OR(N24=祝色,WEEKDAY(N24)=1)</formula>
    </cfRule>
    <cfRule type="expression" dxfId="892" priority="674" stopIfTrue="1">
      <formula>WEEKDAY(N24)=7</formula>
    </cfRule>
  </conditionalFormatting>
  <conditionalFormatting sqref="N30:N34">
    <cfRule type="expression" dxfId="891" priority="229" stopIfTrue="1">
      <formula>OR(N30=祝色,WEEKDAY(N30)=1)</formula>
    </cfRule>
    <cfRule type="expression" dxfId="890" priority="230" stopIfTrue="1">
      <formula>WEEKDAY(N30)=7</formula>
    </cfRule>
  </conditionalFormatting>
  <conditionalFormatting sqref="N36:N40">
    <cfRule type="expression" dxfId="889" priority="156" stopIfTrue="1">
      <formula>WEEKDAY(N36)=7</formula>
    </cfRule>
    <cfRule type="expression" dxfId="888" priority="155" stopIfTrue="1">
      <formula>OR(N36=祝色,WEEKDAY(N36)=1)</formula>
    </cfRule>
  </conditionalFormatting>
  <conditionalFormatting sqref="P5:P9">
    <cfRule type="expression" dxfId="887" priority="819" stopIfTrue="1">
      <formula>OR(P5=祝色,WEEKDAY(P5)=1)</formula>
    </cfRule>
    <cfRule type="expression" dxfId="886" priority="820" stopIfTrue="1">
      <formula>WEEKDAY(P5)=7</formula>
    </cfRule>
  </conditionalFormatting>
  <conditionalFormatting sqref="P11:P15">
    <cfRule type="expression" dxfId="885" priority="524" stopIfTrue="1">
      <formula>WEEKDAY(P11)=7</formula>
    </cfRule>
    <cfRule type="expression" dxfId="884" priority="523" stopIfTrue="1">
      <formula>OR(P11=祝色,WEEKDAY(P11)=1)</formula>
    </cfRule>
  </conditionalFormatting>
  <conditionalFormatting sqref="P17:P21">
    <cfRule type="expression" dxfId="883" priority="450" stopIfTrue="1">
      <formula>WEEKDAY(P17)=7</formula>
    </cfRule>
    <cfRule type="expression" dxfId="882" priority="449" stopIfTrue="1">
      <formula>OR(P17=祝色,WEEKDAY(P17)=1)</formula>
    </cfRule>
  </conditionalFormatting>
  <conditionalFormatting sqref="P24:P28">
    <cfRule type="expression" dxfId="881" priority="671" stopIfTrue="1">
      <formula>OR(P24=祝色,WEEKDAY(P24)=1)</formula>
    </cfRule>
    <cfRule type="expression" dxfId="880" priority="672" stopIfTrue="1">
      <formula>WEEKDAY(P24)=7</formula>
    </cfRule>
  </conditionalFormatting>
  <conditionalFormatting sqref="P30:P34">
    <cfRule type="expression" dxfId="879" priority="228" stopIfTrue="1">
      <formula>WEEKDAY(P30)=7</formula>
    </cfRule>
    <cfRule type="expression" dxfId="878" priority="227" stopIfTrue="1">
      <formula>OR(P30=祝色,WEEKDAY(P30)=1)</formula>
    </cfRule>
  </conditionalFormatting>
  <conditionalFormatting sqref="P36:P40">
    <cfRule type="expression" dxfId="877" priority="153" stopIfTrue="1">
      <formula>OR(P36=祝色,WEEKDAY(P36)=1)</formula>
    </cfRule>
    <cfRule type="expression" dxfId="876" priority="154" stopIfTrue="1">
      <formula>WEEKDAY(P36)=7</formula>
    </cfRule>
  </conditionalFormatting>
  <conditionalFormatting sqref="T5:T22">
    <cfRule type="expression" dxfId="875" priority="299" stopIfTrue="1">
      <formula>OR(T5=祝色,WEEKDAY(T5)=1)</formula>
    </cfRule>
    <cfRule type="expression" dxfId="874" priority="300" stopIfTrue="1">
      <formula>WEEKDAY(T5)=7</formula>
    </cfRule>
  </conditionalFormatting>
  <conditionalFormatting sqref="T24:T41">
    <cfRule type="expression" dxfId="873" priority="3" stopIfTrue="1">
      <formula>OR(T24=祝色,WEEKDAY(T24)=1)</formula>
    </cfRule>
    <cfRule type="expression" dxfId="872" priority="4" stopIfTrue="1">
      <formula>WEEKDAY(T24)=7</formula>
    </cfRule>
  </conditionalFormatting>
  <conditionalFormatting sqref="V5:V22">
    <cfRule type="expression" dxfId="871" priority="297" stopIfTrue="1">
      <formula>OR(V5=祝色,WEEKDAY(V5)=1)</formula>
    </cfRule>
    <cfRule type="expression" dxfId="870" priority="298" stopIfTrue="1">
      <formula>WEEKDAY(V5)=7</formula>
    </cfRule>
  </conditionalFormatting>
  <conditionalFormatting sqref="V24:V41">
    <cfRule type="expression" dxfId="869" priority="1" stopIfTrue="1">
      <formula>OR(V24=祝色,WEEKDAY(V24)=1)</formula>
    </cfRule>
    <cfRule type="expression" dxfId="868" priority="2" stopIfTrue="1">
      <formula>WEEKDAY(V24)=7</formula>
    </cfRule>
  </conditionalFormatting>
  <conditionalFormatting sqref="X5:X9">
    <cfRule type="expression" dxfId="867" priority="754" stopIfTrue="1">
      <formula>WEEKDAY(X5)=7</formula>
    </cfRule>
    <cfRule type="expression" dxfId="866" priority="753" stopIfTrue="1">
      <formula>OR(X5=祝色,WEEKDAY(X5)=1)</formula>
    </cfRule>
  </conditionalFormatting>
  <conditionalFormatting sqref="X11:X15">
    <cfRule type="expression" dxfId="865" priority="384" stopIfTrue="1">
      <formula>WEEKDAY(X11)=7</formula>
    </cfRule>
    <cfRule type="expression" dxfId="864" priority="383" stopIfTrue="1">
      <formula>OR(X11=祝色,WEEKDAY(X11)=1)</formula>
    </cfRule>
  </conditionalFormatting>
  <conditionalFormatting sqref="X17:X21">
    <cfRule type="expression" dxfId="863" priority="310" stopIfTrue="1">
      <formula>WEEKDAY(X17)=7</formula>
    </cfRule>
    <cfRule type="expression" dxfId="862" priority="309" stopIfTrue="1">
      <formula>OR(X17=祝色,WEEKDAY(X17)=1)</formula>
    </cfRule>
  </conditionalFormatting>
  <conditionalFormatting sqref="X24:X28">
    <cfRule type="expression" dxfId="861" priority="605" stopIfTrue="1">
      <formula>OR(X24=祝色,WEEKDAY(X24)=1)</formula>
    </cfRule>
    <cfRule type="expression" dxfId="860" priority="606" stopIfTrue="1">
      <formula>WEEKDAY(X24)=7</formula>
    </cfRule>
  </conditionalFormatting>
  <conditionalFormatting sqref="X30:X34">
    <cfRule type="expression" dxfId="859" priority="88" stopIfTrue="1">
      <formula>WEEKDAY(X30)=7</formula>
    </cfRule>
    <cfRule type="expression" dxfId="858" priority="87" stopIfTrue="1">
      <formula>OR(X30=祝色,WEEKDAY(X30)=1)</formula>
    </cfRule>
  </conditionalFormatting>
  <conditionalFormatting sqref="X36:X40">
    <cfRule type="expression" dxfId="857" priority="13" stopIfTrue="1">
      <formula>OR(X36=祝色,WEEKDAY(X36)=1)</formula>
    </cfRule>
    <cfRule type="expression" dxfId="856" priority="14" stopIfTrue="1">
      <formula>WEEKDAY(X36)=7</formula>
    </cfRule>
  </conditionalFormatting>
  <conditionalFormatting sqref="Z5:Z9">
    <cfRule type="expression" dxfId="855" priority="752" stopIfTrue="1">
      <formula>WEEKDAY(Z5)=7</formula>
    </cfRule>
    <cfRule type="expression" dxfId="854" priority="751" stopIfTrue="1">
      <formula>OR(Z5=祝色,WEEKDAY(Z5)=1)</formula>
    </cfRule>
  </conditionalFormatting>
  <conditionalFormatting sqref="Z11:Z15">
    <cfRule type="expression" dxfId="853" priority="381" stopIfTrue="1">
      <formula>OR(Z11=祝色,WEEKDAY(Z11)=1)</formula>
    </cfRule>
    <cfRule type="expression" dxfId="852" priority="382" stopIfTrue="1">
      <formula>WEEKDAY(Z11)=7</formula>
    </cfRule>
  </conditionalFormatting>
  <conditionalFormatting sqref="Z17:Z21">
    <cfRule type="expression" dxfId="851" priority="308" stopIfTrue="1">
      <formula>WEEKDAY(Z17)=7</formula>
    </cfRule>
    <cfRule type="expression" dxfId="850" priority="307" stopIfTrue="1">
      <formula>OR(Z17=祝色,WEEKDAY(Z17)=1)</formula>
    </cfRule>
  </conditionalFormatting>
  <conditionalFormatting sqref="Z24:Z28">
    <cfRule type="expression" dxfId="849" priority="603" stopIfTrue="1">
      <formula>OR(Z24=祝色,WEEKDAY(Z24)=1)</formula>
    </cfRule>
    <cfRule type="expression" dxfId="848" priority="604" stopIfTrue="1">
      <formula>WEEKDAY(Z24)=7</formula>
    </cfRule>
  </conditionalFormatting>
  <conditionalFormatting sqref="Z30:Z34">
    <cfRule type="expression" dxfId="847" priority="86" stopIfTrue="1">
      <formula>WEEKDAY(Z30)=7</formula>
    </cfRule>
    <cfRule type="expression" dxfId="846" priority="85" stopIfTrue="1">
      <formula>OR(Z30=祝色,WEEKDAY(Z30)=1)</formula>
    </cfRule>
  </conditionalFormatting>
  <conditionalFormatting sqref="Z36:Z40">
    <cfRule type="expression" dxfId="845" priority="11" stopIfTrue="1">
      <formula>OR(Z36=祝色,WEEKDAY(Z36)=1)</formula>
    </cfRule>
    <cfRule type="expression" dxfId="844" priority="12" stopIfTrue="1">
      <formula>WEEKDAY(Z36)=7</formula>
    </cfRule>
  </conditionalFormatting>
  <conditionalFormatting sqref="AB5:AB9">
    <cfRule type="expression" dxfId="843" priority="750" stopIfTrue="1">
      <formula>WEEKDAY(AB5)=7</formula>
    </cfRule>
    <cfRule type="expression" dxfId="842" priority="749" stopIfTrue="1">
      <formula>OR(AB5=祝色,WEEKDAY(AB5)=1)</formula>
    </cfRule>
  </conditionalFormatting>
  <conditionalFormatting sqref="AB11:AB15">
    <cfRule type="expression" dxfId="841" priority="379" stopIfTrue="1">
      <formula>OR(AB11=祝色,WEEKDAY(AB11)=1)</formula>
    </cfRule>
    <cfRule type="expression" dxfId="840" priority="380" stopIfTrue="1">
      <formula>WEEKDAY(AB11)=7</formula>
    </cfRule>
  </conditionalFormatting>
  <conditionalFormatting sqref="AB17:AB21">
    <cfRule type="expression" dxfId="839" priority="305" stopIfTrue="1">
      <formula>OR(AB17=祝色,WEEKDAY(AB17)=1)</formula>
    </cfRule>
    <cfRule type="expression" dxfId="838" priority="306" stopIfTrue="1">
      <formula>WEEKDAY(AB17)=7</formula>
    </cfRule>
  </conditionalFormatting>
  <conditionalFormatting sqref="AB24:AB28">
    <cfRule type="expression" dxfId="837" priority="601" stopIfTrue="1">
      <formula>OR(AB24=祝色,WEEKDAY(AB24)=1)</formula>
    </cfRule>
    <cfRule type="expression" dxfId="836" priority="602" stopIfTrue="1">
      <formula>WEEKDAY(AB24)=7</formula>
    </cfRule>
  </conditionalFormatting>
  <conditionalFormatting sqref="AB30:AB34">
    <cfRule type="expression" dxfId="835" priority="83" stopIfTrue="1">
      <formula>OR(AB30=祝色,WEEKDAY(AB30)=1)</formula>
    </cfRule>
    <cfRule type="expression" dxfId="834" priority="84" stopIfTrue="1">
      <formula>WEEKDAY(AB30)=7</formula>
    </cfRule>
  </conditionalFormatting>
  <conditionalFormatting sqref="AB36:AB40">
    <cfRule type="expression" dxfId="833" priority="9" stopIfTrue="1">
      <formula>OR(AB36=祝色,WEEKDAY(AB36)=1)</formula>
    </cfRule>
    <cfRule type="expression" dxfId="832" priority="10" stopIfTrue="1">
      <formula>WEEKDAY(AB36)=7</formula>
    </cfRule>
  </conditionalFormatting>
  <conditionalFormatting sqref="AD5:AD9">
    <cfRule type="expression" dxfId="831" priority="748" stopIfTrue="1">
      <formula>WEEKDAY(AD5)=7</formula>
    </cfRule>
    <cfRule type="expression" dxfId="830" priority="747" stopIfTrue="1">
      <formula>OR(AD5=祝色,WEEKDAY(AD5)=1)</formula>
    </cfRule>
  </conditionalFormatting>
  <conditionalFormatting sqref="AD11:AD15">
    <cfRule type="expression" dxfId="829" priority="378" stopIfTrue="1">
      <formula>WEEKDAY(AD11)=7</formula>
    </cfRule>
    <cfRule type="expression" dxfId="828" priority="377" stopIfTrue="1">
      <formula>OR(AD11=祝色,WEEKDAY(AD11)=1)</formula>
    </cfRule>
  </conditionalFormatting>
  <conditionalFormatting sqref="AD17:AD21">
    <cfRule type="expression" dxfId="827" priority="303" stopIfTrue="1">
      <formula>OR(AD17=祝色,WEEKDAY(AD17)=1)</formula>
    </cfRule>
    <cfRule type="expression" dxfId="826" priority="304" stopIfTrue="1">
      <formula>WEEKDAY(AD17)=7</formula>
    </cfRule>
  </conditionalFormatting>
  <conditionalFormatting sqref="AD24:AD28">
    <cfRule type="expression" dxfId="825" priority="599" stopIfTrue="1">
      <formula>OR(AD24=祝色,WEEKDAY(AD24)=1)</formula>
    </cfRule>
    <cfRule type="expression" dxfId="824" priority="600" stopIfTrue="1">
      <formula>WEEKDAY(AD24)=7</formula>
    </cfRule>
  </conditionalFormatting>
  <conditionalFormatting sqref="AD30:AD34">
    <cfRule type="expression" dxfId="823" priority="81" stopIfTrue="1">
      <formula>OR(AD30=祝色,WEEKDAY(AD30)=1)</formula>
    </cfRule>
    <cfRule type="expression" dxfId="822" priority="82" stopIfTrue="1">
      <formula>WEEKDAY(AD30)=7</formula>
    </cfRule>
  </conditionalFormatting>
  <conditionalFormatting sqref="AD36:AD40">
    <cfRule type="expression" dxfId="821" priority="8" stopIfTrue="1">
      <formula>WEEKDAY(AD36)=7</formula>
    </cfRule>
    <cfRule type="expression" dxfId="820" priority="7" stopIfTrue="1">
      <formula>OR(AD36=祝色,WEEKDAY(AD36)=1)</formula>
    </cfRule>
  </conditionalFormatting>
  <conditionalFormatting sqref="AF5:AF9">
    <cfRule type="expression" dxfId="819" priority="745" stopIfTrue="1">
      <formula>OR(AF5=祝色,WEEKDAY(AF5)=1)</formula>
    </cfRule>
    <cfRule type="expression" dxfId="818" priority="746" stopIfTrue="1">
      <formula>WEEKDAY(AF5)=7</formula>
    </cfRule>
  </conditionalFormatting>
  <conditionalFormatting sqref="AF11:AF15">
    <cfRule type="expression" dxfId="817" priority="375" stopIfTrue="1">
      <formula>OR(AF11=祝色,WEEKDAY(AF11)=1)</formula>
    </cfRule>
    <cfRule type="expression" dxfId="816" priority="376" stopIfTrue="1">
      <formula>WEEKDAY(AF11)=7</formula>
    </cfRule>
  </conditionalFormatting>
  <conditionalFormatting sqref="AF17:AF21">
    <cfRule type="expression" dxfId="815" priority="301" stopIfTrue="1">
      <formula>OR(AF17=祝色,WEEKDAY(AF17)=1)</formula>
    </cfRule>
    <cfRule type="expression" dxfId="814" priority="302" stopIfTrue="1">
      <formula>WEEKDAY(AF17)=7</formula>
    </cfRule>
  </conditionalFormatting>
  <conditionalFormatting sqref="AF24:AF28">
    <cfRule type="expression" dxfId="813" priority="598" stopIfTrue="1">
      <formula>WEEKDAY(AF24)=7</formula>
    </cfRule>
    <cfRule type="expression" dxfId="812" priority="597" stopIfTrue="1">
      <formula>OR(AF24=祝色,WEEKDAY(AF24)=1)</formula>
    </cfRule>
  </conditionalFormatting>
  <conditionalFormatting sqref="AF30:AF34">
    <cfRule type="expression" dxfId="811" priority="79" stopIfTrue="1">
      <formula>OR(AF30=祝色,WEEKDAY(AF30)=1)</formula>
    </cfRule>
    <cfRule type="expression" dxfId="810" priority="80" stopIfTrue="1">
      <formula>WEEKDAY(AF30)=7</formula>
    </cfRule>
  </conditionalFormatting>
  <conditionalFormatting sqref="AF36:AF40">
    <cfRule type="expression" dxfId="809" priority="6" stopIfTrue="1">
      <formula>WEEKDAY(AF36)=7</formula>
    </cfRule>
    <cfRule type="expression" dxfId="808" priority="5" stopIfTrue="1">
      <formula>OR(AF36=祝色,WEEKDAY(AF36)=1)</formula>
    </cfRule>
  </conditionalFormatting>
  <pageMargins left="0" right="0" top="0" bottom="0" header="0.51181102362204722" footer="0.51181102362204722"/>
  <pageSetup paperSize="9"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AG53"/>
  <sheetViews>
    <sheetView zoomScale="75" zoomScaleNormal="75" workbookViewId="0">
      <selection activeCell="AH4" sqref="AH4"/>
    </sheetView>
  </sheetViews>
  <sheetFormatPr defaultRowHeight="13.5"/>
  <cols>
    <col min="1" max="1" width="0.25" customWidth="1"/>
    <col min="2" max="2" width="2.75" customWidth="1"/>
    <col min="3" max="3" width="2.625" customWidth="1"/>
    <col min="4" max="4" width="3.75" customWidth="1"/>
    <col min="5" max="5" width="2.75" customWidth="1"/>
    <col min="6" max="6" width="3.75" customWidth="1"/>
    <col min="7" max="7" width="2.75" customWidth="1"/>
    <col min="8" max="8" width="3.75" customWidth="1"/>
    <col min="9" max="9" width="2.75" customWidth="1"/>
    <col min="10" max="10" width="3.75" customWidth="1"/>
    <col min="11" max="11" width="2.75" customWidth="1"/>
    <col min="12" max="12" width="3.75" customWidth="1"/>
    <col min="13" max="13" width="2.75" customWidth="1"/>
    <col min="14" max="14" width="3.75" customWidth="1"/>
    <col min="15" max="15" width="2.75" customWidth="1"/>
    <col min="16" max="16" width="3.75" customWidth="1"/>
    <col min="17" max="18" width="2.75" customWidth="1"/>
    <col min="19" max="19" width="2.625" customWidth="1"/>
    <col min="20" max="20" width="3.75" customWidth="1"/>
    <col min="21" max="21" width="2.75" customWidth="1"/>
    <col min="22" max="22" width="3.75" customWidth="1"/>
    <col min="23" max="23" width="2.75" customWidth="1"/>
    <col min="24" max="24" width="3.75" customWidth="1"/>
    <col min="25" max="25" width="2.75" customWidth="1"/>
    <col min="26" max="26" width="3.75" customWidth="1"/>
    <col min="27" max="27" width="2.75" customWidth="1"/>
    <col min="28" max="28" width="3.75" customWidth="1"/>
    <col min="29" max="29" width="2.75" customWidth="1"/>
    <col min="30" max="30" width="3.75" customWidth="1"/>
    <col min="31" max="31" width="2.75" customWidth="1"/>
    <col min="32" max="32" width="3.75" customWidth="1"/>
    <col min="33" max="33" width="2.75" customWidth="1"/>
  </cols>
  <sheetData>
    <row r="1" spans="2:33" ht="3" customHeight="1"/>
    <row r="2" spans="2:33" ht="18.75" customHeight="1">
      <c r="B2" s="157" t="str">
        <f>IF(MONTH(B9)=1,"◎"&amp;DBCS(YEAR(B9))&amp;"年カレンダー","◎年間カレンダー")</f>
        <v>◎２０２６年カレンダー</v>
      </c>
    </row>
    <row r="3" spans="2:33" ht="8.25" customHeight="1">
      <c r="AG3" s="196" t="s">
        <v>424</v>
      </c>
    </row>
    <row r="4" spans="2:33" ht="16.5" customHeight="1">
      <c r="B4" s="158"/>
      <c r="C4" s="159"/>
      <c r="D4" s="160" t="s">
        <v>73</v>
      </c>
      <c r="E4" s="161"/>
      <c r="F4" s="162" t="s">
        <v>205</v>
      </c>
      <c r="G4" s="163"/>
      <c r="H4" s="164" t="s">
        <v>206</v>
      </c>
      <c r="I4" s="164"/>
      <c r="J4" s="162" t="s">
        <v>207</v>
      </c>
      <c r="K4" s="163"/>
      <c r="L4" s="164" t="s">
        <v>208</v>
      </c>
      <c r="M4" s="164"/>
      <c r="N4" s="162" t="s">
        <v>209</v>
      </c>
      <c r="O4" s="163"/>
      <c r="P4" s="165" t="s">
        <v>210</v>
      </c>
      <c r="Q4" s="166"/>
      <c r="R4" s="167"/>
      <c r="S4" s="159"/>
      <c r="T4" s="160" t="s">
        <v>73</v>
      </c>
      <c r="U4" s="161"/>
      <c r="V4" s="162" t="s">
        <v>205</v>
      </c>
      <c r="W4" s="163"/>
      <c r="X4" s="168" t="s">
        <v>206</v>
      </c>
      <c r="Y4" s="168"/>
      <c r="Z4" s="162" t="s">
        <v>207</v>
      </c>
      <c r="AA4" s="163"/>
      <c r="AB4" s="168" t="s">
        <v>208</v>
      </c>
      <c r="AC4" s="168"/>
      <c r="AD4" s="162" t="s">
        <v>209</v>
      </c>
      <c r="AE4" s="163"/>
      <c r="AF4" s="165" t="s">
        <v>210</v>
      </c>
      <c r="AG4" s="166"/>
    </row>
    <row r="5" spans="2:33" ht="18.75" customHeight="1">
      <c r="B5" s="746">
        <f>B9</f>
        <v>46023</v>
      </c>
      <c r="C5" s="747"/>
      <c r="D5" s="169" t="str">
        <f>IF(WEEKDAY(B9)=1,B9,"")</f>
        <v/>
      </c>
      <c r="E5" s="170"/>
      <c r="F5" s="171" t="str">
        <f>IF(D5="",IF(WEEKDAY(B9)=2,B9,""),D5+1)</f>
        <v/>
      </c>
      <c r="G5" s="170"/>
      <c r="H5" s="171" t="str">
        <f>IF(F5="",IF(WEEKDAY(B9)=3,B9,""),F5+1)</f>
        <v/>
      </c>
      <c r="I5" s="170"/>
      <c r="J5" s="171" t="str">
        <f>IF(H5="",IF(WEEKDAY(B9)=4,B9,""),H5+1)</f>
        <v/>
      </c>
      <c r="K5" s="170"/>
      <c r="L5" s="171">
        <f>IF(J5="",IF(WEEKDAY(B9)=5,B9,""),J5+1)</f>
        <v>46023</v>
      </c>
      <c r="M5" s="170"/>
      <c r="N5" s="171">
        <f>IF(L5="",IF(WEEKDAY(B9)=6,B9,""),L5+1)</f>
        <v>46024</v>
      </c>
      <c r="O5" s="170"/>
      <c r="P5" s="171">
        <f>IF(N5="",B9,N5+1)</f>
        <v>46025</v>
      </c>
      <c r="Q5" s="172"/>
      <c r="R5" s="748">
        <f>R9</f>
        <v>46113</v>
      </c>
      <c r="S5" s="749"/>
      <c r="T5" s="169" t="str">
        <f>IF(WEEKDAY(R9)=1,R9,"")</f>
        <v/>
      </c>
      <c r="U5" s="170"/>
      <c r="V5" s="171" t="str">
        <f>IF(T5="",IF(WEEKDAY(R9)=2,R9,""),T5+1)</f>
        <v/>
      </c>
      <c r="W5" s="170"/>
      <c r="X5" s="171" t="str">
        <f>IF(V5="",IF(WEEKDAY(R9)=3,R9,""),V5+1)</f>
        <v/>
      </c>
      <c r="Y5" s="170"/>
      <c r="Z5" s="171">
        <f>IF(X5="",IF(WEEKDAY(R9)=4,R9,""),X5+1)</f>
        <v>46113</v>
      </c>
      <c r="AA5" s="170"/>
      <c r="AB5" s="171">
        <f>IF(Z5="",IF(WEEKDAY(R9)=5,R9,""),Z5+1)</f>
        <v>46114</v>
      </c>
      <c r="AC5" s="170"/>
      <c r="AD5" s="171">
        <f>IF(AB5="",IF(WEEKDAY(R9)=6,R9,""),AB5+1)</f>
        <v>46115</v>
      </c>
      <c r="AE5" s="170"/>
      <c r="AF5" s="171">
        <f>IF(AD5="",R9,AD5+1)</f>
        <v>46116</v>
      </c>
      <c r="AG5" s="172"/>
    </row>
    <row r="6" spans="2:33" ht="18.75" customHeight="1">
      <c r="B6" s="746"/>
      <c r="C6" s="747"/>
      <c r="D6" s="173">
        <f>P5+1</f>
        <v>46026</v>
      </c>
      <c r="E6" s="248"/>
      <c r="F6" s="174">
        <f>D6+1</f>
        <v>46027</v>
      </c>
      <c r="G6" s="248"/>
      <c r="H6" s="174">
        <f>F6+1</f>
        <v>46028</v>
      </c>
      <c r="I6" s="248"/>
      <c r="J6" s="174">
        <f>H6+1</f>
        <v>46029</v>
      </c>
      <c r="K6" s="248"/>
      <c r="L6" s="174">
        <f>J6+1</f>
        <v>46030</v>
      </c>
      <c r="M6" s="248"/>
      <c r="N6" s="174">
        <f>L6+1</f>
        <v>46031</v>
      </c>
      <c r="O6" s="248"/>
      <c r="P6" s="174">
        <f>N6+1</f>
        <v>46032</v>
      </c>
      <c r="Q6" s="100"/>
      <c r="R6" s="748"/>
      <c r="S6" s="749"/>
      <c r="T6" s="173">
        <f>AF5+1</f>
        <v>46117</v>
      </c>
      <c r="U6" s="248"/>
      <c r="V6" s="174">
        <f>T6+1</f>
        <v>46118</v>
      </c>
      <c r="W6" s="248"/>
      <c r="X6" s="174">
        <f>V6+1</f>
        <v>46119</v>
      </c>
      <c r="Y6" s="248"/>
      <c r="Z6" s="174">
        <f>X6+1</f>
        <v>46120</v>
      </c>
      <c r="AA6" s="248"/>
      <c r="AB6" s="174">
        <f>Z6+1</f>
        <v>46121</v>
      </c>
      <c r="AC6" s="248"/>
      <c r="AD6" s="174">
        <f>AB6+1</f>
        <v>46122</v>
      </c>
      <c r="AE6" s="248"/>
      <c r="AF6" s="174">
        <f>AD6+1</f>
        <v>46123</v>
      </c>
      <c r="AG6" s="100"/>
    </row>
    <row r="7" spans="2:33" ht="18.75" customHeight="1">
      <c r="B7" s="750">
        <f>B9</f>
        <v>46023</v>
      </c>
      <c r="C7" s="751"/>
      <c r="D7" s="173">
        <f>P6+1</f>
        <v>46033</v>
      </c>
      <c r="E7" s="248"/>
      <c r="F7" s="174">
        <f>D7+1</f>
        <v>46034</v>
      </c>
      <c r="G7" s="248"/>
      <c r="H7" s="174">
        <f>F7+1</f>
        <v>46035</v>
      </c>
      <c r="I7" s="248"/>
      <c r="J7" s="174">
        <f>H7+1</f>
        <v>46036</v>
      </c>
      <c r="K7" s="248"/>
      <c r="L7" s="174">
        <f>J7+1</f>
        <v>46037</v>
      </c>
      <c r="M7" s="248"/>
      <c r="N7" s="174">
        <f>L7+1</f>
        <v>46038</v>
      </c>
      <c r="O7" s="248"/>
      <c r="P7" s="174">
        <f>N7+1</f>
        <v>46039</v>
      </c>
      <c r="Q7" s="100"/>
      <c r="R7" s="750">
        <f>R9</f>
        <v>46113</v>
      </c>
      <c r="S7" s="751"/>
      <c r="T7" s="173">
        <f>AF6+1</f>
        <v>46124</v>
      </c>
      <c r="U7" s="248"/>
      <c r="V7" s="174">
        <f>T7+1</f>
        <v>46125</v>
      </c>
      <c r="W7" s="248"/>
      <c r="X7" s="174">
        <f>V7+1</f>
        <v>46126</v>
      </c>
      <c r="Y7" s="248"/>
      <c r="Z7" s="174">
        <f>X7+1</f>
        <v>46127</v>
      </c>
      <c r="AA7" s="248"/>
      <c r="AB7" s="174">
        <f>Z7+1</f>
        <v>46128</v>
      </c>
      <c r="AC7" s="248"/>
      <c r="AD7" s="174">
        <f>AB7+1</f>
        <v>46129</v>
      </c>
      <c r="AE7" s="248"/>
      <c r="AF7" s="174">
        <f>AD7+1</f>
        <v>46130</v>
      </c>
      <c r="AG7" s="100"/>
    </row>
    <row r="8" spans="2:33" ht="18.75" customHeight="1">
      <c r="B8" s="752" t="str">
        <f>CHOOSE(MONTH(B9),"睦月","如月","弥生","卯月","皐月","水無月","文月","葉月","長月","神無月","霜月","師走")</f>
        <v>睦月</v>
      </c>
      <c r="C8" s="753"/>
      <c r="D8" s="173">
        <f>P7+1</f>
        <v>46040</v>
      </c>
      <c r="E8" s="248"/>
      <c r="F8" s="174">
        <f>D8+1</f>
        <v>46041</v>
      </c>
      <c r="G8" s="248"/>
      <c r="H8" s="174">
        <f>F8+1</f>
        <v>46042</v>
      </c>
      <c r="I8" s="248"/>
      <c r="J8" s="174">
        <f>H8+1</f>
        <v>46043</v>
      </c>
      <c r="K8" s="248"/>
      <c r="L8" s="174">
        <f>J8+1</f>
        <v>46044</v>
      </c>
      <c r="M8" s="248"/>
      <c r="N8" s="174">
        <f>L8+1</f>
        <v>46045</v>
      </c>
      <c r="O8" s="248"/>
      <c r="P8" s="174">
        <f>N8+1</f>
        <v>46046</v>
      </c>
      <c r="Q8" s="100"/>
      <c r="R8" s="752" t="str">
        <f>CHOOSE(MONTH(R9),"睦月","如月","弥生","卯月","皐月","水無月","文月","葉月","長月","神無月","霜月","師走")</f>
        <v>卯月</v>
      </c>
      <c r="S8" s="753"/>
      <c r="T8" s="173">
        <f>AF7+1</f>
        <v>46131</v>
      </c>
      <c r="U8" s="248"/>
      <c r="V8" s="174">
        <f>T8+1</f>
        <v>46132</v>
      </c>
      <c r="W8" s="248"/>
      <c r="X8" s="174">
        <f>V8+1</f>
        <v>46133</v>
      </c>
      <c r="Y8" s="248"/>
      <c r="Z8" s="174">
        <f>X8+1</f>
        <v>46134</v>
      </c>
      <c r="AA8" s="248"/>
      <c r="AB8" s="174">
        <f>Z8+1</f>
        <v>46135</v>
      </c>
      <c r="AC8" s="248"/>
      <c r="AD8" s="174">
        <f>AB8+1</f>
        <v>46136</v>
      </c>
      <c r="AE8" s="248"/>
      <c r="AF8" s="174">
        <f>AD8+1</f>
        <v>46137</v>
      </c>
      <c r="AG8" s="100"/>
    </row>
    <row r="9" spans="2:33" ht="18.75" customHeight="1">
      <c r="B9" s="754">
        <v>46023</v>
      </c>
      <c r="C9" s="755"/>
      <c r="D9" s="173">
        <f>IF(DAY(P8)+1&gt;IF(MONTH(B9)=12,31,DATE(YEAR(B9),MONTH(B9)+1,1)-B9),"",P8+1)</f>
        <v>46047</v>
      </c>
      <c r="E9" s="248"/>
      <c r="F9" s="174">
        <f>IF(D9="","",IF(DAY(D9)+1&gt;IF(MONTH(B9)=12,31,DATE(YEAR(B9),MONTH(B9)+1,1)-B9),"",D9+1))</f>
        <v>46048</v>
      </c>
      <c r="G9" s="248"/>
      <c r="H9" s="174">
        <f>IF(F9="","",IF(DAY(F9)+1&gt;IF(MONTH(B9)=12,31,DATE(YEAR(B9),MONTH(B9)+1,1)-B9),"",F9+1))</f>
        <v>46049</v>
      </c>
      <c r="I9" s="248"/>
      <c r="J9" s="174">
        <f>IF(H9="","",IF(DAY(H9)+1&gt;IF(MONTH(B9)=12,31,DATE(YEAR(B9),MONTH(B9)+1,1)-B9),"",H9+1))</f>
        <v>46050</v>
      </c>
      <c r="K9" s="248"/>
      <c r="L9" s="174">
        <f>IF(J9="","",IF(DAY(J9)+1&gt;IF(MONTH(B9)=12,31,DATE(YEAR(B9),MONTH(B9)+1,1)-B9),"",J9+1))</f>
        <v>46051</v>
      </c>
      <c r="M9" s="248"/>
      <c r="N9" s="174">
        <f>IF(L9="","",IF(DAY(L9)+1&gt;IF(MONTH(B9)=12,31,DATE(YEAR(B9),MONTH(B9)+1,1)-B9),"",L9+1))</f>
        <v>46052</v>
      </c>
      <c r="O9" s="248"/>
      <c r="P9" s="174">
        <f>IF(N9="","",IF(DAY(N9)+1&gt;IF(MONTH(B9)=12,31,DATE(YEAR(B9),MONTH(B9)+1,1)-B9),"",N9+1))</f>
        <v>46053</v>
      </c>
      <c r="Q9" s="100"/>
      <c r="R9" s="754">
        <f>IF(MONTH(B21)=12,DATE(YEAR(B21)+1,1,1),DATE(YEAR(B21),MONTH(B21)+1,1))</f>
        <v>46113</v>
      </c>
      <c r="S9" s="755"/>
      <c r="T9" s="173">
        <f>IF(DAY(AF8)+1&gt;IF(MONTH(R9)=12,31,DATE(YEAR(R9),MONTH(R9)+1,1)-R9),"",AF8+1)</f>
        <v>46138</v>
      </c>
      <c r="U9" s="248"/>
      <c r="V9" s="174">
        <f>IF(T9="","",IF(DAY(T9)+1&gt;IF(MONTH(R9)=12,31,DATE(YEAR(R9),MONTH(R9)+1,1)-R9),"",T9+1))</f>
        <v>46139</v>
      </c>
      <c r="W9" s="248"/>
      <c r="X9" s="174">
        <f>IF(V9="","",IF(DAY(V9)+1&gt;IF(MONTH(R9)=12,31,DATE(YEAR(R9),MONTH(R9)+1,1)-R9),"",V9+1))</f>
        <v>46140</v>
      </c>
      <c r="Y9" s="248"/>
      <c r="Z9" s="174">
        <f>IF(X9="","",IF(DAY(X9)+1&gt;IF(MONTH(R9)=12,31,DATE(YEAR(R9),MONTH(R9)+1,1)-R9),"",X9+1))</f>
        <v>46141</v>
      </c>
      <c r="AA9" s="248"/>
      <c r="AB9" s="174">
        <f>IF(Z9="","",IF(DAY(Z9)+1&gt;IF(MONTH(R9)=12,31,DATE(YEAR(R9),MONTH(R9)+1,1)-R9),"",Z9+1))</f>
        <v>46142</v>
      </c>
      <c r="AC9" s="248"/>
      <c r="AD9" s="174" t="str">
        <f>IF(AB9="","",IF(DAY(AB9)+1&gt;IF(MONTH(R9)=12,31,DATE(YEAR(R9),MONTH(R9)+1,1)-R9),"",AB9+1))</f>
        <v/>
      </c>
      <c r="AE9" s="248"/>
      <c r="AF9" s="174" t="str">
        <f>IF(AD9="","",IF(DAY(AD9)+1&gt;IF(MONTH(R9)=12,31,DATE(YEAR(R9),MONTH(R9)+1,1)-R9),"",AD9+1))</f>
        <v/>
      </c>
      <c r="AG9" s="100"/>
    </row>
    <row r="10" spans="2:33" ht="17.25" customHeight="1">
      <c r="B10" s="756" t="str">
        <f>IF(B9&gt;=43586,"令和"&amp;IF(YEAR(B9)-2018=1,"元",(YEAR(B9)-2018)),"平成"&amp;(YEAR(B9)-1988))</f>
        <v>令和8</v>
      </c>
      <c r="C10" s="757"/>
      <c r="D10" s="175" t="str">
        <f>IF(P9="","",IF(DAY(P9)+1&gt;IF(MONTH(B9)=12,31,DATE(YEAR(B9),MONTH(B9)+1,1)-B9),"",P9+1))</f>
        <v/>
      </c>
      <c r="E10" s="176"/>
      <c r="F10" s="177" t="str">
        <f>IF(D10="","",IF(DAY(D10)+1&gt;IF(MONTH(B9)=12,31,DATE(YEAR(B9),MONTH(B9)+1,1)-B9),"",D10+1))</f>
        <v/>
      </c>
      <c r="G10" s="176"/>
      <c r="H10" s="178" t="s">
        <v>167</v>
      </c>
      <c r="I10" s="758" t="str">
        <f>VLOOKUP(B9,祝節名,2,FALSE)</f>
        <v>1 元日、12 成人の日
小寒5、大寒20</v>
      </c>
      <c r="J10" s="758"/>
      <c r="K10" s="758"/>
      <c r="L10" s="758"/>
      <c r="M10" s="178" t="s">
        <v>72</v>
      </c>
      <c r="N10" s="759" t="str">
        <f>VLOOKUP(B9,記念名,2,FALSE)</f>
        <v>防災とボランティアの日 17</v>
      </c>
      <c r="O10" s="758"/>
      <c r="P10" s="758"/>
      <c r="Q10" s="760"/>
      <c r="R10" s="756" t="str">
        <f>IF(R9&gt;=43586,"令和"&amp;IF(YEAR(R9)-2018=1,"元",(YEAR(R9)-2018)),"平成"&amp;(YEAR(R9)-1988))</f>
        <v>令和8</v>
      </c>
      <c r="S10" s="757"/>
      <c r="T10" s="175" t="str">
        <f>IF(AF9="","",IF(DAY(AF9)+1&gt;IF(MONTH(R9)=12,31,DATE(YEAR(R9),MONTH(R9)+1,1)-R9),"",AF9+1))</f>
        <v/>
      </c>
      <c r="U10" s="176"/>
      <c r="V10" s="177" t="str">
        <f>IF(T10="","",IF(DAY(T10)+1&gt;IF(MONTH(R9)=12,31,DATE(YEAR(R9),MONTH(R9)+1,1)-R9),"",T10+1))</f>
        <v/>
      </c>
      <c r="W10" s="176"/>
      <c r="X10" s="178" t="s">
        <v>167</v>
      </c>
      <c r="Y10" s="758" t="str">
        <f>VLOOKUP(R9,祝節名,2,FALSE)</f>
        <v>29 昭和の日
清明5、穀雨20</v>
      </c>
      <c r="Z10" s="758"/>
      <c r="AA10" s="758"/>
      <c r="AB10" s="758"/>
      <c r="AC10" s="178" t="s">
        <v>72</v>
      </c>
      <c r="AD10" s="759" t="str">
        <f>VLOOKUP(R9,記念名,2,FALSE)</f>
        <v>発明の日 18、郵政記念日 20
主権回復の日 28</v>
      </c>
      <c r="AE10" s="758"/>
      <c r="AF10" s="758"/>
      <c r="AG10" s="760"/>
    </row>
    <row r="11" spans="2:33" ht="18.75" customHeight="1">
      <c r="B11" s="746">
        <f>B15</f>
        <v>46054</v>
      </c>
      <c r="C11" s="747"/>
      <c r="D11" s="169">
        <f>IF(WEEKDAY(B15)=1,B15,"")</f>
        <v>46054</v>
      </c>
      <c r="E11" s="170"/>
      <c r="F11" s="171">
        <f>IF(D11="",IF(WEEKDAY(B15)=2,B15,""),D11+1)</f>
        <v>46055</v>
      </c>
      <c r="G11" s="170"/>
      <c r="H11" s="171">
        <f>IF(F11="",IF(WEEKDAY(B15)=3,B15,""),F11+1)</f>
        <v>46056</v>
      </c>
      <c r="I11" s="170"/>
      <c r="J11" s="171">
        <f>IF(H11="",IF(WEEKDAY(B15)=4,B15,""),H11+1)</f>
        <v>46057</v>
      </c>
      <c r="K11" s="170"/>
      <c r="L11" s="171">
        <f>IF(J11="",IF(WEEKDAY(B15)=5,B15,""),J11+1)</f>
        <v>46058</v>
      </c>
      <c r="M11" s="170"/>
      <c r="N11" s="171">
        <f>IF(L11="",IF(WEEKDAY(B15)=6,B15,""),L11+1)</f>
        <v>46059</v>
      </c>
      <c r="O11" s="170"/>
      <c r="P11" s="171">
        <f>IF(N11="",B15,N11+1)</f>
        <v>46060</v>
      </c>
      <c r="Q11" s="172"/>
      <c r="R11" s="748">
        <f>R15</f>
        <v>46143</v>
      </c>
      <c r="S11" s="749"/>
      <c r="T11" s="169" t="str">
        <f>IF(WEEKDAY(R15)=1,R15,"")</f>
        <v/>
      </c>
      <c r="U11" s="170"/>
      <c r="V11" s="171" t="str">
        <f>IF(T11="",IF(WEEKDAY(R15)=2,R15,""),T11+1)</f>
        <v/>
      </c>
      <c r="W11" s="170"/>
      <c r="X11" s="171" t="str">
        <f>IF(V11="",IF(WEEKDAY(R15)=3,R15,""),V11+1)</f>
        <v/>
      </c>
      <c r="Y11" s="170"/>
      <c r="Z11" s="171" t="str">
        <f>IF(X11="",IF(WEEKDAY(R15)=4,R15,""),X11+1)</f>
        <v/>
      </c>
      <c r="AA11" s="170"/>
      <c r="AB11" s="171" t="str">
        <f>IF(Z11="",IF(WEEKDAY(R15)=5,R15,""),Z11+1)</f>
        <v/>
      </c>
      <c r="AC11" s="170"/>
      <c r="AD11" s="171">
        <f>IF(AB11="",IF(WEEKDAY(R15)=6,R15,""),AB11+1)</f>
        <v>46143</v>
      </c>
      <c r="AE11" s="170"/>
      <c r="AF11" s="171">
        <f>IF(AD11="",R15,AD11+1)</f>
        <v>46144</v>
      </c>
      <c r="AG11" s="172"/>
    </row>
    <row r="12" spans="2:33" ht="18.75" customHeight="1">
      <c r="B12" s="746"/>
      <c r="C12" s="747"/>
      <c r="D12" s="173">
        <f>P11+1</f>
        <v>46061</v>
      </c>
      <c r="E12" s="248"/>
      <c r="F12" s="174">
        <f>D12+1</f>
        <v>46062</v>
      </c>
      <c r="G12" s="248"/>
      <c r="H12" s="174">
        <f>F12+1</f>
        <v>46063</v>
      </c>
      <c r="I12" s="248"/>
      <c r="J12" s="174">
        <f>H12+1</f>
        <v>46064</v>
      </c>
      <c r="K12" s="248"/>
      <c r="L12" s="174">
        <f>J12+1</f>
        <v>46065</v>
      </c>
      <c r="M12" s="248"/>
      <c r="N12" s="174">
        <f>L12+1</f>
        <v>46066</v>
      </c>
      <c r="O12" s="248"/>
      <c r="P12" s="174">
        <f>N12+1</f>
        <v>46067</v>
      </c>
      <c r="Q12" s="100"/>
      <c r="R12" s="748"/>
      <c r="S12" s="749"/>
      <c r="T12" s="173">
        <f>AF11+1</f>
        <v>46145</v>
      </c>
      <c r="U12" s="248"/>
      <c r="V12" s="174">
        <f>T12+1</f>
        <v>46146</v>
      </c>
      <c r="W12" s="248"/>
      <c r="X12" s="174">
        <f>V12+1</f>
        <v>46147</v>
      </c>
      <c r="Y12" s="248"/>
      <c r="Z12" s="174">
        <f>X12+1</f>
        <v>46148</v>
      </c>
      <c r="AA12" s="248"/>
      <c r="AB12" s="174">
        <f>Z12+1</f>
        <v>46149</v>
      </c>
      <c r="AC12" s="248"/>
      <c r="AD12" s="174">
        <f>AB12+1</f>
        <v>46150</v>
      </c>
      <c r="AE12" s="248"/>
      <c r="AF12" s="174">
        <f>AD12+1</f>
        <v>46151</v>
      </c>
      <c r="AG12" s="100"/>
    </row>
    <row r="13" spans="2:33" ht="18.75" customHeight="1">
      <c r="B13" s="750">
        <f>B15</f>
        <v>46054</v>
      </c>
      <c r="C13" s="751"/>
      <c r="D13" s="173">
        <f>P12+1</f>
        <v>46068</v>
      </c>
      <c r="E13" s="248"/>
      <c r="F13" s="174">
        <f>D13+1</f>
        <v>46069</v>
      </c>
      <c r="G13" s="248"/>
      <c r="H13" s="174">
        <f>F13+1</f>
        <v>46070</v>
      </c>
      <c r="I13" s="248"/>
      <c r="J13" s="174">
        <f>H13+1</f>
        <v>46071</v>
      </c>
      <c r="K13" s="248"/>
      <c r="L13" s="174">
        <f>J13+1</f>
        <v>46072</v>
      </c>
      <c r="M13" s="248"/>
      <c r="N13" s="174">
        <f>L13+1</f>
        <v>46073</v>
      </c>
      <c r="O13" s="248"/>
      <c r="P13" s="174">
        <f>N13+1</f>
        <v>46074</v>
      </c>
      <c r="Q13" s="100"/>
      <c r="R13" s="750">
        <f>R15</f>
        <v>46143</v>
      </c>
      <c r="S13" s="751"/>
      <c r="T13" s="173">
        <f>AF12+1</f>
        <v>46152</v>
      </c>
      <c r="U13" s="248"/>
      <c r="V13" s="174">
        <f>T13+1</f>
        <v>46153</v>
      </c>
      <c r="W13" s="248"/>
      <c r="X13" s="174">
        <f>V13+1</f>
        <v>46154</v>
      </c>
      <c r="Y13" s="248"/>
      <c r="Z13" s="174">
        <f>X13+1</f>
        <v>46155</v>
      </c>
      <c r="AA13" s="248"/>
      <c r="AB13" s="174">
        <f>Z13+1</f>
        <v>46156</v>
      </c>
      <c r="AC13" s="248"/>
      <c r="AD13" s="174">
        <f>AB13+1</f>
        <v>46157</v>
      </c>
      <c r="AE13" s="248"/>
      <c r="AF13" s="174">
        <f>AD13+1</f>
        <v>46158</v>
      </c>
      <c r="AG13" s="100"/>
    </row>
    <row r="14" spans="2:33" ht="18.75" customHeight="1">
      <c r="B14" s="752" t="str">
        <f>CHOOSE(MONTH(B15),"睦月","如月","弥生","卯月","皐月","水無月","文月","葉月","長月","神無月","霜月","師走")</f>
        <v>如月</v>
      </c>
      <c r="C14" s="753"/>
      <c r="D14" s="173">
        <f>P13+1</f>
        <v>46075</v>
      </c>
      <c r="E14" s="248"/>
      <c r="F14" s="174">
        <f>D14+1</f>
        <v>46076</v>
      </c>
      <c r="G14" s="248"/>
      <c r="H14" s="174">
        <f>F14+1</f>
        <v>46077</v>
      </c>
      <c r="I14" s="248"/>
      <c r="J14" s="174">
        <f>H14+1</f>
        <v>46078</v>
      </c>
      <c r="K14" s="248"/>
      <c r="L14" s="174">
        <f>J14+1</f>
        <v>46079</v>
      </c>
      <c r="M14" s="248"/>
      <c r="N14" s="174">
        <f>L14+1</f>
        <v>46080</v>
      </c>
      <c r="O14" s="248"/>
      <c r="P14" s="174">
        <f>N14+1</f>
        <v>46081</v>
      </c>
      <c r="Q14" s="100"/>
      <c r="R14" s="752" t="str">
        <f>CHOOSE(MONTH(R15),"睦月","如月","弥生","卯月","皐月","水無月","文月","葉月","長月","神無月","霜月","師走")</f>
        <v>皐月</v>
      </c>
      <c r="S14" s="753"/>
      <c r="T14" s="173">
        <f>AF13+1</f>
        <v>46159</v>
      </c>
      <c r="U14" s="248"/>
      <c r="V14" s="174">
        <f>T14+1</f>
        <v>46160</v>
      </c>
      <c r="W14" s="248"/>
      <c r="X14" s="174">
        <f>V14+1</f>
        <v>46161</v>
      </c>
      <c r="Y14" s="248"/>
      <c r="Z14" s="174">
        <f>X14+1</f>
        <v>46162</v>
      </c>
      <c r="AA14" s="248"/>
      <c r="AB14" s="174">
        <f>Z14+1</f>
        <v>46163</v>
      </c>
      <c r="AC14" s="248"/>
      <c r="AD14" s="174">
        <f>AB14+1</f>
        <v>46164</v>
      </c>
      <c r="AE14" s="248"/>
      <c r="AF14" s="174">
        <f>AD14+1</f>
        <v>46165</v>
      </c>
      <c r="AG14" s="100"/>
    </row>
    <row r="15" spans="2:33" ht="18.75" customHeight="1">
      <c r="B15" s="754">
        <f>IF(MONTH(B9)=12,DATE(YEAR(B9)+1,1,1),DATE(YEAR(B9),MONTH(B9)+1,1))</f>
        <v>46054</v>
      </c>
      <c r="C15" s="755"/>
      <c r="D15" s="173" t="str">
        <f>IF(DAY(P14)+1&gt;IF(MONTH(B15)=12,31,DATE(YEAR(B15),MONTH(B15)+1,1)-B15),"",P14+1)</f>
        <v/>
      </c>
      <c r="E15" s="248"/>
      <c r="F15" s="174" t="str">
        <f>IF(D15="","",IF(DAY(D15)+1&gt;IF(MONTH(B15)=12,31,DATE(YEAR(B15),MONTH(B15)+1,1)-B15),"",D15+1))</f>
        <v/>
      </c>
      <c r="G15" s="248"/>
      <c r="H15" s="174" t="str">
        <f>IF(F15="","",IF(DAY(F15)+1&gt;IF(MONTH(B15)=12,31,DATE(YEAR(B15),MONTH(B15)+1,1)-B15),"",F15+1))</f>
        <v/>
      </c>
      <c r="I15" s="248"/>
      <c r="J15" s="174" t="str">
        <f>IF(H15="","",IF(DAY(H15)+1&gt;IF(MONTH(B15)=12,31,DATE(YEAR(B15),MONTH(B15)+1,1)-B15),"",H15+1))</f>
        <v/>
      </c>
      <c r="K15" s="248"/>
      <c r="L15" s="174" t="str">
        <f>IF(J15="","",IF(DAY(J15)+1&gt;IF(MONTH(B15)=12,31,DATE(YEAR(B15),MONTH(B15)+1,1)-B15),"",J15+1))</f>
        <v/>
      </c>
      <c r="M15" s="248"/>
      <c r="N15" s="174" t="str">
        <f>IF(L15="","",IF(DAY(L15)+1&gt;IF(MONTH(B15)=12,31,DATE(YEAR(B15),MONTH(B15)+1,1)-B15),"",L15+1))</f>
        <v/>
      </c>
      <c r="O15" s="248"/>
      <c r="P15" s="174" t="str">
        <f>IF(N15="","",IF(DAY(N15)+1&gt;IF(MONTH(B15)=12,31,DATE(YEAR(B15),MONTH(B15)+1,1)-B15),"",N15+1))</f>
        <v/>
      </c>
      <c r="Q15" s="100"/>
      <c r="R15" s="754">
        <f>IF(MONTH(R9)=12,DATE(YEAR(R9)+1,1,1),DATE(YEAR(R9),MONTH(R9)+1,1))</f>
        <v>46143</v>
      </c>
      <c r="S15" s="755"/>
      <c r="T15" s="173">
        <f>IF(DAY(AF14)+1&gt;IF(MONTH(R15)=12,31,DATE(YEAR(R15),MONTH(R15)+1,1)-R15),"",AF14+1)</f>
        <v>46166</v>
      </c>
      <c r="U15" s="248"/>
      <c r="V15" s="174">
        <f>IF(T15="","",IF(DAY(T15)+1&gt;IF(MONTH(R15)=12,31,DATE(YEAR(R15),MONTH(R15)+1,1)-R15),"",T15+1))</f>
        <v>46167</v>
      </c>
      <c r="W15" s="248"/>
      <c r="X15" s="174">
        <f>IF(V15="","",IF(DAY(V15)+1&gt;IF(MONTH(R15)=12,31,DATE(YEAR(R15),MONTH(R15)+1,1)-R15),"",V15+1))</f>
        <v>46168</v>
      </c>
      <c r="Y15" s="248"/>
      <c r="Z15" s="174">
        <f>IF(X15="","",IF(DAY(X15)+1&gt;IF(MONTH(R15)=12,31,DATE(YEAR(R15),MONTH(R15)+1,1)-R15),"",X15+1))</f>
        <v>46169</v>
      </c>
      <c r="AA15" s="248"/>
      <c r="AB15" s="174">
        <f>IF(Z15="","",IF(DAY(Z15)+1&gt;IF(MONTH(R15)=12,31,DATE(YEAR(R15),MONTH(R15)+1,1)-R15),"",Z15+1))</f>
        <v>46170</v>
      </c>
      <c r="AC15" s="248"/>
      <c r="AD15" s="174">
        <f>IF(AB15="","",IF(DAY(AB15)+1&gt;IF(MONTH(R15)=12,31,DATE(YEAR(R15),MONTH(R15)+1,1)-R15),"",AB15+1))</f>
        <v>46171</v>
      </c>
      <c r="AE15" s="248"/>
      <c r="AF15" s="174">
        <f>IF(AD15="","",IF(DAY(AD15)+1&gt;IF(MONTH(R15)=12,31,DATE(YEAR(R15),MONTH(R15)+1,1)-R15),"",AD15+1))</f>
        <v>46172</v>
      </c>
      <c r="AG15" s="100"/>
    </row>
    <row r="16" spans="2:33" ht="17.25" customHeight="1">
      <c r="B16" s="756" t="str">
        <f>IF(B15&gt;=43586,"令和"&amp;IF(YEAR(B15)-2018=1,"元",(YEAR(B15)-2018)),"平成"&amp;(YEAR(B15)-1988))</f>
        <v>令和8</v>
      </c>
      <c r="C16" s="757"/>
      <c r="D16" s="175" t="str">
        <f>IF(P15="","",IF(DAY(P15)+1&gt;IF(MONTH(B15)=12,31,DATE(YEAR(B15),MONTH(B15)+1,1)-B15),"",P15+1))</f>
        <v/>
      </c>
      <c r="E16" s="176"/>
      <c r="F16" s="177" t="str">
        <f>IF(D16="","",IF(DAY(D16)+1&gt;IF(MONTH(B15)=12,31,DATE(YEAR(B15),MONTH(B15)+1,1)-B15),"",D16+1))</f>
        <v/>
      </c>
      <c r="G16" s="176"/>
      <c r="H16" s="178" t="s">
        <v>167</v>
      </c>
      <c r="I16" s="758" t="str">
        <f>VLOOKUP(B15,祝節名,2,FALSE)</f>
        <v>11建国記念の日、23天皇誕生日
立春4、雨水19</v>
      </c>
      <c r="J16" s="758"/>
      <c r="K16" s="758"/>
      <c r="L16" s="758"/>
      <c r="M16" s="178" t="s">
        <v>72</v>
      </c>
      <c r="N16" s="759" t="str">
        <f>VLOOKUP(B15,記念名,2,FALSE)</f>
        <v>バレンタインデー 14</v>
      </c>
      <c r="O16" s="758"/>
      <c r="P16" s="758"/>
      <c r="Q16" s="760"/>
      <c r="R16" s="756" t="str">
        <f>IF(R15&gt;=43586,"令和"&amp;IF(YEAR(R15)-2018=1,"元",(YEAR(R15)-2018)),"平成"&amp;(YEAR(R15)-1988))</f>
        <v>令和8</v>
      </c>
      <c r="S16" s="757"/>
      <c r="T16" s="175">
        <f>IF(AF15="","",IF(DAY(AF15)+1&gt;IF(MONTH(R15)=12,31,DATE(YEAR(R15),MONTH(R15)+1,1)-R15),"",AF15+1))</f>
        <v>46173</v>
      </c>
      <c r="U16" s="176"/>
      <c r="V16" s="177" t="str">
        <f>IF(T16="","",IF(DAY(T16)+1&gt;IF(MONTH(R15)=12,31,DATE(YEAR(R15),MONTH(R15)+1,1)-R15),"",T16+1))</f>
        <v/>
      </c>
      <c r="W16" s="176"/>
      <c r="X16" s="178" t="s">
        <v>167</v>
      </c>
      <c r="Y16" s="758" t="str">
        <f>VLOOKUP(R15,祝節名,2,FALSE)</f>
        <v>3憲法記念日、4みどりの日
5こどもの日、6振休。立夏5小満21</v>
      </c>
      <c r="Z16" s="758"/>
      <c r="AA16" s="758"/>
      <c r="AB16" s="758"/>
      <c r="AC16" s="178" t="s">
        <v>72</v>
      </c>
      <c r="AD16" s="759" t="str">
        <f>VLOOKUP(R15,記念名,2,FALSE)</f>
        <v>メーデー 1、母の日 10</v>
      </c>
      <c r="AE16" s="758"/>
      <c r="AF16" s="758"/>
      <c r="AG16" s="760"/>
    </row>
    <row r="17" spans="2:33" ht="18.75" customHeight="1">
      <c r="B17" s="746">
        <f>B21</f>
        <v>46082</v>
      </c>
      <c r="C17" s="747"/>
      <c r="D17" s="169">
        <f>IF(WEEKDAY(B21)=1,B21,"")</f>
        <v>46082</v>
      </c>
      <c r="E17" s="170"/>
      <c r="F17" s="171">
        <f>IF(D17="",IF(WEEKDAY(B21)=2,B21,""),D17+1)</f>
        <v>46083</v>
      </c>
      <c r="G17" s="170"/>
      <c r="H17" s="171">
        <f>IF(F17="",IF(WEEKDAY(B21)=3,B21,""),F17+1)</f>
        <v>46084</v>
      </c>
      <c r="I17" s="170"/>
      <c r="J17" s="171">
        <f>IF(H17="",IF(WEEKDAY(B21)=4,B21,""),H17+1)</f>
        <v>46085</v>
      </c>
      <c r="K17" s="170"/>
      <c r="L17" s="171">
        <f>IF(J17="",IF(WEEKDAY(B21)=5,B21,""),J17+1)</f>
        <v>46086</v>
      </c>
      <c r="M17" s="170"/>
      <c r="N17" s="171">
        <f>IF(L17="",IF(WEEKDAY(B21)=6,B21,""),L17+1)</f>
        <v>46087</v>
      </c>
      <c r="O17" s="170"/>
      <c r="P17" s="171">
        <f>IF(N17="",B21,N17+1)</f>
        <v>46088</v>
      </c>
      <c r="Q17" s="172"/>
      <c r="R17" s="748">
        <f>R21</f>
        <v>46174</v>
      </c>
      <c r="S17" s="749"/>
      <c r="T17" s="169" t="str">
        <f>IF(WEEKDAY(R21)=1,R21,"")</f>
        <v/>
      </c>
      <c r="U17" s="170"/>
      <c r="V17" s="171">
        <f>IF(T17="",IF(WEEKDAY(R21)=2,R21,""),T17+1)</f>
        <v>46174</v>
      </c>
      <c r="W17" s="170"/>
      <c r="X17" s="171">
        <f>IF(V17="",IF(WEEKDAY(R21)=3,R21,""),V17+1)</f>
        <v>46175</v>
      </c>
      <c r="Y17" s="170"/>
      <c r="Z17" s="171">
        <f>IF(X17="",IF(WEEKDAY(R21)=4,R21,""),X17+1)</f>
        <v>46176</v>
      </c>
      <c r="AA17" s="170"/>
      <c r="AB17" s="171">
        <f>IF(Z17="",IF(WEEKDAY(R21)=5,R21,""),Z17+1)</f>
        <v>46177</v>
      </c>
      <c r="AC17" s="170"/>
      <c r="AD17" s="171">
        <f>IF(AB17="",IF(WEEKDAY(R21)=6,R21,""),AB17+1)</f>
        <v>46178</v>
      </c>
      <c r="AE17" s="170"/>
      <c r="AF17" s="171">
        <f>IF(AD17="",R21,AD17+1)</f>
        <v>46179</v>
      </c>
      <c r="AG17" s="172"/>
    </row>
    <row r="18" spans="2:33" ht="18.75" customHeight="1">
      <c r="B18" s="746"/>
      <c r="C18" s="747"/>
      <c r="D18" s="173">
        <f>P17+1</f>
        <v>46089</v>
      </c>
      <c r="E18" s="248"/>
      <c r="F18" s="174">
        <f>D18+1</f>
        <v>46090</v>
      </c>
      <c r="G18" s="248"/>
      <c r="H18" s="174">
        <f>F18+1</f>
        <v>46091</v>
      </c>
      <c r="I18" s="248"/>
      <c r="J18" s="174">
        <f>H18+1</f>
        <v>46092</v>
      </c>
      <c r="K18" s="248"/>
      <c r="L18" s="174">
        <f>J18+1</f>
        <v>46093</v>
      </c>
      <c r="M18" s="248"/>
      <c r="N18" s="174">
        <f>L18+1</f>
        <v>46094</v>
      </c>
      <c r="O18" s="248"/>
      <c r="P18" s="174">
        <f>N18+1</f>
        <v>46095</v>
      </c>
      <c r="Q18" s="100"/>
      <c r="R18" s="748"/>
      <c r="S18" s="749"/>
      <c r="T18" s="173">
        <f>AF17+1</f>
        <v>46180</v>
      </c>
      <c r="U18" s="248"/>
      <c r="V18" s="174">
        <f>T18+1</f>
        <v>46181</v>
      </c>
      <c r="W18" s="248"/>
      <c r="X18" s="174">
        <f>V18+1</f>
        <v>46182</v>
      </c>
      <c r="Y18" s="248"/>
      <c r="Z18" s="174">
        <f>X18+1</f>
        <v>46183</v>
      </c>
      <c r="AA18" s="248"/>
      <c r="AB18" s="174">
        <f>Z18+1</f>
        <v>46184</v>
      </c>
      <c r="AC18" s="248"/>
      <c r="AD18" s="174">
        <f>AB18+1</f>
        <v>46185</v>
      </c>
      <c r="AE18" s="248"/>
      <c r="AF18" s="174">
        <f>AD18+1</f>
        <v>46186</v>
      </c>
      <c r="AG18" s="100"/>
    </row>
    <row r="19" spans="2:33" ht="18.75" customHeight="1">
      <c r="B19" s="750">
        <f>B21</f>
        <v>46082</v>
      </c>
      <c r="C19" s="751"/>
      <c r="D19" s="173">
        <f>P18+1</f>
        <v>46096</v>
      </c>
      <c r="E19" s="248"/>
      <c r="F19" s="174">
        <f>D19+1</f>
        <v>46097</v>
      </c>
      <c r="G19" s="248"/>
      <c r="H19" s="174">
        <f>F19+1</f>
        <v>46098</v>
      </c>
      <c r="I19" s="248"/>
      <c r="J19" s="174">
        <f>H19+1</f>
        <v>46099</v>
      </c>
      <c r="K19" s="248"/>
      <c r="L19" s="174">
        <f>J19+1</f>
        <v>46100</v>
      </c>
      <c r="M19" s="248"/>
      <c r="N19" s="174">
        <f>L19+1</f>
        <v>46101</v>
      </c>
      <c r="O19" s="248"/>
      <c r="P19" s="174">
        <f>N19+1</f>
        <v>46102</v>
      </c>
      <c r="Q19" s="100"/>
      <c r="R19" s="750">
        <f>R21</f>
        <v>46174</v>
      </c>
      <c r="S19" s="751"/>
      <c r="T19" s="173">
        <f>AF18+1</f>
        <v>46187</v>
      </c>
      <c r="U19" s="248"/>
      <c r="V19" s="174">
        <f>T19+1</f>
        <v>46188</v>
      </c>
      <c r="W19" s="248"/>
      <c r="X19" s="174">
        <f>V19+1</f>
        <v>46189</v>
      </c>
      <c r="Y19" s="248"/>
      <c r="Z19" s="174">
        <f>X19+1</f>
        <v>46190</v>
      </c>
      <c r="AA19" s="248"/>
      <c r="AB19" s="174">
        <f>Z19+1</f>
        <v>46191</v>
      </c>
      <c r="AC19" s="248"/>
      <c r="AD19" s="174">
        <f>AB19+1</f>
        <v>46192</v>
      </c>
      <c r="AE19" s="248"/>
      <c r="AF19" s="174">
        <f>AD19+1</f>
        <v>46193</v>
      </c>
      <c r="AG19" s="100"/>
    </row>
    <row r="20" spans="2:33" ht="18.75" customHeight="1">
      <c r="B20" s="752" t="str">
        <f>CHOOSE(MONTH(B21),"睦月","如月","弥生","卯月","皐月","水無月","文月","葉月","長月","神無月","霜月","師走")</f>
        <v>弥生</v>
      </c>
      <c r="C20" s="753"/>
      <c r="D20" s="173">
        <f>P19+1</f>
        <v>46103</v>
      </c>
      <c r="E20" s="248"/>
      <c r="F20" s="174">
        <f>D20+1</f>
        <v>46104</v>
      </c>
      <c r="G20" s="248"/>
      <c r="H20" s="174">
        <f>F20+1</f>
        <v>46105</v>
      </c>
      <c r="I20" s="248"/>
      <c r="J20" s="174">
        <f>H20+1</f>
        <v>46106</v>
      </c>
      <c r="K20" s="248"/>
      <c r="L20" s="174">
        <f>J20+1</f>
        <v>46107</v>
      </c>
      <c r="M20" s="248"/>
      <c r="N20" s="174">
        <f>L20+1</f>
        <v>46108</v>
      </c>
      <c r="O20" s="248"/>
      <c r="P20" s="174">
        <f>N20+1</f>
        <v>46109</v>
      </c>
      <c r="Q20" s="100"/>
      <c r="R20" s="752" t="str">
        <f>CHOOSE(MONTH(R21),"睦月","如月","弥生","卯月","皐月","水無月","文月","葉月","長月","神無月","霜月","師走")</f>
        <v>水無月</v>
      </c>
      <c r="S20" s="753"/>
      <c r="T20" s="173">
        <f>AF19+1</f>
        <v>46194</v>
      </c>
      <c r="U20" s="248"/>
      <c r="V20" s="174">
        <f>T20+1</f>
        <v>46195</v>
      </c>
      <c r="W20" s="248"/>
      <c r="X20" s="174">
        <f>V20+1</f>
        <v>46196</v>
      </c>
      <c r="Y20" s="248"/>
      <c r="Z20" s="174">
        <f>X20+1</f>
        <v>46197</v>
      </c>
      <c r="AA20" s="248"/>
      <c r="AB20" s="174">
        <f>Z20+1</f>
        <v>46198</v>
      </c>
      <c r="AC20" s="248"/>
      <c r="AD20" s="174">
        <f>AB20+1</f>
        <v>46199</v>
      </c>
      <c r="AE20" s="248"/>
      <c r="AF20" s="174">
        <f>AD20+1</f>
        <v>46200</v>
      </c>
      <c r="AG20" s="100"/>
    </row>
    <row r="21" spans="2:33" ht="18.75" customHeight="1">
      <c r="B21" s="754">
        <f>IF(MONTH(B15)=12,DATE(YEAR(B15)+1,1,1),DATE(YEAR(B15),MONTH(B15)+1,1))</f>
        <v>46082</v>
      </c>
      <c r="C21" s="755"/>
      <c r="D21" s="173">
        <f>IF(DAY(P20)+1&gt;IF(MONTH(B21)=12,31,DATE(YEAR(B21),MONTH(B21)+1,1)-B21),"",P20+1)</f>
        <v>46110</v>
      </c>
      <c r="E21" s="248"/>
      <c r="F21" s="174">
        <f>IF(D21="","",IF(DAY(D21)+1&gt;IF(MONTH(B21)=12,31,DATE(YEAR(B21),MONTH(B21)+1,1)-B21),"",D21+1))</f>
        <v>46111</v>
      </c>
      <c r="G21" s="248"/>
      <c r="H21" s="174">
        <f>IF(F21="","",IF(DAY(F21)+1&gt;IF(MONTH(B21)=12,31,DATE(YEAR(B21),MONTH(B21)+1,1)-B21),"",F21+1))</f>
        <v>46112</v>
      </c>
      <c r="I21" s="248"/>
      <c r="J21" s="174" t="str">
        <f>IF(H21="","",IF(DAY(H21)+1&gt;IF(MONTH(B21)=12,31,DATE(YEAR(B21),MONTH(B21)+1,1)-B21),"",H21+1))</f>
        <v/>
      </c>
      <c r="K21" s="248"/>
      <c r="L21" s="174" t="str">
        <f>IF(J21="","",IF(DAY(J21)+1&gt;IF(MONTH(B21)=12,31,DATE(YEAR(B21),MONTH(B21)+1,1)-B21),"",J21+1))</f>
        <v/>
      </c>
      <c r="M21" s="248"/>
      <c r="N21" s="174" t="str">
        <f>IF(L21="","",IF(DAY(L21)+1&gt;IF(MONTH(B21)=12,31,DATE(YEAR(B21),MONTH(B21)+1,1)-B21),"",L21+1))</f>
        <v/>
      </c>
      <c r="O21" s="248"/>
      <c r="P21" s="174" t="str">
        <f>IF(N21="","",IF(DAY(N21)+1&gt;IF(MONTH(B21)=12,31,DATE(YEAR(B21),MONTH(B21)+1,1)-B21),"",N21+1))</f>
        <v/>
      </c>
      <c r="Q21" s="100"/>
      <c r="R21" s="754">
        <f>IF(MONTH(R15)=12,DATE(YEAR(R15)+1,1,1),DATE(YEAR(R15),MONTH(R15)+1,1))</f>
        <v>46174</v>
      </c>
      <c r="S21" s="755"/>
      <c r="T21" s="173">
        <f>IF(DAY(AF20)+1&gt;IF(MONTH(R21)=12,31,DATE(YEAR(R21),MONTH(R21)+1,1)-R21),"",AF20+1)</f>
        <v>46201</v>
      </c>
      <c r="U21" s="248"/>
      <c r="V21" s="174">
        <f>IF(T21="","",IF(DAY(T21)+1&gt;IF(MONTH(R21)=12,31,DATE(YEAR(R21),MONTH(R21)+1,1)-R21),"",T21+1))</f>
        <v>46202</v>
      </c>
      <c r="W21" s="248"/>
      <c r="X21" s="174">
        <f>IF(V21="","",IF(DAY(V21)+1&gt;IF(MONTH(R21)=12,31,DATE(YEAR(R21),MONTH(R21)+1,1)-R21),"",V21+1))</f>
        <v>46203</v>
      </c>
      <c r="Y21" s="248"/>
      <c r="Z21" s="174" t="str">
        <f>IF(X21="","",IF(DAY(X21)+1&gt;IF(MONTH(R21)=12,31,DATE(YEAR(R21),MONTH(R21)+1,1)-R21),"",X21+1))</f>
        <v/>
      </c>
      <c r="AA21" s="248"/>
      <c r="AB21" s="174" t="str">
        <f>IF(Z21="","",IF(DAY(Z21)+1&gt;IF(MONTH(R21)=12,31,DATE(YEAR(R21),MONTH(R21)+1,1)-R21),"",Z21+1))</f>
        <v/>
      </c>
      <c r="AC21" s="248"/>
      <c r="AD21" s="174" t="str">
        <f>IF(AB21="","",IF(DAY(AB21)+1&gt;IF(MONTH(R21)=12,31,DATE(YEAR(R21),MONTH(R21)+1,1)-R21),"",AB21+1))</f>
        <v/>
      </c>
      <c r="AE21" s="248"/>
      <c r="AF21" s="174" t="str">
        <f>IF(AD21="","",IF(DAY(AD21)+1&gt;IF(MONTH(R21)=12,31,DATE(YEAR(R21),MONTH(R21)+1,1)-R21),"",AD21+1))</f>
        <v/>
      </c>
      <c r="AG21" s="100"/>
    </row>
    <row r="22" spans="2:33" ht="17.25" customHeight="1">
      <c r="B22" s="756" t="str">
        <f>IF(B21&gt;=43586,"令和"&amp;IF(YEAR(B21)-2018=1,"元",(YEAR(B21)-2018)),"平成"&amp;(YEAR(B21)-1988))</f>
        <v>令和8</v>
      </c>
      <c r="C22" s="757"/>
      <c r="D22" s="175" t="str">
        <f>IF(P21="","",IF(DAY(P21)+1&gt;IF(MONTH(B21)=12,31,DATE(YEAR(B21),MONTH(B21)+1,1)-B21),"",P21+1))</f>
        <v/>
      </c>
      <c r="E22" s="176"/>
      <c r="F22" s="177" t="str">
        <f>IF(D22="","",IF(DAY(D22)+1&gt;IF(MONTH(B21)=12,31,DATE(YEAR(B21),MONTH(B21)+1,1)-B21),"",D22+1))</f>
        <v/>
      </c>
      <c r="G22" s="176"/>
      <c r="H22" s="178" t="s">
        <v>167</v>
      </c>
      <c r="I22" s="758" t="str">
        <f>VLOOKUP(B21,祝節名,2,FALSE)</f>
        <v>20 春分の日
啓蟄5、春分20</v>
      </c>
      <c r="J22" s="758"/>
      <c r="K22" s="758"/>
      <c r="L22" s="758"/>
      <c r="M22" s="178" t="s">
        <v>72</v>
      </c>
      <c r="N22" s="759" t="str">
        <f>VLOOKUP(B21,記念名,2,FALSE)</f>
        <v>耳の日3、東日本大震災の日11
世界水の日 22</v>
      </c>
      <c r="O22" s="758"/>
      <c r="P22" s="758"/>
      <c r="Q22" s="760"/>
      <c r="R22" s="756" t="str">
        <f>IF(R21&gt;=43586,"令和"&amp;IF(YEAR(R21)-2018=1,"元",(YEAR(R21)-2018)),"平成"&amp;(YEAR(R21)-1988))</f>
        <v>令和8</v>
      </c>
      <c r="S22" s="757"/>
      <c r="T22" s="175" t="str">
        <f>IF(AF21="","",IF(DAY(AF21)+1&gt;IF(MONTH(R21)=12,31,DATE(YEAR(R21),MONTH(R21)+1,1)-R21),"",AF21+1))</f>
        <v/>
      </c>
      <c r="U22" s="176"/>
      <c r="V22" s="177" t="str">
        <f>IF(T22="","",IF(DAY(T22)+1&gt;IF(MONTH(R21)=12,31,DATE(YEAR(R21),MONTH(R21)+1,1)-R21),"",T22+1))</f>
        <v/>
      </c>
      <c r="W22" s="176"/>
      <c r="X22" s="178" t="s">
        <v>167</v>
      </c>
      <c r="Y22" s="758" t="str">
        <f>VLOOKUP(R21,祝節名,2,FALSE)</f>
        <v xml:space="preserve">
芒種6、夏至21</v>
      </c>
      <c r="Z22" s="758"/>
      <c r="AA22" s="758"/>
      <c r="AB22" s="758"/>
      <c r="AC22" s="178" t="s">
        <v>72</v>
      </c>
      <c r="AD22" s="759" t="str">
        <f>VLOOKUP(R21,記念名,2,FALSE)</f>
        <v>環境の日 5 （6月は環境月間）
時の記念日 10、父の日 21</v>
      </c>
      <c r="AE22" s="758"/>
      <c r="AF22" s="758"/>
      <c r="AG22" s="760"/>
    </row>
    <row r="23" spans="2:33" ht="16.5" customHeight="1">
      <c r="B23" s="158"/>
      <c r="C23" s="159"/>
      <c r="D23" s="160" t="s">
        <v>73</v>
      </c>
      <c r="E23" s="161"/>
      <c r="F23" s="179" t="s">
        <v>205</v>
      </c>
      <c r="G23" s="163"/>
      <c r="H23" s="180" t="s">
        <v>206</v>
      </c>
      <c r="I23" s="181"/>
      <c r="J23" s="179" t="s">
        <v>207</v>
      </c>
      <c r="K23" s="163"/>
      <c r="L23" s="180" t="s">
        <v>208</v>
      </c>
      <c r="M23" s="181"/>
      <c r="N23" s="179" t="s">
        <v>209</v>
      </c>
      <c r="O23" s="163"/>
      <c r="P23" s="165" t="s">
        <v>210</v>
      </c>
      <c r="Q23" s="166"/>
      <c r="R23" s="167"/>
      <c r="S23" s="159"/>
      <c r="T23" s="160" t="s">
        <v>73</v>
      </c>
      <c r="U23" s="161"/>
      <c r="V23" s="179" t="s">
        <v>205</v>
      </c>
      <c r="W23" s="163"/>
      <c r="X23" s="182" t="s">
        <v>206</v>
      </c>
      <c r="Y23" s="183"/>
      <c r="Z23" s="179" t="s">
        <v>207</v>
      </c>
      <c r="AA23" s="163"/>
      <c r="AB23" s="182" t="s">
        <v>208</v>
      </c>
      <c r="AC23" s="183"/>
      <c r="AD23" s="179" t="s">
        <v>209</v>
      </c>
      <c r="AE23" s="163"/>
      <c r="AF23" s="165" t="s">
        <v>210</v>
      </c>
      <c r="AG23" s="166"/>
    </row>
    <row r="24" spans="2:33" ht="18.75" customHeight="1">
      <c r="B24" s="761">
        <f>B28</f>
        <v>46204</v>
      </c>
      <c r="C24" s="762"/>
      <c r="D24" s="169" t="str">
        <f>IF(WEEKDAY(B28)=1,B28,"")</f>
        <v/>
      </c>
      <c r="E24" s="170"/>
      <c r="F24" s="171" t="str">
        <f>IF(D24="",IF(WEEKDAY(B28)=2,B28,""),D24+1)</f>
        <v/>
      </c>
      <c r="G24" s="170"/>
      <c r="H24" s="171" t="str">
        <f>IF(F24="",IF(WEEKDAY(B28)=3,B28,""),F24+1)</f>
        <v/>
      </c>
      <c r="I24" s="170"/>
      <c r="J24" s="171">
        <f>IF(H24="",IF(WEEKDAY(B28)=4,B28,""),H24+1)</f>
        <v>46204</v>
      </c>
      <c r="K24" s="170"/>
      <c r="L24" s="171">
        <f>IF(J24="",IF(WEEKDAY(B28)=5,B28,""),J24+1)</f>
        <v>46205</v>
      </c>
      <c r="M24" s="170"/>
      <c r="N24" s="171">
        <f>IF(L24="",IF(WEEKDAY(B28)=6,B28,""),L24+1)</f>
        <v>46206</v>
      </c>
      <c r="O24" s="170"/>
      <c r="P24" s="171">
        <f>IF(N24="",B28,N24+1)</f>
        <v>46207</v>
      </c>
      <c r="Q24" s="172"/>
      <c r="R24" s="763">
        <f>R28</f>
        <v>46296</v>
      </c>
      <c r="S24" s="764"/>
      <c r="T24" s="169" t="str">
        <f>IF(WEEKDAY(R28)=1,R28,"")</f>
        <v/>
      </c>
      <c r="U24" s="170"/>
      <c r="V24" s="171" t="str">
        <f>IF(T24="",IF(WEEKDAY(R28)=2,R28,""),T24+1)</f>
        <v/>
      </c>
      <c r="W24" s="170"/>
      <c r="X24" s="171" t="str">
        <f>IF(V24="",IF(WEEKDAY(R28)=3,R28,""),V24+1)</f>
        <v/>
      </c>
      <c r="Y24" s="170"/>
      <c r="Z24" s="171" t="str">
        <f>IF(X24="",IF(WEEKDAY(R28)=4,R28,""),X24+1)</f>
        <v/>
      </c>
      <c r="AA24" s="170"/>
      <c r="AB24" s="171">
        <f>IF(Z24="",IF(WEEKDAY(R28)=5,R28,""),Z24+1)</f>
        <v>46296</v>
      </c>
      <c r="AC24" s="170"/>
      <c r="AD24" s="171">
        <f>IF(AB24="",IF(WEEKDAY(R28)=6,R28,""),AB24+1)</f>
        <v>46297</v>
      </c>
      <c r="AE24" s="170"/>
      <c r="AF24" s="171">
        <f>IF(AD24="",R28,AD24+1)</f>
        <v>46298</v>
      </c>
      <c r="AG24" s="172"/>
    </row>
    <row r="25" spans="2:33" ht="18.75" customHeight="1">
      <c r="B25" s="761"/>
      <c r="C25" s="762"/>
      <c r="D25" s="173">
        <f>P24+1</f>
        <v>46208</v>
      </c>
      <c r="E25" s="248"/>
      <c r="F25" s="174">
        <f>D25+1</f>
        <v>46209</v>
      </c>
      <c r="G25" s="248"/>
      <c r="H25" s="174">
        <f>F25+1</f>
        <v>46210</v>
      </c>
      <c r="I25" s="248"/>
      <c r="J25" s="174">
        <f>H25+1</f>
        <v>46211</v>
      </c>
      <c r="K25" s="248"/>
      <c r="L25" s="174">
        <f>J25+1</f>
        <v>46212</v>
      </c>
      <c r="M25" s="248"/>
      <c r="N25" s="174">
        <f>L25+1</f>
        <v>46213</v>
      </c>
      <c r="O25" s="248"/>
      <c r="P25" s="174">
        <f>N25+1</f>
        <v>46214</v>
      </c>
      <c r="Q25" s="100"/>
      <c r="R25" s="763"/>
      <c r="S25" s="764"/>
      <c r="T25" s="173">
        <f>AF24+1</f>
        <v>46299</v>
      </c>
      <c r="U25" s="248"/>
      <c r="V25" s="174">
        <f>T25+1</f>
        <v>46300</v>
      </c>
      <c r="W25" s="248"/>
      <c r="X25" s="174">
        <f>V25+1</f>
        <v>46301</v>
      </c>
      <c r="Y25" s="248"/>
      <c r="Z25" s="174">
        <f>X25+1</f>
        <v>46302</v>
      </c>
      <c r="AA25" s="248"/>
      <c r="AB25" s="174">
        <f>Z25+1</f>
        <v>46303</v>
      </c>
      <c r="AC25" s="248"/>
      <c r="AD25" s="174">
        <f>AB25+1</f>
        <v>46304</v>
      </c>
      <c r="AE25" s="248"/>
      <c r="AF25" s="174">
        <f>AD25+1</f>
        <v>46305</v>
      </c>
      <c r="AG25" s="100"/>
    </row>
    <row r="26" spans="2:33" ht="18.75" customHeight="1">
      <c r="B26" s="750">
        <f>B28</f>
        <v>46204</v>
      </c>
      <c r="C26" s="751"/>
      <c r="D26" s="173">
        <f>P25+1</f>
        <v>46215</v>
      </c>
      <c r="E26" s="248"/>
      <c r="F26" s="174">
        <f>D26+1</f>
        <v>46216</v>
      </c>
      <c r="G26" s="248"/>
      <c r="H26" s="174">
        <f>F26+1</f>
        <v>46217</v>
      </c>
      <c r="I26" s="248"/>
      <c r="J26" s="174">
        <f>H26+1</f>
        <v>46218</v>
      </c>
      <c r="K26" s="248"/>
      <c r="L26" s="174">
        <f>J26+1</f>
        <v>46219</v>
      </c>
      <c r="M26" s="248"/>
      <c r="N26" s="174">
        <f>L26+1</f>
        <v>46220</v>
      </c>
      <c r="O26" s="248"/>
      <c r="P26" s="174">
        <f>N26+1</f>
        <v>46221</v>
      </c>
      <c r="Q26" s="100"/>
      <c r="R26" s="750">
        <f>R28</f>
        <v>46296</v>
      </c>
      <c r="S26" s="751"/>
      <c r="T26" s="173">
        <f>AF25+1</f>
        <v>46306</v>
      </c>
      <c r="U26" s="248"/>
      <c r="V26" s="174">
        <f>T26+1</f>
        <v>46307</v>
      </c>
      <c r="W26" s="248"/>
      <c r="X26" s="174">
        <f>V26+1</f>
        <v>46308</v>
      </c>
      <c r="Y26" s="248"/>
      <c r="Z26" s="174">
        <f>X26+1</f>
        <v>46309</v>
      </c>
      <c r="AA26" s="248"/>
      <c r="AB26" s="174">
        <f>Z26+1</f>
        <v>46310</v>
      </c>
      <c r="AC26" s="248"/>
      <c r="AD26" s="174">
        <f>AB26+1</f>
        <v>46311</v>
      </c>
      <c r="AE26" s="248"/>
      <c r="AF26" s="174">
        <f>AD26+1</f>
        <v>46312</v>
      </c>
      <c r="AG26" s="100"/>
    </row>
    <row r="27" spans="2:33" ht="18.75" customHeight="1">
      <c r="B27" s="752" t="str">
        <f>CHOOSE(MONTH(B28),"睦月","如月","弥生","卯月","皐月","水無月","文月","葉月","長月","神無月","霜月","師走")</f>
        <v>文月</v>
      </c>
      <c r="C27" s="753"/>
      <c r="D27" s="173">
        <f>P26+1</f>
        <v>46222</v>
      </c>
      <c r="E27" s="248"/>
      <c r="F27" s="174">
        <f>D27+1</f>
        <v>46223</v>
      </c>
      <c r="G27" s="248"/>
      <c r="H27" s="174">
        <f>F27+1</f>
        <v>46224</v>
      </c>
      <c r="I27" s="248"/>
      <c r="J27" s="174">
        <f>H27+1</f>
        <v>46225</v>
      </c>
      <c r="K27" s="248"/>
      <c r="L27" s="174">
        <f>J27+1</f>
        <v>46226</v>
      </c>
      <c r="M27" s="248"/>
      <c r="N27" s="174">
        <f>L27+1</f>
        <v>46227</v>
      </c>
      <c r="O27" s="248"/>
      <c r="P27" s="174">
        <f>N27+1</f>
        <v>46228</v>
      </c>
      <c r="Q27" s="100"/>
      <c r="R27" s="752" t="str">
        <f>CHOOSE(MONTH(R28),"睦月","如月","弥生","卯月","皐月","水無月","文月","葉月","長月","神無月","霜月","師走")</f>
        <v>神無月</v>
      </c>
      <c r="S27" s="753"/>
      <c r="T27" s="173">
        <f>AF26+1</f>
        <v>46313</v>
      </c>
      <c r="U27" s="248"/>
      <c r="V27" s="174">
        <f>T27+1</f>
        <v>46314</v>
      </c>
      <c r="W27" s="248"/>
      <c r="X27" s="174">
        <f>V27+1</f>
        <v>46315</v>
      </c>
      <c r="Y27" s="248"/>
      <c r="Z27" s="174">
        <f>X27+1</f>
        <v>46316</v>
      </c>
      <c r="AA27" s="248"/>
      <c r="AB27" s="174">
        <f>Z27+1</f>
        <v>46317</v>
      </c>
      <c r="AC27" s="248"/>
      <c r="AD27" s="174">
        <f>AB27+1</f>
        <v>46318</v>
      </c>
      <c r="AE27" s="248"/>
      <c r="AF27" s="174">
        <f>AD27+1</f>
        <v>46319</v>
      </c>
      <c r="AG27" s="100"/>
    </row>
    <row r="28" spans="2:33" ht="18.75" customHeight="1">
      <c r="B28" s="754">
        <f>IF(MONTH(R21)=12,DATE(YEAR(R21)+1,1,1),DATE(YEAR(R21),MONTH(R21)+1,1))</f>
        <v>46204</v>
      </c>
      <c r="C28" s="755"/>
      <c r="D28" s="173">
        <f>IF(DAY(P27)+1&gt;IF(MONTH(B28)=12,31,DATE(YEAR(B28),MONTH(B28)+1,1)-B28),"",P27+1)</f>
        <v>46229</v>
      </c>
      <c r="E28" s="248"/>
      <c r="F28" s="174">
        <f>IF(D28="","",IF(DAY(D28)+1&gt;IF(MONTH(B28)=12,31,DATE(YEAR(B28),MONTH(B28)+1,1)-B28),"",D28+1))</f>
        <v>46230</v>
      </c>
      <c r="G28" s="248"/>
      <c r="H28" s="174">
        <f>IF(F28="","",IF(DAY(F28)+1&gt;IF(MONTH(B28)=12,31,DATE(YEAR(B28),MONTH(B28)+1,1)-B28),"",F28+1))</f>
        <v>46231</v>
      </c>
      <c r="I28" s="248"/>
      <c r="J28" s="174">
        <f>IF(H28="","",IF(DAY(H28)+1&gt;IF(MONTH(B28)=12,31,DATE(YEAR(B28),MONTH(B28)+1,1)-B28),"",H28+1))</f>
        <v>46232</v>
      </c>
      <c r="K28" s="248"/>
      <c r="L28" s="174">
        <f>IF(J28="","",IF(DAY(J28)+1&gt;IF(MONTH(B28)=12,31,DATE(YEAR(B28),MONTH(B28)+1,1)-B28),"",J28+1))</f>
        <v>46233</v>
      </c>
      <c r="M28" s="248"/>
      <c r="N28" s="174">
        <f>IF(L28="","",IF(DAY(L28)+1&gt;IF(MONTH(B28)=12,31,DATE(YEAR(B28),MONTH(B28)+1,1)-B28),"",L28+1))</f>
        <v>46234</v>
      </c>
      <c r="O28" s="248"/>
      <c r="P28" s="174" t="str">
        <f>IF(N28="","",IF(DAY(N28)+1&gt;IF(MONTH(B28)=12,31,DATE(YEAR(B28),MONTH(B28)+1,1)-B28),"",N28+1))</f>
        <v/>
      </c>
      <c r="Q28" s="100"/>
      <c r="R28" s="754">
        <f>IF(MONTH(B40)=12,DATE(YEAR(B40)+1,1,1),DATE(YEAR(B40),MONTH(B40)+1,1))</f>
        <v>46296</v>
      </c>
      <c r="S28" s="755"/>
      <c r="T28" s="173">
        <f>IF(DAY(AF27)+1&gt;IF(MONTH(R28)=12,31,DATE(YEAR(R28),MONTH(R28)+1,1)-R28),"",AF27+1)</f>
        <v>46320</v>
      </c>
      <c r="U28" s="248"/>
      <c r="V28" s="174">
        <f>IF(T28="","",IF(DAY(T28)+1&gt;IF(MONTH(R28)=12,31,DATE(YEAR(R28),MONTH(R28)+1,1)-R28),"",T28+1))</f>
        <v>46321</v>
      </c>
      <c r="W28" s="248"/>
      <c r="X28" s="174">
        <f>IF(V28="","",IF(DAY(V28)+1&gt;IF(MONTH(R28)=12,31,DATE(YEAR(R28),MONTH(R28)+1,1)-R28),"",V28+1))</f>
        <v>46322</v>
      </c>
      <c r="Y28" s="248"/>
      <c r="Z28" s="174">
        <f>IF(X28="","",IF(DAY(X28)+1&gt;IF(MONTH(R28)=12,31,DATE(YEAR(R28),MONTH(R28)+1,1)-R28),"",X28+1))</f>
        <v>46323</v>
      </c>
      <c r="AA28" s="248"/>
      <c r="AB28" s="174">
        <f>IF(Z28="","",IF(DAY(Z28)+1&gt;IF(MONTH(R28)=12,31,DATE(YEAR(R28),MONTH(R28)+1,1)-R28),"",Z28+1))</f>
        <v>46324</v>
      </c>
      <c r="AC28" s="248"/>
      <c r="AD28" s="174">
        <f>IF(AB28="","",IF(DAY(AB28)+1&gt;IF(MONTH(R28)=12,31,DATE(YEAR(R28),MONTH(R28)+1,1)-R28),"",AB28+1))</f>
        <v>46325</v>
      </c>
      <c r="AE28" s="248"/>
      <c r="AF28" s="174">
        <f>IF(AD28="","",IF(DAY(AD28)+1&gt;IF(MONTH(R28)=12,31,DATE(YEAR(R28),MONTH(R28)+1,1)-R28),"",AD28+1))</f>
        <v>46326</v>
      </c>
      <c r="AG28" s="100"/>
    </row>
    <row r="29" spans="2:33" ht="17.25" customHeight="1">
      <c r="B29" s="756" t="str">
        <f>IF(B28&gt;=43586,"令和"&amp;IF(YEAR(B28)-2018=1,"元",(YEAR(B28)-2018)),"平成"&amp;(YEAR(B28)-1988))</f>
        <v>令和8</v>
      </c>
      <c r="C29" s="757"/>
      <c r="D29" s="175" t="str">
        <f>IF(P28="","",IF(DAY(P28)+1&gt;IF(MONTH(B28)=12,31,DATE(YEAR(B28),MONTH(B28)+1,1)-B28),"",P28+1))</f>
        <v/>
      </c>
      <c r="E29" s="176"/>
      <c r="F29" s="177" t="str">
        <f>IF(D29="","",IF(DAY(D29)+1&gt;IF(MONTH(B28)=12,31,DATE(YEAR(B28),MONTH(B28)+1,1)-B28),"",D29+1))</f>
        <v/>
      </c>
      <c r="G29" s="176"/>
      <c r="H29" s="178" t="s">
        <v>167</v>
      </c>
      <c r="I29" s="758" t="str">
        <f>VLOOKUP(B28,祝節名,2,FALSE)</f>
        <v>20 海の日
小暑7、大暑23</v>
      </c>
      <c r="J29" s="758"/>
      <c r="K29" s="758"/>
      <c r="L29" s="758"/>
      <c r="M29" s="178" t="s">
        <v>72</v>
      </c>
      <c r="N29" s="759" t="str">
        <f>VLOOKUP(B28,記念名,2,FALSE)</f>
        <v>国民安全の日 1
世界人口デー 11</v>
      </c>
      <c r="O29" s="758"/>
      <c r="P29" s="758"/>
      <c r="Q29" s="760"/>
      <c r="R29" s="756" t="str">
        <f>IF(R28&gt;=43586,"令和"&amp;IF(YEAR(R28)-2018=1,"元",(YEAR(R28)-2018)),"平成"&amp;(YEAR(R28)-1988))</f>
        <v>令和8</v>
      </c>
      <c r="S29" s="757"/>
      <c r="T29" s="175" t="str">
        <f>IF(AF28="","",IF(DAY(AF28)+1&gt;IF(MONTH(R28)=12,31,DATE(YEAR(R28),MONTH(R28)+1,1)-R28),"",AF28+1))</f>
        <v/>
      </c>
      <c r="U29" s="176"/>
      <c r="V29" s="177" t="str">
        <f>IF(T29="","",IF(DAY(T29)+1&gt;IF(MONTH(R28)=12,31,DATE(YEAR(R28),MONTH(R28)+1,1)-R28),"",T29+1))</f>
        <v/>
      </c>
      <c r="W29" s="176"/>
      <c r="X29" s="178" t="s">
        <v>167</v>
      </c>
      <c r="Y29" s="758" t="str">
        <f>VLOOKUP(R28,祝節名,2,FALSE)</f>
        <v>12 スポーツの日
寒露8、霜降23</v>
      </c>
      <c r="Z29" s="758"/>
      <c r="AA29" s="758"/>
      <c r="AB29" s="758"/>
      <c r="AC29" s="178" t="s">
        <v>72</v>
      </c>
      <c r="AD29" s="759" t="str">
        <f>VLOOKUP(R28,記念名,2,FALSE)</f>
        <v>目の愛護デー 10
電信電話記念日 23</v>
      </c>
      <c r="AE29" s="758"/>
      <c r="AF29" s="758"/>
      <c r="AG29" s="760"/>
    </row>
    <row r="30" spans="2:33" ht="18.75" customHeight="1">
      <c r="B30" s="761">
        <f>B34</f>
        <v>46235</v>
      </c>
      <c r="C30" s="762"/>
      <c r="D30" s="169" t="str">
        <f>IF(WEEKDAY(B34)=1,B34,"")</f>
        <v/>
      </c>
      <c r="E30" s="170"/>
      <c r="F30" s="171" t="str">
        <f>IF(D30="",IF(WEEKDAY(B34)=2,B34,""),D30+1)</f>
        <v/>
      </c>
      <c r="G30" s="170"/>
      <c r="H30" s="171" t="str">
        <f>IF(F30="",IF(WEEKDAY(B34)=3,B34,""),F30+1)</f>
        <v/>
      </c>
      <c r="I30" s="170"/>
      <c r="J30" s="171" t="str">
        <f>IF(H30="",IF(WEEKDAY(B34)=4,B34,""),H30+1)</f>
        <v/>
      </c>
      <c r="K30" s="170"/>
      <c r="L30" s="171" t="str">
        <f>IF(J30="",IF(WEEKDAY(B34)=5,B34,""),J30+1)</f>
        <v/>
      </c>
      <c r="M30" s="170"/>
      <c r="N30" s="171" t="str">
        <f>IF(L30="",IF(WEEKDAY(B34)=6,B34,""),L30+1)</f>
        <v/>
      </c>
      <c r="O30" s="170"/>
      <c r="P30" s="171">
        <f>IF(N30="",B34,N30+1)</f>
        <v>46235</v>
      </c>
      <c r="Q30" s="172"/>
      <c r="R30" s="763">
        <f>R34</f>
        <v>46327</v>
      </c>
      <c r="S30" s="764"/>
      <c r="T30" s="169">
        <f>IF(WEEKDAY(R34)=1,R34,"")</f>
        <v>46327</v>
      </c>
      <c r="U30" s="170"/>
      <c r="V30" s="171">
        <f>IF(T30="",IF(WEEKDAY(R34)=2,R34,""),T30+1)</f>
        <v>46328</v>
      </c>
      <c r="W30" s="170"/>
      <c r="X30" s="171">
        <f>IF(V30="",IF(WEEKDAY(R34)=3,R34,""),V30+1)</f>
        <v>46329</v>
      </c>
      <c r="Y30" s="170"/>
      <c r="Z30" s="171">
        <f>IF(X30="",IF(WEEKDAY(R34)=4,R34,""),X30+1)</f>
        <v>46330</v>
      </c>
      <c r="AA30" s="170"/>
      <c r="AB30" s="171">
        <f>IF(Z30="",IF(WEEKDAY(R34)=5,R34,""),Z30+1)</f>
        <v>46331</v>
      </c>
      <c r="AC30" s="170"/>
      <c r="AD30" s="171">
        <f>IF(AB30="",IF(WEEKDAY(R34)=6,R34,""),AB30+1)</f>
        <v>46332</v>
      </c>
      <c r="AE30" s="170"/>
      <c r="AF30" s="171">
        <f>IF(AD30="",R34,AD30+1)</f>
        <v>46333</v>
      </c>
      <c r="AG30" s="172"/>
    </row>
    <row r="31" spans="2:33" ht="18.75" customHeight="1">
      <c r="B31" s="761"/>
      <c r="C31" s="762"/>
      <c r="D31" s="173">
        <f>P30+1</f>
        <v>46236</v>
      </c>
      <c r="E31" s="248"/>
      <c r="F31" s="174">
        <f>D31+1</f>
        <v>46237</v>
      </c>
      <c r="G31" s="248"/>
      <c r="H31" s="174">
        <f>F31+1</f>
        <v>46238</v>
      </c>
      <c r="I31" s="248"/>
      <c r="J31" s="174">
        <f>H31+1</f>
        <v>46239</v>
      </c>
      <c r="K31" s="248"/>
      <c r="L31" s="174">
        <f>J31+1</f>
        <v>46240</v>
      </c>
      <c r="M31" s="248"/>
      <c r="N31" s="174">
        <f>L31+1</f>
        <v>46241</v>
      </c>
      <c r="O31" s="248"/>
      <c r="P31" s="174">
        <f>N31+1</f>
        <v>46242</v>
      </c>
      <c r="Q31" s="100"/>
      <c r="R31" s="763"/>
      <c r="S31" s="764"/>
      <c r="T31" s="173">
        <f>AF30+1</f>
        <v>46334</v>
      </c>
      <c r="U31" s="248"/>
      <c r="V31" s="174">
        <f>T31+1</f>
        <v>46335</v>
      </c>
      <c r="W31" s="248"/>
      <c r="X31" s="174">
        <f>V31+1</f>
        <v>46336</v>
      </c>
      <c r="Y31" s="248"/>
      <c r="Z31" s="174">
        <f>X31+1</f>
        <v>46337</v>
      </c>
      <c r="AA31" s="248"/>
      <c r="AB31" s="174">
        <f>Z31+1</f>
        <v>46338</v>
      </c>
      <c r="AC31" s="248"/>
      <c r="AD31" s="174">
        <f>AB31+1</f>
        <v>46339</v>
      </c>
      <c r="AE31" s="248"/>
      <c r="AF31" s="174">
        <f>AD31+1</f>
        <v>46340</v>
      </c>
      <c r="AG31" s="100"/>
    </row>
    <row r="32" spans="2:33" ht="18.75" customHeight="1">
      <c r="B32" s="750">
        <f>B34</f>
        <v>46235</v>
      </c>
      <c r="C32" s="751"/>
      <c r="D32" s="173">
        <f>P31+1</f>
        <v>46243</v>
      </c>
      <c r="E32" s="248"/>
      <c r="F32" s="174">
        <f>D32+1</f>
        <v>46244</v>
      </c>
      <c r="G32" s="248"/>
      <c r="H32" s="174">
        <f>F32+1</f>
        <v>46245</v>
      </c>
      <c r="I32" s="248"/>
      <c r="J32" s="174">
        <f>H32+1</f>
        <v>46246</v>
      </c>
      <c r="K32" s="248"/>
      <c r="L32" s="174">
        <f>J32+1</f>
        <v>46247</v>
      </c>
      <c r="M32" s="248"/>
      <c r="N32" s="174">
        <f>L32+1</f>
        <v>46248</v>
      </c>
      <c r="O32" s="248"/>
      <c r="P32" s="174">
        <f>N32+1</f>
        <v>46249</v>
      </c>
      <c r="Q32" s="100"/>
      <c r="R32" s="750">
        <f>R34</f>
        <v>46327</v>
      </c>
      <c r="S32" s="751"/>
      <c r="T32" s="173">
        <f>AF31+1</f>
        <v>46341</v>
      </c>
      <c r="U32" s="248"/>
      <c r="V32" s="174">
        <f>T32+1</f>
        <v>46342</v>
      </c>
      <c r="W32" s="248"/>
      <c r="X32" s="174">
        <f>V32+1</f>
        <v>46343</v>
      </c>
      <c r="Y32" s="248"/>
      <c r="Z32" s="174">
        <f>X32+1</f>
        <v>46344</v>
      </c>
      <c r="AA32" s="248"/>
      <c r="AB32" s="174">
        <f>Z32+1</f>
        <v>46345</v>
      </c>
      <c r="AC32" s="248"/>
      <c r="AD32" s="174">
        <f>AB32+1</f>
        <v>46346</v>
      </c>
      <c r="AE32" s="248"/>
      <c r="AF32" s="174">
        <f>AD32+1</f>
        <v>46347</v>
      </c>
      <c r="AG32" s="100"/>
    </row>
    <row r="33" spans="2:33" ht="18.75" customHeight="1">
      <c r="B33" s="752" t="str">
        <f>CHOOSE(MONTH(B34),"睦月","如月","弥生","卯月","皐月","水無月","文月","葉月","長月","神無月","霜月","師走")</f>
        <v>葉月</v>
      </c>
      <c r="C33" s="753"/>
      <c r="D33" s="173">
        <f>P32+1</f>
        <v>46250</v>
      </c>
      <c r="E33" s="248"/>
      <c r="F33" s="174">
        <f>D33+1</f>
        <v>46251</v>
      </c>
      <c r="G33" s="248"/>
      <c r="H33" s="174">
        <f>F33+1</f>
        <v>46252</v>
      </c>
      <c r="I33" s="248"/>
      <c r="J33" s="174">
        <f>H33+1</f>
        <v>46253</v>
      </c>
      <c r="K33" s="248"/>
      <c r="L33" s="174">
        <f>J33+1</f>
        <v>46254</v>
      </c>
      <c r="M33" s="248"/>
      <c r="N33" s="174">
        <f>L33+1</f>
        <v>46255</v>
      </c>
      <c r="O33" s="248"/>
      <c r="P33" s="174">
        <f>N33+1</f>
        <v>46256</v>
      </c>
      <c r="Q33" s="100"/>
      <c r="R33" s="752" t="str">
        <f>CHOOSE(MONTH(R34),"睦月","如月","弥生","卯月","皐月","水無月","文月","葉月","長月","神無月","霜月","師走")</f>
        <v>霜月</v>
      </c>
      <c r="S33" s="753"/>
      <c r="T33" s="173">
        <f>AF32+1</f>
        <v>46348</v>
      </c>
      <c r="U33" s="248"/>
      <c r="V33" s="174">
        <f>T33+1</f>
        <v>46349</v>
      </c>
      <c r="W33" s="248"/>
      <c r="X33" s="174">
        <f>V33+1</f>
        <v>46350</v>
      </c>
      <c r="Y33" s="248"/>
      <c r="Z33" s="174">
        <f>X33+1</f>
        <v>46351</v>
      </c>
      <c r="AA33" s="248"/>
      <c r="AB33" s="174">
        <f>Z33+1</f>
        <v>46352</v>
      </c>
      <c r="AC33" s="248"/>
      <c r="AD33" s="174">
        <f>AB33+1</f>
        <v>46353</v>
      </c>
      <c r="AE33" s="248"/>
      <c r="AF33" s="174">
        <f>AD33+1</f>
        <v>46354</v>
      </c>
      <c r="AG33" s="100"/>
    </row>
    <row r="34" spans="2:33" ht="18.75" customHeight="1">
      <c r="B34" s="754">
        <f>IF(MONTH(B28)=12,DATE(YEAR(B28)+1,1,1),DATE(YEAR(B28),MONTH(B28)+1,1))</f>
        <v>46235</v>
      </c>
      <c r="C34" s="755"/>
      <c r="D34" s="173">
        <f>IF(DAY(P33)+1&gt;IF(MONTH(B34)=12,31,DATE(YEAR(B34),MONTH(B34)+1,1)-B34),"",P33+1)</f>
        <v>46257</v>
      </c>
      <c r="E34" s="248"/>
      <c r="F34" s="174">
        <f>IF(D34="","",IF(DAY(D34)+1&gt;IF(MONTH(B34)=12,31,DATE(YEAR(B34),MONTH(B34)+1,1)-B34),"",D34+1))</f>
        <v>46258</v>
      </c>
      <c r="G34" s="248"/>
      <c r="H34" s="174">
        <f>IF(F34="","",IF(DAY(F34)+1&gt;IF(MONTH(B34)=12,31,DATE(YEAR(B34),MONTH(B34)+1,1)-B34),"",F34+1))</f>
        <v>46259</v>
      </c>
      <c r="I34" s="248"/>
      <c r="J34" s="174">
        <f>IF(H34="","",IF(DAY(H34)+1&gt;IF(MONTH(B34)=12,31,DATE(YEAR(B34),MONTH(B34)+1,1)-B34),"",H34+1))</f>
        <v>46260</v>
      </c>
      <c r="K34" s="248"/>
      <c r="L34" s="174">
        <f>IF(J34="","",IF(DAY(J34)+1&gt;IF(MONTH(B34)=12,31,DATE(YEAR(B34),MONTH(B34)+1,1)-B34),"",J34+1))</f>
        <v>46261</v>
      </c>
      <c r="M34" s="248"/>
      <c r="N34" s="174">
        <f>IF(L34="","",IF(DAY(L34)+1&gt;IF(MONTH(B34)=12,31,DATE(YEAR(B34),MONTH(B34)+1,1)-B34),"",L34+1))</f>
        <v>46262</v>
      </c>
      <c r="O34" s="248"/>
      <c r="P34" s="174">
        <f>IF(N34="","",IF(DAY(N34)+1&gt;IF(MONTH(B34)=12,31,DATE(YEAR(B34),MONTH(B34)+1,1)-B34),"",N34+1))</f>
        <v>46263</v>
      </c>
      <c r="Q34" s="100"/>
      <c r="R34" s="754">
        <f>IF(MONTH(R28)=12,DATE(YEAR(R28)+1,1,1),DATE(YEAR(R28),MONTH(R28)+1,1))</f>
        <v>46327</v>
      </c>
      <c r="S34" s="755"/>
      <c r="T34" s="173">
        <f>IF(DAY(AF33)+1&gt;IF(MONTH(R34)=12,31,DATE(YEAR(R34),MONTH(R34)+1,1)-R34),"",AF33+1)</f>
        <v>46355</v>
      </c>
      <c r="U34" s="248"/>
      <c r="V34" s="174">
        <f>IF(T34="","",IF(DAY(T34)+1&gt;IF(MONTH(R34)=12,31,DATE(YEAR(R34),MONTH(R34)+1,1)-R34),"",T34+1))</f>
        <v>46356</v>
      </c>
      <c r="W34" s="248"/>
      <c r="X34" s="174" t="str">
        <f>IF(V34="","",IF(DAY(V34)+1&gt;IF(MONTH(R34)=12,31,DATE(YEAR(R34),MONTH(R34)+1,1)-R34),"",V34+1))</f>
        <v/>
      </c>
      <c r="Y34" s="248"/>
      <c r="Z34" s="174" t="str">
        <f>IF(X34="","",IF(DAY(X34)+1&gt;IF(MONTH(R34)=12,31,DATE(YEAR(R34),MONTH(R34)+1,1)-R34),"",X34+1))</f>
        <v/>
      </c>
      <c r="AA34" s="248"/>
      <c r="AB34" s="174" t="str">
        <f>IF(Z34="","",IF(DAY(Z34)+1&gt;IF(MONTH(R34)=12,31,DATE(YEAR(R34),MONTH(R34)+1,1)-R34),"",Z34+1))</f>
        <v/>
      </c>
      <c r="AC34" s="248"/>
      <c r="AD34" s="174" t="str">
        <f>IF(AB34="","",IF(DAY(AB34)+1&gt;IF(MONTH(R34)=12,31,DATE(YEAR(R34),MONTH(R34)+1,1)-R34),"",AB34+1))</f>
        <v/>
      </c>
      <c r="AE34" s="248"/>
      <c r="AF34" s="174" t="str">
        <f>IF(AD34="","",IF(DAY(AD34)+1&gt;IF(MONTH(R34)=12,31,DATE(YEAR(R34),MONTH(R34)+1,1)-R34),"",AD34+1))</f>
        <v/>
      </c>
      <c r="AG34" s="100"/>
    </row>
    <row r="35" spans="2:33" ht="17.25" customHeight="1">
      <c r="B35" s="756" t="str">
        <f>IF(B34&gt;=43586,"令和"&amp;IF(YEAR(B34)-2018=1,"元",(YEAR(B34)-2018)),"平成"&amp;(YEAR(B34)-1988))</f>
        <v>令和8</v>
      </c>
      <c r="C35" s="757"/>
      <c r="D35" s="175">
        <f>IF(P34="","",IF(DAY(P34)+1&gt;IF(MONTH(B34)=12,31,DATE(YEAR(B34),MONTH(B34)+1,1)-B34),"",P34+1))</f>
        <v>46264</v>
      </c>
      <c r="E35" s="176"/>
      <c r="F35" s="177">
        <f>IF(D35="","",IF(DAY(D35)+1&gt;IF(MONTH(B34)=12,31,DATE(YEAR(B34),MONTH(B34)+1,1)-B34),"",D35+1))</f>
        <v>46265</v>
      </c>
      <c r="G35" s="176"/>
      <c r="H35" s="178" t="s">
        <v>167</v>
      </c>
      <c r="I35" s="758" t="str">
        <f>VLOOKUP(B34,祝節名,2,FALSE)</f>
        <v>11 山の日
立秋7、処暑23</v>
      </c>
      <c r="J35" s="758"/>
      <c r="K35" s="758"/>
      <c r="L35" s="758"/>
      <c r="M35" s="178" t="s">
        <v>72</v>
      </c>
      <c r="N35" s="759" t="str">
        <f>VLOOKUP(B34,記念名,2,FALSE)</f>
        <v>水の日 1、広島平和記念日 6
長崎原爆の日9、終戦記念日15</v>
      </c>
      <c r="O35" s="758"/>
      <c r="P35" s="758"/>
      <c r="Q35" s="760"/>
      <c r="R35" s="756" t="str">
        <f>IF(R34&gt;=43586,"令和"&amp;IF(YEAR(R34)-2018=1,"元",(YEAR(R34)-2018)),"平成"&amp;(YEAR(R34)-1988))</f>
        <v>令和8</v>
      </c>
      <c r="S35" s="757"/>
      <c r="T35" s="175" t="str">
        <f>IF(AF34="","",IF(DAY(AF34)+1&gt;IF(MONTH(R34)=12,31,DATE(YEAR(R34),MONTH(R34)+1,1)-R34),"",AF34+1))</f>
        <v/>
      </c>
      <c r="U35" s="176"/>
      <c r="V35" s="177" t="str">
        <f>IF(T35="","",IF(DAY(T35)+1&gt;IF(MONTH(R34)=12,31,DATE(YEAR(R34),MONTH(R34)+1,1)-R34),"",T35+1))</f>
        <v/>
      </c>
      <c r="W35" s="176"/>
      <c r="X35" s="178" t="s">
        <v>167</v>
      </c>
      <c r="Y35" s="758" t="str">
        <f>VLOOKUP(R34,祝節名,2,FALSE)</f>
        <v>3 文化の日、23 勤労感謝の日
立冬7、小雪22</v>
      </c>
      <c r="Z35" s="758"/>
      <c r="AA35" s="758"/>
      <c r="AB35" s="758"/>
      <c r="AC35" s="178" t="s">
        <v>72</v>
      </c>
      <c r="AD35" s="759" t="str">
        <f>VLOOKUP(R34,記念名,2,FALSE)</f>
        <v>119番の日 9
世界平和記念日 11</v>
      </c>
      <c r="AE35" s="758"/>
      <c r="AF35" s="758"/>
      <c r="AG35" s="760"/>
    </row>
    <row r="36" spans="2:33" ht="18.75" customHeight="1">
      <c r="B36" s="761">
        <f>B40</f>
        <v>46266</v>
      </c>
      <c r="C36" s="762"/>
      <c r="D36" s="169" t="str">
        <f>IF(WEEKDAY(B40)=1,B40,"")</f>
        <v/>
      </c>
      <c r="E36" s="170"/>
      <c r="F36" s="171" t="str">
        <f>IF(D36="",IF(WEEKDAY(B40)=2,B40,""),D36+1)</f>
        <v/>
      </c>
      <c r="G36" s="170"/>
      <c r="H36" s="251">
        <f>IF(F36="",IF(WEEKDAY(B40)=3,B40,""),F36+1)</f>
        <v>46266</v>
      </c>
      <c r="I36" s="252"/>
      <c r="J36" s="171">
        <f>IF(H36="",IF(WEEKDAY(B40)=4,B40,""),H36+1)</f>
        <v>46267</v>
      </c>
      <c r="K36" s="170"/>
      <c r="L36" s="251">
        <f>IF(J36="",IF(WEEKDAY(B40)=5,B40,""),J36+1)</f>
        <v>46268</v>
      </c>
      <c r="M36" s="252"/>
      <c r="N36" s="171">
        <f>IF(L36="",IF(WEEKDAY(B40)=6,B40,""),L36+1)</f>
        <v>46269</v>
      </c>
      <c r="O36" s="170"/>
      <c r="P36" s="171">
        <f>IF(N36="",B40,N36+1)</f>
        <v>46270</v>
      </c>
      <c r="Q36" s="172"/>
      <c r="R36" s="763">
        <f>R40</f>
        <v>46357</v>
      </c>
      <c r="S36" s="764"/>
      <c r="T36" s="169" t="str">
        <f>IF(WEEKDAY(R40)=1,R40,"")</f>
        <v/>
      </c>
      <c r="U36" s="170"/>
      <c r="V36" s="171" t="str">
        <f>IF(T36="",IF(WEEKDAY(R40)=2,R40,""),T36+1)</f>
        <v/>
      </c>
      <c r="W36" s="170"/>
      <c r="X36" s="253">
        <f>IF(V36="",IF(WEEKDAY(R40)=3,R40,""),V36+1)</f>
        <v>46357</v>
      </c>
      <c r="Y36" s="254"/>
      <c r="Z36" s="171">
        <f>IF(X36="",IF(WEEKDAY(R40)=4,R40,""),X36+1)</f>
        <v>46358</v>
      </c>
      <c r="AA36" s="170"/>
      <c r="AB36" s="253">
        <f>IF(Z36="",IF(WEEKDAY(R40)=5,R40,""),Z36+1)</f>
        <v>46359</v>
      </c>
      <c r="AC36" s="254"/>
      <c r="AD36" s="171">
        <f>IF(AB36="",IF(WEEKDAY(R40)=6,R40,""),AB36+1)</f>
        <v>46360</v>
      </c>
      <c r="AE36" s="170"/>
      <c r="AF36" s="171">
        <f>IF(AD36="",R40,AD36+1)</f>
        <v>46361</v>
      </c>
      <c r="AG36" s="172"/>
    </row>
    <row r="37" spans="2:33" ht="18.75" customHeight="1">
      <c r="B37" s="761"/>
      <c r="C37" s="762"/>
      <c r="D37" s="173">
        <f>P36+1</f>
        <v>46271</v>
      </c>
      <c r="E37" s="248"/>
      <c r="F37" s="174">
        <f>D37+1</f>
        <v>46272</v>
      </c>
      <c r="G37" s="248"/>
      <c r="H37" s="255">
        <f>F37+1</f>
        <v>46273</v>
      </c>
      <c r="I37" s="256"/>
      <c r="J37" s="174">
        <f>H37+1</f>
        <v>46274</v>
      </c>
      <c r="K37" s="248"/>
      <c r="L37" s="255">
        <f>J37+1</f>
        <v>46275</v>
      </c>
      <c r="M37" s="256"/>
      <c r="N37" s="174">
        <f>L37+1</f>
        <v>46276</v>
      </c>
      <c r="O37" s="248"/>
      <c r="P37" s="174">
        <f>N37+1</f>
        <v>46277</v>
      </c>
      <c r="Q37" s="100"/>
      <c r="R37" s="763"/>
      <c r="S37" s="764"/>
      <c r="T37" s="173">
        <f>AF36+1</f>
        <v>46362</v>
      </c>
      <c r="U37" s="248"/>
      <c r="V37" s="174">
        <f>T37+1</f>
        <v>46363</v>
      </c>
      <c r="W37" s="248"/>
      <c r="X37" s="257">
        <f>V37+1</f>
        <v>46364</v>
      </c>
      <c r="Y37" s="258"/>
      <c r="Z37" s="174">
        <f>X37+1</f>
        <v>46365</v>
      </c>
      <c r="AA37" s="248"/>
      <c r="AB37" s="257">
        <f>Z37+1</f>
        <v>46366</v>
      </c>
      <c r="AC37" s="258"/>
      <c r="AD37" s="174">
        <f>AB37+1</f>
        <v>46367</v>
      </c>
      <c r="AE37" s="248"/>
      <c r="AF37" s="174">
        <f>AD37+1</f>
        <v>46368</v>
      </c>
      <c r="AG37" s="100"/>
    </row>
    <row r="38" spans="2:33" ht="18.75" customHeight="1">
      <c r="B38" s="750">
        <f>B40</f>
        <v>46266</v>
      </c>
      <c r="C38" s="751"/>
      <c r="D38" s="173">
        <f>P37+1</f>
        <v>46278</v>
      </c>
      <c r="E38" s="248"/>
      <c r="F38" s="174">
        <f>D38+1</f>
        <v>46279</v>
      </c>
      <c r="G38" s="248"/>
      <c r="H38" s="255">
        <f>F38+1</f>
        <v>46280</v>
      </c>
      <c r="I38" s="256"/>
      <c r="J38" s="174">
        <f>H38+1</f>
        <v>46281</v>
      </c>
      <c r="K38" s="248"/>
      <c r="L38" s="255">
        <f>J38+1</f>
        <v>46282</v>
      </c>
      <c r="M38" s="256"/>
      <c r="N38" s="174">
        <f>L38+1</f>
        <v>46283</v>
      </c>
      <c r="O38" s="248"/>
      <c r="P38" s="174">
        <f>N38+1</f>
        <v>46284</v>
      </c>
      <c r="Q38" s="100"/>
      <c r="R38" s="750">
        <f>R40</f>
        <v>46357</v>
      </c>
      <c r="S38" s="751"/>
      <c r="T38" s="173">
        <f>AF37+1</f>
        <v>46369</v>
      </c>
      <c r="U38" s="248"/>
      <c r="V38" s="174">
        <f>T38+1</f>
        <v>46370</v>
      </c>
      <c r="W38" s="248"/>
      <c r="X38" s="257">
        <f>V38+1</f>
        <v>46371</v>
      </c>
      <c r="Y38" s="258"/>
      <c r="Z38" s="174">
        <f>X38+1</f>
        <v>46372</v>
      </c>
      <c r="AA38" s="248"/>
      <c r="AB38" s="257">
        <f>Z38+1</f>
        <v>46373</v>
      </c>
      <c r="AC38" s="258"/>
      <c r="AD38" s="174">
        <f>AB38+1</f>
        <v>46374</v>
      </c>
      <c r="AE38" s="248"/>
      <c r="AF38" s="174">
        <f>AD38+1</f>
        <v>46375</v>
      </c>
      <c r="AG38" s="100"/>
    </row>
    <row r="39" spans="2:33" ht="18.75" customHeight="1">
      <c r="B39" s="752" t="str">
        <f>CHOOSE(MONTH(B40),"睦月","如月","弥生","卯月","皐月","水無月","文月","葉月","長月","神無月","霜月","師走")</f>
        <v>長月</v>
      </c>
      <c r="C39" s="753"/>
      <c r="D39" s="173">
        <f>P38+1</f>
        <v>46285</v>
      </c>
      <c r="E39" s="248"/>
      <c r="F39" s="174">
        <f>D39+1</f>
        <v>46286</v>
      </c>
      <c r="G39" s="248"/>
      <c r="H39" s="255">
        <f>F39+1</f>
        <v>46287</v>
      </c>
      <c r="I39" s="256"/>
      <c r="J39" s="174">
        <f>H39+1</f>
        <v>46288</v>
      </c>
      <c r="K39" s="248"/>
      <c r="L39" s="255">
        <f>J39+1</f>
        <v>46289</v>
      </c>
      <c r="M39" s="256"/>
      <c r="N39" s="174">
        <f>L39+1</f>
        <v>46290</v>
      </c>
      <c r="O39" s="248"/>
      <c r="P39" s="174">
        <f>N39+1</f>
        <v>46291</v>
      </c>
      <c r="Q39" s="100"/>
      <c r="R39" s="752" t="str">
        <f>CHOOSE(MONTH(R40),"睦月","如月","弥生","卯月","皐月","水無月","文月","葉月","長月","神無月","霜月","師走")</f>
        <v>師走</v>
      </c>
      <c r="S39" s="753"/>
      <c r="T39" s="173">
        <f>AF38+1</f>
        <v>46376</v>
      </c>
      <c r="U39" s="248"/>
      <c r="V39" s="174">
        <f>T39+1</f>
        <v>46377</v>
      </c>
      <c r="W39" s="248"/>
      <c r="X39" s="257">
        <f>V39+1</f>
        <v>46378</v>
      </c>
      <c r="Y39" s="258"/>
      <c r="Z39" s="174">
        <f>X39+1</f>
        <v>46379</v>
      </c>
      <c r="AA39" s="248"/>
      <c r="AB39" s="257">
        <f>Z39+1</f>
        <v>46380</v>
      </c>
      <c r="AC39" s="258"/>
      <c r="AD39" s="174">
        <f>AB39+1</f>
        <v>46381</v>
      </c>
      <c r="AE39" s="248"/>
      <c r="AF39" s="174">
        <f>AD39+1</f>
        <v>46382</v>
      </c>
      <c r="AG39" s="100"/>
    </row>
    <row r="40" spans="2:33" ht="18.75" customHeight="1">
      <c r="B40" s="754">
        <f>IF(MONTH(B34)=12,DATE(YEAR(B34)+1,1,1),DATE(YEAR(B34),MONTH(B34)+1,1))</f>
        <v>46266</v>
      </c>
      <c r="C40" s="755"/>
      <c r="D40" s="173">
        <f>IF(DAY(P39)+1&gt;IF(MONTH(B40)=12,31,DATE(YEAR(B40),MONTH(B40)+1,1)-B40),"",P39+1)</f>
        <v>46292</v>
      </c>
      <c r="E40" s="248"/>
      <c r="F40" s="174">
        <f>IF(D40="","",IF(DAY(D40)+1&gt;IF(MONTH(B40)=12,31,DATE(YEAR(B40),MONTH(B40)+1,1)-B40),"",D40+1))</f>
        <v>46293</v>
      </c>
      <c r="G40" s="248"/>
      <c r="H40" s="255">
        <f>IF(F40="","",IF(DAY(F40)+1&gt;IF(MONTH(B40)=12,31,DATE(YEAR(B40),MONTH(B40)+1,1)-B40),"",F40+1))</f>
        <v>46294</v>
      </c>
      <c r="I40" s="256"/>
      <c r="J40" s="174">
        <f>IF(H40="","",IF(DAY(H40)+1&gt;IF(MONTH(B40)=12,31,DATE(YEAR(B40),MONTH(B40)+1,1)-B40),"",H40+1))</f>
        <v>46295</v>
      </c>
      <c r="K40" s="248"/>
      <c r="L40" s="255" t="str">
        <f>IF(J40="","",IF(DAY(J40)+1&gt;IF(MONTH(B40)=12,31,DATE(YEAR(B40),MONTH(B40)+1,1)-B40),"",J40+1))</f>
        <v/>
      </c>
      <c r="M40" s="256"/>
      <c r="N40" s="174" t="str">
        <f>IF(L40="","",IF(DAY(L40)+1&gt;IF(MONTH(B40)=12,31,DATE(YEAR(B40),MONTH(B40)+1,1)-B40),"",L40+1))</f>
        <v/>
      </c>
      <c r="O40" s="248"/>
      <c r="P40" s="174" t="str">
        <f>IF(N40="","",IF(DAY(N40)+1&gt;IF(MONTH(B40)=12,31,DATE(YEAR(B40),MONTH(B40)+1,1)-B40),"",N40+1))</f>
        <v/>
      </c>
      <c r="Q40" s="100"/>
      <c r="R40" s="754">
        <f>IF(MONTH(R34)=12,DATE(YEAR(R34)+1,1,1),DATE(YEAR(R34),MONTH(R34)+1,1))</f>
        <v>46357</v>
      </c>
      <c r="S40" s="755"/>
      <c r="T40" s="173">
        <f>IF(DAY(AF39)+1&gt;IF(MONTH(R40)=12,31,DATE(YEAR(R40),MONTH(R40)+1,1)-R40),"",AF39+1)</f>
        <v>46383</v>
      </c>
      <c r="U40" s="248"/>
      <c r="V40" s="174">
        <f>IF(T40="","",IF(DAY(T40)+1&gt;IF(MONTH(R40)=12,31,DATE(YEAR(R40),MONTH(R40)+1,1)-R40),"",T40+1))</f>
        <v>46384</v>
      </c>
      <c r="W40" s="248"/>
      <c r="X40" s="257">
        <f>IF(V40="","",IF(DAY(V40)+1&gt;IF(MONTH(R40)=12,31,DATE(YEAR(R40),MONTH(R40)+1,1)-R40),"",V40+1))</f>
        <v>46385</v>
      </c>
      <c r="Y40" s="258"/>
      <c r="Z40" s="174">
        <f>IF(X40="","",IF(DAY(X40)+1&gt;IF(MONTH(R40)=12,31,DATE(YEAR(R40),MONTH(R40)+1,1)-R40),"",X40+1))</f>
        <v>46386</v>
      </c>
      <c r="AA40" s="248"/>
      <c r="AB40" s="257">
        <f>IF(Z40="","",IF(DAY(Z40)+1&gt;IF(MONTH(R40)=12,31,DATE(YEAR(R40),MONTH(R40)+1,1)-R40),"",Z40+1))</f>
        <v>46387</v>
      </c>
      <c r="AC40" s="258"/>
      <c r="AD40" s="174" t="str">
        <f>IF(AB40="","",IF(DAY(AB40)+1&gt;IF(MONTH(R40)=12,31,DATE(YEAR(R40),MONTH(R40)+1,1)-R40),"",AB40+1))</f>
        <v/>
      </c>
      <c r="AE40" s="248"/>
      <c r="AF40" s="174" t="str">
        <f>IF(AD40="","",IF(DAY(AD40)+1&gt;IF(MONTH(R40)=12,31,DATE(YEAR(R40),MONTH(R40)+1,1)-R40),"",AD40+1))</f>
        <v/>
      </c>
      <c r="AG40" s="100"/>
    </row>
    <row r="41" spans="2:33" ht="17.25" customHeight="1">
      <c r="B41" s="756" t="str">
        <f>IF(B40&gt;=43586,"令和"&amp;IF(YEAR(B40)-2018=1,"元",(YEAR(B40)-2018)),"平成"&amp;(YEAR(B40)-1988))</f>
        <v>令和8</v>
      </c>
      <c r="C41" s="757"/>
      <c r="D41" s="175" t="str">
        <f>IF(P40="","",IF(DAY(P40)+1&gt;IF(MONTH(B40)=12,31,DATE(YEAR(B40),MONTH(B40)+1,1)-B40),"",P40+1))</f>
        <v/>
      </c>
      <c r="E41" s="176"/>
      <c r="F41" s="177" t="str">
        <f>IF(D41="","",IF(DAY(D41)+1&gt;IF(MONTH(B40)=12,31,DATE(YEAR(B40),MONTH(B40)+1,1)-B40),"",D41+1))</f>
        <v/>
      </c>
      <c r="G41" s="176"/>
      <c r="H41" s="178" t="s">
        <v>167</v>
      </c>
      <c r="I41" s="758" t="str">
        <f>VLOOKUP(B40,祝節名,2,FALSE)</f>
        <v>21 敬老の日、22 国民の休日
23 秋分の日。白露7、秋分23</v>
      </c>
      <c r="J41" s="758"/>
      <c r="K41" s="758"/>
      <c r="L41" s="758"/>
      <c r="M41" s="178" t="s">
        <v>72</v>
      </c>
      <c r="N41" s="759" t="str">
        <f>VLOOKUP(B40,記念名,2,FALSE)</f>
        <v>防災の日 1
動物愛護週間 20～26</v>
      </c>
      <c r="O41" s="758"/>
      <c r="P41" s="758"/>
      <c r="Q41" s="760"/>
      <c r="R41" s="756" t="str">
        <f>IF(R40&gt;=43586,"令和"&amp;IF(YEAR(R40)-2018=1,"元",(YEAR(R40)-2018)),"平成"&amp;(YEAR(R40)-1988))</f>
        <v>令和8</v>
      </c>
      <c r="S41" s="757"/>
      <c r="T41" s="175" t="str">
        <f>IF(AF40="","",IF(DAY(AF40)+1&gt;IF(MONTH(R40)=12,31,DATE(YEAR(R40),MONTH(R40)+1,1)-R40),"",AF40+1))</f>
        <v/>
      </c>
      <c r="U41" s="176"/>
      <c r="V41" s="177" t="str">
        <f>IF(T41="","",IF(DAY(T41)+1&gt;IF(MONTH(R40)=12,31,DATE(YEAR(R40),MONTH(R40)+1,1)-R40),"",T41+1))</f>
        <v/>
      </c>
      <c r="W41" s="176"/>
      <c r="X41" s="178" t="s">
        <v>167</v>
      </c>
      <c r="Y41" s="758" t="str">
        <f>VLOOKUP(R40,祝節名,2,FALSE)</f>
        <v xml:space="preserve">
大雪7、冬至22</v>
      </c>
      <c r="Z41" s="758"/>
      <c r="AA41" s="758"/>
      <c r="AB41" s="758"/>
      <c r="AC41" s="178" t="s">
        <v>72</v>
      </c>
      <c r="AD41" s="759" t="str">
        <f>VLOOKUP(R40,記念名,2,FALSE)</f>
        <v>地球温暖化防止月間 1～31
人権週間 4～10</v>
      </c>
      <c r="AE41" s="758"/>
      <c r="AF41" s="758"/>
      <c r="AG41" s="760"/>
    </row>
    <row r="42" spans="2:33" ht="10.5" customHeight="1"/>
    <row r="43" spans="2:33">
      <c r="Z43" s="197"/>
      <c r="AA43" s="198"/>
    </row>
    <row r="53" ht="28.5" customHeight="1"/>
  </sheetData>
  <mergeCells count="84">
    <mergeCell ref="B5:C6"/>
    <mergeCell ref="R5:S6"/>
    <mergeCell ref="B7:C7"/>
    <mergeCell ref="R7:S7"/>
    <mergeCell ref="B8:C8"/>
    <mergeCell ref="R8:S8"/>
    <mergeCell ref="B9:C9"/>
    <mergeCell ref="R9:S9"/>
    <mergeCell ref="B10:C10"/>
    <mergeCell ref="I10:L10"/>
    <mergeCell ref="N10:Q10"/>
    <mergeCell ref="R10:S10"/>
    <mergeCell ref="Y10:AB10"/>
    <mergeCell ref="AD10:AG10"/>
    <mergeCell ref="B11:C12"/>
    <mergeCell ref="R11:S12"/>
    <mergeCell ref="B13:C13"/>
    <mergeCell ref="R13:S13"/>
    <mergeCell ref="B14:C14"/>
    <mergeCell ref="R14:S14"/>
    <mergeCell ref="B15:C15"/>
    <mergeCell ref="R15:S15"/>
    <mergeCell ref="B16:C16"/>
    <mergeCell ref="I16:L16"/>
    <mergeCell ref="N16:Q16"/>
    <mergeCell ref="R16:S16"/>
    <mergeCell ref="Y16:AB16"/>
    <mergeCell ref="AD16:AG16"/>
    <mergeCell ref="B17:C18"/>
    <mergeCell ref="R17:S18"/>
    <mergeCell ref="B19:C19"/>
    <mergeCell ref="R19:S19"/>
    <mergeCell ref="B20:C20"/>
    <mergeCell ref="R20:S20"/>
    <mergeCell ref="B21:C21"/>
    <mergeCell ref="R21:S21"/>
    <mergeCell ref="B22:C22"/>
    <mergeCell ref="I22:L22"/>
    <mergeCell ref="N22:Q22"/>
    <mergeCell ref="R22:S22"/>
    <mergeCell ref="Y22:AB22"/>
    <mergeCell ref="AD22:AG22"/>
    <mergeCell ref="B24:C25"/>
    <mergeCell ref="R24:S25"/>
    <mergeCell ref="B26:C26"/>
    <mergeCell ref="R26:S26"/>
    <mergeCell ref="B27:C27"/>
    <mergeCell ref="R27:S27"/>
    <mergeCell ref="B28:C28"/>
    <mergeCell ref="R28:S28"/>
    <mergeCell ref="B29:C29"/>
    <mergeCell ref="I29:L29"/>
    <mergeCell ref="N29:Q29"/>
    <mergeCell ref="R29:S29"/>
    <mergeCell ref="Y29:AB29"/>
    <mergeCell ref="AD29:AG29"/>
    <mergeCell ref="B30:C31"/>
    <mergeCell ref="R30:S31"/>
    <mergeCell ref="B32:C32"/>
    <mergeCell ref="R32:S32"/>
    <mergeCell ref="B33:C33"/>
    <mergeCell ref="R33:S33"/>
    <mergeCell ref="B34:C34"/>
    <mergeCell ref="R34:S34"/>
    <mergeCell ref="B35:C35"/>
    <mergeCell ref="I35:L35"/>
    <mergeCell ref="N35:Q35"/>
    <mergeCell ref="R35:S35"/>
    <mergeCell ref="Y35:AB35"/>
    <mergeCell ref="AD35:AG35"/>
    <mergeCell ref="B36:C37"/>
    <mergeCell ref="R36:S37"/>
    <mergeCell ref="B38:C38"/>
    <mergeCell ref="R38:S38"/>
    <mergeCell ref="Y41:AB41"/>
    <mergeCell ref="AD41:AG41"/>
    <mergeCell ref="B39:C39"/>
    <mergeCell ref="R39:S39"/>
    <mergeCell ref="B40:C40"/>
    <mergeCell ref="R40:S40"/>
    <mergeCell ref="B41:C41"/>
    <mergeCell ref="I41:L41"/>
    <mergeCell ref="N41:Q41"/>
    <mergeCell ref="R41:S41"/>
  </mergeCells>
  <phoneticPr fontId="2"/>
  <conditionalFormatting sqref="D5:D22">
    <cfRule type="expression" dxfId="807" priority="521" stopIfTrue="1">
      <formula>OR(D5=祝色,WEEKDAY(D5)=1)</formula>
    </cfRule>
    <cfRule type="expression" dxfId="806" priority="522" stopIfTrue="1">
      <formula>WEEKDAY(D5)=7</formula>
    </cfRule>
  </conditionalFormatting>
  <conditionalFormatting sqref="D24:D41">
    <cfRule type="expression" dxfId="805" priority="78" stopIfTrue="1">
      <formula>WEEKDAY(D24)=7</formula>
    </cfRule>
    <cfRule type="expression" dxfId="804" priority="77" stopIfTrue="1">
      <formula>OR(D24=祝色,WEEKDAY(D24)=1)</formula>
    </cfRule>
  </conditionalFormatting>
  <conditionalFormatting sqref="F5:F22">
    <cfRule type="expression" dxfId="803" priority="519" stopIfTrue="1">
      <formula>OR(F5=祝色,WEEKDAY(F5)=1)</formula>
    </cfRule>
    <cfRule type="expression" dxfId="802" priority="520" stopIfTrue="1">
      <formula>WEEKDAY(F5)=7</formula>
    </cfRule>
  </conditionalFormatting>
  <conditionalFormatting sqref="F24:F41">
    <cfRule type="expression" dxfId="801" priority="75" stopIfTrue="1">
      <formula>OR(F24=祝色,WEEKDAY(F24)=1)</formula>
    </cfRule>
    <cfRule type="expression" dxfId="800" priority="76" stopIfTrue="1">
      <formula>WEEKDAY(F24)=7</formula>
    </cfRule>
  </conditionalFormatting>
  <conditionalFormatting sqref="H5:H9">
    <cfRule type="expression" dxfId="799" priority="828" stopIfTrue="1">
      <formula>WEEKDAY(H5)=7</formula>
    </cfRule>
    <cfRule type="expression" dxfId="798" priority="827" stopIfTrue="1">
      <formula>OR(H5=祝色,WEEKDAY(H5)=1)</formula>
    </cfRule>
  </conditionalFormatting>
  <conditionalFormatting sqref="H11:H15">
    <cfRule type="expression" dxfId="797" priority="680" stopIfTrue="1">
      <formula>WEEKDAY(H11)=7</formula>
    </cfRule>
    <cfRule type="expression" dxfId="796" priority="679" stopIfTrue="1">
      <formula>OR(H11=祝色,WEEKDAY(H11)=1)</formula>
    </cfRule>
  </conditionalFormatting>
  <conditionalFormatting sqref="H17:H21">
    <cfRule type="expression" dxfId="795" priority="532" stopIfTrue="1">
      <formula>WEEKDAY(H17)=7</formula>
    </cfRule>
    <cfRule type="expression" dxfId="794" priority="531" stopIfTrue="1">
      <formula>OR(H17=祝色,WEEKDAY(H17)=1)</formula>
    </cfRule>
  </conditionalFormatting>
  <conditionalFormatting sqref="H24:H28">
    <cfRule type="expression" dxfId="793" priority="384" stopIfTrue="1">
      <formula>WEEKDAY(H24)=7</formula>
    </cfRule>
    <cfRule type="expression" dxfId="792" priority="383" stopIfTrue="1">
      <formula>OR(H24=祝色,WEEKDAY(H24)=1)</formula>
    </cfRule>
  </conditionalFormatting>
  <conditionalFormatting sqref="H30:H34">
    <cfRule type="expression" dxfId="791" priority="235" stopIfTrue="1">
      <formula>OR(H30=祝色,WEEKDAY(H30)=1)</formula>
    </cfRule>
    <cfRule type="expression" dxfId="790" priority="236" stopIfTrue="1">
      <formula>WEEKDAY(H30)=7</formula>
    </cfRule>
  </conditionalFormatting>
  <conditionalFormatting sqref="H36:H40">
    <cfRule type="expression" dxfId="789" priority="87" stopIfTrue="1">
      <formula>OR(H36=祝色,WEEKDAY(H36)=1)</formula>
    </cfRule>
    <cfRule type="expression" dxfId="788" priority="88" stopIfTrue="1">
      <formula>WEEKDAY(H36)=7</formula>
    </cfRule>
  </conditionalFormatting>
  <conditionalFormatting sqref="J5:J9">
    <cfRule type="expression" dxfId="787" priority="826" stopIfTrue="1">
      <formula>WEEKDAY(J5)=7</formula>
    </cfRule>
    <cfRule type="expression" dxfId="786" priority="825" stopIfTrue="1">
      <formula>OR(J5=祝色,WEEKDAY(J5)=1)</formula>
    </cfRule>
  </conditionalFormatting>
  <conditionalFormatting sqref="J11:J15">
    <cfRule type="expression" dxfId="785" priority="678" stopIfTrue="1">
      <formula>WEEKDAY(J11)=7</formula>
    </cfRule>
    <cfRule type="expression" dxfId="784" priority="677" stopIfTrue="1">
      <formula>OR(J11=祝色,WEEKDAY(J11)=1)</formula>
    </cfRule>
  </conditionalFormatting>
  <conditionalFormatting sqref="J17:J21">
    <cfRule type="expression" dxfId="783" priority="530" stopIfTrue="1">
      <formula>WEEKDAY(J17)=7</formula>
    </cfRule>
    <cfRule type="expression" dxfId="782" priority="529" stopIfTrue="1">
      <formula>OR(J17=祝色,WEEKDAY(J17)=1)</formula>
    </cfRule>
  </conditionalFormatting>
  <conditionalFormatting sqref="J24:J28">
    <cfRule type="expression" dxfId="781" priority="382" stopIfTrue="1">
      <formula>WEEKDAY(J24)=7</formula>
    </cfRule>
    <cfRule type="expression" dxfId="780" priority="381" stopIfTrue="1">
      <formula>OR(J24=祝色,WEEKDAY(J24)=1)</formula>
    </cfRule>
  </conditionalFormatting>
  <conditionalFormatting sqref="J30:J34">
    <cfRule type="expression" dxfId="779" priority="233" stopIfTrue="1">
      <formula>OR(J30=祝色,WEEKDAY(J30)=1)</formula>
    </cfRule>
    <cfRule type="expression" dxfId="778" priority="234" stopIfTrue="1">
      <formula>WEEKDAY(J30)=7</formula>
    </cfRule>
  </conditionalFormatting>
  <conditionalFormatting sqref="J36:J40">
    <cfRule type="expression" dxfId="777" priority="85" stopIfTrue="1">
      <formula>OR(J36=祝色,WEEKDAY(J36)=1)</formula>
    </cfRule>
    <cfRule type="expression" dxfId="776" priority="86" stopIfTrue="1">
      <formula>WEEKDAY(J36)=7</formula>
    </cfRule>
  </conditionalFormatting>
  <conditionalFormatting sqref="L5:L9">
    <cfRule type="expression" dxfId="775" priority="823" stopIfTrue="1">
      <formula>OR(L5=祝色,WEEKDAY(L5)=1)</formula>
    </cfRule>
    <cfRule type="expression" dxfId="774" priority="824" stopIfTrue="1">
      <formula>WEEKDAY(L5)=7</formula>
    </cfRule>
  </conditionalFormatting>
  <conditionalFormatting sqref="L11:L15">
    <cfRule type="expression" dxfId="773" priority="675" stopIfTrue="1">
      <formula>OR(L11=祝色,WEEKDAY(L11)=1)</formula>
    </cfRule>
    <cfRule type="expression" dxfId="772" priority="676" stopIfTrue="1">
      <formula>WEEKDAY(L11)=7</formula>
    </cfRule>
  </conditionalFormatting>
  <conditionalFormatting sqref="L17:L21">
    <cfRule type="expression" dxfId="771" priority="528" stopIfTrue="1">
      <formula>WEEKDAY(L17)=7</formula>
    </cfRule>
    <cfRule type="expression" dxfId="770" priority="527" stopIfTrue="1">
      <formula>OR(L17=祝色,WEEKDAY(L17)=1)</formula>
    </cfRule>
  </conditionalFormatting>
  <conditionalFormatting sqref="L24:L28">
    <cfRule type="expression" dxfId="769" priority="380" stopIfTrue="1">
      <formula>WEEKDAY(L24)=7</formula>
    </cfRule>
    <cfRule type="expression" dxfId="768" priority="379" stopIfTrue="1">
      <formula>OR(L24=祝色,WEEKDAY(L24)=1)</formula>
    </cfRule>
  </conditionalFormatting>
  <conditionalFormatting sqref="L30:L34">
    <cfRule type="expression" dxfId="767" priority="231" stopIfTrue="1">
      <formula>OR(L30=祝色,WEEKDAY(L30)=1)</formula>
    </cfRule>
    <cfRule type="expression" dxfId="766" priority="232" stopIfTrue="1">
      <formula>WEEKDAY(L30)=7</formula>
    </cfRule>
  </conditionalFormatting>
  <conditionalFormatting sqref="L36:L40">
    <cfRule type="expression" dxfId="765" priority="84" stopIfTrue="1">
      <formula>WEEKDAY(L36)=7</formula>
    </cfRule>
    <cfRule type="expression" dxfId="764" priority="83" stopIfTrue="1">
      <formula>OR(L36=祝色,WEEKDAY(L36)=1)</formula>
    </cfRule>
  </conditionalFormatting>
  <conditionalFormatting sqref="N5:N9">
    <cfRule type="expression" dxfId="763" priority="822" stopIfTrue="1">
      <formula>WEEKDAY(N5)=7</formula>
    </cfRule>
    <cfRule type="expression" dxfId="762" priority="821" stopIfTrue="1">
      <formula>OR(N5=祝色,WEEKDAY(N5)=1)</formula>
    </cfRule>
  </conditionalFormatting>
  <conditionalFormatting sqref="N11:N15">
    <cfRule type="expression" dxfId="761" priority="674" stopIfTrue="1">
      <formula>WEEKDAY(N11)=7</formula>
    </cfRule>
    <cfRule type="expression" dxfId="760" priority="673" stopIfTrue="1">
      <formula>OR(N11=祝色,WEEKDAY(N11)=1)</formula>
    </cfRule>
  </conditionalFormatting>
  <conditionalFormatting sqref="N17:N21">
    <cfRule type="expression" dxfId="759" priority="525" stopIfTrue="1">
      <formula>OR(N17=祝色,WEEKDAY(N17)=1)</formula>
    </cfRule>
    <cfRule type="expression" dxfId="758" priority="526" stopIfTrue="1">
      <formula>WEEKDAY(N17)=7</formula>
    </cfRule>
  </conditionalFormatting>
  <conditionalFormatting sqref="N24:N28">
    <cfRule type="expression" dxfId="757" priority="378" stopIfTrue="1">
      <formula>WEEKDAY(N24)=7</formula>
    </cfRule>
    <cfRule type="expression" dxfId="756" priority="377" stopIfTrue="1">
      <formula>OR(N24=祝色,WEEKDAY(N24)=1)</formula>
    </cfRule>
  </conditionalFormatting>
  <conditionalFormatting sqref="N30:N34">
    <cfRule type="expression" dxfId="755" priority="229" stopIfTrue="1">
      <formula>OR(N30=祝色,WEEKDAY(N30)=1)</formula>
    </cfRule>
    <cfRule type="expression" dxfId="754" priority="230" stopIfTrue="1">
      <formula>WEEKDAY(N30)=7</formula>
    </cfRule>
  </conditionalFormatting>
  <conditionalFormatting sqref="N36:N40">
    <cfRule type="expression" dxfId="753" priority="82" stopIfTrue="1">
      <formula>WEEKDAY(N36)=7</formula>
    </cfRule>
    <cfRule type="expression" dxfId="752" priority="81" stopIfTrue="1">
      <formula>OR(N36=祝色,WEEKDAY(N36)=1)</formula>
    </cfRule>
  </conditionalFormatting>
  <conditionalFormatting sqref="P5:P9">
    <cfRule type="expression" dxfId="751" priority="820" stopIfTrue="1">
      <formula>WEEKDAY(P5)=7</formula>
    </cfRule>
    <cfRule type="expression" dxfId="750" priority="819" stopIfTrue="1">
      <formula>OR(P5=祝色,WEEKDAY(P5)=1)</formula>
    </cfRule>
  </conditionalFormatting>
  <conditionalFormatting sqref="P11:P15">
    <cfRule type="expression" dxfId="749" priority="671" stopIfTrue="1">
      <formula>OR(P11=祝色,WEEKDAY(P11)=1)</formula>
    </cfRule>
    <cfRule type="expression" dxfId="748" priority="672" stopIfTrue="1">
      <formula>WEEKDAY(P11)=7</formula>
    </cfRule>
  </conditionalFormatting>
  <conditionalFormatting sqref="P17:P21">
    <cfRule type="expression" dxfId="747" priority="523" stopIfTrue="1">
      <formula>OR(P17=祝色,WEEKDAY(P17)=1)</formula>
    </cfRule>
    <cfRule type="expression" dxfId="746" priority="524" stopIfTrue="1">
      <formula>WEEKDAY(P17)=7</formula>
    </cfRule>
  </conditionalFormatting>
  <conditionalFormatting sqref="P24:P28">
    <cfRule type="expression" dxfId="745" priority="375" stopIfTrue="1">
      <formula>OR(P24=祝色,WEEKDAY(P24)=1)</formula>
    </cfRule>
    <cfRule type="expression" dxfId="744" priority="376" stopIfTrue="1">
      <formula>WEEKDAY(P24)=7</formula>
    </cfRule>
  </conditionalFormatting>
  <conditionalFormatting sqref="P30:P34">
    <cfRule type="expression" dxfId="743" priority="227" stopIfTrue="1">
      <formula>OR(P30=祝色,WEEKDAY(P30)=1)</formula>
    </cfRule>
    <cfRule type="expression" dxfId="742" priority="228" stopIfTrue="1">
      <formula>WEEKDAY(P30)=7</formula>
    </cfRule>
  </conditionalFormatting>
  <conditionalFormatting sqref="P36:P40">
    <cfRule type="expression" dxfId="741" priority="79" stopIfTrue="1">
      <formula>OR(P36=祝色,WEEKDAY(P36)=1)</formula>
    </cfRule>
    <cfRule type="expression" dxfId="740" priority="80" stopIfTrue="1">
      <formula>WEEKDAY(P36)=7</formula>
    </cfRule>
  </conditionalFormatting>
  <conditionalFormatting sqref="T5:T22">
    <cfRule type="expression" dxfId="739" priority="447" stopIfTrue="1">
      <formula>OR(T5=祝色,WEEKDAY(T5)=1)</formula>
    </cfRule>
    <cfRule type="expression" dxfId="738" priority="448" stopIfTrue="1">
      <formula>WEEKDAY(T5)=7</formula>
    </cfRule>
  </conditionalFormatting>
  <conditionalFormatting sqref="T24:T41">
    <cfRule type="expression" dxfId="737" priority="3" stopIfTrue="1">
      <formula>OR(T24=祝色,WEEKDAY(T24)=1)</formula>
    </cfRule>
    <cfRule type="expression" dxfId="736" priority="4" stopIfTrue="1">
      <formula>WEEKDAY(T24)=7</formula>
    </cfRule>
  </conditionalFormatting>
  <conditionalFormatting sqref="V5:V22">
    <cfRule type="expression" dxfId="735" priority="445" stopIfTrue="1">
      <formula>OR(V5=祝色,WEEKDAY(V5)=1)</formula>
    </cfRule>
    <cfRule type="expression" dxfId="734" priority="446" stopIfTrue="1">
      <formula>WEEKDAY(V5)=7</formula>
    </cfRule>
  </conditionalFormatting>
  <conditionalFormatting sqref="V24:V41">
    <cfRule type="expression" dxfId="733" priority="1" stopIfTrue="1">
      <formula>OR(V24=祝色,WEEKDAY(V24)=1)</formula>
    </cfRule>
    <cfRule type="expression" dxfId="732" priority="2" stopIfTrue="1">
      <formula>WEEKDAY(V24)=7</formula>
    </cfRule>
  </conditionalFormatting>
  <conditionalFormatting sqref="X5:X9">
    <cfRule type="expression" dxfId="731" priority="754" stopIfTrue="1">
      <formula>WEEKDAY(X5)=7</formula>
    </cfRule>
    <cfRule type="expression" dxfId="730" priority="753" stopIfTrue="1">
      <formula>OR(X5=祝色,WEEKDAY(X5)=1)</formula>
    </cfRule>
  </conditionalFormatting>
  <conditionalFormatting sqref="X11:X15">
    <cfRule type="expression" dxfId="729" priority="605" stopIfTrue="1">
      <formula>OR(X11=祝色,WEEKDAY(X11)=1)</formula>
    </cfRule>
    <cfRule type="expression" dxfId="728" priority="606" stopIfTrue="1">
      <formula>WEEKDAY(X11)=7</formula>
    </cfRule>
  </conditionalFormatting>
  <conditionalFormatting sqref="X17:X21">
    <cfRule type="expression" dxfId="727" priority="457" stopIfTrue="1">
      <formula>OR(X17=祝色,WEEKDAY(X17)=1)</formula>
    </cfRule>
    <cfRule type="expression" dxfId="726" priority="458" stopIfTrue="1">
      <formula>WEEKDAY(X17)=7</formula>
    </cfRule>
  </conditionalFormatting>
  <conditionalFormatting sqref="X24:X28">
    <cfRule type="expression" dxfId="725" priority="309" stopIfTrue="1">
      <formula>OR(X24=祝色,WEEKDAY(X24)=1)</formula>
    </cfRule>
    <cfRule type="expression" dxfId="724" priority="310" stopIfTrue="1">
      <formula>WEEKDAY(X24)=7</formula>
    </cfRule>
  </conditionalFormatting>
  <conditionalFormatting sqref="X30:X34">
    <cfRule type="expression" dxfId="723" priority="161" stopIfTrue="1">
      <formula>OR(X30=祝色,WEEKDAY(X30)=1)</formula>
    </cfRule>
    <cfRule type="expression" dxfId="722" priority="162" stopIfTrue="1">
      <formula>WEEKDAY(X30)=7</formula>
    </cfRule>
  </conditionalFormatting>
  <conditionalFormatting sqref="X36:X40">
    <cfRule type="expression" dxfId="721" priority="13" stopIfTrue="1">
      <formula>OR(X36=祝色,WEEKDAY(X36)=1)</formula>
    </cfRule>
    <cfRule type="expression" dxfId="720" priority="14" stopIfTrue="1">
      <formula>WEEKDAY(X36)=7</formula>
    </cfRule>
  </conditionalFormatting>
  <conditionalFormatting sqref="Z5:Z9">
    <cfRule type="expression" dxfId="719" priority="752" stopIfTrue="1">
      <formula>WEEKDAY(Z5)=7</formula>
    </cfRule>
    <cfRule type="expression" dxfId="718" priority="751" stopIfTrue="1">
      <formula>OR(Z5=祝色,WEEKDAY(Z5)=1)</formula>
    </cfRule>
  </conditionalFormatting>
  <conditionalFormatting sqref="Z11:Z15">
    <cfRule type="expression" dxfId="717" priority="603" stopIfTrue="1">
      <formula>OR(Z11=祝色,WEEKDAY(Z11)=1)</formula>
    </cfRule>
    <cfRule type="expression" dxfId="716" priority="604" stopIfTrue="1">
      <formula>WEEKDAY(Z11)=7</formula>
    </cfRule>
  </conditionalFormatting>
  <conditionalFormatting sqref="Z17:Z21">
    <cfRule type="expression" dxfId="715" priority="455" stopIfTrue="1">
      <formula>OR(Z17=祝色,WEEKDAY(Z17)=1)</formula>
    </cfRule>
    <cfRule type="expression" dxfId="714" priority="456" stopIfTrue="1">
      <formula>WEEKDAY(Z17)=7</formula>
    </cfRule>
  </conditionalFormatting>
  <conditionalFormatting sqref="Z24:Z28">
    <cfRule type="expression" dxfId="713" priority="307" stopIfTrue="1">
      <formula>OR(Z24=祝色,WEEKDAY(Z24)=1)</formula>
    </cfRule>
    <cfRule type="expression" dxfId="712" priority="308" stopIfTrue="1">
      <formula>WEEKDAY(Z24)=7</formula>
    </cfRule>
  </conditionalFormatting>
  <conditionalFormatting sqref="Z30:Z34">
    <cfRule type="expression" dxfId="711" priority="160" stopIfTrue="1">
      <formula>WEEKDAY(Z30)=7</formula>
    </cfRule>
    <cfRule type="expression" dxfId="710" priority="159" stopIfTrue="1">
      <formula>OR(Z30=祝色,WEEKDAY(Z30)=1)</formula>
    </cfRule>
  </conditionalFormatting>
  <conditionalFormatting sqref="Z36:Z40">
    <cfRule type="expression" dxfId="709" priority="11" stopIfTrue="1">
      <formula>OR(Z36=祝色,WEEKDAY(Z36)=1)</formula>
    </cfRule>
    <cfRule type="expression" dxfId="708" priority="12" stopIfTrue="1">
      <formula>WEEKDAY(Z36)=7</formula>
    </cfRule>
  </conditionalFormatting>
  <conditionalFormatting sqref="AB5:AB9">
    <cfRule type="expression" dxfId="707" priority="750" stopIfTrue="1">
      <formula>WEEKDAY(AB5)=7</formula>
    </cfRule>
    <cfRule type="expression" dxfId="706" priority="749" stopIfTrue="1">
      <formula>OR(AB5=祝色,WEEKDAY(AB5)=1)</formula>
    </cfRule>
  </conditionalFormatting>
  <conditionalFormatting sqref="AB11:AB15">
    <cfRule type="expression" dxfId="705" priority="602" stopIfTrue="1">
      <formula>WEEKDAY(AB11)=7</formula>
    </cfRule>
    <cfRule type="expression" dxfId="704" priority="601" stopIfTrue="1">
      <formula>OR(AB11=祝色,WEEKDAY(AB11)=1)</formula>
    </cfRule>
  </conditionalFormatting>
  <conditionalFormatting sqref="AB17:AB21">
    <cfRule type="expression" dxfId="703" priority="454" stopIfTrue="1">
      <formula>WEEKDAY(AB17)=7</formula>
    </cfRule>
    <cfRule type="expression" dxfId="702" priority="453" stopIfTrue="1">
      <formula>OR(AB17=祝色,WEEKDAY(AB17)=1)</formula>
    </cfRule>
  </conditionalFormatting>
  <conditionalFormatting sqref="AB24:AB28">
    <cfRule type="expression" dxfId="701" priority="305" stopIfTrue="1">
      <formula>OR(AB24=祝色,WEEKDAY(AB24)=1)</formula>
    </cfRule>
    <cfRule type="expression" dxfId="700" priority="306" stopIfTrue="1">
      <formula>WEEKDAY(AB24)=7</formula>
    </cfRule>
  </conditionalFormatting>
  <conditionalFormatting sqref="AB30:AB34">
    <cfRule type="expression" dxfId="699" priority="157" stopIfTrue="1">
      <formula>OR(AB30=祝色,WEEKDAY(AB30)=1)</formula>
    </cfRule>
    <cfRule type="expression" dxfId="698" priority="158" stopIfTrue="1">
      <formula>WEEKDAY(AB30)=7</formula>
    </cfRule>
  </conditionalFormatting>
  <conditionalFormatting sqref="AB36:AB40">
    <cfRule type="expression" dxfId="697" priority="9" stopIfTrue="1">
      <formula>OR(AB36=祝色,WEEKDAY(AB36)=1)</formula>
    </cfRule>
    <cfRule type="expression" dxfId="696" priority="10" stopIfTrue="1">
      <formula>WEEKDAY(AB36)=7</formula>
    </cfRule>
  </conditionalFormatting>
  <conditionalFormatting sqref="AD5:AD9">
    <cfRule type="expression" dxfId="695" priority="748" stopIfTrue="1">
      <formula>WEEKDAY(AD5)=7</formula>
    </cfRule>
    <cfRule type="expression" dxfId="694" priority="747" stopIfTrue="1">
      <formula>OR(AD5=祝色,WEEKDAY(AD5)=1)</formula>
    </cfRule>
  </conditionalFormatting>
  <conditionalFormatting sqref="AD11:AD15">
    <cfRule type="expression" dxfId="693" priority="599" stopIfTrue="1">
      <formula>OR(AD11=祝色,WEEKDAY(AD11)=1)</formula>
    </cfRule>
    <cfRule type="expression" dxfId="692" priority="600" stopIfTrue="1">
      <formula>WEEKDAY(AD11)=7</formula>
    </cfRule>
  </conditionalFormatting>
  <conditionalFormatting sqref="AD17:AD21">
    <cfRule type="expression" dxfId="691" priority="451" stopIfTrue="1">
      <formula>OR(AD17=祝色,WEEKDAY(AD17)=1)</formula>
    </cfRule>
    <cfRule type="expression" dxfId="690" priority="452" stopIfTrue="1">
      <formula>WEEKDAY(AD17)=7</formula>
    </cfRule>
  </conditionalFormatting>
  <conditionalFormatting sqref="AD24:AD28">
    <cfRule type="expression" dxfId="689" priority="303" stopIfTrue="1">
      <formula>OR(AD24=祝色,WEEKDAY(AD24)=1)</formula>
    </cfRule>
    <cfRule type="expression" dxfId="688" priority="304" stopIfTrue="1">
      <formula>WEEKDAY(AD24)=7</formula>
    </cfRule>
  </conditionalFormatting>
  <conditionalFormatting sqref="AD30:AD34">
    <cfRule type="expression" dxfId="687" priority="155" stopIfTrue="1">
      <formula>OR(AD30=祝色,WEEKDAY(AD30)=1)</formula>
    </cfRule>
    <cfRule type="expression" dxfId="686" priority="156" stopIfTrue="1">
      <formula>WEEKDAY(AD30)=7</formula>
    </cfRule>
  </conditionalFormatting>
  <conditionalFormatting sqref="AD36:AD40">
    <cfRule type="expression" dxfId="685" priority="8" stopIfTrue="1">
      <formula>WEEKDAY(AD36)=7</formula>
    </cfRule>
    <cfRule type="expression" dxfId="684" priority="7" stopIfTrue="1">
      <formula>OR(AD36=祝色,WEEKDAY(AD36)=1)</formula>
    </cfRule>
  </conditionalFormatting>
  <conditionalFormatting sqref="AF5:AF9">
    <cfRule type="expression" dxfId="683" priority="745" stopIfTrue="1">
      <formula>OR(AF5=祝色,WEEKDAY(AF5)=1)</formula>
    </cfRule>
    <cfRule type="expression" dxfId="682" priority="746" stopIfTrue="1">
      <formula>WEEKDAY(AF5)=7</formula>
    </cfRule>
  </conditionalFormatting>
  <conditionalFormatting sqref="AF11:AF15">
    <cfRule type="expression" dxfId="681" priority="598" stopIfTrue="1">
      <formula>WEEKDAY(AF11)=7</formula>
    </cfRule>
    <cfRule type="expression" dxfId="680" priority="597" stopIfTrue="1">
      <formula>OR(AF11=祝色,WEEKDAY(AF11)=1)</formula>
    </cfRule>
  </conditionalFormatting>
  <conditionalFormatting sqref="AF17:AF21">
    <cfRule type="expression" dxfId="679" priority="449" stopIfTrue="1">
      <formula>OR(AF17=祝色,WEEKDAY(AF17)=1)</formula>
    </cfRule>
    <cfRule type="expression" dxfId="678" priority="450" stopIfTrue="1">
      <formula>WEEKDAY(AF17)=7</formula>
    </cfRule>
  </conditionalFormatting>
  <conditionalFormatting sqref="AF24:AF28">
    <cfRule type="expression" dxfId="677" priority="301" stopIfTrue="1">
      <formula>OR(AF24=祝色,WEEKDAY(AF24)=1)</formula>
    </cfRule>
    <cfRule type="expression" dxfId="676" priority="302" stopIfTrue="1">
      <formula>WEEKDAY(AF24)=7</formula>
    </cfRule>
  </conditionalFormatting>
  <conditionalFormatting sqref="AF30:AF34">
    <cfRule type="expression" dxfId="675" priority="153" stopIfTrue="1">
      <formula>OR(AF30=祝色,WEEKDAY(AF30)=1)</formula>
    </cfRule>
    <cfRule type="expression" dxfId="674" priority="154" stopIfTrue="1">
      <formula>WEEKDAY(AF30)=7</formula>
    </cfRule>
  </conditionalFormatting>
  <conditionalFormatting sqref="AF36:AF40">
    <cfRule type="expression" dxfId="673" priority="6" stopIfTrue="1">
      <formula>WEEKDAY(AF36)=7</formula>
    </cfRule>
    <cfRule type="expression" dxfId="672" priority="5" stopIfTrue="1">
      <formula>OR(AF36=祝色,WEEKDAY(AF36)=1)</formula>
    </cfRule>
  </conditionalFormatting>
  <pageMargins left="0" right="0" top="0" bottom="0" header="0.51181102362204722" footer="0.51181102362204722"/>
  <pageSetup paperSize="12" scale="123"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J90"/>
  <sheetViews>
    <sheetView zoomScale="50" zoomScaleNormal="50" workbookViewId="0">
      <selection activeCell="R2" sqref="R2"/>
    </sheetView>
  </sheetViews>
  <sheetFormatPr defaultRowHeight="13.5"/>
  <cols>
    <col min="1" max="1" width="2" customWidth="1"/>
    <col min="2" max="3" width="4.25" customWidth="1"/>
    <col min="4" max="4" width="8.875" customWidth="1"/>
    <col min="5" max="5" width="5.5" customWidth="1"/>
    <col min="6" max="6" width="8.875" customWidth="1"/>
    <col min="7" max="7" width="5.5" customWidth="1"/>
    <col min="8" max="8" width="8.875" customWidth="1"/>
    <col min="9" max="9" width="5.5" customWidth="1"/>
    <col min="10" max="10" width="8.875" customWidth="1"/>
    <col min="11" max="11" width="5.5" customWidth="1"/>
    <col min="12" max="12" width="8.875" customWidth="1"/>
    <col min="13" max="13" width="5.5" customWidth="1"/>
    <col min="14" max="14" width="8.875" customWidth="1"/>
    <col min="15" max="15" width="5.5" customWidth="1"/>
    <col min="16" max="16" width="8.875" customWidth="1"/>
    <col min="17" max="17" width="5.5" customWidth="1"/>
    <col min="18" max="20" width="2" customWidth="1"/>
    <col min="21" max="22" width="4.25" customWidth="1"/>
    <col min="23" max="23" width="8.875" customWidth="1"/>
    <col min="24" max="24" width="5.5" customWidth="1"/>
    <col min="25" max="25" width="8.875" customWidth="1"/>
    <col min="26" max="26" width="5.5" customWidth="1"/>
    <col min="27" max="27" width="8.875" customWidth="1"/>
    <col min="28" max="28" width="5.5" customWidth="1"/>
    <col min="29" max="29" width="8.875" customWidth="1"/>
    <col min="30" max="30" width="5.5" customWidth="1"/>
    <col min="31" max="31" width="8.875" customWidth="1"/>
    <col min="32" max="32" width="5.5" customWidth="1"/>
    <col min="33" max="33" width="8.875" customWidth="1"/>
    <col min="34" max="34" width="5.5" customWidth="1"/>
    <col min="35" max="35" width="8.875" customWidth="1"/>
    <col min="36" max="36" width="5.5" customWidth="1"/>
  </cols>
  <sheetData>
    <row r="1" spans="1:36" ht="45.75" customHeight="1">
      <c r="A1" s="391" t="str">
        <f>IF(MONTH(A8)=1,"◎"&amp;DBCS(YEAR(A8))&amp;"年カレンダー","◎年間カレンダー")</f>
        <v>◎２０２６年カレンダー</v>
      </c>
    </row>
    <row r="2" spans="1:36" ht="15" customHeight="1" thickBot="1"/>
    <row r="3" spans="1:36" ht="20.25" customHeight="1">
      <c r="A3" s="780">
        <f>A6</f>
        <v>46023</v>
      </c>
      <c r="B3" s="781"/>
      <c r="C3" s="782"/>
      <c r="D3" s="392" t="s">
        <v>73</v>
      </c>
      <c r="E3" s="393"/>
      <c r="F3" s="394" t="s">
        <v>270</v>
      </c>
      <c r="G3" s="186"/>
      <c r="H3" s="395" t="s">
        <v>271</v>
      </c>
      <c r="I3" s="396"/>
      <c r="J3" s="394" t="s">
        <v>272</v>
      </c>
      <c r="K3" s="186"/>
      <c r="L3" s="395" t="s">
        <v>273</v>
      </c>
      <c r="M3" s="396"/>
      <c r="N3" s="394" t="s">
        <v>274</v>
      </c>
      <c r="O3" s="186"/>
      <c r="P3" s="397" t="s">
        <v>275</v>
      </c>
      <c r="Q3" s="398"/>
      <c r="T3" s="786">
        <f>T6</f>
        <v>46113</v>
      </c>
      <c r="U3" s="787"/>
      <c r="V3" s="788"/>
      <c r="W3" s="392" t="s">
        <v>73</v>
      </c>
      <c r="X3" s="393"/>
      <c r="Y3" s="394" t="s">
        <v>270</v>
      </c>
      <c r="Z3" s="186"/>
      <c r="AA3" s="399" t="s">
        <v>271</v>
      </c>
      <c r="AB3" s="400"/>
      <c r="AC3" s="394" t="s">
        <v>272</v>
      </c>
      <c r="AD3" s="186"/>
      <c r="AE3" s="399" t="s">
        <v>273</v>
      </c>
      <c r="AF3" s="400"/>
      <c r="AG3" s="394" t="s">
        <v>274</v>
      </c>
      <c r="AH3" s="186"/>
      <c r="AI3" s="397" t="s">
        <v>275</v>
      </c>
      <c r="AJ3" s="398"/>
    </row>
    <row r="4" spans="1:36" ht="24" customHeight="1">
      <c r="A4" s="783"/>
      <c r="B4" s="784"/>
      <c r="C4" s="785"/>
      <c r="D4" s="778" t="str">
        <f>IF(WEEKDAY(A8)=1,A8,"")</f>
        <v/>
      </c>
      <c r="E4" s="46"/>
      <c r="F4" s="765" t="str">
        <f>IF(D4="",IF(WEEKDAY(A8)=2,A8,""),D4+1)</f>
        <v/>
      </c>
      <c r="G4" s="46"/>
      <c r="H4" s="765" t="str">
        <f>IF(F4="",IF(WEEKDAY(A8)=3,A8,""),F4+1)</f>
        <v/>
      </c>
      <c r="I4" s="46"/>
      <c r="J4" s="765" t="str">
        <f>IF(H4="",IF(WEEKDAY(A8)=4,A8,""),H4+1)</f>
        <v/>
      </c>
      <c r="K4" s="46"/>
      <c r="L4" s="765">
        <f>IF(J4="",IF(WEEKDAY(A8)=5,A8,""),J4+1)</f>
        <v>46023</v>
      </c>
      <c r="M4" s="46"/>
      <c r="N4" s="765">
        <f>IF(L4="",IF(WEEKDAY(A8)=6,A8,""),L4+1)</f>
        <v>46024</v>
      </c>
      <c r="O4" s="46"/>
      <c r="P4" s="769">
        <f>IF(N4="",A8,N4+1)</f>
        <v>46025</v>
      </c>
      <c r="Q4" s="46"/>
      <c r="T4" s="789"/>
      <c r="U4" s="790"/>
      <c r="V4" s="791"/>
      <c r="W4" s="778" t="str">
        <f>IF(WEEKDAY(T8)=1,T8,"")</f>
        <v/>
      </c>
      <c r="X4" s="46"/>
      <c r="Y4" s="765" t="str">
        <f>IF(W4="",IF(WEEKDAY(T8)=2,T8,""),W4+1)</f>
        <v/>
      </c>
      <c r="Z4" s="46"/>
      <c r="AA4" s="765" t="str">
        <f>IF(Y4="",IF(WEEKDAY(T8)=3,T8,""),Y4+1)</f>
        <v/>
      </c>
      <c r="AB4" s="46"/>
      <c r="AC4" s="765">
        <f>IF(AA4="",IF(WEEKDAY(T8)=4,T8,""),AA4+1)</f>
        <v>46113</v>
      </c>
      <c r="AD4" s="46"/>
      <c r="AE4" s="765">
        <f>IF(AC4="",IF(WEEKDAY(T8)=5,T8,""),AC4+1)</f>
        <v>46114</v>
      </c>
      <c r="AF4" s="46"/>
      <c r="AG4" s="765">
        <f>IF(AE4="",IF(WEEKDAY(T8)=6,T8,""),AE4+1)</f>
        <v>46115</v>
      </c>
      <c r="AH4" s="46"/>
      <c r="AI4" s="769">
        <f>IF(AG4="",T8,AG4+1)</f>
        <v>46116</v>
      </c>
      <c r="AJ4" s="46"/>
    </row>
    <row r="5" spans="1:36" ht="24" customHeight="1">
      <c r="A5" s="783"/>
      <c r="B5" s="784"/>
      <c r="C5" s="785"/>
      <c r="D5" s="779"/>
      <c r="E5" s="143"/>
      <c r="F5" s="766"/>
      <c r="G5" s="143"/>
      <c r="H5" s="766"/>
      <c r="I5" s="143"/>
      <c r="J5" s="766"/>
      <c r="K5" s="143"/>
      <c r="L5" s="766"/>
      <c r="M5" s="143"/>
      <c r="N5" s="766"/>
      <c r="O5" s="143"/>
      <c r="P5" s="770"/>
      <c r="Q5" s="143"/>
      <c r="T5" s="789"/>
      <c r="U5" s="790"/>
      <c r="V5" s="791"/>
      <c r="W5" s="779"/>
      <c r="X5" s="143"/>
      <c r="Y5" s="766"/>
      <c r="Z5" s="143"/>
      <c r="AA5" s="766"/>
      <c r="AB5" s="143"/>
      <c r="AC5" s="766"/>
      <c r="AD5" s="143"/>
      <c r="AE5" s="766"/>
      <c r="AF5" s="143"/>
      <c r="AG5" s="766"/>
      <c r="AH5" s="143"/>
      <c r="AI5" s="770"/>
      <c r="AJ5" s="143"/>
    </row>
    <row r="6" spans="1:36" ht="24" customHeight="1">
      <c r="A6" s="771">
        <f>A8</f>
        <v>46023</v>
      </c>
      <c r="B6" s="772"/>
      <c r="C6" s="773"/>
      <c r="D6" s="774">
        <f>P4+1</f>
        <v>46026</v>
      </c>
      <c r="E6" s="46"/>
      <c r="F6" s="767">
        <f>D6+1</f>
        <v>46027</v>
      </c>
      <c r="G6" s="46"/>
      <c r="H6" s="767">
        <f>F6+1</f>
        <v>46028</v>
      </c>
      <c r="I6" s="46"/>
      <c r="J6" s="767">
        <f>H6+1</f>
        <v>46029</v>
      </c>
      <c r="K6" s="46"/>
      <c r="L6" s="767">
        <f>J6+1</f>
        <v>46030</v>
      </c>
      <c r="M6" s="46"/>
      <c r="N6" s="767">
        <f>L6+1</f>
        <v>46031</v>
      </c>
      <c r="O6" s="46"/>
      <c r="P6" s="776">
        <f>N6+1</f>
        <v>46032</v>
      </c>
      <c r="Q6" s="46"/>
      <c r="T6" s="771">
        <f>T8</f>
        <v>46113</v>
      </c>
      <c r="U6" s="772"/>
      <c r="V6" s="773"/>
      <c r="W6" s="774">
        <f>AI4+1</f>
        <v>46117</v>
      </c>
      <c r="X6" s="46"/>
      <c r="Y6" s="767">
        <f>W6+1</f>
        <v>46118</v>
      </c>
      <c r="Z6" s="46"/>
      <c r="AA6" s="767">
        <f>Y6+1</f>
        <v>46119</v>
      </c>
      <c r="AB6" s="46"/>
      <c r="AC6" s="767">
        <f>AA6+1</f>
        <v>46120</v>
      </c>
      <c r="AD6" s="46"/>
      <c r="AE6" s="767">
        <f>AC6+1</f>
        <v>46121</v>
      </c>
      <c r="AF6" s="46"/>
      <c r="AG6" s="767">
        <f>AE6+1</f>
        <v>46122</v>
      </c>
      <c r="AH6" s="46"/>
      <c r="AI6" s="776">
        <f>AG6+1</f>
        <v>46123</v>
      </c>
      <c r="AJ6" s="46"/>
    </row>
    <row r="7" spans="1:36" ht="24" customHeight="1" thickBot="1">
      <c r="A7" s="795" t="str">
        <f>CHOOSE(MONTH(A8),"睦月","如月","弥生","卯月","皐月","水無月","文月","葉月","長月","神無月","霜月","師走")</f>
        <v>睦月</v>
      </c>
      <c r="B7" s="796"/>
      <c r="C7" s="797"/>
      <c r="D7" s="775"/>
      <c r="E7" s="143"/>
      <c r="F7" s="768"/>
      <c r="G7" s="143"/>
      <c r="H7" s="768"/>
      <c r="I7" s="143"/>
      <c r="J7" s="768"/>
      <c r="K7" s="143"/>
      <c r="L7" s="768"/>
      <c r="M7" s="143"/>
      <c r="N7" s="768"/>
      <c r="O7" s="143"/>
      <c r="P7" s="777"/>
      <c r="Q7" s="143"/>
      <c r="T7" s="795" t="str">
        <f>CHOOSE(MONTH(T8),"睦月","如月","弥生","卯月","皐月","水無月","文月","葉月","長月","神無月","霜月","師走")</f>
        <v>卯月</v>
      </c>
      <c r="U7" s="796"/>
      <c r="V7" s="797"/>
      <c r="W7" s="775"/>
      <c r="X7" s="143"/>
      <c r="Y7" s="768"/>
      <c r="Z7" s="143"/>
      <c r="AA7" s="768"/>
      <c r="AB7" s="143"/>
      <c r="AC7" s="768"/>
      <c r="AD7" s="143"/>
      <c r="AE7" s="768"/>
      <c r="AF7" s="143"/>
      <c r="AG7" s="768"/>
      <c r="AH7" s="143"/>
      <c r="AI7" s="777"/>
      <c r="AJ7" s="143"/>
    </row>
    <row r="8" spans="1:36" ht="24" customHeight="1">
      <c r="A8" s="792">
        <v>46023</v>
      </c>
      <c r="B8" s="793"/>
      <c r="C8" s="794"/>
      <c r="D8" s="774">
        <f>P6+1</f>
        <v>46033</v>
      </c>
      <c r="E8" s="46"/>
      <c r="F8" s="767">
        <f>D8+1</f>
        <v>46034</v>
      </c>
      <c r="G8" s="46"/>
      <c r="H8" s="767">
        <f>F8+1</f>
        <v>46035</v>
      </c>
      <c r="I8" s="46"/>
      <c r="J8" s="767">
        <f>H8+1</f>
        <v>46036</v>
      </c>
      <c r="K8" s="46"/>
      <c r="L8" s="767">
        <f>J8+1</f>
        <v>46037</v>
      </c>
      <c r="M8" s="46"/>
      <c r="N8" s="767">
        <f>L8+1</f>
        <v>46038</v>
      </c>
      <c r="O8" s="46"/>
      <c r="P8" s="776">
        <f>N8+1</f>
        <v>46039</v>
      </c>
      <c r="Q8" s="46"/>
      <c r="T8" s="792">
        <f>IF(MONTH(A38)=12,DATE(YEAR(A38)+1,1,1),DATE(YEAR(A38),MONTH(A38)+1,1))</f>
        <v>46113</v>
      </c>
      <c r="U8" s="793"/>
      <c r="V8" s="794"/>
      <c r="W8" s="774">
        <f>AI6+1</f>
        <v>46124</v>
      </c>
      <c r="X8" s="46"/>
      <c r="Y8" s="767">
        <f>W8+1</f>
        <v>46125</v>
      </c>
      <c r="Z8" s="46"/>
      <c r="AA8" s="767">
        <f>Y8+1</f>
        <v>46126</v>
      </c>
      <c r="AB8" s="46"/>
      <c r="AC8" s="767">
        <f>AA8+1</f>
        <v>46127</v>
      </c>
      <c r="AD8" s="46"/>
      <c r="AE8" s="767">
        <f>AC8+1</f>
        <v>46128</v>
      </c>
      <c r="AF8" s="46"/>
      <c r="AG8" s="767">
        <f>AE8+1</f>
        <v>46129</v>
      </c>
      <c r="AH8" s="46"/>
      <c r="AI8" s="776">
        <f>AG8+1</f>
        <v>46130</v>
      </c>
      <c r="AJ8" s="46"/>
    </row>
    <row r="9" spans="1:36" ht="24" customHeight="1">
      <c r="A9" s="792"/>
      <c r="B9" s="793"/>
      <c r="C9" s="794"/>
      <c r="D9" s="775"/>
      <c r="E9" s="143"/>
      <c r="F9" s="768"/>
      <c r="G9" s="143"/>
      <c r="H9" s="768"/>
      <c r="I9" s="143"/>
      <c r="J9" s="768"/>
      <c r="K9" s="143"/>
      <c r="L9" s="768"/>
      <c r="M9" s="143"/>
      <c r="N9" s="768"/>
      <c r="O9" s="143"/>
      <c r="P9" s="777"/>
      <c r="Q9" s="143"/>
      <c r="T9" s="792"/>
      <c r="U9" s="793"/>
      <c r="V9" s="794"/>
      <c r="W9" s="775"/>
      <c r="X9" s="143"/>
      <c r="Y9" s="768"/>
      <c r="Z9" s="143"/>
      <c r="AA9" s="768"/>
      <c r="AB9" s="143"/>
      <c r="AC9" s="768"/>
      <c r="AD9" s="143"/>
      <c r="AE9" s="768"/>
      <c r="AF9" s="143"/>
      <c r="AG9" s="768"/>
      <c r="AH9" s="143"/>
      <c r="AI9" s="777"/>
      <c r="AJ9" s="143"/>
    </row>
    <row r="10" spans="1:36" ht="24" customHeight="1">
      <c r="A10" s="799" t="str">
        <f>IF(A8&gt;=43586,"令和"&amp;IF(YEAR(A8)-2018=1,"元",YEAR(A8)-2018),"平成"&amp;(YEAR(A8)-1988))</f>
        <v>令和8</v>
      </c>
      <c r="B10" s="800"/>
      <c r="C10" s="801"/>
      <c r="D10" s="778">
        <f>P8+1</f>
        <v>46040</v>
      </c>
      <c r="E10" s="46"/>
      <c r="F10" s="767">
        <f>D10+1</f>
        <v>46041</v>
      </c>
      <c r="G10" s="46"/>
      <c r="H10" s="767">
        <f>F10+1</f>
        <v>46042</v>
      </c>
      <c r="I10" s="46"/>
      <c r="J10" s="767">
        <f>H10+1</f>
        <v>46043</v>
      </c>
      <c r="K10" s="46"/>
      <c r="L10" s="767">
        <f>J10+1</f>
        <v>46044</v>
      </c>
      <c r="M10" s="46"/>
      <c r="N10" s="767">
        <f>L10+1</f>
        <v>46045</v>
      </c>
      <c r="O10" s="46"/>
      <c r="P10" s="776">
        <f>N10+1</f>
        <v>46046</v>
      </c>
      <c r="Q10" s="46"/>
      <c r="T10" s="799" t="str">
        <f>IF(T8&gt;=43586,"令和"&amp;IF(YEAR(T8)-2018=1,"元",YEAR(T8)-2018),"平成"&amp;(YEAR(T8)-1988))</f>
        <v>令和8</v>
      </c>
      <c r="U10" s="800"/>
      <c r="V10" s="801"/>
      <c r="W10" s="778">
        <f>AI8+1</f>
        <v>46131</v>
      </c>
      <c r="X10" s="46"/>
      <c r="Y10" s="767">
        <f>W10+1</f>
        <v>46132</v>
      </c>
      <c r="Z10" s="46"/>
      <c r="AA10" s="767">
        <f>Y10+1</f>
        <v>46133</v>
      </c>
      <c r="AB10" s="46"/>
      <c r="AC10" s="767">
        <f>AA10+1</f>
        <v>46134</v>
      </c>
      <c r="AD10" s="46"/>
      <c r="AE10" s="767">
        <f>AC10+1</f>
        <v>46135</v>
      </c>
      <c r="AF10" s="46"/>
      <c r="AG10" s="767">
        <f>AE10+1</f>
        <v>46136</v>
      </c>
      <c r="AH10" s="46"/>
      <c r="AI10" s="776">
        <f>AG10+1</f>
        <v>46137</v>
      </c>
      <c r="AJ10" s="46"/>
    </row>
    <row r="11" spans="1:36" ht="24" customHeight="1">
      <c r="A11" s="17"/>
      <c r="C11" s="46"/>
      <c r="D11" s="779"/>
      <c r="E11" s="143"/>
      <c r="F11" s="768"/>
      <c r="G11" s="143"/>
      <c r="H11" s="768"/>
      <c r="I11" s="143"/>
      <c r="J11" s="768"/>
      <c r="K11" s="143"/>
      <c r="L11" s="768"/>
      <c r="M11" s="143"/>
      <c r="N11" s="768"/>
      <c r="O11" s="143"/>
      <c r="P11" s="777"/>
      <c r="Q11" s="143"/>
      <c r="T11" s="17"/>
      <c r="V11" s="46"/>
      <c r="W11" s="779"/>
      <c r="X11" s="143"/>
      <c r="Y11" s="768"/>
      <c r="Z11" s="143"/>
      <c r="AA11" s="768"/>
      <c r="AB11" s="143"/>
      <c r="AC11" s="768"/>
      <c r="AD11" s="143"/>
      <c r="AE11" s="768"/>
      <c r="AF11" s="143"/>
      <c r="AG11" s="768"/>
      <c r="AH11" s="143"/>
      <c r="AI11" s="777"/>
      <c r="AJ11" s="143"/>
    </row>
    <row r="12" spans="1:36" ht="24" customHeight="1">
      <c r="A12" s="17"/>
      <c r="C12" s="46"/>
      <c r="D12" s="810">
        <f>IF(DAY(P10)+1&gt;IF(MONTH(A8)=12,31,DATE(YEAR(A8),MONTH(A8)+1,1)-A8),"",P10+1)</f>
        <v>46047</v>
      </c>
      <c r="E12" s="49"/>
      <c r="F12" s="765">
        <f>IF(D12="","",IF(DAY(D12)+1&gt;IF(MONTH(A8)=12,31,DATE(YEAR(A8),MONTH(A8)+1,1)-A8),"",D12+1))</f>
        <v>46048</v>
      </c>
      <c r="G12" s="49"/>
      <c r="H12" s="765">
        <f>IF(F12="","",IF(DAY(F12)+1&gt;IF(MONTH(A8)=12,31,DATE(YEAR(A8),MONTH(A8)+1,1)-A8),"",F12+1))</f>
        <v>46049</v>
      </c>
      <c r="I12" s="49"/>
      <c r="J12" s="765">
        <f>IF(H12="","",IF(DAY(H12)+1&gt;IF(MONTH(A8)=12,31,DATE(YEAR(A8),MONTH(A8)+1,1)-A8),"",H12+1))</f>
        <v>46050</v>
      </c>
      <c r="K12" s="49"/>
      <c r="L12" s="765">
        <f>IF(J12="","",IF(DAY(J12)+1&gt;IF(MONTH(A8)=12,31,DATE(YEAR(A8),MONTH(A8)+1,1)-A8),"",J12+1))</f>
        <v>46051</v>
      </c>
      <c r="M12" s="49"/>
      <c r="N12" s="765">
        <f>IF(L12="","",IF(DAY(L12)+1&gt;IF(MONTH(A8)=12,31,DATE(YEAR(A8),MONTH(A8)+1,1)-A8),"",L12+1))</f>
        <v>46052</v>
      </c>
      <c r="O12" s="49"/>
      <c r="P12" s="769">
        <f>IF(N12="","",IF(DAY(N12)+1&gt;IF(MONTH(A8)=12,31,DATE(YEAR(A8),MONTH(A8)+1,1)-A8),"",N12+1))</f>
        <v>46053</v>
      </c>
      <c r="Q12" s="49"/>
      <c r="T12" s="17"/>
      <c r="V12" s="46"/>
      <c r="W12" s="810">
        <f>IF(DAY(AI10)+1&gt;IF(MONTH(T8)=12,31,DATE(YEAR(T8),MONTH(T8)+1,1)-T8),"",AI10+1)</f>
        <v>46138</v>
      </c>
      <c r="X12" s="49"/>
      <c r="Y12" s="765">
        <f>IF(W12="","",IF(DAY(W12)+1&gt;IF(MONTH(T8)=12,31,DATE(YEAR(T8),MONTH(T8)+1,1)-T8),"",W12+1))</f>
        <v>46139</v>
      </c>
      <c r="Z12" s="49"/>
      <c r="AA12" s="765">
        <f>IF(Y12="","",IF(DAY(Y12)+1&gt;IF(MONTH(T8)=12,31,DATE(YEAR(T8),MONTH(T8)+1,1)-T8),"",Y12+1))</f>
        <v>46140</v>
      </c>
      <c r="AB12" s="49"/>
      <c r="AC12" s="765">
        <f>IF(AA12="","",IF(DAY(AA12)+1&gt;IF(MONTH(T8)=12,31,DATE(YEAR(T8),MONTH(T8)+1,1)-T8),"",AA12+1))</f>
        <v>46141</v>
      </c>
      <c r="AD12" s="49"/>
      <c r="AE12" s="765">
        <f>IF(AC12="","",IF(DAY(AC12)+1&gt;IF(MONTH(T8)=12,31,DATE(YEAR(T8),MONTH(T8)+1,1)-T8),"",AC12+1))</f>
        <v>46142</v>
      </c>
      <c r="AF12" s="49"/>
      <c r="AG12" s="765" t="str">
        <f>IF(AE12="","",IF(DAY(AE12)+1&gt;IF(MONTH(T8)=12,31,DATE(YEAR(T8),MONTH(T8)+1,1)-T8),"",AE12+1))</f>
        <v/>
      </c>
      <c r="AH12" s="49"/>
      <c r="AI12" s="769" t="str">
        <f>IF(AG12="","",IF(DAY(AG12)+1&gt;IF(MONTH(T8)=12,31,DATE(YEAR(T8),MONTH(T8)+1,1)-T8),"",AG12+1))</f>
        <v/>
      </c>
      <c r="AJ12" s="49"/>
    </row>
    <row r="13" spans="1:36" ht="24" customHeight="1">
      <c r="A13" s="17"/>
      <c r="C13" s="46"/>
      <c r="D13" s="811"/>
      <c r="E13" s="143"/>
      <c r="F13" s="798"/>
      <c r="G13" s="143"/>
      <c r="H13" s="798"/>
      <c r="I13" s="143"/>
      <c r="J13" s="798"/>
      <c r="K13" s="143"/>
      <c r="L13" s="798"/>
      <c r="M13" s="143"/>
      <c r="N13" s="798"/>
      <c r="O13" s="143"/>
      <c r="P13" s="812"/>
      <c r="Q13" s="143"/>
      <c r="T13" s="17"/>
      <c r="V13" s="46"/>
      <c r="W13" s="811"/>
      <c r="X13" s="143"/>
      <c r="Y13" s="798"/>
      <c r="Z13" s="143"/>
      <c r="AA13" s="798"/>
      <c r="AB13" s="143"/>
      <c r="AC13" s="798"/>
      <c r="AD13" s="143"/>
      <c r="AE13" s="798"/>
      <c r="AF13" s="143"/>
      <c r="AG13" s="798"/>
      <c r="AH13" s="143"/>
      <c r="AI13" s="812"/>
      <c r="AJ13" s="143"/>
    </row>
    <row r="14" spans="1:36" ht="21" customHeight="1">
      <c r="A14" s="17"/>
      <c r="C14" s="46"/>
      <c r="D14" s="810" t="str">
        <f>IF(P12="","",IF(DAY(P12)+1&gt;IF(MONTH(A8)=12,31,DATE(YEAR(A8),MONTH(A8)+1,1)-A8),"",P12+1))</f>
        <v/>
      </c>
      <c r="E14" s="49"/>
      <c r="F14" s="765" t="str">
        <f>IF(D14="","",IF(DAY(D14)+1&gt;IF(MONTH(A8)=12,31,DATE(YEAR(A8),MONTH(A8)+1,1)-A8),"",D14+1))</f>
        <v/>
      </c>
      <c r="G14" s="49"/>
      <c r="H14" s="802" t="s">
        <v>167</v>
      </c>
      <c r="I14" s="804" t="str">
        <f>VLOOKUP(A8,祝節名,2,FALSE)</f>
        <v>1 元日、12 成人の日
小寒5、大寒20</v>
      </c>
      <c r="J14" s="805"/>
      <c r="K14" s="805"/>
      <c r="L14" s="806"/>
      <c r="M14" s="802" t="s">
        <v>343</v>
      </c>
      <c r="N14" s="804" t="str">
        <f>VLOOKUP(A8,記念名,2,FALSE)</f>
        <v>防災とボランティアの日 17</v>
      </c>
      <c r="O14" s="805"/>
      <c r="P14" s="805"/>
      <c r="Q14" s="806"/>
      <c r="T14" s="17"/>
      <c r="V14" s="46"/>
      <c r="W14" s="810" t="str">
        <f>IF(AI12="","",IF(DAY(AI12)+1&gt;IF(MONTH(T8)=12,31,DATE(YEAR(T8),MONTH(T8)+1,1)-T8),"",AI12+1))</f>
        <v/>
      </c>
      <c r="X14" s="49"/>
      <c r="Y14" s="765" t="str">
        <f>IF(W14="","",IF(DAY(W14)+1&gt;IF(MONTH(T8)=12,31,DATE(YEAR(T8),MONTH(T8)+1,1)-T8),"",W14+1))</f>
        <v/>
      </c>
      <c r="Z14" s="49"/>
      <c r="AA14" s="802" t="s">
        <v>167</v>
      </c>
      <c r="AB14" s="804" t="str">
        <f>VLOOKUP(T8,祝節名,2,FALSE)</f>
        <v>29 昭和の日
清明5、穀雨20</v>
      </c>
      <c r="AC14" s="805"/>
      <c r="AD14" s="805"/>
      <c r="AE14" s="806"/>
      <c r="AF14" s="802" t="s">
        <v>343</v>
      </c>
      <c r="AG14" s="804" t="str">
        <f>VLOOKUP(T8,記念名,2,FALSE)</f>
        <v>発明の日 18、郵政記念日 20
主権回復の日 28</v>
      </c>
      <c r="AH14" s="805"/>
      <c r="AI14" s="805"/>
      <c r="AJ14" s="806"/>
    </row>
    <row r="15" spans="1:36" ht="21" customHeight="1">
      <c r="A15" s="47"/>
      <c r="B15" s="142"/>
      <c r="C15" s="143"/>
      <c r="D15" s="811"/>
      <c r="E15" s="143"/>
      <c r="F15" s="798"/>
      <c r="G15" s="143"/>
      <c r="H15" s="803"/>
      <c r="I15" s="807"/>
      <c r="J15" s="808"/>
      <c r="K15" s="808"/>
      <c r="L15" s="809"/>
      <c r="M15" s="803"/>
      <c r="N15" s="807"/>
      <c r="O15" s="808"/>
      <c r="P15" s="808"/>
      <c r="Q15" s="809"/>
      <c r="T15" s="47"/>
      <c r="U15" s="142"/>
      <c r="V15" s="143"/>
      <c r="W15" s="811"/>
      <c r="X15" s="143"/>
      <c r="Y15" s="798"/>
      <c r="Z15" s="143"/>
      <c r="AA15" s="803"/>
      <c r="AB15" s="807"/>
      <c r="AC15" s="808"/>
      <c r="AD15" s="808"/>
      <c r="AE15" s="809"/>
      <c r="AF15" s="803"/>
      <c r="AG15" s="807"/>
      <c r="AH15" s="808"/>
      <c r="AI15" s="808"/>
      <c r="AJ15" s="809"/>
    </row>
    <row r="16" spans="1:36" ht="12" customHeight="1">
      <c r="A16" s="813" t="s">
        <v>582</v>
      </c>
      <c r="B16" s="813"/>
      <c r="C16" s="813"/>
      <c r="D16" s="813"/>
      <c r="E16" s="813"/>
      <c r="F16" s="813"/>
      <c r="G16" s="813"/>
      <c r="H16" s="813"/>
    </row>
    <row r="17" spans="1:36" ht="12" customHeight="1" thickBot="1">
      <c r="A17" s="814"/>
      <c r="B17" s="814"/>
      <c r="C17" s="814"/>
      <c r="D17" s="814"/>
      <c r="E17" s="814"/>
      <c r="F17" s="814"/>
      <c r="G17" s="814"/>
      <c r="H17" s="814"/>
      <c r="I17" s="142"/>
      <c r="J17" s="142"/>
      <c r="K17" s="142"/>
      <c r="L17" s="142"/>
      <c r="M17" s="142"/>
      <c r="N17" s="142"/>
      <c r="O17" s="142"/>
      <c r="P17" s="142"/>
      <c r="Q17" s="142"/>
      <c r="W17" s="142"/>
      <c r="X17" s="142"/>
      <c r="Y17" s="142"/>
      <c r="Z17" s="142"/>
      <c r="AA17" s="142"/>
      <c r="AB17" s="142"/>
      <c r="AC17" s="142"/>
      <c r="AD17" s="142"/>
      <c r="AE17" s="142"/>
      <c r="AF17" s="142"/>
      <c r="AG17" s="142"/>
      <c r="AH17" s="142"/>
      <c r="AI17" s="142"/>
      <c r="AJ17" s="142"/>
    </row>
    <row r="18" spans="1:36" ht="20.25" customHeight="1">
      <c r="A18" s="780">
        <f>A21</f>
        <v>46054</v>
      </c>
      <c r="B18" s="781"/>
      <c r="C18" s="782"/>
      <c r="D18" s="392" t="s">
        <v>73</v>
      </c>
      <c r="E18" s="393"/>
      <c r="F18" s="394" t="s">
        <v>270</v>
      </c>
      <c r="G18" s="186"/>
      <c r="H18" s="395" t="s">
        <v>271</v>
      </c>
      <c r="I18" s="396"/>
      <c r="J18" s="394" t="s">
        <v>272</v>
      </c>
      <c r="K18" s="186"/>
      <c r="L18" s="395" t="s">
        <v>273</v>
      </c>
      <c r="M18" s="396"/>
      <c r="N18" s="394" t="s">
        <v>274</v>
      </c>
      <c r="O18" s="186"/>
      <c r="P18" s="397" t="s">
        <v>275</v>
      </c>
      <c r="Q18" s="398"/>
      <c r="T18" s="786">
        <f>T21</f>
        <v>46143</v>
      </c>
      <c r="U18" s="787"/>
      <c r="V18" s="788"/>
      <c r="W18" s="392" t="s">
        <v>73</v>
      </c>
      <c r="X18" s="401"/>
      <c r="Y18" s="394" t="s">
        <v>270</v>
      </c>
      <c r="Z18" s="402"/>
      <c r="AA18" s="399" t="s">
        <v>271</v>
      </c>
      <c r="AB18" s="403"/>
      <c r="AC18" s="394" t="s">
        <v>272</v>
      </c>
      <c r="AD18" s="402"/>
      <c r="AE18" s="399" t="s">
        <v>273</v>
      </c>
      <c r="AF18" s="403"/>
      <c r="AG18" s="394" t="s">
        <v>274</v>
      </c>
      <c r="AH18" s="402"/>
      <c r="AI18" s="397" t="s">
        <v>275</v>
      </c>
      <c r="AJ18" s="404"/>
    </row>
    <row r="19" spans="1:36" ht="24" customHeight="1">
      <c r="A19" s="783"/>
      <c r="B19" s="784"/>
      <c r="C19" s="785"/>
      <c r="D19" s="778">
        <f>IF(WEEKDAY(A23)=1,A23,"")</f>
        <v>46054</v>
      </c>
      <c r="E19" s="46"/>
      <c r="F19" s="765">
        <f>IF(D19="",IF(WEEKDAY(A23)=2,A23,""),D19+1)</f>
        <v>46055</v>
      </c>
      <c r="G19" s="46"/>
      <c r="H19" s="765">
        <f>IF(F19="",IF(WEEKDAY(A23)=3,A23,""),F19+1)</f>
        <v>46056</v>
      </c>
      <c r="I19" s="46"/>
      <c r="J19" s="765">
        <f>IF(H19="",IF(WEEKDAY(A23)=4,A23,""),H19+1)</f>
        <v>46057</v>
      </c>
      <c r="K19" s="46"/>
      <c r="L19" s="765">
        <f>IF(J19="",IF(WEEKDAY(A23)=5,A23,""),J19+1)</f>
        <v>46058</v>
      </c>
      <c r="M19" s="46"/>
      <c r="N19" s="765">
        <f>IF(L19="",IF(WEEKDAY(A23)=6,A23,""),L19+1)</f>
        <v>46059</v>
      </c>
      <c r="O19" s="46"/>
      <c r="P19" s="769">
        <f>IF(N19="",A23,N19+1)</f>
        <v>46060</v>
      </c>
      <c r="Q19" s="46"/>
      <c r="T19" s="789"/>
      <c r="U19" s="790"/>
      <c r="V19" s="791"/>
      <c r="W19" s="778" t="str">
        <f>IF(WEEKDAY(T23)=1,T23,"")</f>
        <v/>
      </c>
      <c r="X19" s="46"/>
      <c r="Y19" s="765" t="str">
        <f>IF(W19="",IF(WEEKDAY(T23)=2,T23,""),W19+1)</f>
        <v/>
      </c>
      <c r="Z19" s="46"/>
      <c r="AA19" s="765" t="str">
        <f>IF(Y19="",IF(WEEKDAY(T23)=3,T23,""),Y19+1)</f>
        <v/>
      </c>
      <c r="AB19" s="46"/>
      <c r="AC19" s="765" t="str">
        <f>IF(AA19="",IF(WEEKDAY(T23)=4,T23,""),AA19+1)</f>
        <v/>
      </c>
      <c r="AD19" s="46"/>
      <c r="AE19" s="765" t="str">
        <f>IF(AC19="",IF(WEEKDAY(T23)=5,T23,""),AC19+1)</f>
        <v/>
      </c>
      <c r="AF19" s="46"/>
      <c r="AG19" s="765">
        <f>IF(AE19="",IF(WEEKDAY(T23)=6,T23,""),AE19+1)</f>
        <v>46143</v>
      </c>
      <c r="AH19" s="46"/>
      <c r="AI19" s="769">
        <f>IF(AG19="",T23,AG19+1)</f>
        <v>46144</v>
      </c>
      <c r="AJ19" s="46"/>
    </row>
    <row r="20" spans="1:36" ht="24" customHeight="1">
      <c r="A20" s="783"/>
      <c r="B20" s="784"/>
      <c r="C20" s="785"/>
      <c r="D20" s="779"/>
      <c r="E20" s="143"/>
      <c r="F20" s="766"/>
      <c r="G20" s="143"/>
      <c r="H20" s="766"/>
      <c r="I20" s="143"/>
      <c r="J20" s="766"/>
      <c r="K20" s="143"/>
      <c r="L20" s="766"/>
      <c r="M20" s="143"/>
      <c r="N20" s="766"/>
      <c r="O20" s="143"/>
      <c r="P20" s="770"/>
      <c r="Q20" s="143"/>
      <c r="T20" s="789"/>
      <c r="U20" s="790"/>
      <c r="V20" s="791"/>
      <c r="W20" s="779"/>
      <c r="X20" s="143"/>
      <c r="Y20" s="766"/>
      <c r="Z20" s="143"/>
      <c r="AA20" s="766"/>
      <c r="AB20" s="143"/>
      <c r="AC20" s="766"/>
      <c r="AD20" s="143"/>
      <c r="AE20" s="766"/>
      <c r="AF20" s="143"/>
      <c r="AG20" s="766"/>
      <c r="AH20" s="143"/>
      <c r="AI20" s="770"/>
      <c r="AJ20" s="143"/>
    </row>
    <row r="21" spans="1:36" ht="24" customHeight="1">
      <c r="A21" s="771">
        <f>A23</f>
        <v>46054</v>
      </c>
      <c r="B21" s="772"/>
      <c r="C21" s="773"/>
      <c r="D21" s="774">
        <f>P19+1</f>
        <v>46061</v>
      </c>
      <c r="E21" s="46"/>
      <c r="F21" s="767">
        <f>D21+1</f>
        <v>46062</v>
      </c>
      <c r="G21" s="46"/>
      <c r="H21" s="767">
        <f>F21+1</f>
        <v>46063</v>
      </c>
      <c r="I21" s="46"/>
      <c r="J21" s="767">
        <f>H21+1</f>
        <v>46064</v>
      </c>
      <c r="K21" s="46"/>
      <c r="L21" s="767">
        <f>J21+1</f>
        <v>46065</v>
      </c>
      <c r="M21" s="46"/>
      <c r="N21" s="767">
        <f>L21+1</f>
        <v>46066</v>
      </c>
      <c r="O21" s="46"/>
      <c r="P21" s="776">
        <f>N21+1</f>
        <v>46067</v>
      </c>
      <c r="Q21" s="46"/>
      <c r="T21" s="771">
        <f>T23</f>
        <v>46143</v>
      </c>
      <c r="U21" s="772"/>
      <c r="V21" s="773"/>
      <c r="W21" s="774">
        <f>AI19+1</f>
        <v>46145</v>
      </c>
      <c r="X21" s="46"/>
      <c r="Y21" s="767">
        <f>W21+1</f>
        <v>46146</v>
      </c>
      <c r="Z21" s="46"/>
      <c r="AA21" s="767">
        <f>Y21+1</f>
        <v>46147</v>
      </c>
      <c r="AB21" s="46"/>
      <c r="AC21" s="767">
        <f>AA21+1</f>
        <v>46148</v>
      </c>
      <c r="AD21" s="46"/>
      <c r="AE21" s="767">
        <f>AC21+1</f>
        <v>46149</v>
      </c>
      <c r="AF21" s="46"/>
      <c r="AG21" s="767">
        <f>AE21+1</f>
        <v>46150</v>
      </c>
      <c r="AH21" s="46"/>
      <c r="AI21" s="776">
        <f>AG21+1</f>
        <v>46151</v>
      </c>
      <c r="AJ21" s="46"/>
    </row>
    <row r="22" spans="1:36" ht="24" customHeight="1" thickBot="1">
      <c r="A22" s="795" t="str">
        <f>CHOOSE(MONTH(A23),"睦月","如月","弥生","卯月","皐月","水無月","文月","葉月","長月","神無月","霜月","師走")</f>
        <v>如月</v>
      </c>
      <c r="B22" s="796"/>
      <c r="C22" s="797"/>
      <c r="D22" s="775"/>
      <c r="E22" s="143"/>
      <c r="F22" s="768"/>
      <c r="G22" s="143"/>
      <c r="H22" s="768"/>
      <c r="I22" s="143"/>
      <c r="J22" s="768"/>
      <c r="K22" s="143"/>
      <c r="L22" s="768"/>
      <c r="M22" s="143"/>
      <c r="N22" s="768"/>
      <c r="O22" s="143"/>
      <c r="P22" s="777"/>
      <c r="Q22" s="143"/>
      <c r="T22" s="795" t="str">
        <f>CHOOSE(MONTH(T23),"睦月","如月","弥生","卯月","皐月","水無月","文月","葉月","長月","神無月","霜月","師走")</f>
        <v>皐月</v>
      </c>
      <c r="U22" s="796"/>
      <c r="V22" s="797"/>
      <c r="W22" s="775"/>
      <c r="X22" s="143"/>
      <c r="Y22" s="768"/>
      <c r="Z22" s="143"/>
      <c r="AA22" s="768"/>
      <c r="AB22" s="143"/>
      <c r="AC22" s="768"/>
      <c r="AD22" s="143"/>
      <c r="AE22" s="768"/>
      <c r="AF22" s="143"/>
      <c r="AG22" s="768"/>
      <c r="AH22" s="143"/>
      <c r="AI22" s="777"/>
      <c r="AJ22" s="143"/>
    </row>
    <row r="23" spans="1:36" ht="24" customHeight="1">
      <c r="A23" s="792">
        <f>IF(MONTH(A8)=12,DATE(YEAR(A8)+1,1,1),DATE(YEAR(A8),MONTH(A8)+1,1))</f>
        <v>46054</v>
      </c>
      <c r="B23" s="793"/>
      <c r="C23" s="794"/>
      <c r="D23" s="774">
        <f>P21+1</f>
        <v>46068</v>
      </c>
      <c r="E23" s="46"/>
      <c r="F23" s="767">
        <f>D23+1</f>
        <v>46069</v>
      </c>
      <c r="G23" s="46"/>
      <c r="H23" s="767">
        <f>F23+1</f>
        <v>46070</v>
      </c>
      <c r="I23" s="46"/>
      <c r="J23" s="767">
        <f>H23+1</f>
        <v>46071</v>
      </c>
      <c r="K23" s="46"/>
      <c r="L23" s="767">
        <f>J23+1</f>
        <v>46072</v>
      </c>
      <c r="M23" s="46"/>
      <c r="N23" s="767">
        <f>L23+1</f>
        <v>46073</v>
      </c>
      <c r="O23" s="46"/>
      <c r="P23" s="776">
        <f>N23+1</f>
        <v>46074</v>
      </c>
      <c r="Q23" s="46"/>
      <c r="T23" s="792">
        <f>IF(MONTH(T8)=12,DATE(YEAR(T8)+1,1,1),DATE(YEAR(T8),MONTH(T8)+1,1))</f>
        <v>46143</v>
      </c>
      <c r="U23" s="793"/>
      <c r="V23" s="794"/>
      <c r="W23" s="774">
        <f>AI21+1</f>
        <v>46152</v>
      </c>
      <c r="X23" s="46"/>
      <c r="Y23" s="767">
        <f>W23+1</f>
        <v>46153</v>
      </c>
      <c r="Z23" s="46"/>
      <c r="AA23" s="767">
        <f>Y23+1</f>
        <v>46154</v>
      </c>
      <c r="AB23" s="46"/>
      <c r="AC23" s="767">
        <f>AA23+1</f>
        <v>46155</v>
      </c>
      <c r="AD23" s="46"/>
      <c r="AE23" s="767">
        <f>AC23+1</f>
        <v>46156</v>
      </c>
      <c r="AF23" s="46"/>
      <c r="AG23" s="767">
        <f>AE23+1</f>
        <v>46157</v>
      </c>
      <c r="AH23" s="46"/>
      <c r="AI23" s="776">
        <f>AG23+1</f>
        <v>46158</v>
      </c>
      <c r="AJ23" s="46"/>
    </row>
    <row r="24" spans="1:36" ht="24" customHeight="1">
      <c r="A24" s="792"/>
      <c r="B24" s="793"/>
      <c r="C24" s="794"/>
      <c r="D24" s="775"/>
      <c r="E24" s="143"/>
      <c r="F24" s="768"/>
      <c r="G24" s="143"/>
      <c r="H24" s="768"/>
      <c r="I24" s="143"/>
      <c r="J24" s="768"/>
      <c r="K24" s="143"/>
      <c r="L24" s="768"/>
      <c r="M24" s="143"/>
      <c r="N24" s="768"/>
      <c r="O24" s="143"/>
      <c r="P24" s="777"/>
      <c r="Q24" s="143"/>
      <c r="T24" s="792"/>
      <c r="U24" s="793"/>
      <c r="V24" s="794"/>
      <c r="W24" s="775"/>
      <c r="X24" s="143"/>
      <c r="Y24" s="768"/>
      <c r="Z24" s="143"/>
      <c r="AA24" s="768"/>
      <c r="AB24" s="143"/>
      <c r="AC24" s="768"/>
      <c r="AD24" s="143"/>
      <c r="AE24" s="768"/>
      <c r="AF24" s="143"/>
      <c r="AG24" s="768"/>
      <c r="AH24" s="143"/>
      <c r="AI24" s="777"/>
      <c r="AJ24" s="143"/>
    </row>
    <row r="25" spans="1:36" ht="24" customHeight="1">
      <c r="A25" s="799" t="str">
        <f>IF(A23&gt;=43586,"令和"&amp;IF(YEAR(A23)-2018=1,"元",YEAR(A23)-2018),"平成"&amp;(YEAR(A23)-1988))</f>
        <v>令和8</v>
      </c>
      <c r="B25" s="800"/>
      <c r="C25" s="801"/>
      <c r="D25" s="778">
        <f>P23+1</f>
        <v>46075</v>
      </c>
      <c r="E25" s="46"/>
      <c r="F25" s="767">
        <f>D25+1</f>
        <v>46076</v>
      </c>
      <c r="G25" s="46"/>
      <c r="H25" s="767">
        <f>F25+1</f>
        <v>46077</v>
      </c>
      <c r="I25" s="46"/>
      <c r="J25" s="767">
        <f>H25+1</f>
        <v>46078</v>
      </c>
      <c r="K25" s="46"/>
      <c r="L25" s="767">
        <f>J25+1</f>
        <v>46079</v>
      </c>
      <c r="M25" s="46"/>
      <c r="N25" s="767">
        <f>L25+1</f>
        <v>46080</v>
      </c>
      <c r="O25" s="46"/>
      <c r="P25" s="776">
        <f>N25+1</f>
        <v>46081</v>
      </c>
      <c r="Q25" s="46"/>
      <c r="T25" s="799" t="str">
        <f>IF(T23&gt;=43586,"令和"&amp;IF(YEAR(T23)-2018=1,"元",YEAR(T23)-2018),"平成"&amp;(YEAR(T23)-1988))</f>
        <v>令和8</v>
      </c>
      <c r="U25" s="800"/>
      <c r="V25" s="801"/>
      <c r="W25" s="778">
        <f>AI23+1</f>
        <v>46159</v>
      </c>
      <c r="X25" s="46"/>
      <c r="Y25" s="767">
        <f>W25+1</f>
        <v>46160</v>
      </c>
      <c r="Z25" s="46"/>
      <c r="AA25" s="767">
        <f>Y25+1</f>
        <v>46161</v>
      </c>
      <c r="AB25" s="46"/>
      <c r="AC25" s="767">
        <f>AA25+1</f>
        <v>46162</v>
      </c>
      <c r="AD25" s="46"/>
      <c r="AE25" s="767">
        <f>AC25+1</f>
        <v>46163</v>
      </c>
      <c r="AF25" s="46"/>
      <c r="AG25" s="767">
        <f>AE25+1</f>
        <v>46164</v>
      </c>
      <c r="AH25" s="46"/>
      <c r="AI25" s="776">
        <f>AG25+1</f>
        <v>46165</v>
      </c>
      <c r="AJ25" s="46"/>
    </row>
    <row r="26" spans="1:36" ht="24" customHeight="1">
      <c r="A26" s="17"/>
      <c r="C26" s="46"/>
      <c r="D26" s="779"/>
      <c r="E26" s="143"/>
      <c r="F26" s="768"/>
      <c r="G26" s="143"/>
      <c r="H26" s="768"/>
      <c r="I26" s="143"/>
      <c r="J26" s="768"/>
      <c r="K26" s="143"/>
      <c r="L26" s="768"/>
      <c r="M26" s="143"/>
      <c r="N26" s="768"/>
      <c r="O26" s="143"/>
      <c r="P26" s="777"/>
      <c r="Q26" s="143"/>
      <c r="T26" s="17"/>
      <c r="V26" s="46"/>
      <c r="W26" s="779"/>
      <c r="X26" s="143"/>
      <c r="Y26" s="768"/>
      <c r="Z26" s="143"/>
      <c r="AA26" s="768"/>
      <c r="AB26" s="143"/>
      <c r="AC26" s="768"/>
      <c r="AD26" s="143"/>
      <c r="AE26" s="768"/>
      <c r="AF26" s="143"/>
      <c r="AG26" s="768"/>
      <c r="AH26" s="143"/>
      <c r="AI26" s="777"/>
      <c r="AJ26" s="143"/>
    </row>
    <row r="27" spans="1:36" ht="24" customHeight="1">
      <c r="A27" s="17"/>
      <c r="C27" s="46"/>
      <c r="D27" s="810" t="str">
        <f>IF(DAY(P25)+1&gt;IF(MONTH(A23)=12,31,DATE(YEAR(A23),MONTH(A23)+1,1)-A23),"",P25+1)</f>
        <v/>
      </c>
      <c r="E27" s="49"/>
      <c r="F27" s="765" t="str">
        <f>IF(D27="","",IF(DAY(D27)+1&gt;IF(MONTH(A23)=12,31,DATE(YEAR(A23),MONTH(A23)+1,1)-A23),"",D27+1))</f>
        <v/>
      </c>
      <c r="G27" s="49"/>
      <c r="H27" s="765" t="str">
        <f>IF(F27="","",IF(DAY(F27)+1&gt;IF(MONTH(A23)=12,31,DATE(YEAR(A23),MONTH(A23)+1,1)-A23),"",F27+1))</f>
        <v/>
      </c>
      <c r="I27" s="49"/>
      <c r="J27" s="765" t="str">
        <f>IF(H27="","",IF(DAY(H27)+1&gt;IF(MONTH(A23)=12,31,DATE(YEAR(A23),MONTH(A23)+1,1)-A23),"",H27+1))</f>
        <v/>
      </c>
      <c r="K27" s="49"/>
      <c r="L27" s="765" t="str">
        <f>IF(J27="","",IF(DAY(J27)+1&gt;IF(MONTH(A23)=12,31,DATE(YEAR(A23),MONTH(A23)+1,1)-A23),"",J27+1))</f>
        <v/>
      </c>
      <c r="M27" s="49"/>
      <c r="N27" s="765" t="str">
        <f>IF(L27="","",IF(DAY(L27)+1&gt;IF(MONTH(A23)=12,31,DATE(YEAR(A23),MONTH(A23)+1,1)-A23),"",L27+1))</f>
        <v/>
      </c>
      <c r="O27" s="49"/>
      <c r="P27" s="769" t="str">
        <f>IF(N27="","",IF(DAY(N27)+1&gt;IF(MONTH(A23)=12,31,DATE(YEAR(A23),MONTH(A23)+1,1)-A23),"",N27+1))</f>
        <v/>
      </c>
      <c r="Q27" s="49"/>
      <c r="T27" s="17"/>
      <c r="V27" s="46"/>
      <c r="W27" s="810">
        <f>IF(DAY(AI25)+1&gt;IF(MONTH(T23)=12,31,DATE(YEAR(T23),MONTH(T23)+1,1)-T23),"",AI25+1)</f>
        <v>46166</v>
      </c>
      <c r="X27" s="49"/>
      <c r="Y27" s="765">
        <f>IF(W27="","",IF(DAY(W27)+1&gt;IF(MONTH(T23)=12,31,DATE(YEAR(T23),MONTH(T23)+1,1)-T23),"",W27+1))</f>
        <v>46167</v>
      </c>
      <c r="Z27" s="49"/>
      <c r="AA27" s="765">
        <f>IF(Y27="","",IF(DAY(Y27)+1&gt;IF(MONTH(T23)=12,31,DATE(YEAR(T23),MONTH(T23)+1,1)-T23),"",Y27+1))</f>
        <v>46168</v>
      </c>
      <c r="AB27" s="49"/>
      <c r="AC27" s="765">
        <f>IF(AA27="","",IF(DAY(AA27)+1&gt;IF(MONTH(T23)=12,31,DATE(YEAR(T23),MONTH(T23)+1,1)-T23),"",AA27+1))</f>
        <v>46169</v>
      </c>
      <c r="AD27" s="49"/>
      <c r="AE27" s="765">
        <f>IF(AC27="","",IF(DAY(AC27)+1&gt;IF(MONTH(T23)=12,31,DATE(YEAR(T23),MONTH(T23)+1,1)-T23),"",AC27+1))</f>
        <v>46170</v>
      </c>
      <c r="AF27" s="49"/>
      <c r="AG27" s="765">
        <f>IF(AE27="","",IF(DAY(AE27)+1&gt;IF(MONTH(T23)=12,31,DATE(YEAR(T23),MONTH(T23)+1,1)-T23),"",AE27+1))</f>
        <v>46171</v>
      </c>
      <c r="AH27" s="49"/>
      <c r="AI27" s="769">
        <f>IF(AG27="","",IF(DAY(AG27)+1&gt;IF(MONTH(T23)=12,31,DATE(YEAR(T23),MONTH(T23)+1,1)-T23),"",AG27+1))</f>
        <v>46172</v>
      </c>
      <c r="AJ27" s="49"/>
    </row>
    <row r="28" spans="1:36" ht="24" customHeight="1">
      <c r="A28" s="17"/>
      <c r="C28" s="46"/>
      <c r="D28" s="811"/>
      <c r="E28" s="143"/>
      <c r="F28" s="798"/>
      <c r="G28" s="143"/>
      <c r="H28" s="798"/>
      <c r="I28" s="143"/>
      <c r="J28" s="798"/>
      <c r="K28" s="143"/>
      <c r="L28" s="798"/>
      <c r="M28" s="143"/>
      <c r="N28" s="798"/>
      <c r="O28" s="143"/>
      <c r="P28" s="812"/>
      <c r="Q28" s="143"/>
      <c r="T28" s="17"/>
      <c r="V28" s="46"/>
      <c r="W28" s="811"/>
      <c r="X28" s="143"/>
      <c r="Y28" s="798"/>
      <c r="Z28" s="143"/>
      <c r="AA28" s="798"/>
      <c r="AB28" s="143"/>
      <c r="AC28" s="798"/>
      <c r="AD28" s="143"/>
      <c r="AE28" s="798"/>
      <c r="AF28" s="143"/>
      <c r="AG28" s="798"/>
      <c r="AH28" s="143"/>
      <c r="AI28" s="812"/>
      <c r="AJ28" s="143"/>
    </row>
    <row r="29" spans="1:36" ht="21" customHeight="1">
      <c r="A29" s="17"/>
      <c r="C29" s="46"/>
      <c r="D29" s="810" t="str">
        <f>IF(P27="","",IF(DAY(P27)+1&gt;IF(MONTH(A23)=12,31,DATE(YEAR(A23),MONTH(A23)+1,1)-A23),"",P27+1))</f>
        <v/>
      </c>
      <c r="E29" s="49"/>
      <c r="F29" s="765" t="str">
        <f>IF(D29="","",IF(DAY(D29)+1&gt;IF(MONTH(A23)=12,31,DATE(YEAR(A23),MONTH(A23)+1,1)-A23),"",D29+1))</f>
        <v/>
      </c>
      <c r="G29" s="49"/>
      <c r="H29" s="802" t="s">
        <v>167</v>
      </c>
      <c r="I29" s="804" t="str">
        <f>VLOOKUP(A23,祝節名,2,FALSE)</f>
        <v>11建国記念の日、23天皇誕生日
立春4、雨水19</v>
      </c>
      <c r="J29" s="805"/>
      <c r="K29" s="805"/>
      <c r="L29" s="806"/>
      <c r="M29" s="802" t="s">
        <v>343</v>
      </c>
      <c r="N29" s="804" t="str">
        <f>VLOOKUP(A23,記念名,2,FALSE)</f>
        <v>バレンタインデー 14</v>
      </c>
      <c r="O29" s="805"/>
      <c r="P29" s="805"/>
      <c r="Q29" s="806"/>
      <c r="T29" s="17"/>
      <c r="V29" s="46"/>
      <c r="W29" s="810">
        <f>IF(AI27="","",IF(DAY(AI27)+1&gt;IF(MONTH(T23)=12,31,DATE(YEAR(T23),MONTH(T23)+1,1)-T23),"",AI27+1))</f>
        <v>46173</v>
      </c>
      <c r="X29" s="49"/>
      <c r="Y29" s="765" t="str">
        <f>IF(W29="","",IF(DAY(W29)+1&gt;IF(MONTH(T23)=12,31,DATE(YEAR(T23),MONTH(T23)+1,1)-T23),"",W29+1))</f>
        <v/>
      </c>
      <c r="Z29" s="49"/>
      <c r="AA29" s="802" t="s">
        <v>167</v>
      </c>
      <c r="AB29" s="804" t="str">
        <f>VLOOKUP(T23,祝節名,2,FALSE)</f>
        <v>3憲法記念日、4みどりの日
5こどもの日、6振休。立夏5小満21</v>
      </c>
      <c r="AC29" s="805"/>
      <c r="AD29" s="805"/>
      <c r="AE29" s="806"/>
      <c r="AF29" s="802" t="s">
        <v>343</v>
      </c>
      <c r="AG29" s="804" t="str">
        <f>VLOOKUP(T23,記念名,2,FALSE)</f>
        <v>メーデー 1、母の日 10</v>
      </c>
      <c r="AH29" s="805"/>
      <c r="AI29" s="805"/>
      <c r="AJ29" s="806"/>
    </row>
    <row r="30" spans="1:36" ht="21" customHeight="1">
      <c r="A30" s="47"/>
      <c r="B30" s="142"/>
      <c r="C30" s="143"/>
      <c r="D30" s="811"/>
      <c r="E30" s="143"/>
      <c r="F30" s="798"/>
      <c r="G30" s="143"/>
      <c r="H30" s="803"/>
      <c r="I30" s="807"/>
      <c r="J30" s="808"/>
      <c r="K30" s="808"/>
      <c r="L30" s="809"/>
      <c r="M30" s="803"/>
      <c r="N30" s="807"/>
      <c r="O30" s="808"/>
      <c r="P30" s="808"/>
      <c r="Q30" s="809"/>
      <c r="T30" s="47"/>
      <c r="U30" s="142"/>
      <c r="V30" s="143"/>
      <c r="W30" s="811"/>
      <c r="X30" s="143"/>
      <c r="Y30" s="798"/>
      <c r="Z30" s="143"/>
      <c r="AA30" s="803"/>
      <c r="AB30" s="807"/>
      <c r="AC30" s="808"/>
      <c r="AD30" s="808"/>
      <c r="AE30" s="809"/>
      <c r="AF30" s="803"/>
      <c r="AG30" s="807"/>
      <c r="AH30" s="808"/>
      <c r="AI30" s="808"/>
      <c r="AJ30" s="809"/>
    </row>
    <row r="31" spans="1:36" ht="12" customHeight="1"/>
    <row r="32" spans="1:36" ht="12" customHeight="1" thickBot="1">
      <c r="W32" s="142"/>
      <c r="X32" s="142"/>
      <c r="Y32" s="142"/>
      <c r="Z32" s="142"/>
      <c r="AA32" s="142"/>
      <c r="AB32" s="142"/>
      <c r="AC32" s="142"/>
      <c r="AD32" s="142"/>
      <c r="AE32" s="142"/>
      <c r="AF32" s="142"/>
      <c r="AG32" s="142"/>
      <c r="AH32" s="142"/>
      <c r="AI32" s="142"/>
      <c r="AJ32" s="142"/>
    </row>
    <row r="33" spans="1:36" ht="20.25" customHeight="1">
      <c r="A33" s="780">
        <f>A36</f>
        <v>46082</v>
      </c>
      <c r="B33" s="781"/>
      <c r="C33" s="782"/>
      <c r="D33" s="392" t="s">
        <v>73</v>
      </c>
      <c r="E33" s="393"/>
      <c r="F33" s="394" t="s">
        <v>270</v>
      </c>
      <c r="G33" s="186"/>
      <c r="H33" s="395" t="s">
        <v>271</v>
      </c>
      <c r="I33" s="396"/>
      <c r="J33" s="394" t="s">
        <v>272</v>
      </c>
      <c r="K33" s="186"/>
      <c r="L33" s="395" t="s">
        <v>273</v>
      </c>
      <c r="M33" s="396"/>
      <c r="N33" s="394" t="s">
        <v>274</v>
      </c>
      <c r="O33" s="186"/>
      <c r="P33" s="397" t="s">
        <v>275</v>
      </c>
      <c r="Q33" s="398"/>
      <c r="T33" s="786">
        <f>T36</f>
        <v>46174</v>
      </c>
      <c r="U33" s="787"/>
      <c r="V33" s="788"/>
      <c r="W33" s="392" t="s">
        <v>73</v>
      </c>
      <c r="X33" s="401"/>
      <c r="Y33" s="394" t="s">
        <v>270</v>
      </c>
      <c r="Z33" s="402"/>
      <c r="AA33" s="399" t="s">
        <v>271</v>
      </c>
      <c r="AB33" s="403"/>
      <c r="AC33" s="394" t="s">
        <v>272</v>
      </c>
      <c r="AD33" s="402"/>
      <c r="AE33" s="399" t="s">
        <v>273</v>
      </c>
      <c r="AF33" s="403"/>
      <c r="AG33" s="394" t="s">
        <v>274</v>
      </c>
      <c r="AH33" s="402"/>
      <c r="AI33" s="397" t="s">
        <v>275</v>
      </c>
      <c r="AJ33" s="404"/>
    </row>
    <row r="34" spans="1:36" ht="24" customHeight="1">
      <c r="A34" s="783"/>
      <c r="B34" s="784"/>
      <c r="C34" s="785"/>
      <c r="D34" s="778">
        <f>IF(WEEKDAY(A38)=1,A38,"")</f>
        <v>46082</v>
      </c>
      <c r="E34" s="46"/>
      <c r="F34" s="765">
        <f>IF(D34="",IF(WEEKDAY(A38)=2,A38,""),D34+1)</f>
        <v>46083</v>
      </c>
      <c r="G34" s="46"/>
      <c r="H34" s="765">
        <f>IF(F34="",IF(WEEKDAY(A38)=3,A38,""),F34+1)</f>
        <v>46084</v>
      </c>
      <c r="I34" s="46"/>
      <c r="J34" s="765">
        <f>IF(H34="",IF(WEEKDAY(A38)=4,A38,""),H34+1)</f>
        <v>46085</v>
      </c>
      <c r="K34" s="46"/>
      <c r="L34" s="765">
        <f>IF(J34="",IF(WEEKDAY(A38)=5,A38,""),J34+1)</f>
        <v>46086</v>
      </c>
      <c r="M34" s="46"/>
      <c r="N34" s="765">
        <f>IF(L34="",IF(WEEKDAY(A38)=6,A38,""),L34+1)</f>
        <v>46087</v>
      </c>
      <c r="O34" s="46"/>
      <c r="P34" s="769">
        <f>IF(N34="",A38,N34+1)</f>
        <v>46088</v>
      </c>
      <c r="Q34" s="46"/>
      <c r="T34" s="789"/>
      <c r="U34" s="790"/>
      <c r="V34" s="791"/>
      <c r="W34" s="778" t="str">
        <f>IF(WEEKDAY(T38)=1,T38,"")</f>
        <v/>
      </c>
      <c r="X34" s="46"/>
      <c r="Y34" s="765">
        <f>IF(W34="",IF(WEEKDAY(T38)=2,T38,""),W34+1)</f>
        <v>46174</v>
      </c>
      <c r="Z34" s="46"/>
      <c r="AA34" s="765">
        <f>IF(Y34="",IF(WEEKDAY(T38)=3,T38,""),Y34+1)</f>
        <v>46175</v>
      </c>
      <c r="AB34" s="46"/>
      <c r="AC34" s="765">
        <f>IF(AA34="",IF(WEEKDAY(T38)=4,T38,""),AA34+1)</f>
        <v>46176</v>
      </c>
      <c r="AD34" s="46"/>
      <c r="AE34" s="765">
        <f>IF(AC34="",IF(WEEKDAY(T38)=5,T38,""),AC34+1)</f>
        <v>46177</v>
      </c>
      <c r="AF34" s="46"/>
      <c r="AG34" s="765">
        <f>IF(AE34="",IF(WEEKDAY(T38)=6,T38,""),AE34+1)</f>
        <v>46178</v>
      </c>
      <c r="AH34" s="46"/>
      <c r="AI34" s="769">
        <f>IF(AG34="",T38,AG34+1)</f>
        <v>46179</v>
      </c>
      <c r="AJ34" s="46"/>
    </row>
    <row r="35" spans="1:36" ht="24" customHeight="1">
      <c r="A35" s="783"/>
      <c r="B35" s="784"/>
      <c r="C35" s="785"/>
      <c r="D35" s="779"/>
      <c r="E35" s="143"/>
      <c r="F35" s="766"/>
      <c r="G35" s="143"/>
      <c r="H35" s="766"/>
      <c r="I35" s="143"/>
      <c r="J35" s="766"/>
      <c r="K35" s="143"/>
      <c r="L35" s="766"/>
      <c r="M35" s="143"/>
      <c r="N35" s="766"/>
      <c r="O35" s="143"/>
      <c r="P35" s="770"/>
      <c r="Q35" s="143"/>
      <c r="T35" s="789"/>
      <c r="U35" s="790"/>
      <c r="V35" s="791"/>
      <c r="W35" s="779"/>
      <c r="X35" s="143"/>
      <c r="Y35" s="766"/>
      <c r="Z35" s="143"/>
      <c r="AA35" s="766"/>
      <c r="AB35" s="143"/>
      <c r="AC35" s="766"/>
      <c r="AD35" s="143"/>
      <c r="AE35" s="766"/>
      <c r="AF35" s="143"/>
      <c r="AG35" s="766"/>
      <c r="AH35" s="143"/>
      <c r="AI35" s="770"/>
      <c r="AJ35" s="143"/>
    </row>
    <row r="36" spans="1:36" ht="24" customHeight="1">
      <c r="A36" s="771">
        <f>A38</f>
        <v>46082</v>
      </c>
      <c r="B36" s="772"/>
      <c r="C36" s="773"/>
      <c r="D36" s="774">
        <f>P34+1</f>
        <v>46089</v>
      </c>
      <c r="E36" s="46"/>
      <c r="F36" s="767">
        <f>D36+1</f>
        <v>46090</v>
      </c>
      <c r="G36" s="46"/>
      <c r="H36" s="767">
        <f>F36+1</f>
        <v>46091</v>
      </c>
      <c r="I36" s="46"/>
      <c r="J36" s="767">
        <f>H36+1</f>
        <v>46092</v>
      </c>
      <c r="K36" s="46"/>
      <c r="L36" s="767">
        <f>J36+1</f>
        <v>46093</v>
      </c>
      <c r="M36" s="46"/>
      <c r="N36" s="767">
        <f>L36+1</f>
        <v>46094</v>
      </c>
      <c r="O36" s="46"/>
      <c r="P36" s="776">
        <f>N36+1</f>
        <v>46095</v>
      </c>
      <c r="Q36" s="46"/>
      <c r="T36" s="771">
        <f>T38</f>
        <v>46174</v>
      </c>
      <c r="U36" s="772"/>
      <c r="V36" s="773"/>
      <c r="W36" s="774">
        <f>AI34+1</f>
        <v>46180</v>
      </c>
      <c r="X36" s="46"/>
      <c r="Y36" s="767">
        <f>W36+1</f>
        <v>46181</v>
      </c>
      <c r="Z36" s="46"/>
      <c r="AA36" s="767">
        <f>Y36+1</f>
        <v>46182</v>
      </c>
      <c r="AB36" s="46"/>
      <c r="AC36" s="767">
        <f>AA36+1</f>
        <v>46183</v>
      </c>
      <c r="AD36" s="46"/>
      <c r="AE36" s="767">
        <f>AC36+1</f>
        <v>46184</v>
      </c>
      <c r="AF36" s="46"/>
      <c r="AG36" s="767">
        <f>AE36+1</f>
        <v>46185</v>
      </c>
      <c r="AH36" s="46"/>
      <c r="AI36" s="776">
        <f>AG36+1</f>
        <v>46186</v>
      </c>
      <c r="AJ36" s="46"/>
    </row>
    <row r="37" spans="1:36" ht="24" customHeight="1" thickBot="1">
      <c r="A37" s="795" t="str">
        <f>CHOOSE(MONTH(A38),"睦月","如月","弥生","卯月","皐月","水無月","文月","葉月","長月","神無月","霜月","師走")</f>
        <v>弥生</v>
      </c>
      <c r="B37" s="796"/>
      <c r="C37" s="797"/>
      <c r="D37" s="775"/>
      <c r="E37" s="143"/>
      <c r="F37" s="768"/>
      <c r="G37" s="143"/>
      <c r="H37" s="768"/>
      <c r="I37" s="143"/>
      <c r="J37" s="768"/>
      <c r="K37" s="143"/>
      <c r="L37" s="768"/>
      <c r="M37" s="143"/>
      <c r="N37" s="768"/>
      <c r="O37" s="143"/>
      <c r="P37" s="777"/>
      <c r="Q37" s="143"/>
      <c r="T37" s="795" t="str">
        <f>CHOOSE(MONTH(T38),"睦月","如月","弥生","卯月","皐月","水無月","文月","葉月","長月","神無月","霜月","師走")</f>
        <v>水無月</v>
      </c>
      <c r="U37" s="796"/>
      <c r="V37" s="797"/>
      <c r="W37" s="775"/>
      <c r="X37" s="143"/>
      <c r="Y37" s="768"/>
      <c r="Z37" s="143"/>
      <c r="AA37" s="768"/>
      <c r="AB37" s="143"/>
      <c r="AC37" s="768"/>
      <c r="AD37" s="143"/>
      <c r="AE37" s="768"/>
      <c r="AF37" s="143"/>
      <c r="AG37" s="768"/>
      <c r="AH37" s="143"/>
      <c r="AI37" s="777"/>
      <c r="AJ37" s="143"/>
    </row>
    <row r="38" spans="1:36" ht="24" customHeight="1">
      <c r="A38" s="792">
        <f>IF(MONTH(A23)=12,DATE(YEAR(A23)+1,1,1),DATE(YEAR(A23),MONTH(A23)+1,1))</f>
        <v>46082</v>
      </c>
      <c r="B38" s="793"/>
      <c r="C38" s="794"/>
      <c r="D38" s="774">
        <f>P36+1</f>
        <v>46096</v>
      </c>
      <c r="E38" s="46"/>
      <c r="F38" s="767">
        <f>D38+1</f>
        <v>46097</v>
      </c>
      <c r="G38" s="46"/>
      <c r="H38" s="767">
        <f>F38+1</f>
        <v>46098</v>
      </c>
      <c r="I38" s="46"/>
      <c r="J38" s="767">
        <f>H38+1</f>
        <v>46099</v>
      </c>
      <c r="K38" s="46"/>
      <c r="L38" s="767">
        <f>J38+1</f>
        <v>46100</v>
      </c>
      <c r="M38" s="46"/>
      <c r="N38" s="767">
        <f>L38+1</f>
        <v>46101</v>
      </c>
      <c r="O38" s="46"/>
      <c r="P38" s="776">
        <f>N38+1</f>
        <v>46102</v>
      </c>
      <c r="Q38" s="46"/>
      <c r="T38" s="792">
        <f>IF(MONTH(T23)=12,DATE(YEAR(T23)+1,1,1),DATE(YEAR(T23),MONTH(T23)+1,1))</f>
        <v>46174</v>
      </c>
      <c r="U38" s="793"/>
      <c r="V38" s="794"/>
      <c r="W38" s="774">
        <f>AI36+1</f>
        <v>46187</v>
      </c>
      <c r="X38" s="46"/>
      <c r="Y38" s="767">
        <f>W38+1</f>
        <v>46188</v>
      </c>
      <c r="Z38" s="46"/>
      <c r="AA38" s="767">
        <f>Y38+1</f>
        <v>46189</v>
      </c>
      <c r="AB38" s="46"/>
      <c r="AC38" s="767">
        <f>AA38+1</f>
        <v>46190</v>
      </c>
      <c r="AD38" s="46"/>
      <c r="AE38" s="767">
        <f>AC38+1</f>
        <v>46191</v>
      </c>
      <c r="AF38" s="46"/>
      <c r="AG38" s="767">
        <f>AE38+1</f>
        <v>46192</v>
      </c>
      <c r="AH38" s="46"/>
      <c r="AI38" s="776">
        <f>AG38+1</f>
        <v>46193</v>
      </c>
      <c r="AJ38" s="46"/>
    </row>
    <row r="39" spans="1:36" ht="24" customHeight="1">
      <c r="A39" s="792"/>
      <c r="B39" s="793"/>
      <c r="C39" s="794"/>
      <c r="D39" s="775"/>
      <c r="E39" s="143"/>
      <c r="F39" s="768"/>
      <c r="G39" s="143"/>
      <c r="H39" s="768"/>
      <c r="I39" s="143"/>
      <c r="J39" s="768"/>
      <c r="K39" s="143"/>
      <c r="L39" s="768"/>
      <c r="M39" s="143"/>
      <c r="N39" s="768"/>
      <c r="O39" s="143"/>
      <c r="P39" s="777"/>
      <c r="Q39" s="143"/>
      <c r="T39" s="792"/>
      <c r="U39" s="793"/>
      <c r="V39" s="794"/>
      <c r="W39" s="775"/>
      <c r="X39" s="143"/>
      <c r="Y39" s="768"/>
      <c r="Z39" s="143"/>
      <c r="AA39" s="768"/>
      <c r="AB39" s="143"/>
      <c r="AC39" s="768"/>
      <c r="AD39" s="143"/>
      <c r="AE39" s="768"/>
      <c r="AF39" s="143"/>
      <c r="AG39" s="768"/>
      <c r="AH39" s="143"/>
      <c r="AI39" s="777"/>
      <c r="AJ39" s="143"/>
    </row>
    <row r="40" spans="1:36" ht="24" customHeight="1">
      <c r="A40" s="799" t="str">
        <f>IF(A38&gt;=43586,"令和"&amp;IF(YEAR(A38)-2018=1,"元",YEAR(A38)-2018),"平成"&amp;(YEAR(A38)-1988))</f>
        <v>令和8</v>
      </c>
      <c r="B40" s="800"/>
      <c r="C40" s="801"/>
      <c r="D40" s="778">
        <f>P38+1</f>
        <v>46103</v>
      </c>
      <c r="E40" s="46"/>
      <c r="F40" s="767">
        <f>D40+1</f>
        <v>46104</v>
      </c>
      <c r="G40" s="46"/>
      <c r="H40" s="767">
        <f>F40+1</f>
        <v>46105</v>
      </c>
      <c r="I40" s="46"/>
      <c r="J40" s="767">
        <f>H40+1</f>
        <v>46106</v>
      </c>
      <c r="K40" s="46"/>
      <c r="L40" s="767">
        <f>J40+1</f>
        <v>46107</v>
      </c>
      <c r="M40" s="46"/>
      <c r="N40" s="767">
        <f>L40+1</f>
        <v>46108</v>
      </c>
      <c r="O40" s="46"/>
      <c r="P40" s="776">
        <f>N40+1</f>
        <v>46109</v>
      </c>
      <c r="Q40" s="46"/>
      <c r="T40" s="799" t="str">
        <f>IF(T38&gt;=43586,"令和"&amp;IF(YEAR(T38)-2018=1,"元",YEAR(T38)-2018),"平成"&amp;(YEAR(T38)-1988))</f>
        <v>令和8</v>
      </c>
      <c r="U40" s="800"/>
      <c r="V40" s="801"/>
      <c r="W40" s="778">
        <f>AI38+1</f>
        <v>46194</v>
      </c>
      <c r="X40" s="46"/>
      <c r="Y40" s="767">
        <f>W40+1</f>
        <v>46195</v>
      </c>
      <c r="Z40" s="46"/>
      <c r="AA40" s="767">
        <f>Y40+1</f>
        <v>46196</v>
      </c>
      <c r="AB40" s="46"/>
      <c r="AC40" s="767">
        <f>AA40+1</f>
        <v>46197</v>
      </c>
      <c r="AD40" s="46"/>
      <c r="AE40" s="767">
        <f>AC40+1</f>
        <v>46198</v>
      </c>
      <c r="AF40" s="46"/>
      <c r="AG40" s="767">
        <f>AE40+1</f>
        <v>46199</v>
      </c>
      <c r="AH40" s="46"/>
      <c r="AI40" s="776">
        <f>AG40+1</f>
        <v>46200</v>
      </c>
      <c r="AJ40" s="46"/>
    </row>
    <row r="41" spans="1:36" ht="24" customHeight="1">
      <c r="A41" s="17"/>
      <c r="C41" s="46"/>
      <c r="D41" s="779"/>
      <c r="E41" s="143"/>
      <c r="F41" s="768"/>
      <c r="G41" s="143"/>
      <c r="H41" s="768"/>
      <c r="I41" s="143"/>
      <c r="J41" s="768"/>
      <c r="K41" s="143"/>
      <c r="L41" s="768"/>
      <c r="M41" s="143"/>
      <c r="N41" s="768"/>
      <c r="O41" s="143"/>
      <c r="P41" s="777"/>
      <c r="Q41" s="143"/>
      <c r="T41" s="17"/>
      <c r="V41" s="46"/>
      <c r="W41" s="779"/>
      <c r="X41" s="143"/>
      <c r="Y41" s="768"/>
      <c r="Z41" s="143"/>
      <c r="AA41" s="768"/>
      <c r="AB41" s="143"/>
      <c r="AC41" s="768"/>
      <c r="AD41" s="143"/>
      <c r="AE41" s="768"/>
      <c r="AF41" s="143"/>
      <c r="AG41" s="768"/>
      <c r="AH41" s="143"/>
      <c r="AI41" s="777"/>
      <c r="AJ41" s="143"/>
    </row>
    <row r="42" spans="1:36" ht="24" customHeight="1">
      <c r="A42" s="17"/>
      <c r="C42" s="46"/>
      <c r="D42" s="810">
        <f>IF(DAY(P40)+1&gt;IF(MONTH(A38)=12,31,DATE(YEAR(A38),MONTH(A38)+1,1)-A38),"",P40+1)</f>
        <v>46110</v>
      </c>
      <c r="E42" s="49"/>
      <c r="F42" s="765">
        <f>IF(D42="","",IF(DAY(D42)+1&gt;IF(MONTH(A38)=12,31,DATE(YEAR(A38),MONTH(A38)+1,1)-A38),"",D42+1))</f>
        <v>46111</v>
      </c>
      <c r="G42" s="49"/>
      <c r="H42" s="765">
        <f>IF(F42="","",IF(DAY(F42)+1&gt;IF(MONTH(A38)=12,31,DATE(YEAR(A38),MONTH(A38)+1,1)-A38),"",F42+1))</f>
        <v>46112</v>
      </c>
      <c r="I42" s="49"/>
      <c r="J42" s="765" t="str">
        <f>IF(H42="","",IF(DAY(H42)+1&gt;IF(MONTH(A38)=12,31,DATE(YEAR(A38),MONTH(A38)+1,1)-A38),"",H42+1))</f>
        <v/>
      </c>
      <c r="K42" s="49"/>
      <c r="L42" s="765" t="str">
        <f>IF(J42="","",IF(DAY(J42)+1&gt;IF(MONTH(A38)=12,31,DATE(YEAR(A38),MONTH(A38)+1,1)-A38),"",J42+1))</f>
        <v/>
      </c>
      <c r="M42" s="49"/>
      <c r="N42" s="765" t="str">
        <f>IF(L42="","",IF(DAY(L42)+1&gt;IF(MONTH(A38)=12,31,DATE(YEAR(A38),MONTH(A38)+1,1)-A38),"",L42+1))</f>
        <v/>
      </c>
      <c r="O42" s="49"/>
      <c r="P42" s="769" t="str">
        <f>IF(N42="","",IF(DAY(N42)+1&gt;IF(MONTH(A38)=12,31,DATE(YEAR(A38),MONTH(A38)+1,1)-A38),"",N42+1))</f>
        <v/>
      </c>
      <c r="Q42" s="49"/>
      <c r="T42" s="17"/>
      <c r="V42" s="46"/>
      <c r="W42" s="810">
        <f>IF(DAY(AI40)+1&gt;IF(MONTH(T38)=12,31,DATE(YEAR(T38),MONTH(T38)+1,1)-T38),"",AI40+1)</f>
        <v>46201</v>
      </c>
      <c r="X42" s="49"/>
      <c r="Y42" s="765">
        <f>IF(W42="","",IF(DAY(W42)+1&gt;IF(MONTH(T38)=12,31,DATE(YEAR(T38),MONTH(T38)+1,1)-T38),"",W42+1))</f>
        <v>46202</v>
      </c>
      <c r="Z42" s="49"/>
      <c r="AA42" s="765">
        <f>IF(Y42="","",IF(DAY(Y42)+1&gt;IF(MONTH(T38)=12,31,DATE(YEAR(T38),MONTH(T38)+1,1)-T38),"",Y42+1))</f>
        <v>46203</v>
      </c>
      <c r="AB42" s="49"/>
      <c r="AC42" s="765" t="str">
        <f>IF(AA42="","",IF(DAY(AA42)+1&gt;IF(MONTH(T38)=12,31,DATE(YEAR(T38),MONTH(T38)+1,1)-T38),"",AA42+1))</f>
        <v/>
      </c>
      <c r="AD42" s="49"/>
      <c r="AE42" s="765" t="str">
        <f>IF(AC42="","",IF(DAY(AC42)+1&gt;IF(MONTH(T38)=12,31,DATE(YEAR(T38),MONTH(T38)+1,1)-T38),"",AC42+1))</f>
        <v/>
      </c>
      <c r="AF42" s="49"/>
      <c r="AG42" s="765" t="str">
        <f>IF(AE42="","",IF(DAY(AE42)+1&gt;IF(MONTH(T38)=12,31,DATE(YEAR(T38),MONTH(T38)+1,1)-T38),"",AE42+1))</f>
        <v/>
      </c>
      <c r="AH42" s="49"/>
      <c r="AI42" s="769" t="str">
        <f>IF(AG42="","",IF(DAY(AG42)+1&gt;IF(MONTH(T38)=12,31,DATE(YEAR(T38),MONTH(T38)+1,1)-T38),"",AG42+1))</f>
        <v/>
      </c>
      <c r="AJ42" s="49"/>
    </row>
    <row r="43" spans="1:36" ht="24" customHeight="1">
      <c r="A43" s="17"/>
      <c r="C43" s="46"/>
      <c r="D43" s="811"/>
      <c r="E43" s="143"/>
      <c r="F43" s="798"/>
      <c r="G43" s="143"/>
      <c r="H43" s="798"/>
      <c r="I43" s="143"/>
      <c r="J43" s="798"/>
      <c r="K43" s="143"/>
      <c r="L43" s="798"/>
      <c r="M43" s="143"/>
      <c r="N43" s="798"/>
      <c r="O43" s="143"/>
      <c r="P43" s="812"/>
      <c r="Q43" s="143"/>
      <c r="T43" s="17"/>
      <c r="V43" s="46"/>
      <c r="W43" s="811"/>
      <c r="X43" s="143"/>
      <c r="Y43" s="798"/>
      <c r="Z43" s="143"/>
      <c r="AA43" s="798"/>
      <c r="AB43" s="143"/>
      <c r="AC43" s="798"/>
      <c r="AD43" s="143"/>
      <c r="AE43" s="798"/>
      <c r="AF43" s="143"/>
      <c r="AG43" s="798"/>
      <c r="AH43" s="143"/>
      <c r="AI43" s="812"/>
      <c r="AJ43" s="143"/>
    </row>
    <row r="44" spans="1:36" ht="21" customHeight="1">
      <c r="A44" s="17"/>
      <c r="C44" s="46"/>
      <c r="D44" s="810" t="str">
        <f>IF(P42="","",IF(DAY(P42)+1&gt;IF(MONTH(A38)=12,31,DATE(YEAR(A38),MONTH(A38)+1,1)-A38),"",P42+1))</f>
        <v/>
      </c>
      <c r="E44" s="49"/>
      <c r="F44" s="765" t="str">
        <f>IF(D44="","",IF(DAY(D44)+1&gt;IF(MONTH(A38)=12,31,DATE(YEAR(A38),MONTH(A38)+1,1)-A38),"",D44+1))</f>
        <v/>
      </c>
      <c r="G44" s="49"/>
      <c r="H44" s="802" t="s">
        <v>167</v>
      </c>
      <c r="I44" s="804" t="str">
        <f>VLOOKUP(A38,祝節名,2,FALSE)</f>
        <v>20 春分の日
啓蟄5、春分20</v>
      </c>
      <c r="J44" s="805"/>
      <c r="K44" s="805"/>
      <c r="L44" s="806"/>
      <c r="M44" s="802" t="s">
        <v>343</v>
      </c>
      <c r="N44" s="804" t="str">
        <f>VLOOKUP(A38,記念名,2,FALSE)</f>
        <v>耳の日3、東日本大震災の日11
世界水の日 22</v>
      </c>
      <c r="O44" s="805"/>
      <c r="P44" s="805"/>
      <c r="Q44" s="806"/>
      <c r="T44" s="17"/>
      <c r="V44" s="46"/>
      <c r="W44" s="810" t="str">
        <f>IF(AI42="","",IF(DAY(AI42)+1&gt;IF(MONTH(T38)=12,31,DATE(YEAR(T38),MONTH(T38)+1,1)-T38),"",AI42+1))</f>
        <v/>
      </c>
      <c r="X44" s="49"/>
      <c r="Y44" s="765" t="str">
        <f>IF(W44="","",IF(DAY(W44)+1&gt;IF(MONTH(T38)=12,31,DATE(YEAR(T38),MONTH(T38)+1,1)-T38),"",W44+1))</f>
        <v/>
      </c>
      <c r="Z44" s="49"/>
      <c r="AA44" s="802" t="s">
        <v>167</v>
      </c>
      <c r="AB44" s="804" t="str">
        <f>VLOOKUP(T38,祝節名,2,FALSE)</f>
        <v xml:space="preserve">
芒種6、夏至21</v>
      </c>
      <c r="AC44" s="805"/>
      <c r="AD44" s="805"/>
      <c r="AE44" s="806"/>
      <c r="AF44" s="802" t="s">
        <v>343</v>
      </c>
      <c r="AG44" s="804" t="str">
        <f>VLOOKUP(T38,記念名,2,FALSE)</f>
        <v>環境の日 5 （6月は環境月間）
時の記念日 10、父の日 21</v>
      </c>
      <c r="AH44" s="805"/>
      <c r="AI44" s="805"/>
      <c r="AJ44" s="806"/>
    </row>
    <row r="45" spans="1:36" ht="21" customHeight="1">
      <c r="A45" s="47"/>
      <c r="B45" s="142"/>
      <c r="C45" s="143"/>
      <c r="D45" s="811"/>
      <c r="E45" s="143"/>
      <c r="F45" s="798"/>
      <c r="G45" s="143"/>
      <c r="H45" s="803"/>
      <c r="I45" s="807"/>
      <c r="J45" s="808"/>
      <c r="K45" s="808"/>
      <c r="L45" s="809"/>
      <c r="M45" s="803"/>
      <c r="N45" s="807"/>
      <c r="O45" s="808"/>
      <c r="P45" s="808"/>
      <c r="Q45" s="809"/>
      <c r="T45" s="47"/>
      <c r="U45" s="142"/>
      <c r="V45" s="143"/>
      <c r="W45" s="811"/>
      <c r="X45" s="143"/>
      <c r="Y45" s="798"/>
      <c r="Z45" s="143"/>
      <c r="AA45" s="803"/>
      <c r="AB45" s="807"/>
      <c r="AC45" s="808"/>
      <c r="AD45" s="808"/>
      <c r="AE45" s="809"/>
      <c r="AF45" s="803"/>
      <c r="AG45" s="807"/>
      <c r="AH45" s="808"/>
      <c r="AI45" s="808"/>
      <c r="AJ45" s="809"/>
    </row>
    <row r="46" spans="1:36" ht="12" customHeight="1" thickBot="1"/>
    <row r="47" spans="1:36" ht="12" customHeight="1" thickTop="1" thickBot="1">
      <c r="A47" s="405"/>
      <c r="B47" s="405"/>
      <c r="C47" s="405"/>
      <c r="D47" s="405"/>
      <c r="E47" s="405"/>
      <c r="F47" s="405"/>
      <c r="G47" s="405"/>
      <c r="H47" s="405"/>
      <c r="I47" s="405"/>
      <c r="J47" s="405"/>
      <c r="K47" s="405"/>
      <c r="L47" s="405"/>
      <c r="M47" s="405"/>
      <c r="N47" s="405"/>
      <c r="O47" s="405"/>
      <c r="P47" s="405"/>
      <c r="Q47" s="405"/>
      <c r="R47" s="405"/>
      <c r="S47" s="405"/>
      <c r="T47" s="405"/>
      <c r="U47" s="405"/>
      <c r="V47" s="405"/>
      <c r="W47" s="406"/>
      <c r="X47" s="406"/>
      <c r="Y47" s="406"/>
      <c r="Z47" s="406"/>
      <c r="AA47" s="406"/>
      <c r="AB47" s="406"/>
      <c r="AC47" s="406"/>
      <c r="AD47" s="406"/>
      <c r="AE47" s="406"/>
      <c r="AF47" s="406"/>
      <c r="AG47" s="406"/>
      <c r="AH47" s="406"/>
      <c r="AI47" s="406"/>
      <c r="AJ47" s="406"/>
    </row>
    <row r="48" spans="1:36" ht="20.25" customHeight="1">
      <c r="A48" s="815">
        <f>A51</f>
        <v>46204</v>
      </c>
      <c r="B48" s="816"/>
      <c r="C48" s="817"/>
      <c r="D48" s="392" t="s">
        <v>73</v>
      </c>
      <c r="E48" s="393"/>
      <c r="F48" s="394" t="s">
        <v>270</v>
      </c>
      <c r="G48" s="186"/>
      <c r="H48" s="407" t="s">
        <v>271</v>
      </c>
      <c r="I48" s="408"/>
      <c r="J48" s="394" t="s">
        <v>272</v>
      </c>
      <c r="K48" s="186"/>
      <c r="L48" s="407" t="s">
        <v>273</v>
      </c>
      <c r="M48" s="408"/>
      <c r="N48" s="394" t="s">
        <v>274</v>
      </c>
      <c r="O48" s="186"/>
      <c r="P48" s="397" t="s">
        <v>275</v>
      </c>
      <c r="Q48" s="398"/>
      <c r="T48" s="821">
        <f>T51</f>
        <v>46296</v>
      </c>
      <c r="U48" s="822"/>
      <c r="V48" s="823"/>
      <c r="W48" s="392" t="s">
        <v>73</v>
      </c>
      <c r="X48" s="393"/>
      <c r="Y48" s="394" t="s">
        <v>270</v>
      </c>
      <c r="Z48" s="186"/>
      <c r="AA48" s="409" t="s">
        <v>271</v>
      </c>
      <c r="AB48" s="410"/>
      <c r="AC48" s="394" t="s">
        <v>272</v>
      </c>
      <c r="AD48" s="186"/>
      <c r="AE48" s="409" t="s">
        <v>273</v>
      </c>
      <c r="AF48" s="410"/>
      <c r="AG48" s="394" t="s">
        <v>274</v>
      </c>
      <c r="AH48" s="186"/>
      <c r="AI48" s="397" t="s">
        <v>275</v>
      </c>
      <c r="AJ48" s="398"/>
    </row>
    <row r="49" spans="1:36" ht="24" customHeight="1">
      <c r="A49" s="818"/>
      <c r="B49" s="819"/>
      <c r="C49" s="820"/>
      <c r="D49" s="778" t="str">
        <f>IF(WEEKDAY(A53)=1,A53,"")</f>
        <v/>
      </c>
      <c r="E49" s="46"/>
      <c r="F49" s="765" t="str">
        <f>IF(D49="",IF(WEEKDAY(A53)=2,A53,""),D49+1)</f>
        <v/>
      </c>
      <c r="G49" s="46"/>
      <c r="H49" s="765" t="str">
        <f>IF(F49="",IF(WEEKDAY(A53)=3,A53,""),F49+1)</f>
        <v/>
      </c>
      <c r="I49" s="46"/>
      <c r="J49" s="765">
        <f>IF(H49="",IF(WEEKDAY(A53)=4,A53,""),H49+1)</f>
        <v>46204</v>
      </c>
      <c r="K49" s="46"/>
      <c r="L49" s="765">
        <f>IF(J49="",IF(WEEKDAY(A53)=5,A53,""),J49+1)</f>
        <v>46205</v>
      </c>
      <c r="M49" s="46"/>
      <c r="N49" s="765">
        <f>IF(L49="",IF(WEEKDAY(A53)=6,A53,""),L49+1)</f>
        <v>46206</v>
      </c>
      <c r="O49" s="46"/>
      <c r="P49" s="769">
        <f>IF(N49="",A53,N49+1)</f>
        <v>46207</v>
      </c>
      <c r="Q49" s="46"/>
      <c r="T49" s="824"/>
      <c r="U49" s="825"/>
      <c r="V49" s="826"/>
      <c r="W49" s="778" t="str">
        <f>IF(WEEKDAY(T53)=1,T53,"")</f>
        <v/>
      </c>
      <c r="X49" s="46"/>
      <c r="Y49" s="765" t="str">
        <f>IF(W49="",IF(WEEKDAY(T53)=2,T53,""),W49+1)</f>
        <v/>
      </c>
      <c r="Z49" s="46"/>
      <c r="AA49" s="765" t="str">
        <f>IF(Y49="",IF(WEEKDAY(T53)=3,T53,""),Y49+1)</f>
        <v/>
      </c>
      <c r="AB49" s="46"/>
      <c r="AC49" s="765" t="str">
        <f>IF(AA49="",IF(WEEKDAY(T53)=4,T53,""),AA49+1)</f>
        <v/>
      </c>
      <c r="AD49" s="46"/>
      <c r="AE49" s="765">
        <f>IF(AC49="",IF(WEEKDAY(T53)=5,T53,""),AC49+1)</f>
        <v>46296</v>
      </c>
      <c r="AF49" s="46"/>
      <c r="AG49" s="765">
        <f>IF(AE49="",IF(WEEKDAY(T53)=6,T53,""),AE49+1)</f>
        <v>46297</v>
      </c>
      <c r="AH49" s="46"/>
      <c r="AI49" s="769">
        <f>IF(AG49="",T53,AG49+1)</f>
        <v>46298</v>
      </c>
      <c r="AJ49" s="46"/>
    </row>
    <row r="50" spans="1:36" ht="24" customHeight="1">
      <c r="A50" s="818"/>
      <c r="B50" s="819"/>
      <c r="C50" s="820"/>
      <c r="D50" s="779"/>
      <c r="E50" s="143"/>
      <c r="F50" s="766"/>
      <c r="G50" s="143"/>
      <c r="H50" s="766"/>
      <c r="I50" s="143"/>
      <c r="J50" s="766"/>
      <c r="K50" s="143"/>
      <c r="L50" s="766"/>
      <c r="M50" s="143"/>
      <c r="N50" s="766"/>
      <c r="O50" s="143"/>
      <c r="P50" s="770"/>
      <c r="Q50" s="143"/>
      <c r="T50" s="824"/>
      <c r="U50" s="825"/>
      <c r="V50" s="826"/>
      <c r="W50" s="779"/>
      <c r="X50" s="143"/>
      <c r="Y50" s="766"/>
      <c r="Z50" s="143"/>
      <c r="AA50" s="766"/>
      <c r="AB50" s="143"/>
      <c r="AC50" s="766"/>
      <c r="AD50" s="143"/>
      <c r="AE50" s="766"/>
      <c r="AF50" s="143"/>
      <c r="AG50" s="766"/>
      <c r="AH50" s="143"/>
      <c r="AI50" s="770"/>
      <c r="AJ50" s="143"/>
    </row>
    <row r="51" spans="1:36" ht="24" customHeight="1">
      <c r="A51" s="771">
        <f>A53</f>
        <v>46204</v>
      </c>
      <c r="B51" s="772"/>
      <c r="C51" s="773"/>
      <c r="D51" s="774">
        <f>P49+1</f>
        <v>46208</v>
      </c>
      <c r="E51" s="46"/>
      <c r="F51" s="767">
        <f>D51+1</f>
        <v>46209</v>
      </c>
      <c r="G51" s="46"/>
      <c r="H51" s="767">
        <f>F51+1</f>
        <v>46210</v>
      </c>
      <c r="I51" s="46"/>
      <c r="J51" s="767">
        <f>H51+1</f>
        <v>46211</v>
      </c>
      <c r="K51" s="46"/>
      <c r="L51" s="767">
        <f>J51+1</f>
        <v>46212</v>
      </c>
      <c r="M51" s="46"/>
      <c r="N51" s="767">
        <f>L51+1</f>
        <v>46213</v>
      </c>
      <c r="O51" s="46"/>
      <c r="P51" s="776">
        <f>N51+1</f>
        <v>46214</v>
      </c>
      <c r="Q51" s="46"/>
      <c r="T51" s="771">
        <f>T53</f>
        <v>46296</v>
      </c>
      <c r="U51" s="772"/>
      <c r="V51" s="773"/>
      <c r="W51" s="774">
        <f>AI49+1</f>
        <v>46299</v>
      </c>
      <c r="X51" s="46"/>
      <c r="Y51" s="767">
        <f>W51+1</f>
        <v>46300</v>
      </c>
      <c r="Z51" s="46"/>
      <c r="AA51" s="767">
        <f>Y51+1</f>
        <v>46301</v>
      </c>
      <c r="AB51" s="46"/>
      <c r="AC51" s="767">
        <f>AA51+1</f>
        <v>46302</v>
      </c>
      <c r="AD51" s="46"/>
      <c r="AE51" s="767">
        <f>AC51+1</f>
        <v>46303</v>
      </c>
      <c r="AF51" s="46"/>
      <c r="AG51" s="767">
        <f>AE51+1</f>
        <v>46304</v>
      </c>
      <c r="AH51" s="46"/>
      <c r="AI51" s="776">
        <f>AG51+1</f>
        <v>46305</v>
      </c>
      <c r="AJ51" s="46"/>
    </row>
    <row r="52" spans="1:36" ht="24" customHeight="1" thickBot="1">
      <c r="A52" s="795" t="str">
        <f>CHOOSE(MONTH(A53),"睦月","如月","弥生","卯月","皐月","水無月","文月","葉月","長月","神無月","霜月","師走")</f>
        <v>文月</v>
      </c>
      <c r="B52" s="796"/>
      <c r="C52" s="797"/>
      <c r="D52" s="775"/>
      <c r="E52" s="143"/>
      <c r="F52" s="768"/>
      <c r="G52" s="143"/>
      <c r="H52" s="768"/>
      <c r="I52" s="143"/>
      <c r="J52" s="768"/>
      <c r="K52" s="143"/>
      <c r="L52" s="768"/>
      <c r="M52" s="143"/>
      <c r="N52" s="768"/>
      <c r="O52" s="143"/>
      <c r="P52" s="777"/>
      <c r="Q52" s="143"/>
      <c r="T52" s="795" t="str">
        <f>CHOOSE(MONTH(T53),"睦月","如月","弥生","卯月","皐月","水無月","文月","葉月","長月","神無月","霜月","師走")</f>
        <v>神無月</v>
      </c>
      <c r="U52" s="796"/>
      <c r="V52" s="797"/>
      <c r="W52" s="775"/>
      <c r="X52" s="143"/>
      <c r="Y52" s="768"/>
      <c r="Z52" s="143"/>
      <c r="AA52" s="768"/>
      <c r="AB52" s="143"/>
      <c r="AC52" s="768"/>
      <c r="AD52" s="143"/>
      <c r="AE52" s="768"/>
      <c r="AF52" s="143"/>
      <c r="AG52" s="768"/>
      <c r="AH52" s="143"/>
      <c r="AI52" s="777"/>
      <c r="AJ52" s="143"/>
    </row>
    <row r="53" spans="1:36" ht="24" customHeight="1">
      <c r="A53" s="792">
        <f>IF(MONTH(T38)=12,DATE(YEAR(T38)+1,1,1),DATE(YEAR(T38),MONTH(T38)+1,1))</f>
        <v>46204</v>
      </c>
      <c r="B53" s="793"/>
      <c r="C53" s="794"/>
      <c r="D53" s="774">
        <f>P51+1</f>
        <v>46215</v>
      </c>
      <c r="E53" s="46"/>
      <c r="F53" s="767">
        <f>D53+1</f>
        <v>46216</v>
      </c>
      <c r="G53" s="46"/>
      <c r="H53" s="767">
        <f>F53+1</f>
        <v>46217</v>
      </c>
      <c r="I53" s="46"/>
      <c r="J53" s="767">
        <f>H53+1</f>
        <v>46218</v>
      </c>
      <c r="K53" s="46"/>
      <c r="L53" s="767">
        <f>J53+1</f>
        <v>46219</v>
      </c>
      <c r="M53" s="46"/>
      <c r="N53" s="767">
        <f>L53+1</f>
        <v>46220</v>
      </c>
      <c r="O53" s="46"/>
      <c r="P53" s="776">
        <f>N53+1</f>
        <v>46221</v>
      </c>
      <c r="Q53" s="46"/>
      <c r="T53" s="792">
        <f>IF(MONTH(A83)=12,DATE(YEAR(A83)+1,1,1),DATE(YEAR(A83),MONTH(A83)+1,1))</f>
        <v>46296</v>
      </c>
      <c r="U53" s="793"/>
      <c r="V53" s="794"/>
      <c r="W53" s="774">
        <f>AI51+1</f>
        <v>46306</v>
      </c>
      <c r="X53" s="46"/>
      <c r="Y53" s="767">
        <f>W53+1</f>
        <v>46307</v>
      </c>
      <c r="Z53" s="46"/>
      <c r="AA53" s="767">
        <f>Y53+1</f>
        <v>46308</v>
      </c>
      <c r="AB53" s="46"/>
      <c r="AC53" s="767">
        <f>AA53+1</f>
        <v>46309</v>
      </c>
      <c r="AD53" s="46"/>
      <c r="AE53" s="767">
        <f>AC53+1</f>
        <v>46310</v>
      </c>
      <c r="AF53" s="46"/>
      <c r="AG53" s="767">
        <f>AE53+1</f>
        <v>46311</v>
      </c>
      <c r="AH53" s="46"/>
      <c r="AI53" s="776">
        <f>AG53+1</f>
        <v>46312</v>
      </c>
      <c r="AJ53" s="46"/>
    </row>
    <row r="54" spans="1:36" ht="24" customHeight="1">
      <c r="A54" s="792"/>
      <c r="B54" s="793"/>
      <c r="C54" s="794"/>
      <c r="D54" s="775"/>
      <c r="E54" s="143"/>
      <c r="F54" s="768"/>
      <c r="G54" s="143"/>
      <c r="H54" s="768"/>
      <c r="I54" s="143"/>
      <c r="J54" s="768"/>
      <c r="K54" s="143"/>
      <c r="L54" s="768"/>
      <c r="M54" s="143"/>
      <c r="N54" s="768"/>
      <c r="O54" s="143"/>
      <c r="P54" s="777"/>
      <c r="Q54" s="143"/>
      <c r="T54" s="792"/>
      <c r="U54" s="793"/>
      <c r="V54" s="794"/>
      <c r="W54" s="775"/>
      <c r="X54" s="143"/>
      <c r="Y54" s="768"/>
      <c r="Z54" s="143"/>
      <c r="AA54" s="768"/>
      <c r="AB54" s="143"/>
      <c r="AC54" s="768"/>
      <c r="AD54" s="143"/>
      <c r="AE54" s="768"/>
      <c r="AF54" s="143"/>
      <c r="AG54" s="768"/>
      <c r="AH54" s="143"/>
      <c r="AI54" s="777"/>
      <c r="AJ54" s="143"/>
    </row>
    <row r="55" spans="1:36" ht="24" customHeight="1">
      <c r="A55" s="799" t="str">
        <f>IF(A53&gt;=43586,"令和"&amp;IF(YEAR(A53)-2018=1,"元",YEAR(A53)-2018),"平成"&amp;(YEAR(A53)-1988))</f>
        <v>令和8</v>
      </c>
      <c r="B55" s="800"/>
      <c r="C55" s="801"/>
      <c r="D55" s="778">
        <f>P53+1</f>
        <v>46222</v>
      </c>
      <c r="E55" s="46"/>
      <c r="F55" s="767">
        <f>D55+1</f>
        <v>46223</v>
      </c>
      <c r="G55" s="46"/>
      <c r="H55" s="767">
        <f>F55+1</f>
        <v>46224</v>
      </c>
      <c r="I55" s="46"/>
      <c r="J55" s="767">
        <f>H55+1</f>
        <v>46225</v>
      </c>
      <c r="K55" s="46"/>
      <c r="L55" s="767">
        <f>J55+1</f>
        <v>46226</v>
      </c>
      <c r="M55" s="46"/>
      <c r="N55" s="767">
        <f>L55+1</f>
        <v>46227</v>
      </c>
      <c r="O55" s="46"/>
      <c r="P55" s="776">
        <f>N55+1</f>
        <v>46228</v>
      </c>
      <c r="Q55" s="46"/>
      <c r="T55" s="799" t="str">
        <f>IF(T53&gt;=43586,"令和"&amp;IF(YEAR(T53)-2018=1,"元",YEAR(T53)-2018),"平成"&amp;(YEAR(T53)-1988))</f>
        <v>令和8</v>
      </c>
      <c r="U55" s="800"/>
      <c r="V55" s="801"/>
      <c r="W55" s="778">
        <f>AI53+1</f>
        <v>46313</v>
      </c>
      <c r="X55" s="46"/>
      <c r="Y55" s="767">
        <f>W55+1</f>
        <v>46314</v>
      </c>
      <c r="Z55" s="46"/>
      <c r="AA55" s="767">
        <f>Y55+1</f>
        <v>46315</v>
      </c>
      <c r="AB55" s="46"/>
      <c r="AC55" s="767">
        <f>AA55+1</f>
        <v>46316</v>
      </c>
      <c r="AD55" s="46"/>
      <c r="AE55" s="767">
        <f>AC55+1</f>
        <v>46317</v>
      </c>
      <c r="AF55" s="46"/>
      <c r="AG55" s="767">
        <f>AE55+1</f>
        <v>46318</v>
      </c>
      <c r="AH55" s="46"/>
      <c r="AI55" s="776">
        <f>AG55+1</f>
        <v>46319</v>
      </c>
      <c r="AJ55" s="46"/>
    </row>
    <row r="56" spans="1:36" ht="24" customHeight="1">
      <c r="A56" s="17"/>
      <c r="C56" s="46"/>
      <c r="D56" s="779"/>
      <c r="E56" s="143"/>
      <c r="F56" s="768"/>
      <c r="G56" s="143"/>
      <c r="H56" s="768"/>
      <c r="I56" s="143"/>
      <c r="J56" s="768"/>
      <c r="K56" s="143"/>
      <c r="L56" s="768"/>
      <c r="M56" s="143"/>
      <c r="N56" s="768"/>
      <c r="O56" s="143"/>
      <c r="P56" s="777"/>
      <c r="Q56" s="143"/>
      <c r="T56" s="17"/>
      <c r="V56" s="46"/>
      <c r="W56" s="779"/>
      <c r="X56" s="143"/>
      <c r="Y56" s="768"/>
      <c r="Z56" s="143"/>
      <c r="AA56" s="768"/>
      <c r="AB56" s="143"/>
      <c r="AC56" s="768"/>
      <c r="AD56" s="143"/>
      <c r="AE56" s="768"/>
      <c r="AF56" s="143"/>
      <c r="AG56" s="768"/>
      <c r="AH56" s="143"/>
      <c r="AI56" s="777"/>
      <c r="AJ56" s="143"/>
    </row>
    <row r="57" spans="1:36" ht="24" customHeight="1">
      <c r="A57" s="17"/>
      <c r="C57" s="46"/>
      <c r="D57" s="810">
        <f>IF(DAY(P55)+1&gt;IF(MONTH(A53)=12,31,DATE(YEAR(A53),MONTH(A53)+1,1)-A53),"",P55+1)</f>
        <v>46229</v>
      </c>
      <c r="E57" s="49"/>
      <c r="F57" s="765">
        <f>IF(D57="","",IF(DAY(D57)+1&gt;IF(MONTH(A53)=12,31,DATE(YEAR(A53),MONTH(A53)+1,1)-A53),"",D57+1))</f>
        <v>46230</v>
      </c>
      <c r="G57" s="49"/>
      <c r="H57" s="765">
        <f>IF(F57="","",IF(DAY(F57)+1&gt;IF(MONTH(A53)=12,31,DATE(YEAR(A53),MONTH(A53)+1,1)-A53),"",F57+1))</f>
        <v>46231</v>
      </c>
      <c r="I57" s="49"/>
      <c r="J57" s="765">
        <f>IF(H57="","",IF(DAY(H57)+1&gt;IF(MONTH(A53)=12,31,DATE(YEAR(A53),MONTH(A53)+1,1)-A53),"",H57+1))</f>
        <v>46232</v>
      </c>
      <c r="K57" s="49"/>
      <c r="L57" s="765">
        <f>IF(J57="","",IF(DAY(J57)+1&gt;IF(MONTH(A53)=12,31,DATE(YEAR(A53),MONTH(A53)+1,1)-A53),"",J57+1))</f>
        <v>46233</v>
      </c>
      <c r="M57" s="49"/>
      <c r="N57" s="765">
        <f>IF(L57="","",IF(DAY(L57)+1&gt;IF(MONTH(A53)=12,31,DATE(YEAR(A53),MONTH(A53)+1,1)-A53),"",L57+1))</f>
        <v>46234</v>
      </c>
      <c r="O57" s="49"/>
      <c r="P57" s="769" t="str">
        <f>IF(N57="","",IF(DAY(N57)+1&gt;IF(MONTH(A53)=12,31,DATE(YEAR(A53),MONTH(A53)+1,1)-A53),"",N57+1))</f>
        <v/>
      </c>
      <c r="Q57" s="49"/>
      <c r="T57" s="17"/>
      <c r="V57" s="46"/>
      <c r="W57" s="810">
        <f>IF(DAY(AI55)+1&gt;IF(MONTH(T53)=12,31,DATE(YEAR(T53),MONTH(T53)+1,1)-T53),"",AI55+1)</f>
        <v>46320</v>
      </c>
      <c r="X57" s="49"/>
      <c r="Y57" s="765">
        <f>IF(W57="","",IF(DAY(W57)+1&gt;IF(MONTH(T53)=12,31,DATE(YEAR(T53),MONTH(T53)+1,1)-T53),"",W57+1))</f>
        <v>46321</v>
      </c>
      <c r="Z57" s="49"/>
      <c r="AA57" s="765">
        <f>IF(Y57="","",IF(DAY(Y57)+1&gt;IF(MONTH(T53)=12,31,DATE(YEAR(T53),MONTH(T53)+1,1)-T53),"",Y57+1))</f>
        <v>46322</v>
      </c>
      <c r="AB57" s="49"/>
      <c r="AC57" s="765">
        <f>IF(AA57="","",IF(DAY(AA57)+1&gt;IF(MONTH(T53)=12,31,DATE(YEAR(T53),MONTH(T53)+1,1)-T53),"",AA57+1))</f>
        <v>46323</v>
      </c>
      <c r="AD57" s="49"/>
      <c r="AE57" s="765">
        <f>IF(AC57="","",IF(DAY(AC57)+1&gt;IF(MONTH(T53)=12,31,DATE(YEAR(T53),MONTH(T53)+1,1)-T53),"",AC57+1))</f>
        <v>46324</v>
      </c>
      <c r="AF57" s="49"/>
      <c r="AG57" s="765">
        <f>IF(AE57="","",IF(DAY(AE57)+1&gt;IF(MONTH(T53)=12,31,DATE(YEAR(T53),MONTH(T53)+1,1)-T53),"",AE57+1))</f>
        <v>46325</v>
      </c>
      <c r="AH57" s="49"/>
      <c r="AI57" s="769">
        <f>IF(AG57="","",IF(DAY(AG57)+1&gt;IF(MONTH(T53)=12,31,DATE(YEAR(T53),MONTH(T53)+1,1)-T53),"",AG57+1))</f>
        <v>46326</v>
      </c>
      <c r="AJ57" s="49"/>
    </row>
    <row r="58" spans="1:36" ht="24" customHeight="1">
      <c r="A58" s="17"/>
      <c r="C58" s="46"/>
      <c r="D58" s="811"/>
      <c r="E58" s="143"/>
      <c r="F58" s="798"/>
      <c r="G58" s="143"/>
      <c r="H58" s="798"/>
      <c r="I58" s="143"/>
      <c r="J58" s="798"/>
      <c r="K58" s="143"/>
      <c r="L58" s="798"/>
      <c r="M58" s="143"/>
      <c r="N58" s="798"/>
      <c r="O58" s="143"/>
      <c r="P58" s="812"/>
      <c r="Q58" s="143"/>
      <c r="T58" s="17"/>
      <c r="V58" s="46"/>
      <c r="W58" s="811"/>
      <c r="X58" s="143"/>
      <c r="Y58" s="798"/>
      <c r="Z58" s="143"/>
      <c r="AA58" s="798"/>
      <c r="AB58" s="143"/>
      <c r="AC58" s="798"/>
      <c r="AD58" s="143"/>
      <c r="AE58" s="798"/>
      <c r="AF58" s="143"/>
      <c r="AG58" s="798"/>
      <c r="AH58" s="143"/>
      <c r="AI58" s="812"/>
      <c r="AJ58" s="143"/>
    </row>
    <row r="59" spans="1:36" ht="21" customHeight="1">
      <c r="A59" s="17"/>
      <c r="C59" s="46"/>
      <c r="D59" s="810" t="str">
        <f>IF(P57="","",IF(DAY(P57)+1&gt;IF(MONTH(A53)=12,31,DATE(YEAR(A53),MONTH(A53)+1,1)-A53),"",P57+1))</f>
        <v/>
      </c>
      <c r="E59" s="49"/>
      <c r="F59" s="765" t="str">
        <f>IF(D59="","",IF(DAY(D59)+1&gt;IF(MONTH(A53)=12,31,DATE(YEAR(A53),MONTH(A53)+1,1)-A53),"",D59+1))</f>
        <v/>
      </c>
      <c r="G59" s="49"/>
      <c r="H59" s="802" t="s">
        <v>167</v>
      </c>
      <c r="I59" s="804" t="str">
        <f>VLOOKUP(A53,祝節名,2,FALSE)</f>
        <v>20 海の日
小暑7、大暑23</v>
      </c>
      <c r="J59" s="805"/>
      <c r="K59" s="805"/>
      <c r="L59" s="806"/>
      <c r="M59" s="802" t="s">
        <v>343</v>
      </c>
      <c r="N59" s="804" t="str">
        <f>VLOOKUP(A53,記念名,2,FALSE)</f>
        <v>国民安全の日 1
世界人口デー 11</v>
      </c>
      <c r="O59" s="805"/>
      <c r="P59" s="805"/>
      <c r="Q59" s="806"/>
      <c r="T59" s="17"/>
      <c r="V59" s="46"/>
      <c r="W59" s="810" t="str">
        <f>IF(AI57="","",IF(DAY(AI57)+1&gt;IF(MONTH(T53)=12,31,DATE(YEAR(T53),MONTH(T53)+1,1)-T53),"",AI57+1))</f>
        <v/>
      </c>
      <c r="X59" s="49"/>
      <c r="Y59" s="765" t="str">
        <f>IF(W59="","",IF(DAY(W59)+1&gt;IF(MONTH(T53)=12,31,DATE(YEAR(T53),MONTH(T53)+1,1)-T53),"",W59+1))</f>
        <v/>
      </c>
      <c r="Z59" s="49"/>
      <c r="AA59" s="802" t="s">
        <v>167</v>
      </c>
      <c r="AB59" s="804" t="str">
        <f>VLOOKUP(T53,祝節名,2,FALSE)</f>
        <v>12 スポーツの日
寒露8、霜降23</v>
      </c>
      <c r="AC59" s="805"/>
      <c r="AD59" s="805"/>
      <c r="AE59" s="806"/>
      <c r="AF59" s="802" t="s">
        <v>343</v>
      </c>
      <c r="AG59" s="804" t="str">
        <f>VLOOKUP(T53,記念名,2,FALSE)</f>
        <v>目の愛護デー 10
電信電話記念日 23</v>
      </c>
      <c r="AH59" s="805"/>
      <c r="AI59" s="805"/>
      <c r="AJ59" s="806"/>
    </row>
    <row r="60" spans="1:36" ht="21" customHeight="1">
      <c r="A60" s="47"/>
      <c r="B60" s="142"/>
      <c r="C60" s="143"/>
      <c r="D60" s="811"/>
      <c r="E60" s="143"/>
      <c r="F60" s="798"/>
      <c r="G60" s="143"/>
      <c r="H60" s="803"/>
      <c r="I60" s="807"/>
      <c r="J60" s="808"/>
      <c r="K60" s="808"/>
      <c r="L60" s="809"/>
      <c r="M60" s="803"/>
      <c r="N60" s="807"/>
      <c r="O60" s="808"/>
      <c r="P60" s="808"/>
      <c r="Q60" s="809"/>
      <c r="T60" s="47"/>
      <c r="U60" s="142"/>
      <c r="V60" s="143"/>
      <c r="W60" s="811"/>
      <c r="X60" s="143"/>
      <c r="Y60" s="798"/>
      <c r="Z60" s="143"/>
      <c r="AA60" s="803"/>
      <c r="AB60" s="807"/>
      <c r="AC60" s="808"/>
      <c r="AD60" s="808"/>
      <c r="AE60" s="809"/>
      <c r="AF60" s="803"/>
      <c r="AG60" s="807"/>
      <c r="AH60" s="808"/>
      <c r="AI60" s="808"/>
      <c r="AJ60" s="809"/>
    </row>
    <row r="61" spans="1:36" ht="12" customHeight="1"/>
    <row r="62" spans="1:36" ht="12" customHeight="1" thickBot="1">
      <c r="D62" s="142"/>
      <c r="E62" s="142"/>
      <c r="F62" s="142"/>
      <c r="G62" s="142"/>
      <c r="H62" s="142"/>
      <c r="I62" s="142"/>
      <c r="J62" s="142"/>
      <c r="K62" s="142"/>
      <c r="L62" s="142"/>
      <c r="M62" s="142"/>
      <c r="N62" s="142"/>
      <c r="O62" s="142"/>
      <c r="P62" s="142"/>
      <c r="Q62" s="142"/>
      <c r="W62" s="142"/>
      <c r="X62" s="142"/>
      <c r="Y62" s="142"/>
      <c r="Z62" s="142"/>
      <c r="AA62" s="142"/>
      <c r="AB62" s="142"/>
      <c r="AC62" s="142"/>
      <c r="AD62" s="142"/>
      <c r="AE62" s="142"/>
      <c r="AF62" s="142"/>
      <c r="AG62" s="142"/>
      <c r="AH62" s="142"/>
      <c r="AI62" s="142"/>
      <c r="AJ62" s="142"/>
    </row>
    <row r="63" spans="1:36" ht="20.25" customHeight="1">
      <c r="A63" s="815">
        <f>A66</f>
        <v>46235</v>
      </c>
      <c r="B63" s="816"/>
      <c r="C63" s="817"/>
      <c r="D63" s="392" t="s">
        <v>73</v>
      </c>
      <c r="E63" s="401"/>
      <c r="F63" s="394" t="s">
        <v>270</v>
      </c>
      <c r="G63" s="402"/>
      <c r="H63" s="407" t="s">
        <v>271</v>
      </c>
      <c r="I63" s="411"/>
      <c r="J63" s="394" t="s">
        <v>272</v>
      </c>
      <c r="K63" s="402"/>
      <c r="L63" s="407" t="s">
        <v>273</v>
      </c>
      <c r="M63" s="411"/>
      <c r="N63" s="394" t="s">
        <v>274</v>
      </c>
      <c r="O63" s="402"/>
      <c r="P63" s="397" t="s">
        <v>275</v>
      </c>
      <c r="Q63" s="404"/>
      <c r="T63" s="821">
        <f>T66</f>
        <v>46327</v>
      </c>
      <c r="U63" s="822"/>
      <c r="V63" s="823"/>
      <c r="W63" s="392" t="s">
        <v>73</v>
      </c>
      <c r="X63" s="401"/>
      <c r="Y63" s="394" t="s">
        <v>270</v>
      </c>
      <c r="Z63" s="402"/>
      <c r="AA63" s="409" t="s">
        <v>271</v>
      </c>
      <c r="AB63" s="412"/>
      <c r="AC63" s="394" t="s">
        <v>272</v>
      </c>
      <c r="AD63" s="402"/>
      <c r="AE63" s="409" t="s">
        <v>273</v>
      </c>
      <c r="AF63" s="412"/>
      <c r="AG63" s="394" t="s">
        <v>274</v>
      </c>
      <c r="AH63" s="402"/>
      <c r="AI63" s="397" t="s">
        <v>275</v>
      </c>
      <c r="AJ63" s="404"/>
    </row>
    <row r="64" spans="1:36" ht="24" customHeight="1">
      <c r="A64" s="818"/>
      <c r="B64" s="819"/>
      <c r="C64" s="820"/>
      <c r="D64" s="778" t="str">
        <f>IF(WEEKDAY(A68)=1,A68,"")</f>
        <v/>
      </c>
      <c r="E64" s="46"/>
      <c r="F64" s="765" t="str">
        <f>IF(D64="",IF(WEEKDAY(A68)=2,A68,""),D64+1)</f>
        <v/>
      </c>
      <c r="G64" s="46"/>
      <c r="H64" s="765" t="str">
        <f>IF(F64="",IF(WEEKDAY(A68)=3,A68,""),F64+1)</f>
        <v/>
      </c>
      <c r="I64" s="46"/>
      <c r="J64" s="765" t="str">
        <f>IF(H64="",IF(WEEKDAY(A68)=4,A68,""),H64+1)</f>
        <v/>
      </c>
      <c r="K64" s="46"/>
      <c r="L64" s="765" t="str">
        <f>IF(J64="",IF(WEEKDAY(A68)=5,A68,""),J64+1)</f>
        <v/>
      </c>
      <c r="M64" s="46"/>
      <c r="N64" s="765" t="str">
        <f>IF(L64="",IF(WEEKDAY(A68)=6,A68,""),L64+1)</f>
        <v/>
      </c>
      <c r="O64" s="46"/>
      <c r="P64" s="769">
        <f>IF(N64="",A68,N64+1)</f>
        <v>46235</v>
      </c>
      <c r="Q64" s="46"/>
      <c r="T64" s="824"/>
      <c r="U64" s="825"/>
      <c r="V64" s="826"/>
      <c r="W64" s="778">
        <f>IF(WEEKDAY(T68)=1,T68,"")</f>
        <v>46327</v>
      </c>
      <c r="X64" s="46"/>
      <c r="Y64" s="765">
        <f>IF(W64="",IF(WEEKDAY(T68)=2,T68,""),W64+1)</f>
        <v>46328</v>
      </c>
      <c r="Z64" s="46"/>
      <c r="AA64" s="765">
        <f>IF(Y64="",IF(WEEKDAY(T68)=3,T68,""),Y64+1)</f>
        <v>46329</v>
      </c>
      <c r="AB64" s="46"/>
      <c r="AC64" s="765">
        <f>IF(AA64="",IF(WEEKDAY(T68)=4,T68,""),AA64+1)</f>
        <v>46330</v>
      </c>
      <c r="AD64" s="46"/>
      <c r="AE64" s="765">
        <f>IF(AC64="",IF(WEEKDAY(T68)=5,T68,""),AC64+1)</f>
        <v>46331</v>
      </c>
      <c r="AF64" s="46"/>
      <c r="AG64" s="765">
        <f>IF(AE64="",IF(WEEKDAY(T68)=6,T68,""),AE64+1)</f>
        <v>46332</v>
      </c>
      <c r="AH64" s="46"/>
      <c r="AI64" s="769">
        <f>IF(AG64="",T68,AG64+1)</f>
        <v>46333</v>
      </c>
      <c r="AJ64" s="46"/>
    </row>
    <row r="65" spans="1:36" ht="24" customHeight="1">
      <c r="A65" s="818"/>
      <c r="B65" s="819"/>
      <c r="C65" s="820"/>
      <c r="D65" s="779"/>
      <c r="E65" s="143"/>
      <c r="F65" s="766"/>
      <c r="G65" s="143"/>
      <c r="H65" s="766"/>
      <c r="I65" s="143"/>
      <c r="J65" s="766"/>
      <c r="K65" s="143"/>
      <c r="L65" s="766"/>
      <c r="M65" s="143"/>
      <c r="N65" s="766"/>
      <c r="O65" s="143"/>
      <c r="P65" s="770"/>
      <c r="Q65" s="143"/>
      <c r="T65" s="824"/>
      <c r="U65" s="825"/>
      <c r="V65" s="826"/>
      <c r="W65" s="779"/>
      <c r="X65" s="143"/>
      <c r="Y65" s="766"/>
      <c r="Z65" s="143"/>
      <c r="AA65" s="766"/>
      <c r="AB65" s="143"/>
      <c r="AC65" s="766"/>
      <c r="AD65" s="143"/>
      <c r="AE65" s="766"/>
      <c r="AF65" s="143"/>
      <c r="AG65" s="766"/>
      <c r="AH65" s="143"/>
      <c r="AI65" s="770"/>
      <c r="AJ65" s="143"/>
    </row>
    <row r="66" spans="1:36" ht="24" customHeight="1">
      <c r="A66" s="771">
        <f>A68</f>
        <v>46235</v>
      </c>
      <c r="B66" s="772"/>
      <c r="C66" s="773"/>
      <c r="D66" s="774">
        <f>P64+1</f>
        <v>46236</v>
      </c>
      <c r="E66" s="46"/>
      <c r="F66" s="767">
        <f>D66+1</f>
        <v>46237</v>
      </c>
      <c r="G66" s="46"/>
      <c r="H66" s="767">
        <f>F66+1</f>
        <v>46238</v>
      </c>
      <c r="I66" s="46"/>
      <c r="J66" s="767">
        <f>H66+1</f>
        <v>46239</v>
      </c>
      <c r="K66" s="46"/>
      <c r="L66" s="767">
        <f>J66+1</f>
        <v>46240</v>
      </c>
      <c r="M66" s="46"/>
      <c r="N66" s="767">
        <f>L66+1</f>
        <v>46241</v>
      </c>
      <c r="O66" s="46"/>
      <c r="P66" s="776">
        <f>N66+1</f>
        <v>46242</v>
      </c>
      <c r="Q66" s="46"/>
      <c r="T66" s="771">
        <f>T68</f>
        <v>46327</v>
      </c>
      <c r="U66" s="772"/>
      <c r="V66" s="773"/>
      <c r="W66" s="774">
        <f>AI64+1</f>
        <v>46334</v>
      </c>
      <c r="X66" s="46"/>
      <c r="Y66" s="767">
        <f>W66+1</f>
        <v>46335</v>
      </c>
      <c r="Z66" s="46"/>
      <c r="AA66" s="767">
        <f>Y66+1</f>
        <v>46336</v>
      </c>
      <c r="AB66" s="46"/>
      <c r="AC66" s="767">
        <f>AA66+1</f>
        <v>46337</v>
      </c>
      <c r="AD66" s="46"/>
      <c r="AE66" s="767">
        <f>AC66+1</f>
        <v>46338</v>
      </c>
      <c r="AF66" s="46"/>
      <c r="AG66" s="767">
        <f>AE66+1</f>
        <v>46339</v>
      </c>
      <c r="AH66" s="46"/>
      <c r="AI66" s="776">
        <f>AG66+1</f>
        <v>46340</v>
      </c>
      <c r="AJ66" s="46"/>
    </row>
    <row r="67" spans="1:36" ht="24" customHeight="1" thickBot="1">
      <c r="A67" s="795" t="str">
        <f>CHOOSE(MONTH(A68),"睦月","如月","弥生","卯月","皐月","水無月","文月","葉月","長月","神無月","霜月","師走")</f>
        <v>葉月</v>
      </c>
      <c r="B67" s="796"/>
      <c r="C67" s="797"/>
      <c r="D67" s="775"/>
      <c r="E67" s="143"/>
      <c r="F67" s="768"/>
      <c r="G67" s="143"/>
      <c r="H67" s="768"/>
      <c r="I67" s="143"/>
      <c r="J67" s="768"/>
      <c r="K67" s="143"/>
      <c r="L67" s="768"/>
      <c r="M67" s="143"/>
      <c r="N67" s="768"/>
      <c r="O67" s="143"/>
      <c r="P67" s="777"/>
      <c r="Q67" s="143"/>
      <c r="T67" s="795" t="str">
        <f>CHOOSE(MONTH(T68),"睦月","如月","弥生","卯月","皐月","水無月","文月","葉月","長月","神無月","霜月","師走")</f>
        <v>霜月</v>
      </c>
      <c r="U67" s="796"/>
      <c r="V67" s="797"/>
      <c r="W67" s="775"/>
      <c r="X67" s="143"/>
      <c r="Y67" s="768"/>
      <c r="Z67" s="143"/>
      <c r="AA67" s="768"/>
      <c r="AB67" s="143"/>
      <c r="AC67" s="768"/>
      <c r="AD67" s="143"/>
      <c r="AE67" s="768"/>
      <c r="AF67" s="143"/>
      <c r="AG67" s="768"/>
      <c r="AH67" s="143"/>
      <c r="AI67" s="777"/>
      <c r="AJ67" s="143"/>
    </row>
    <row r="68" spans="1:36" ht="24" customHeight="1">
      <c r="A68" s="792">
        <f>IF(MONTH(A53)=12,DATE(YEAR(A53)+1,1,1),DATE(YEAR(A53),MONTH(A53)+1,1))</f>
        <v>46235</v>
      </c>
      <c r="B68" s="793"/>
      <c r="C68" s="794"/>
      <c r="D68" s="774">
        <f>P66+1</f>
        <v>46243</v>
      </c>
      <c r="E68" s="46"/>
      <c r="F68" s="767">
        <f>D68+1</f>
        <v>46244</v>
      </c>
      <c r="G68" s="46"/>
      <c r="H68" s="767">
        <f>F68+1</f>
        <v>46245</v>
      </c>
      <c r="I68" s="46"/>
      <c r="J68" s="767">
        <f>H68+1</f>
        <v>46246</v>
      </c>
      <c r="K68" s="46"/>
      <c r="L68" s="767">
        <f>J68+1</f>
        <v>46247</v>
      </c>
      <c r="M68" s="46"/>
      <c r="N68" s="767">
        <f>L68+1</f>
        <v>46248</v>
      </c>
      <c r="O68" s="46"/>
      <c r="P68" s="776">
        <f>N68+1</f>
        <v>46249</v>
      </c>
      <c r="Q68" s="46"/>
      <c r="T68" s="792">
        <f>IF(MONTH(T53)=12,DATE(YEAR(T53)+1,1,1),DATE(YEAR(T53),MONTH(T53)+1,1))</f>
        <v>46327</v>
      </c>
      <c r="U68" s="793"/>
      <c r="V68" s="794"/>
      <c r="W68" s="774">
        <f>AI66+1</f>
        <v>46341</v>
      </c>
      <c r="X68" s="46"/>
      <c r="Y68" s="767">
        <f>W68+1</f>
        <v>46342</v>
      </c>
      <c r="Z68" s="46"/>
      <c r="AA68" s="767">
        <f>Y68+1</f>
        <v>46343</v>
      </c>
      <c r="AB68" s="46"/>
      <c r="AC68" s="767">
        <f>AA68+1</f>
        <v>46344</v>
      </c>
      <c r="AD68" s="46"/>
      <c r="AE68" s="767">
        <f>AC68+1</f>
        <v>46345</v>
      </c>
      <c r="AF68" s="46"/>
      <c r="AG68" s="767">
        <f>AE68+1</f>
        <v>46346</v>
      </c>
      <c r="AH68" s="46"/>
      <c r="AI68" s="776">
        <f>AG68+1</f>
        <v>46347</v>
      </c>
      <c r="AJ68" s="46"/>
    </row>
    <row r="69" spans="1:36" ht="24" customHeight="1">
      <c r="A69" s="792"/>
      <c r="B69" s="793"/>
      <c r="C69" s="794"/>
      <c r="D69" s="775"/>
      <c r="E69" s="143"/>
      <c r="F69" s="768"/>
      <c r="G69" s="143"/>
      <c r="H69" s="768"/>
      <c r="I69" s="143"/>
      <c r="J69" s="768"/>
      <c r="K69" s="143"/>
      <c r="L69" s="768"/>
      <c r="M69" s="143"/>
      <c r="N69" s="768"/>
      <c r="O69" s="143"/>
      <c r="P69" s="777"/>
      <c r="Q69" s="143"/>
      <c r="T69" s="792"/>
      <c r="U69" s="793"/>
      <c r="V69" s="794"/>
      <c r="W69" s="775"/>
      <c r="X69" s="143"/>
      <c r="Y69" s="768"/>
      <c r="Z69" s="143"/>
      <c r="AA69" s="768"/>
      <c r="AB69" s="143"/>
      <c r="AC69" s="768"/>
      <c r="AD69" s="143"/>
      <c r="AE69" s="768"/>
      <c r="AF69" s="143"/>
      <c r="AG69" s="768"/>
      <c r="AH69" s="143"/>
      <c r="AI69" s="777"/>
      <c r="AJ69" s="143"/>
    </row>
    <row r="70" spans="1:36" ht="24" customHeight="1">
      <c r="A70" s="799" t="str">
        <f>IF(A68&gt;=43586,"令和"&amp;IF(YEAR(A68)-2018=1,"元",YEAR(A68)-2018),"平成"&amp;(YEAR(A68)-1988))</f>
        <v>令和8</v>
      </c>
      <c r="B70" s="800"/>
      <c r="C70" s="801"/>
      <c r="D70" s="778">
        <f>P68+1</f>
        <v>46250</v>
      </c>
      <c r="E70" s="46"/>
      <c r="F70" s="767">
        <f>D70+1</f>
        <v>46251</v>
      </c>
      <c r="G70" s="46"/>
      <c r="H70" s="767">
        <f>F70+1</f>
        <v>46252</v>
      </c>
      <c r="I70" s="46"/>
      <c r="J70" s="767">
        <f>H70+1</f>
        <v>46253</v>
      </c>
      <c r="K70" s="46"/>
      <c r="L70" s="767">
        <f>J70+1</f>
        <v>46254</v>
      </c>
      <c r="M70" s="46"/>
      <c r="N70" s="767">
        <f>L70+1</f>
        <v>46255</v>
      </c>
      <c r="O70" s="46"/>
      <c r="P70" s="776">
        <f>N70+1</f>
        <v>46256</v>
      </c>
      <c r="Q70" s="46"/>
      <c r="T70" s="799" t="str">
        <f>IF(T68&gt;=43586,"令和"&amp;IF(YEAR(T68)-2018=1,"元",YEAR(T68)-2018),"平成"&amp;(YEAR(T68)-1988))</f>
        <v>令和8</v>
      </c>
      <c r="U70" s="800"/>
      <c r="V70" s="801"/>
      <c r="W70" s="778">
        <f>AI68+1</f>
        <v>46348</v>
      </c>
      <c r="X70" s="46"/>
      <c r="Y70" s="767">
        <f>W70+1</f>
        <v>46349</v>
      </c>
      <c r="Z70" s="46"/>
      <c r="AA70" s="767">
        <f>Y70+1</f>
        <v>46350</v>
      </c>
      <c r="AB70" s="46"/>
      <c r="AC70" s="767">
        <f>AA70+1</f>
        <v>46351</v>
      </c>
      <c r="AD70" s="46"/>
      <c r="AE70" s="767">
        <f>AC70+1</f>
        <v>46352</v>
      </c>
      <c r="AF70" s="46"/>
      <c r="AG70" s="767">
        <f>AE70+1</f>
        <v>46353</v>
      </c>
      <c r="AH70" s="46"/>
      <c r="AI70" s="776">
        <f>AG70+1</f>
        <v>46354</v>
      </c>
      <c r="AJ70" s="46"/>
    </row>
    <row r="71" spans="1:36" ht="24" customHeight="1">
      <c r="A71" s="17"/>
      <c r="C71" s="46"/>
      <c r="D71" s="779"/>
      <c r="E71" s="143"/>
      <c r="F71" s="768"/>
      <c r="G71" s="143"/>
      <c r="H71" s="768"/>
      <c r="I71" s="143"/>
      <c r="J71" s="768"/>
      <c r="K71" s="143"/>
      <c r="L71" s="768"/>
      <c r="M71" s="143"/>
      <c r="N71" s="768"/>
      <c r="O71" s="143"/>
      <c r="P71" s="777"/>
      <c r="Q71" s="143"/>
      <c r="T71" s="17"/>
      <c r="V71" s="46"/>
      <c r="W71" s="779"/>
      <c r="X71" s="143"/>
      <c r="Y71" s="768"/>
      <c r="Z71" s="143"/>
      <c r="AA71" s="768"/>
      <c r="AB71" s="143"/>
      <c r="AC71" s="768"/>
      <c r="AD71" s="143"/>
      <c r="AE71" s="768"/>
      <c r="AF71" s="143"/>
      <c r="AG71" s="768"/>
      <c r="AH71" s="143"/>
      <c r="AI71" s="777"/>
      <c r="AJ71" s="143"/>
    </row>
    <row r="72" spans="1:36" ht="24" customHeight="1">
      <c r="A72" s="17"/>
      <c r="C72" s="46"/>
      <c r="D72" s="810">
        <f>IF(DAY(P70)+1&gt;IF(MONTH(A68)=12,31,DATE(YEAR(A68),MONTH(A68)+1,1)-A68),"",P70+1)</f>
        <v>46257</v>
      </c>
      <c r="E72" s="49"/>
      <c r="F72" s="765">
        <f>IF(D72="","",IF(DAY(D72)+1&gt;IF(MONTH(A68)=12,31,DATE(YEAR(A68),MONTH(A68)+1,1)-A68),"",D72+1))</f>
        <v>46258</v>
      </c>
      <c r="G72" s="49"/>
      <c r="H72" s="765">
        <f>IF(F72="","",IF(DAY(F72)+1&gt;IF(MONTH(A68)=12,31,DATE(YEAR(A68),MONTH(A68)+1,1)-A68),"",F72+1))</f>
        <v>46259</v>
      </c>
      <c r="I72" s="49"/>
      <c r="J72" s="765">
        <f>IF(H72="","",IF(DAY(H72)+1&gt;IF(MONTH(A68)=12,31,DATE(YEAR(A68),MONTH(A68)+1,1)-A68),"",H72+1))</f>
        <v>46260</v>
      </c>
      <c r="K72" s="49"/>
      <c r="L72" s="765">
        <f>IF(J72="","",IF(DAY(J72)+1&gt;IF(MONTH(A68)=12,31,DATE(YEAR(A68),MONTH(A68)+1,1)-A68),"",J72+1))</f>
        <v>46261</v>
      </c>
      <c r="M72" s="49"/>
      <c r="N72" s="765">
        <f>IF(L72="","",IF(DAY(L72)+1&gt;IF(MONTH(A68)=12,31,DATE(YEAR(A68),MONTH(A68)+1,1)-A68),"",L72+1))</f>
        <v>46262</v>
      </c>
      <c r="O72" s="49"/>
      <c r="P72" s="769">
        <f>IF(N72="","",IF(DAY(N72)+1&gt;IF(MONTH(A68)=12,31,DATE(YEAR(A68),MONTH(A68)+1,1)-A68),"",N72+1))</f>
        <v>46263</v>
      </c>
      <c r="Q72" s="49"/>
      <c r="T72" s="17"/>
      <c r="V72" s="46"/>
      <c r="W72" s="810">
        <f>IF(DAY(AI70)+1&gt;IF(MONTH(T68)=12,31,DATE(YEAR(T68),MONTH(T68)+1,1)-T68),"",AI70+1)</f>
        <v>46355</v>
      </c>
      <c r="X72" s="49"/>
      <c r="Y72" s="765">
        <f>IF(W72="","",IF(DAY(W72)+1&gt;IF(MONTH(T68)=12,31,DATE(YEAR(T68),MONTH(T68)+1,1)-T68),"",W72+1))</f>
        <v>46356</v>
      </c>
      <c r="Z72" s="49"/>
      <c r="AA72" s="765" t="str">
        <f>IF(Y72="","",IF(DAY(Y72)+1&gt;IF(MONTH(T68)=12,31,DATE(YEAR(T68),MONTH(T68)+1,1)-T68),"",Y72+1))</f>
        <v/>
      </c>
      <c r="AB72" s="49"/>
      <c r="AC72" s="765" t="str">
        <f>IF(AA72="","",IF(DAY(AA72)+1&gt;IF(MONTH(T68)=12,31,DATE(YEAR(T68),MONTH(T68)+1,1)-T68),"",AA72+1))</f>
        <v/>
      </c>
      <c r="AD72" s="49"/>
      <c r="AE72" s="765" t="str">
        <f>IF(AC72="","",IF(DAY(AC72)+1&gt;IF(MONTH(T68)=12,31,DATE(YEAR(T68),MONTH(T68)+1,1)-T68),"",AC72+1))</f>
        <v/>
      </c>
      <c r="AF72" s="49"/>
      <c r="AG72" s="765" t="str">
        <f>IF(AE72="","",IF(DAY(AE72)+1&gt;IF(MONTH(T68)=12,31,DATE(YEAR(T68),MONTH(T68)+1,1)-T68),"",AE72+1))</f>
        <v/>
      </c>
      <c r="AH72" s="49"/>
      <c r="AI72" s="769" t="str">
        <f>IF(AG72="","",IF(DAY(AG72)+1&gt;IF(MONTH(T68)=12,31,DATE(YEAR(T68),MONTH(T68)+1,1)-T68),"",AG72+1))</f>
        <v/>
      </c>
      <c r="AJ72" s="49"/>
    </row>
    <row r="73" spans="1:36" ht="24" customHeight="1">
      <c r="A73" s="17"/>
      <c r="C73" s="46"/>
      <c r="D73" s="811"/>
      <c r="E73" s="143"/>
      <c r="F73" s="798"/>
      <c r="G73" s="143"/>
      <c r="H73" s="798"/>
      <c r="I73" s="143"/>
      <c r="J73" s="798"/>
      <c r="K73" s="143"/>
      <c r="L73" s="798"/>
      <c r="M73" s="143"/>
      <c r="N73" s="798"/>
      <c r="O73" s="143"/>
      <c r="P73" s="812"/>
      <c r="Q73" s="143"/>
      <c r="T73" s="17"/>
      <c r="V73" s="46"/>
      <c r="W73" s="811"/>
      <c r="X73" s="143"/>
      <c r="Y73" s="798"/>
      <c r="Z73" s="143"/>
      <c r="AA73" s="798"/>
      <c r="AB73" s="143"/>
      <c r="AC73" s="798"/>
      <c r="AD73" s="143"/>
      <c r="AE73" s="798"/>
      <c r="AF73" s="143"/>
      <c r="AG73" s="798"/>
      <c r="AH73" s="143"/>
      <c r="AI73" s="812"/>
      <c r="AJ73" s="143"/>
    </row>
    <row r="74" spans="1:36" ht="21" customHeight="1">
      <c r="A74" s="17"/>
      <c r="C74" s="46"/>
      <c r="D74" s="810">
        <f>IF(P72="","",IF(DAY(P72)+1&gt;IF(MONTH(A68)=12,31,DATE(YEAR(A68),MONTH(A68)+1,1)-A68),"",P72+1))</f>
        <v>46264</v>
      </c>
      <c r="E74" s="49"/>
      <c r="F74" s="765">
        <f>IF(D74="","",IF(DAY(D74)+1&gt;IF(MONTH(A68)=12,31,DATE(YEAR(A68),MONTH(A68)+1,1)-A68),"",D74+1))</f>
        <v>46265</v>
      </c>
      <c r="G74" s="49"/>
      <c r="H74" s="802" t="s">
        <v>167</v>
      </c>
      <c r="I74" s="804" t="str">
        <f>VLOOKUP(A68,祝節名,2,FALSE)</f>
        <v>11 山の日
立秋7、処暑23</v>
      </c>
      <c r="J74" s="805"/>
      <c r="K74" s="805"/>
      <c r="L74" s="806"/>
      <c r="M74" s="802" t="s">
        <v>343</v>
      </c>
      <c r="N74" s="804" t="str">
        <f>VLOOKUP(A68,記念名,2,FALSE)</f>
        <v>水の日 1、広島平和記念日 6
長崎原爆の日9、終戦記念日15</v>
      </c>
      <c r="O74" s="805"/>
      <c r="P74" s="805"/>
      <c r="Q74" s="806"/>
      <c r="T74" s="17"/>
      <c r="V74" s="46"/>
      <c r="W74" s="810" t="str">
        <f>IF(AI72="","",IF(DAY(AI72)+1&gt;IF(MONTH(T68)=12,31,DATE(YEAR(T68),MONTH(T68)+1,1)-T68),"",AI72+1))</f>
        <v/>
      </c>
      <c r="X74" s="49"/>
      <c r="Y74" s="765" t="str">
        <f>IF(W74="","",IF(DAY(W74)+1&gt;IF(MONTH(T68)=12,31,DATE(YEAR(T68),MONTH(T68)+1,1)-T68),"",W74+1))</f>
        <v/>
      </c>
      <c r="Z74" s="49"/>
      <c r="AA74" s="802" t="s">
        <v>167</v>
      </c>
      <c r="AB74" s="804" t="str">
        <f>VLOOKUP(T68,祝節名,2,FALSE)</f>
        <v>3 文化の日、23 勤労感謝の日
立冬7、小雪22</v>
      </c>
      <c r="AC74" s="805"/>
      <c r="AD74" s="805"/>
      <c r="AE74" s="806"/>
      <c r="AF74" s="802" t="s">
        <v>343</v>
      </c>
      <c r="AG74" s="804" t="str">
        <f>VLOOKUP(T68,記念名,2,FALSE)</f>
        <v>119番の日 9
世界平和記念日 11</v>
      </c>
      <c r="AH74" s="805"/>
      <c r="AI74" s="805"/>
      <c r="AJ74" s="806"/>
    </row>
    <row r="75" spans="1:36" ht="21" customHeight="1">
      <c r="A75" s="47"/>
      <c r="B75" s="142"/>
      <c r="C75" s="143"/>
      <c r="D75" s="811"/>
      <c r="E75" s="143"/>
      <c r="F75" s="798"/>
      <c r="G75" s="143"/>
      <c r="H75" s="803"/>
      <c r="I75" s="807"/>
      <c r="J75" s="808"/>
      <c r="K75" s="808"/>
      <c r="L75" s="809"/>
      <c r="M75" s="803"/>
      <c r="N75" s="807"/>
      <c r="O75" s="808"/>
      <c r="P75" s="808"/>
      <c r="Q75" s="809"/>
      <c r="T75" s="47"/>
      <c r="U75" s="142"/>
      <c r="V75" s="143"/>
      <c r="W75" s="811"/>
      <c r="X75" s="143"/>
      <c r="Y75" s="798"/>
      <c r="Z75" s="143"/>
      <c r="AA75" s="803"/>
      <c r="AB75" s="807"/>
      <c r="AC75" s="808"/>
      <c r="AD75" s="808"/>
      <c r="AE75" s="809"/>
      <c r="AF75" s="803"/>
      <c r="AG75" s="807"/>
      <c r="AH75" s="808"/>
      <c r="AI75" s="808"/>
      <c r="AJ75" s="809"/>
    </row>
    <row r="76" spans="1:36" ht="12" customHeight="1"/>
    <row r="77" spans="1:36" ht="12" customHeight="1" thickBot="1">
      <c r="D77" s="142"/>
      <c r="E77" s="142"/>
      <c r="F77" s="142"/>
      <c r="G77" s="142"/>
      <c r="H77" s="142"/>
      <c r="I77" s="142"/>
      <c r="J77" s="142"/>
      <c r="K77" s="142"/>
      <c r="L77" s="142"/>
      <c r="M77" s="142"/>
      <c r="N77" s="142"/>
      <c r="O77" s="142"/>
      <c r="P77" s="142"/>
      <c r="Q77" s="142"/>
    </row>
    <row r="78" spans="1:36" ht="20.25" customHeight="1">
      <c r="A78" s="815">
        <f>A81</f>
        <v>46266</v>
      </c>
      <c r="B78" s="816"/>
      <c r="C78" s="817"/>
      <c r="D78" s="392" t="s">
        <v>73</v>
      </c>
      <c r="E78" s="401"/>
      <c r="F78" s="394" t="s">
        <v>270</v>
      </c>
      <c r="G78" s="402"/>
      <c r="H78" s="407" t="s">
        <v>271</v>
      </c>
      <c r="I78" s="411"/>
      <c r="J78" s="394" t="s">
        <v>272</v>
      </c>
      <c r="K78" s="402"/>
      <c r="L78" s="407" t="s">
        <v>273</v>
      </c>
      <c r="M78" s="411"/>
      <c r="N78" s="394" t="s">
        <v>274</v>
      </c>
      <c r="O78" s="402"/>
      <c r="P78" s="397" t="s">
        <v>275</v>
      </c>
      <c r="Q78" s="404"/>
      <c r="T78" s="821">
        <f>T81</f>
        <v>46357</v>
      </c>
      <c r="U78" s="822"/>
      <c r="V78" s="823"/>
      <c r="W78" s="392" t="s">
        <v>73</v>
      </c>
      <c r="X78" s="401"/>
      <c r="Y78" s="394" t="s">
        <v>270</v>
      </c>
      <c r="Z78" s="402"/>
      <c r="AA78" s="409" t="s">
        <v>271</v>
      </c>
      <c r="AB78" s="412"/>
      <c r="AC78" s="394" t="s">
        <v>272</v>
      </c>
      <c r="AD78" s="402"/>
      <c r="AE78" s="409" t="s">
        <v>273</v>
      </c>
      <c r="AF78" s="412"/>
      <c r="AG78" s="394" t="s">
        <v>274</v>
      </c>
      <c r="AH78" s="402"/>
      <c r="AI78" s="397" t="s">
        <v>275</v>
      </c>
      <c r="AJ78" s="404"/>
    </row>
    <row r="79" spans="1:36" ht="24" customHeight="1">
      <c r="A79" s="818"/>
      <c r="B79" s="819"/>
      <c r="C79" s="820"/>
      <c r="D79" s="778" t="str">
        <f>IF(WEEKDAY(A83)=1,A83,"")</f>
        <v/>
      </c>
      <c r="E79" s="46"/>
      <c r="F79" s="765" t="str">
        <f>IF(D79="",IF(WEEKDAY(A83)=2,A83,""),D79+1)</f>
        <v/>
      </c>
      <c r="G79" s="46"/>
      <c r="H79" s="765">
        <f>IF(F79="",IF(WEEKDAY(A83)=3,A83,""),F79+1)</f>
        <v>46266</v>
      </c>
      <c r="I79" s="46"/>
      <c r="J79" s="765">
        <f>IF(H79="",IF(WEEKDAY(A83)=4,A83,""),H79+1)</f>
        <v>46267</v>
      </c>
      <c r="K79" s="46"/>
      <c r="L79" s="765">
        <f>IF(J79="",IF(WEEKDAY(A83)=5,A83,""),J79+1)</f>
        <v>46268</v>
      </c>
      <c r="M79" s="46"/>
      <c r="N79" s="765">
        <f>IF(L79="",IF(WEEKDAY(A83)=6,A83,""),L79+1)</f>
        <v>46269</v>
      </c>
      <c r="O79" s="46"/>
      <c r="P79" s="769">
        <f>IF(N79="",A83,N79+1)</f>
        <v>46270</v>
      </c>
      <c r="Q79" s="46"/>
      <c r="T79" s="824"/>
      <c r="U79" s="825"/>
      <c r="V79" s="826"/>
      <c r="W79" s="778" t="str">
        <f>IF(WEEKDAY(T83)=1,T83,"")</f>
        <v/>
      </c>
      <c r="X79" s="46"/>
      <c r="Y79" s="765" t="str">
        <f>IF(W79="",IF(WEEKDAY(T83)=2,T83,""),W79+1)</f>
        <v/>
      </c>
      <c r="Z79" s="46"/>
      <c r="AA79" s="765">
        <f>IF(Y79="",IF(WEEKDAY(T83)=3,T83,""),Y79+1)</f>
        <v>46357</v>
      </c>
      <c r="AB79" s="46"/>
      <c r="AC79" s="765">
        <f>IF(AA79="",IF(WEEKDAY(T83)=4,T83,""),AA79+1)</f>
        <v>46358</v>
      </c>
      <c r="AD79" s="46"/>
      <c r="AE79" s="765">
        <f>IF(AC79="",IF(WEEKDAY(T83)=5,T83,""),AC79+1)</f>
        <v>46359</v>
      </c>
      <c r="AF79" s="46"/>
      <c r="AG79" s="765">
        <f>IF(AE79="",IF(WEEKDAY(T83)=6,T83,""),AE79+1)</f>
        <v>46360</v>
      </c>
      <c r="AH79" s="46"/>
      <c r="AI79" s="769">
        <f>IF(AG79="",T83,AG79+1)</f>
        <v>46361</v>
      </c>
      <c r="AJ79" s="46"/>
    </row>
    <row r="80" spans="1:36" ht="24" customHeight="1">
      <c r="A80" s="818"/>
      <c r="B80" s="819"/>
      <c r="C80" s="820"/>
      <c r="D80" s="779"/>
      <c r="E80" s="143"/>
      <c r="F80" s="766"/>
      <c r="G80" s="143"/>
      <c r="H80" s="766"/>
      <c r="I80" s="143"/>
      <c r="J80" s="766"/>
      <c r="K80" s="143"/>
      <c r="L80" s="766"/>
      <c r="M80" s="143"/>
      <c r="N80" s="766"/>
      <c r="O80" s="143"/>
      <c r="P80" s="770"/>
      <c r="Q80" s="143"/>
      <c r="T80" s="824"/>
      <c r="U80" s="825"/>
      <c r="V80" s="826"/>
      <c r="W80" s="779"/>
      <c r="X80" s="143"/>
      <c r="Y80" s="766"/>
      <c r="Z80" s="143"/>
      <c r="AA80" s="766"/>
      <c r="AB80" s="143"/>
      <c r="AC80" s="766"/>
      <c r="AD80" s="143"/>
      <c r="AE80" s="766"/>
      <c r="AF80" s="143"/>
      <c r="AG80" s="766"/>
      <c r="AH80" s="143"/>
      <c r="AI80" s="770"/>
      <c r="AJ80" s="143"/>
    </row>
    <row r="81" spans="1:36" ht="24" customHeight="1">
      <c r="A81" s="771">
        <f>A83</f>
        <v>46266</v>
      </c>
      <c r="B81" s="772"/>
      <c r="C81" s="773"/>
      <c r="D81" s="774">
        <f>P79+1</f>
        <v>46271</v>
      </c>
      <c r="E81" s="46"/>
      <c r="F81" s="767">
        <f>D81+1</f>
        <v>46272</v>
      </c>
      <c r="G81" s="46"/>
      <c r="H81" s="767">
        <f>F81+1</f>
        <v>46273</v>
      </c>
      <c r="I81" s="46"/>
      <c r="J81" s="767">
        <f>H81+1</f>
        <v>46274</v>
      </c>
      <c r="K81" s="46"/>
      <c r="L81" s="767">
        <f>J81+1</f>
        <v>46275</v>
      </c>
      <c r="M81" s="46"/>
      <c r="N81" s="767">
        <f>L81+1</f>
        <v>46276</v>
      </c>
      <c r="O81" s="46"/>
      <c r="P81" s="776">
        <f>N81+1</f>
        <v>46277</v>
      </c>
      <c r="Q81" s="46"/>
      <c r="T81" s="771">
        <f>T83</f>
        <v>46357</v>
      </c>
      <c r="U81" s="772"/>
      <c r="V81" s="773"/>
      <c r="W81" s="774">
        <f>AI79+1</f>
        <v>46362</v>
      </c>
      <c r="X81" s="46"/>
      <c r="Y81" s="767">
        <f>W81+1</f>
        <v>46363</v>
      </c>
      <c r="Z81" s="46"/>
      <c r="AA81" s="767">
        <f>Y81+1</f>
        <v>46364</v>
      </c>
      <c r="AB81" s="46"/>
      <c r="AC81" s="767">
        <f>AA81+1</f>
        <v>46365</v>
      </c>
      <c r="AD81" s="46"/>
      <c r="AE81" s="767">
        <f>AC81+1</f>
        <v>46366</v>
      </c>
      <c r="AF81" s="46"/>
      <c r="AG81" s="767">
        <f>AE81+1</f>
        <v>46367</v>
      </c>
      <c r="AH81" s="46"/>
      <c r="AI81" s="776">
        <f>AG81+1</f>
        <v>46368</v>
      </c>
      <c r="AJ81" s="46"/>
    </row>
    <row r="82" spans="1:36" ht="24" customHeight="1" thickBot="1">
      <c r="A82" s="795" t="str">
        <f>CHOOSE(MONTH(A83),"睦月","如月","弥生","卯月","皐月","水無月","文月","葉月","長月","神無月","霜月","師走")</f>
        <v>長月</v>
      </c>
      <c r="B82" s="796"/>
      <c r="C82" s="797"/>
      <c r="D82" s="775"/>
      <c r="E82" s="143"/>
      <c r="F82" s="768"/>
      <c r="G82" s="143"/>
      <c r="H82" s="768"/>
      <c r="I82" s="143"/>
      <c r="J82" s="768"/>
      <c r="K82" s="143"/>
      <c r="L82" s="768"/>
      <c r="M82" s="143"/>
      <c r="N82" s="768"/>
      <c r="O82" s="143"/>
      <c r="P82" s="777"/>
      <c r="Q82" s="143"/>
      <c r="T82" s="795" t="str">
        <f>CHOOSE(MONTH(T83),"睦月","如月","弥生","卯月","皐月","水無月","文月","葉月","長月","神無月","霜月","師走")</f>
        <v>師走</v>
      </c>
      <c r="U82" s="796"/>
      <c r="V82" s="797"/>
      <c r="W82" s="775"/>
      <c r="X82" s="143"/>
      <c r="Y82" s="768"/>
      <c r="Z82" s="143"/>
      <c r="AA82" s="768"/>
      <c r="AB82" s="143"/>
      <c r="AC82" s="768"/>
      <c r="AD82" s="143"/>
      <c r="AE82" s="768"/>
      <c r="AF82" s="143"/>
      <c r="AG82" s="768"/>
      <c r="AH82" s="143"/>
      <c r="AI82" s="777"/>
      <c r="AJ82" s="143"/>
    </row>
    <row r="83" spans="1:36" ht="24" customHeight="1">
      <c r="A83" s="792">
        <f>IF(MONTH(A68)=12,DATE(YEAR(A68)+1,1,1),DATE(YEAR(A68),MONTH(A68)+1,1))</f>
        <v>46266</v>
      </c>
      <c r="B83" s="793"/>
      <c r="C83" s="794"/>
      <c r="D83" s="774">
        <f>P81+1</f>
        <v>46278</v>
      </c>
      <c r="E83" s="46"/>
      <c r="F83" s="767">
        <f>D83+1</f>
        <v>46279</v>
      </c>
      <c r="G83" s="46"/>
      <c r="H83" s="767">
        <f>F83+1</f>
        <v>46280</v>
      </c>
      <c r="I83" s="46"/>
      <c r="J83" s="767">
        <f>H83+1</f>
        <v>46281</v>
      </c>
      <c r="K83" s="46"/>
      <c r="L83" s="767">
        <f>J83+1</f>
        <v>46282</v>
      </c>
      <c r="M83" s="46"/>
      <c r="N83" s="767">
        <f>L83+1</f>
        <v>46283</v>
      </c>
      <c r="O83" s="46"/>
      <c r="P83" s="776">
        <f>N83+1</f>
        <v>46284</v>
      </c>
      <c r="Q83" s="46"/>
      <c r="T83" s="792">
        <f>IF(MONTH(T68)=12,DATE(YEAR(T68)+1,1,1),DATE(YEAR(T68),MONTH(T68)+1,1))</f>
        <v>46357</v>
      </c>
      <c r="U83" s="793"/>
      <c r="V83" s="794"/>
      <c r="W83" s="774">
        <f>AI81+1</f>
        <v>46369</v>
      </c>
      <c r="X83" s="46"/>
      <c r="Y83" s="767">
        <f>W83+1</f>
        <v>46370</v>
      </c>
      <c r="Z83" s="46"/>
      <c r="AA83" s="767">
        <f>Y83+1</f>
        <v>46371</v>
      </c>
      <c r="AB83" s="46"/>
      <c r="AC83" s="767">
        <f>AA83+1</f>
        <v>46372</v>
      </c>
      <c r="AD83" s="46"/>
      <c r="AE83" s="767">
        <f>AC83+1</f>
        <v>46373</v>
      </c>
      <c r="AF83" s="46"/>
      <c r="AG83" s="767">
        <f>AE83+1</f>
        <v>46374</v>
      </c>
      <c r="AH83" s="46"/>
      <c r="AI83" s="776">
        <f>AG83+1</f>
        <v>46375</v>
      </c>
      <c r="AJ83" s="46"/>
    </row>
    <row r="84" spans="1:36" ht="24" customHeight="1">
      <c r="A84" s="792"/>
      <c r="B84" s="793"/>
      <c r="C84" s="794"/>
      <c r="D84" s="775"/>
      <c r="E84" s="143"/>
      <c r="F84" s="768"/>
      <c r="G84" s="143"/>
      <c r="H84" s="768"/>
      <c r="I84" s="143"/>
      <c r="J84" s="768"/>
      <c r="K84" s="143"/>
      <c r="L84" s="768"/>
      <c r="M84" s="143"/>
      <c r="N84" s="768"/>
      <c r="O84" s="143"/>
      <c r="P84" s="777"/>
      <c r="Q84" s="143"/>
      <c r="T84" s="792"/>
      <c r="U84" s="793"/>
      <c r="V84" s="794"/>
      <c r="W84" s="775"/>
      <c r="X84" s="143"/>
      <c r="Y84" s="768"/>
      <c r="Z84" s="143"/>
      <c r="AA84" s="768"/>
      <c r="AB84" s="143"/>
      <c r="AC84" s="768"/>
      <c r="AD84" s="143"/>
      <c r="AE84" s="768"/>
      <c r="AF84" s="143"/>
      <c r="AG84" s="768"/>
      <c r="AH84" s="143"/>
      <c r="AI84" s="777"/>
      <c r="AJ84" s="143"/>
    </row>
    <row r="85" spans="1:36" ht="24" customHeight="1">
      <c r="A85" s="799" t="str">
        <f>IF(A83&gt;=43586,"令和"&amp;IF(YEAR(A83)-2018=1,"元",YEAR(A83)-2018),"平成"&amp;(YEAR(A83)-1988))</f>
        <v>令和8</v>
      </c>
      <c r="B85" s="800"/>
      <c r="C85" s="801"/>
      <c r="D85" s="778">
        <f>P83+1</f>
        <v>46285</v>
      </c>
      <c r="E85" s="46"/>
      <c r="F85" s="767">
        <f>D85+1</f>
        <v>46286</v>
      </c>
      <c r="G85" s="46"/>
      <c r="H85" s="767">
        <f>F85+1</f>
        <v>46287</v>
      </c>
      <c r="I85" s="46"/>
      <c r="J85" s="767">
        <f>H85+1</f>
        <v>46288</v>
      </c>
      <c r="K85" s="46"/>
      <c r="L85" s="767">
        <f>J85+1</f>
        <v>46289</v>
      </c>
      <c r="M85" s="46"/>
      <c r="N85" s="767">
        <f>L85+1</f>
        <v>46290</v>
      </c>
      <c r="O85" s="46"/>
      <c r="P85" s="776">
        <f>N85+1</f>
        <v>46291</v>
      </c>
      <c r="Q85" s="46"/>
      <c r="T85" s="799" t="str">
        <f>IF(T83&gt;=43586,"令和"&amp;IF(YEAR(T83)-2018=1,"元",YEAR(T83)-2018),"平成"&amp;(YEAR(T83)-1988))</f>
        <v>令和8</v>
      </c>
      <c r="U85" s="800"/>
      <c r="V85" s="801"/>
      <c r="W85" s="778">
        <f>AI83+1</f>
        <v>46376</v>
      </c>
      <c r="X85" s="46"/>
      <c r="Y85" s="767">
        <f>W85+1</f>
        <v>46377</v>
      </c>
      <c r="Z85" s="46"/>
      <c r="AA85" s="767">
        <f>Y85+1</f>
        <v>46378</v>
      </c>
      <c r="AB85" s="46"/>
      <c r="AC85" s="767">
        <f>AA85+1</f>
        <v>46379</v>
      </c>
      <c r="AD85" s="46"/>
      <c r="AE85" s="767">
        <f>AC85+1</f>
        <v>46380</v>
      </c>
      <c r="AF85" s="46"/>
      <c r="AG85" s="767">
        <f>AE85+1</f>
        <v>46381</v>
      </c>
      <c r="AH85" s="46"/>
      <c r="AI85" s="776">
        <f>AG85+1</f>
        <v>46382</v>
      </c>
      <c r="AJ85" s="46"/>
    </row>
    <row r="86" spans="1:36" ht="24" customHeight="1">
      <c r="A86" s="17"/>
      <c r="C86" s="46"/>
      <c r="D86" s="779"/>
      <c r="E86" s="143"/>
      <c r="F86" s="768"/>
      <c r="G86" s="143"/>
      <c r="H86" s="768"/>
      <c r="I86" s="143"/>
      <c r="J86" s="768"/>
      <c r="K86" s="143"/>
      <c r="L86" s="768"/>
      <c r="M86" s="143"/>
      <c r="N86" s="768"/>
      <c r="O86" s="143"/>
      <c r="P86" s="777"/>
      <c r="Q86" s="143"/>
      <c r="T86" s="17"/>
      <c r="V86" s="46"/>
      <c r="W86" s="779"/>
      <c r="X86" s="143"/>
      <c r="Y86" s="768"/>
      <c r="Z86" s="143"/>
      <c r="AA86" s="768"/>
      <c r="AB86" s="143"/>
      <c r="AC86" s="768"/>
      <c r="AD86" s="143"/>
      <c r="AE86" s="768"/>
      <c r="AF86" s="143"/>
      <c r="AG86" s="768"/>
      <c r="AH86" s="143"/>
      <c r="AI86" s="777"/>
      <c r="AJ86" s="143"/>
    </row>
    <row r="87" spans="1:36" ht="24" customHeight="1">
      <c r="A87" s="17"/>
      <c r="C87" s="46"/>
      <c r="D87" s="810">
        <f>IF(DAY(P85)+1&gt;IF(MONTH(A83)=12,31,DATE(YEAR(A83),MONTH(A83)+1,1)-A83),"",P85+1)</f>
        <v>46292</v>
      </c>
      <c r="E87" s="49"/>
      <c r="F87" s="765">
        <f>IF(D87="","",IF(DAY(D87)+1&gt;IF(MONTH(A83)=12,31,DATE(YEAR(A83),MONTH(A83)+1,1)-A83),"",D87+1))</f>
        <v>46293</v>
      </c>
      <c r="G87" s="49"/>
      <c r="H87" s="765">
        <f>IF(F87="","",IF(DAY(F87)+1&gt;IF(MONTH(A83)=12,31,DATE(YEAR(A83),MONTH(A83)+1,1)-A83),"",F87+1))</f>
        <v>46294</v>
      </c>
      <c r="I87" s="49"/>
      <c r="J87" s="765">
        <f>IF(H87="","",IF(DAY(H87)+1&gt;IF(MONTH(A83)=12,31,DATE(YEAR(A83),MONTH(A83)+1,1)-A83),"",H87+1))</f>
        <v>46295</v>
      </c>
      <c r="K87" s="49"/>
      <c r="L87" s="765" t="str">
        <f>IF(J87="","",IF(DAY(J87)+1&gt;IF(MONTH(A83)=12,31,DATE(YEAR(A83),MONTH(A83)+1,1)-A83),"",J87+1))</f>
        <v/>
      </c>
      <c r="M87" s="49"/>
      <c r="N87" s="765" t="str">
        <f>IF(L87="","",IF(DAY(L87)+1&gt;IF(MONTH(A83)=12,31,DATE(YEAR(A83),MONTH(A83)+1,1)-A83),"",L87+1))</f>
        <v/>
      </c>
      <c r="O87" s="49"/>
      <c r="P87" s="769" t="str">
        <f>IF(N87="","",IF(DAY(N87)+1&gt;IF(MONTH(A83)=12,31,DATE(YEAR(A83),MONTH(A83)+1,1)-A83),"",N87+1))</f>
        <v/>
      </c>
      <c r="Q87" s="49"/>
      <c r="T87" s="17"/>
      <c r="V87" s="46"/>
      <c r="W87" s="810">
        <f>IF(DAY(AI85)+1&gt;IF(MONTH(T83)=12,31,DATE(YEAR(T83),MONTH(T83)+1,1)-T83),"",AI85+1)</f>
        <v>46383</v>
      </c>
      <c r="X87" s="49"/>
      <c r="Y87" s="765">
        <f>IF(W87="","",IF(DAY(W87)+1&gt;IF(MONTH(T83)=12,31,DATE(YEAR(T83),MONTH(T83)+1,1)-T83),"",W87+1))</f>
        <v>46384</v>
      </c>
      <c r="Z87" s="49"/>
      <c r="AA87" s="765">
        <f>IF(Y87="","",IF(DAY(Y87)+1&gt;IF(MONTH(T83)=12,31,DATE(YEAR(T83),MONTH(T83)+1,1)-T83),"",Y87+1))</f>
        <v>46385</v>
      </c>
      <c r="AB87" s="49"/>
      <c r="AC87" s="765">
        <f>IF(AA87="","",IF(DAY(AA87)+1&gt;IF(MONTH(T83)=12,31,DATE(YEAR(T83),MONTH(T83)+1,1)-T83),"",AA87+1))</f>
        <v>46386</v>
      </c>
      <c r="AD87" s="49"/>
      <c r="AE87" s="765">
        <f>IF(AC87="","",IF(DAY(AC87)+1&gt;IF(MONTH(T83)=12,31,DATE(YEAR(T83),MONTH(T83)+1,1)-T83),"",AC87+1))</f>
        <v>46387</v>
      </c>
      <c r="AF87" s="49"/>
      <c r="AG87" s="765" t="str">
        <f>IF(AE87="","",IF(DAY(AE87)+1&gt;IF(MONTH(T83)=12,31,DATE(YEAR(T83),MONTH(T83)+1,1)-T83),"",AE87+1))</f>
        <v/>
      </c>
      <c r="AH87" s="49"/>
      <c r="AI87" s="769" t="str">
        <f>IF(AG87="","",IF(DAY(AG87)+1&gt;IF(MONTH(T83)=12,31,DATE(YEAR(T83),MONTH(T83)+1,1)-T83),"",AG87+1))</f>
        <v/>
      </c>
      <c r="AJ87" s="49"/>
    </row>
    <row r="88" spans="1:36" ht="24" customHeight="1">
      <c r="A88" s="17"/>
      <c r="C88" s="46"/>
      <c r="D88" s="811"/>
      <c r="E88" s="143"/>
      <c r="F88" s="798"/>
      <c r="G88" s="143"/>
      <c r="H88" s="798"/>
      <c r="I88" s="143"/>
      <c r="J88" s="798"/>
      <c r="K88" s="143"/>
      <c r="L88" s="798"/>
      <c r="M88" s="143"/>
      <c r="N88" s="798"/>
      <c r="O88" s="143"/>
      <c r="P88" s="812"/>
      <c r="Q88" s="143"/>
      <c r="T88" s="17"/>
      <c r="V88" s="46"/>
      <c r="W88" s="811"/>
      <c r="X88" s="143"/>
      <c r="Y88" s="798"/>
      <c r="Z88" s="143"/>
      <c r="AA88" s="798"/>
      <c r="AB88" s="143"/>
      <c r="AC88" s="798"/>
      <c r="AD88" s="143"/>
      <c r="AE88" s="798"/>
      <c r="AF88" s="143"/>
      <c r="AG88" s="798"/>
      <c r="AH88" s="143"/>
      <c r="AI88" s="812"/>
      <c r="AJ88" s="143"/>
    </row>
    <row r="89" spans="1:36" ht="21" customHeight="1">
      <c r="A89" s="17"/>
      <c r="C89" s="46"/>
      <c r="D89" s="810" t="str">
        <f>IF(P87="","",IF(DAY(P87)+1&gt;IF(MONTH(A83)=12,31,DATE(YEAR(A83),MONTH(A83)+1,1)-A83),"",P87+1))</f>
        <v/>
      </c>
      <c r="E89" s="49"/>
      <c r="F89" s="765" t="str">
        <f>IF(D89="","",IF(DAY(D89)+1&gt;IF(MONTH(A83)=12,31,DATE(YEAR(A83),MONTH(A83)+1,1)-A83),"",D89+1))</f>
        <v/>
      </c>
      <c r="G89" s="49"/>
      <c r="H89" s="802" t="s">
        <v>167</v>
      </c>
      <c r="I89" s="804" t="str">
        <f>VLOOKUP(A83,祝節名,2,FALSE)</f>
        <v>21 敬老の日、22 国民の休日
23 秋分の日。白露7、秋分23</v>
      </c>
      <c r="J89" s="805"/>
      <c r="K89" s="805"/>
      <c r="L89" s="806"/>
      <c r="M89" s="802" t="s">
        <v>343</v>
      </c>
      <c r="N89" s="804" t="str">
        <f>VLOOKUP(A83,記念名,2,FALSE)</f>
        <v>防災の日 1
動物愛護週間 20～26</v>
      </c>
      <c r="O89" s="805"/>
      <c r="P89" s="805"/>
      <c r="Q89" s="806"/>
      <c r="T89" s="17"/>
      <c r="V89" s="46"/>
      <c r="W89" s="810" t="str">
        <f>IF(AI87="","",IF(DAY(AI87)+1&gt;IF(MONTH(T83)=12,31,DATE(YEAR(T83),MONTH(T83)+1,1)-T83),"",AI87+1))</f>
        <v/>
      </c>
      <c r="X89" s="49"/>
      <c r="Y89" s="765" t="str">
        <f>IF(W89="","",IF(DAY(W89)+1&gt;IF(MONTH(T83)=12,31,DATE(YEAR(T83),MONTH(T83)+1,1)-T83),"",W89+1))</f>
        <v/>
      </c>
      <c r="Z89" s="49"/>
      <c r="AA89" s="802" t="s">
        <v>167</v>
      </c>
      <c r="AB89" s="804" t="str">
        <f>VLOOKUP(T83,祝節名,2,FALSE)</f>
        <v xml:space="preserve">
大雪7、冬至22</v>
      </c>
      <c r="AC89" s="805"/>
      <c r="AD89" s="805"/>
      <c r="AE89" s="806"/>
      <c r="AF89" s="802" t="s">
        <v>343</v>
      </c>
      <c r="AG89" s="804" t="str">
        <f>VLOOKUP(T83,記念名,2,FALSE)</f>
        <v>地球温暖化防止月間 1～31
人権週間 4～10</v>
      </c>
      <c r="AH89" s="805"/>
      <c r="AI89" s="805"/>
      <c r="AJ89" s="806"/>
    </row>
    <row r="90" spans="1:36" ht="21" customHeight="1">
      <c r="A90" s="47"/>
      <c r="B90" s="142"/>
      <c r="C90" s="143"/>
      <c r="D90" s="811"/>
      <c r="E90" s="143"/>
      <c r="F90" s="798"/>
      <c r="G90" s="143"/>
      <c r="H90" s="803"/>
      <c r="I90" s="807"/>
      <c r="J90" s="808"/>
      <c r="K90" s="808"/>
      <c r="L90" s="809"/>
      <c r="M90" s="803"/>
      <c r="N90" s="807"/>
      <c r="O90" s="808"/>
      <c r="P90" s="808"/>
      <c r="Q90" s="809"/>
      <c r="T90" s="47"/>
      <c r="U90" s="142"/>
      <c r="V90" s="143"/>
      <c r="W90" s="811"/>
      <c r="X90" s="143"/>
      <c r="Y90" s="798"/>
      <c r="Z90" s="143"/>
      <c r="AA90" s="803"/>
      <c r="AB90" s="807"/>
      <c r="AC90" s="808"/>
      <c r="AD90" s="808"/>
      <c r="AE90" s="809"/>
      <c r="AF90" s="803"/>
      <c r="AG90" s="807"/>
      <c r="AH90" s="808"/>
      <c r="AI90" s="808"/>
      <c r="AJ90" s="809"/>
    </row>
  </sheetData>
  <mergeCells count="553">
    <mergeCell ref="AA89:AA90"/>
    <mergeCell ref="AB89:AE90"/>
    <mergeCell ref="AF89:AF90"/>
    <mergeCell ref="AG89:AJ90"/>
    <mergeCell ref="AG87:AG88"/>
    <mergeCell ref="AI87:AI88"/>
    <mergeCell ref="D89:D90"/>
    <mergeCell ref="F89:F90"/>
    <mergeCell ref="H89:H90"/>
    <mergeCell ref="I89:L90"/>
    <mergeCell ref="M89:M90"/>
    <mergeCell ref="N89:Q90"/>
    <mergeCell ref="W89:W90"/>
    <mergeCell ref="Y89:Y90"/>
    <mergeCell ref="P87:P88"/>
    <mergeCell ref="W87:W88"/>
    <mergeCell ref="Y87:Y88"/>
    <mergeCell ref="AA87:AA88"/>
    <mergeCell ref="AC87:AC88"/>
    <mergeCell ref="AE87:AE88"/>
    <mergeCell ref="AG85:AG86"/>
    <mergeCell ref="AI85:AI86"/>
    <mergeCell ref="D87:D88"/>
    <mergeCell ref="F87:F88"/>
    <mergeCell ref="H87:H88"/>
    <mergeCell ref="J87:J88"/>
    <mergeCell ref="L87:L88"/>
    <mergeCell ref="N87:N88"/>
    <mergeCell ref="N85:N86"/>
    <mergeCell ref="P85:P86"/>
    <mergeCell ref="T85:V85"/>
    <mergeCell ref="W85:W86"/>
    <mergeCell ref="Y85:Y86"/>
    <mergeCell ref="AA85:AA86"/>
    <mergeCell ref="AC83:AC84"/>
    <mergeCell ref="AE83:AE84"/>
    <mergeCell ref="AG83:AG84"/>
    <mergeCell ref="AI83:AI84"/>
    <mergeCell ref="A85:C85"/>
    <mergeCell ref="D85:D86"/>
    <mergeCell ref="F85:F86"/>
    <mergeCell ref="H85:H86"/>
    <mergeCell ref="J85:J86"/>
    <mergeCell ref="L85:L86"/>
    <mergeCell ref="N83:N84"/>
    <mergeCell ref="P83:P84"/>
    <mergeCell ref="T83:V84"/>
    <mergeCell ref="W83:W84"/>
    <mergeCell ref="Y83:Y84"/>
    <mergeCell ref="AA83:AA84"/>
    <mergeCell ref="A83:C84"/>
    <mergeCell ref="D83:D84"/>
    <mergeCell ref="F83:F84"/>
    <mergeCell ref="H83:H84"/>
    <mergeCell ref="J83:J84"/>
    <mergeCell ref="L83:L84"/>
    <mergeCell ref="AC85:AC86"/>
    <mergeCell ref="AE85:AE86"/>
    <mergeCell ref="AC81:AC82"/>
    <mergeCell ref="AE81:AE82"/>
    <mergeCell ref="AG81:AG82"/>
    <mergeCell ref="AI81:AI82"/>
    <mergeCell ref="A82:C82"/>
    <mergeCell ref="T82:V82"/>
    <mergeCell ref="N81:N82"/>
    <mergeCell ref="P81:P82"/>
    <mergeCell ref="T81:V81"/>
    <mergeCell ref="W81:W82"/>
    <mergeCell ref="Y81:Y82"/>
    <mergeCell ref="AA81:AA82"/>
    <mergeCell ref="A81:C81"/>
    <mergeCell ref="D81:D82"/>
    <mergeCell ref="F81:F82"/>
    <mergeCell ref="H81:H82"/>
    <mergeCell ref="J81:J82"/>
    <mergeCell ref="L81:L82"/>
    <mergeCell ref="L79:L80"/>
    <mergeCell ref="N79:N80"/>
    <mergeCell ref="P79:P80"/>
    <mergeCell ref="AA74:AA75"/>
    <mergeCell ref="AB74:AE75"/>
    <mergeCell ref="AF74:AF75"/>
    <mergeCell ref="AG74:AJ75"/>
    <mergeCell ref="A78:C80"/>
    <mergeCell ref="T78:V80"/>
    <mergeCell ref="D79:D80"/>
    <mergeCell ref="F79:F80"/>
    <mergeCell ref="H79:H80"/>
    <mergeCell ref="J79:J80"/>
    <mergeCell ref="AC79:AC80"/>
    <mergeCell ref="AE79:AE80"/>
    <mergeCell ref="AG79:AG80"/>
    <mergeCell ref="AI79:AI80"/>
    <mergeCell ref="W79:W80"/>
    <mergeCell ref="Y79:Y80"/>
    <mergeCell ref="AA79:AA80"/>
    <mergeCell ref="D74:D75"/>
    <mergeCell ref="F74:F75"/>
    <mergeCell ref="H74:H75"/>
    <mergeCell ref="I74:L75"/>
    <mergeCell ref="M74:M75"/>
    <mergeCell ref="N74:Q75"/>
    <mergeCell ref="W74:W75"/>
    <mergeCell ref="Y74:Y75"/>
    <mergeCell ref="P72:P73"/>
    <mergeCell ref="W72:W73"/>
    <mergeCell ref="Y72:Y73"/>
    <mergeCell ref="AG70:AG71"/>
    <mergeCell ref="AI70:AI71"/>
    <mergeCell ref="W70:W71"/>
    <mergeCell ref="Y70:Y71"/>
    <mergeCell ref="AA70:AA71"/>
    <mergeCell ref="AG72:AG73"/>
    <mergeCell ref="AI72:AI73"/>
    <mergeCell ref="AA72:AA73"/>
    <mergeCell ref="AC72:AC73"/>
    <mergeCell ref="AE72:AE73"/>
    <mergeCell ref="D72:D73"/>
    <mergeCell ref="F72:F73"/>
    <mergeCell ref="H72:H73"/>
    <mergeCell ref="J72:J73"/>
    <mergeCell ref="L72:L73"/>
    <mergeCell ref="N72:N73"/>
    <mergeCell ref="N70:N71"/>
    <mergeCell ref="P70:P71"/>
    <mergeCell ref="T70:V70"/>
    <mergeCell ref="AC68:AC69"/>
    <mergeCell ref="AE68:AE69"/>
    <mergeCell ref="AG68:AG69"/>
    <mergeCell ref="AI68:AI69"/>
    <mergeCell ref="A70:C70"/>
    <mergeCell ref="D70:D71"/>
    <mergeCell ref="F70:F71"/>
    <mergeCell ref="H70:H71"/>
    <mergeCell ref="J70:J71"/>
    <mergeCell ref="L70:L71"/>
    <mergeCell ref="N68:N69"/>
    <mergeCell ref="P68:P69"/>
    <mergeCell ref="T68:V69"/>
    <mergeCell ref="W68:W69"/>
    <mergeCell ref="Y68:Y69"/>
    <mergeCell ref="AA68:AA69"/>
    <mergeCell ref="A68:C69"/>
    <mergeCell ref="D68:D69"/>
    <mergeCell ref="F68:F69"/>
    <mergeCell ref="H68:H69"/>
    <mergeCell ref="J68:J69"/>
    <mergeCell ref="L68:L69"/>
    <mergeCell ref="AC70:AC71"/>
    <mergeCell ref="AE70:AE71"/>
    <mergeCell ref="AC66:AC67"/>
    <mergeCell ref="AE66:AE67"/>
    <mergeCell ref="AG66:AG67"/>
    <mergeCell ref="AI66:AI67"/>
    <mergeCell ref="A67:C67"/>
    <mergeCell ref="T67:V67"/>
    <mergeCell ref="N66:N67"/>
    <mergeCell ref="P66:P67"/>
    <mergeCell ref="T66:V66"/>
    <mergeCell ref="W66:W67"/>
    <mergeCell ref="Y66:Y67"/>
    <mergeCell ref="AA66:AA67"/>
    <mergeCell ref="A66:C66"/>
    <mergeCell ref="D66:D67"/>
    <mergeCell ref="F66:F67"/>
    <mergeCell ref="H66:H67"/>
    <mergeCell ref="J66:J67"/>
    <mergeCell ref="L66:L67"/>
    <mergeCell ref="L64:L65"/>
    <mergeCell ref="N64:N65"/>
    <mergeCell ref="P64:P65"/>
    <mergeCell ref="AA59:AA60"/>
    <mergeCell ref="AB59:AE60"/>
    <mergeCell ref="AF59:AF60"/>
    <mergeCell ref="AG59:AJ60"/>
    <mergeCell ref="A63:C65"/>
    <mergeCell ref="T63:V65"/>
    <mergeCell ref="D64:D65"/>
    <mergeCell ref="F64:F65"/>
    <mergeCell ref="H64:H65"/>
    <mergeCell ref="J64:J65"/>
    <mergeCell ref="AC64:AC65"/>
    <mergeCell ref="AE64:AE65"/>
    <mergeCell ref="AG64:AG65"/>
    <mergeCell ref="AI64:AI65"/>
    <mergeCell ref="W64:W65"/>
    <mergeCell ref="Y64:Y65"/>
    <mergeCell ref="AA64:AA65"/>
    <mergeCell ref="D59:D60"/>
    <mergeCell ref="F59:F60"/>
    <mergeCell ref="H59:H60"/>
    <mergeCell ref="I59:L60"/>
    <mergeCell ref="M59:M60"/>
    <mergeCell ref="N59:Q60"/>
    <mergeCell ref="W59:W60"/>
    <mergeCell ref="Y59:Y60"/>
    <mergeCell ref="P57:P58"/>
    <mergeCell ref="W57:W58"/>
    <mergeCell ref="Y57:Y58"/>
    <mergeCell ref="AG55:AG56"/>
    <mergeCell ref="AI55:AI56"/>
    <mergeCell ref="W55:W56"/>
    <mergeCell ref="Y55:Y56"/>
    <mergeCell ref="AA55:AA56"/>
    <mergeCell ref="AG57:AG58"/>
    <mergeCell ref="AI57:AI58"/>
    <mergeCell ref="AA57:AA58"/>
    <mergeCell ref="AC57:AC58"/>
    <mergeCell ref="AE57:AE58"/>
    <mergeCell ref="D57:D58"/>
    <mergeCell ref="F57:F58"/>
    <mergeCell ref="H57:H58"/>
    <mergeCell ref="J57:J58"/>
    <mergeCell ref="L57:L58"/>
    <mergeCell ref="N57:N58"/>
    <mergeCell ref="N55:N56"/>
    <mergeCell ref="P55:P56"/>
    <mergeCell ref="T55:V55"/>
    <mergeCell ref="AC53:AC54"/>
    <mergeCell ref="AE53:AE54"/>
    <mergeCell ref="AG53:AG54"/>
    <mergeCell ref="AI53:AI54"/>
    <mergeCell ref="A55:C55"/>
    <mergeCell ref="D55:D56"/>
    <mergeCell ref="F55:F56"/>
    <mergeCell ref="H55:H56"/>
    <mergeCell ref="J55:J56"/>
    <mergeCell ref="L55:L56"/>
    <mergeCell ref="N53:N54"/>
    <mergeCell ref="P53:P54"/>
    <mergeCell ref="T53:V54"/>
    <mergeCell ref="W53:W54"/>
    <mergeCell ref="Y53:Y54"/>
    <mergeCell ref="AA53:AA54"/>
    <mergeCell ref="A53:C54"/>
    <mergeCell ref="D53:D54"/>
    <mergeCell ref="F53:F54"/>
    <mergeCell ref="H53:H54"/>
    <mergeCell ref="J53:J54"/>
    <mergeCell ref="L53:L54"/>
    <mergeCell ref="AC55:AC56"/>
    <mergeCell ref="AE55:AE56"/>
    <mergeCell ref="AC51:AC52"/>
    <mergeCell ref="AE51:AE52"/>
    <mergeCell ref="AG51:AG52"/>
    <mergeCell ref="AI51:AI52"/>
    <mergeCell ref="A52:C52"/>
    <mergeCell ref="T52:V52"/>
    <mergeCell ref="N51:N52"/>
    <mergeCell ref="P51:P52"/>
    <mergeCell ref="T51:V51"/>
    <mergeCell ref="W51:W52"/>
    <mergeCell ref="Y51:Y52"/>
    <mergeCell ref="AA51:AA52"/>
    <mergeCell ref="A51:C51"/>
    <mergeCell ref="D51:D52"/>
    <mergeCell ref="F51:F52"/>
    <mergeCell ref="H51:H52"/>
    <mergeCell ref="J51:J52"/>
    <mergeCell ref="L51:L52"/>
    <mergeCell ref="L49:L50"/>
    <mergeCell ref="N49:N50"/>
    <mergeCell ref="P49:P50"/>
    <mergeCell ref="AA44:AA45"/>
    <mergeCell ref="AB44:AE45"/>
    <mergeCell ref="AF44:AF45"/>
    <mergeCell ref="AG44:AJ45"/>
    <mergeCell ref="A48:C50"/>
    <mergeCell ref="T48:V50"/>
    <mergeCell ref="D49:D50"/>
    <mergeCell ref="F49:F50"/>
    <mergeCell ref="H49:H50"/>
    <mergeCell ref="J49:J50"/>
    <mergeCell ref="AC49:AC50"/>
    <mergeCell ref="AE49:AE50"/>
    <mergeCell ref="AG49:AG50"/>
    <mergeCell ref="AI49:AI50"/>
    <mergeCell ref="W49:W50"/>
    <mergeCell ref="Y49:Y50"/>
    <mergeCell ref="AA49:AA50"/>
    <mergeCell ref="D44:D45"/>
    <mergeCell ref="F44:F45"/>
    <mergeCell ref="H44:H45"/>
    <mergeCell ref="I44:L45"/>
    <mergeCell ref="M44:M45"/>
    <mergeCell ref="N44:Q45"/>
    <mergeCell ref="W44:W45"/>
    <mergeCell ref="Y44:Y45"/>
    <mergeCell ref="P42:P43"/>
    <mergeCell ref="W42:W43"/>
    <mergeCell ref="Y42:Y43"/>
    <mergeCell ref="AG40:AG41"/>
    <mergeCell ref="AI40:AI41"/>
    <mergeCell ref="W40:W41"/>
    <mergeCell ref="Y40:Y41"/>
    <mergeCell ref="AA40:AA41"/>
    <mergeCell ref="AG42:AG43"/>
    <mergeCell ref="AI42:AI43"/>
    <mergeCell ref="AA42:AA43"/>
    <mergeCell ref="AC42:AC43"/>
    <mergeCell ref="AE42:AE43"/>
    <mergeCell ref="D42:D43"/>
    <mergeCell ref="F42:F43"/>
    <mergeCell ref="H42:H43"/>
    <mergeCell ref="J42:J43"/>
    <mergeCell ref="L42:L43"/>
    <mergeCell ref="N42:N43"/>
    <mergeCell ref="N40:N41"/>
    <mergeCell ref="P40:P41"/>
    <mergeCell ref="T40:V40"/>
    <mergeCell ref="AC38:AC39"/>
    <mergeCell ref="AE38:AE39"/>
    <mergeCell ref="AG38:AG39"/>
    <mergeCell ref="AI38:AI39"/>
    <mergeCell ref="A40:C40"/>
    <mergeCell ref="D40:D41"/>
    <mergeCell ref="F40:F41"/>
    <mergeCell ref="H40:H41"/>
    <mergeCell ref="J40:J41"/>
    <mergeCell ref="L40:L41"/>
    <mergeCell ref="N38:N39"/>
    <mergeCell ref="P38:P39"/>
    <mergeCell ref="T38:V39"/>
    <mergeCell ref="W38:W39"/>
    <mergeCell ref="Y38:Y39"/>
    <mergeCell ref="AA38:AA39"/>
    <mergeCell ref="A38:C39"/>
    <mergeCell ref="D38:D39"/>
    <mergeCell ref="F38:F39"/>
    <mergeCell ref="H38:H39"/>
    <mergeCell ref="J38:J39"/>
    <mergeCell ref="L38:L39"/>
    <mergeCell ref="AC40:AC41"/>
    <mergeCell ref="AE40:AE41"/>
    <mergeCell ref="AC36:AC37"/>
    <mergeCell ref="AE36:AE37"/>
    <mergeCell ref="AG36:AG37"/>
    <mergeCell ref="AI36:AI37"/>
    <mergeCell ref="A37:C37"/>
    <mergeCell ref="T37:V37"/>
    <mergeCell ref="N36:N37"/>
    <mergeCell ref="P36:P37"/>
    <mergeCell ref="T36:V36"/>
    <mergeCell ref="W36:W37"/>
    <mergeCell ref="Y36:Y37"/>
    <mergeCell ref="AA36:AA37"/>
    <mergeCell ref="A36:C36"/>
    <mergeCell ref="D36:D37"/>
    <mergeCell ref="F36:F37"/>
    <mergeCell ref="H36:H37"/>
    <mergeCell ref="J36:J37"/>
    <mergeCell ref="L36:L37"/>
    <mergeCell ref="L34:L35"/>
    <mergeCell ref="N34:N35"/>
    <mergeCell ref="P34:P35"/>
    <mergeCell ref="AA29:AA30"/>
    <mergeCell ref="AB29:AE30"/>
    <mergeCell ref="AF29:AF30"/>
    <mergeCell ref="AG29:AJ30"/>
    <mergeCell ref="A33:C35"/>
    <mergeCell ref="T33:V35"/>
    <mergeCell ref="D34:D35"/>
    <mergeCell ref="F34:F35"/>
    <mergeCell ref="H34:H35"/>
    <mergeCell ref="J34:J35"/>
    <mergeCell ref="AC34:AC35"/>
    <mergeCell ref="AE34:AE35"/>
    <mergeCell ref="AG34:AG35"/>
    <mergeCell ref="AI34:AI35"/>
    <mergeCell ref="W34:W35"/>
    <mergeCell ref="Y34:Y35"/>
    <mergeCell ref="AA34:AA35"/>
    <mergeCell ref="D29:D30"/>
    <mergeCell ref="F29:F30"/>
    <mergeCell ref="H29:H30"/>
    <mergeCell ref="I29:L30"/>
    <mergeCell ref="M29:M30"/>
    <mergeCell ref="N29:Q30"/>
    <mergeCell ref="W29:W30"/>
    <mergeCell ref="Y29:Y30"/>
    <mergeCell ref="P27:P28"/>
    <mergeCell ref="W27:W28"/>
    <mergeCell ref="Y27:Y28"/>
    <mergeCell ref="AG25:AG26"/>
    <mergeCell ref="AI25:AI26"/>
    <mergeCell ref="W25:W26"/>
    <mergeCell ref="Y25:Y26"/>
    <mergeCell ref="AA25:AA26"/>
    <mergeCell ref="AG27:AG28"/>
    <mergeCell ref="AI27:AI28"/>
    <mergeCell ref="AA27:AA28"/>
    <mergeCell ref="AC27:AC28"/>
    <mergeCell ref="AE27:AE28"/>
    <mergeCell ref="D27:D28"/>
    <mergeCell ref="F27:F28"/>
    <mergeCell ref="H27:H28"/>
    <mergeCell ref="J27:J28"/>
    <mergeCell ref="L27:L28"/>
    <mergeCell ref="N27:N28"/>
    <mergeCell ref="N25:N26"/>
    <mergeCell ref="P25:P26"/>
    <mergeCell ref="T25:V25"/>
    <mergeCell ref="AC23:AC24"/>
    <mergeCell ref="AE23:AE24"/>
    <mergeCell ref="AG23:AG24"/>
    <mergeCell ref="AI23:AI24"/>
    <mergeCell ref="A25:C25"/>
    <mergeCell ref="D25:D26"/>
    <mergeCell ref="F25:F26"/>
    <mergeCell ref="H25:H26"/>
    <mergeCell ref="J25:J26"/>
    <mergeCell ref="L25:L26"/>
    <mergeCell ref="N23:N24"/>
    <mergeCell ref="P23:P24"/>
    <mergeCell ref="T23:V24"/>
    <mergeCell ref="W23:W24"/>
    <mergeCell ref="Y23:Y24"/>
    <mergeCell ref="AA23:AA24"/>
    <mergeCell ref="A23:C24"/>
    <mergeCell ref="D23:D24"/>
    <mergeCell ref="F23:F24"/>
    <mergeCell ref="H23:H24"/>
    <mergeCell ref="J23:J24"/>
    <mergeCell ref="L23:L24"/>
    <mergeCell ref="AC25:AC26"/>
    <mergeCell ref="AE25:AE26"/>
    <mergeCell ref="AC21:AC22"/>
    <mergeCell ref="AE21:AE22"/>
    <mergeCell ref="AG21:AG22"/>
    <mergeCell ref="AI21:AI22"/>
    <mergeCell ref="A22:C22"/>
    <mergeCell ref="T22:V22"/>
    <mergeCell ref="N21:N22"/>
    <mergeCell ref="P21:P22"/>
    <mergeCell ref="T21:V21"/>
    <mergeCell ref="W21:W22"/>
    <mergeCell ref="Y21:Y22"/>
    <mergeCell ref="AA21:AA22"/>
    <mergeCell ref="A21:C21"/>
    <mergeCell ref="D21:D22"/>
    <mergeCell ref="F21:F22"/>
    <mergeCell ref="H21:H22"/>
    <mergeCell ref="J21:J22"/>
    <mergeCell ref="L21:L22"/>
    <mergeCell ref="L19:L20"/>
    <mergeCell ref="N19:N20"/>
    <mergeCell ref="P19:P20"/>
    <mergeCell ref="AB14:AE15"/>
    <mergeCell ref="AF14:AF15"/>
    <mergeCell ref="AG14:AJ15"/>
    <mergeCell ref="A16:H17"/>
    <mergeCell ref="A18:C20"/>
    <mergeCell ref="T18:V20"/>
    <mergeCell ref="D19:D20"/>
    <mergeCell ref="F19:F20"/>
    <mergeCell ref="H19:H20"/>
    <mergeCell ref="J19:J20"/>
    <mergeCell ref="AC19:AC20"/>
    <mergeCell ref="AE19:AE20"/>
    <mergeCell ref="AG19:AG20"/>
    <mergeCell ref="AI19:AI20"/>
    <mergeCell ref="W19:W20"/>
    <mergeCell ref="Y19:Y20"/>
    <mergeCell ref="AA19:AA20"/>
    <mergeCell ref="D14:D15"/>
    <mergeCell ref="F14:F15"/>
    <mergeCell ref="H14:H15"/>
    <mergeCell ref="I14:L15"/>
    <mergeCell ref="M14:M15"/>
    <mergeCell ref="N14:Q15"/>
    <mergeCell ref="W14:W15"/>
    <mergeCell ref="Y14:Y15"/>
    <mergeCell ref="AA14:AA15"/>
    <mergeCell ref="AE10:AE11"/>
    <mergeCell ref="AG10:AG11"/>
    <mergeCell ref="AI10:AI11"/>
    <mergeCell ref="D12:D13"/>
    <mergeCell ref="F12:F13"/>
    <mergeCell ref="H12:H13"/>
    <mergeCell ref="J12:J13"/>
    <mergeCell ref="L12:L13"/>
    <mergeCell ref="N12:N13"/>
    <mergeCell ref="P12:P13"/>
    <mergeCell ref="P10:P11"/>
    <mergeCell ref="T10:V10"/>
    <mergeCell ref="W10:W11"/>
    <mergeCell ref="Y10:Y11"/>
    <mergeCell ref="AA10:AA11"/>
    <mergeCell ref="AC10:AC11"/>
    <mergeCell ref="AI12:AI13"/>
    <mergeCell ref="W12:W13"/>
    <mergeCell ref="Y12:Y13"/>
    <mergeCell ref="W8:W9"/>
    <mergeCell ref="Y8:Y9"/>
    <mergeCell ref="AA12:AA13"/>
    <mergeCell ref="AC12:AC13"/>
    <mergeCell ref="AE12:AE13"/>
    <mergeCell ref="AG12:AG13"/>
    <mergeCell ref="A10:C10"/>
    <mergeCell ref="D10:D11"/>
    <mergeCell ref="F10:F11"/>
    <mergeCell ref="H10:H11"/>
    <mergeCell ref="J10:J11"/>
    <mergeCell ref="L10:L11"/>
    <mergeCell ref="N10:N11"/>
    <mergeCell ref="F4:F5"/>
    <mergeCell ref="H4:H5"/>
    <mergeCell ref="P8:P9"/>
    <mergeCell ref="T8:V9"/>
    <mergeCell ref="N4:N5"/>
    <mergeCell ref="AI6:AI7"/>
    <mergeCell ref="A7:C7"/>
    <mergeCell ref="T7:V7"/>
    <mergeCell ref="A8:C9"/>
    <mergeCell ref="D8:D9"/>
    <mergeCell ref="F8:F9"/>
    <mergeCell ref="H8:H9"/>
    <mergeCell ref="J8:J9"/>
    <mergeCell ref="L8:L9"/>
    <mergeCell ref="N8:N9"/>
    <mergeCell ref="W6:W7"/>
    <mergeCell ref="Y6:Y7"/>
    <mergeCell ref="AA6:AA7"/>
    <mergeCell ref="AC6:AC7"/>
    <mergeCell ref="AE6:AE7"/>
    <mergeCell ref="AG6:AG7"/>
    <mergeCell ref="AE8:AE9"/>
    <mergeCell ref="AG8:AG9"/>
    <mergeCell ref="AI8:AI9"/>
    <mergeCell ref="J4:J5"/>
    <mergeCell ref="L4:L5"/>
    <mergeCell ref="AA8:AA9"/>
    <mergeCell ref="AC8:AC9"/>
    <mergeCell ref="P4:P5"/>
    <mergeCell ref="AI4:AI5"/>
    <mergeCell ref="A6:C6"/>
    <mergeCell ref="D6:D7"/>
    <mergeCell ref="F6:F7"/>
    <mergeCell ref="H6:H7"/>
    <mergeCell ref="J6:J7"/>
    <mergeCell ref="L6:L7"/>
    <mergeCell ref="N6:N7"/>
    <mergeCell ref="P6:P7"/>
    <mergeCell ref="T6:V6"/>
    <mergeCell ref="W4:W5"/>
    <mergeCell ref="Y4:Y5"/>
    <mergeCell ref="AA4:AA5"/>
    <mergeCell ref="AC4:AC5"/>
    <mergeCell ref="AE4:AE5"/>
    <mergeCell ref="AG4:AG5"/>
    <mergeCell ref="A3:C5"/>
    <mergeCell ref="T3:V5"/>
    <mergeCell ref="D4:D5"/>
  </mergeCells>
  <phoneticPr fontId="2"/>
  <conditionalFormatting sqref="D4:D6">
    <cfRule type="expression" dxfId="671" priority="423" stopIfTrue="1">
      <formula>OR(D4=祝色)</formula>
    </cfRule>
  </conditionalFormatting>
  <conditionalFormatting sqref="D8">
    <cfRule type="expression" dxfId="670" priority="437" stopIfTrue="1">
      <formula>OR(D8=祝色)</formula>
    </cfRule>
  </conditionalFormatting>
  <conditionalFormatting sqref="D10">
    <cfRule type="expression" dxfId="669" priority="430" stopIfTrue="1">
      <formula>OR(D10=祝色)</formula>
    </cfRule>
  </conditionalFormatting>
  <conditionalFormatting sqref="D12:D15">
    <cfRule type="expression" dxfId="668" priority="408" stopIfTrue="1">
      <formula>OR(D12=祝色)</formula>
    </cfRule>
  </conditionalFormatting>
  <conditionalFormatting sqref="D19:D21">
    <cfRule type="expression" dxfId="667" priority="349" stopIfTrue="1">
      <formula>OR(D19=祝色)</formula>
    </cfRule>
  </conditionalFormatting>
  <conditionalFormatting sqref="D23">
    <cfRule type="expression" dxfId="666" priority="363" stopIfTrue="1">
      <formula>OR(D23=祝色)</formula>
    </cfRule>
  </conditionalFormatting>
  <conditionalFormatting sqref="D25">
    <cfRule type="expression" dxfId="665" priority="356" stopIfTrue="1">
      <formula>OR(D25=祝色)</formula>
    </cfRule>
  </conditionalFormatting>
  <conditionalFormatting sqref="D27:D30">
    <cfRule type="expression" dxfId="664" priority="334" stopIfTrue="1">
      <formula>OR(D27=祝色)</formula>
    </cfRule>
  </conditionalFormatting>
  <conditionalFormatting sqref="D34:D36">
    <cfRule type="expression" dxfId="663" priority="275" stopIfTrue="1">
      <formula>OR(D34=祝色)</formula>
    </cfRule>
  </conditionalFormatting>
  <conditionalFormatting sqref="D38">
    <cfRule type="expression" dxfId="662" priority="289" stopIfTrue="1">
      <formula>OR(D38=祝色)</formula>
    </cfRule>
  </conditionalFormatting>
  <conditionalFormatting sqref="D40">
    <cfRule type="expression" dxfId="661" priority="282" stopIfTrue="1">
      <formula>OR(D40=祝色)</formula>
    </cfRule>
  </conditionalFormatting>
  <conditionalFormatting sqref="D42:D45">
    <cfRule type="expression" dxfId="660" priority="260" stopIfTrue="1">
      <formula>OR(D42=祝色)</formula>
    </cfRule>
  </conditionalFormatting>
  <conditionalFormatting sqref="D49:D51">
    <cfRule type="expression" dxfId="659" priority="164" stopIfTrue="1">
      <formula>OR(D49=祝色)</formula>
    </cfRule>
  </conditionalFormatting>
  <conditionalFormatting sqref="D53">
    <cfRule type="expression" dxfId="658" priority="178" stopIfTrue="1">
      <formula>OR(D53=祝色)</formula>
    </cfRule>
  </conditionalFormatting>
  <conditionalFormatting sqref="D55">
    <cfRule type="expression" dxfId="657" priority="171" stopIfTrue="1">
      <formula>OR(D55=祝色)</formula>
    </cfRule>
  </conditionalFormatting>
  <conditionalFormatting sqref="D57:D60">
    <cfRule type="expression" dxfId="656" priority="149" stopIfTrue="1">
      <formula>OR(D57=祝色)</formula>
    </cfRule>
  </conditionalFormatting>
  <conditionalFormatting sqref="D64:D66">
    <cfRule type="expression" dxfId="655" priority="127" stopIfTrue="1">
      <formula>OR(D64=祝色)</formula>
    </cfRule>
  </conditionalFormatting>
  <conditionalFormatting sqref="D68">
    <cfRule type="expression" dxfId="654" priority="141" stopIfTrue="1">
      <formula>OR(D68=祝色)</formula>
    </cfRule>
  </conditionalFormatting>
  <conditionalFormatting sqref="D70">
    <cfRule type="expression" dxfId="653" priority="134" stopIfTrue="1">
      <formula>OR(D70=祝色)</formula>
    </cfRule>
  </conditionalFormatting>
  <conditionalFormatting sqref="D72:D75">
    <cfRule type="expression" dxfId="652" priority="112" stopIfTrue="1">
      <formula>OR(D72=祝色)</formula>
    </cfRule>
  </conditionalFormatting>
  <conditionalFormatting sqref="D79:D81">
    <cfRule type="expression" dxfId="651" priority="53" stopIfTrue="1">
      <formula>OR(D79=祝色)</formula>
    </cfRule>
  </conditionalFormatting>
  <conditionalFormatting sqref="D83">
    <cfRule type="expression" dxfId="650" priority="67" stopIfTrue="1">
      <formula>OR(D83=祝色)</formula>
    </cfRule>
  </conditionalFormatting>
  <conditionalFormatting sqref="D85">
    <cfRule type="expression" dxfId="649" priority="60" stopIfTrue="1">
      <formula>OR(D85=祝色)</formula>
    </cfRule>
  </conditionalFormatting>
  <conditionalFormatting sqref="D87:D90">
    <cfRule type="expression" dxfId="648" priority="38" stopIfTrue="1">
      <formula>OR(D87=祝色)</formula>
    </cfRule>
  </conditionalFormatting>
  <conditionalFormatting sqref="F4:F6">
    <cfRule type="expression" dxfId="647" priority="422" stopIfTrue="1">
      <formula>OR(F4=祝色)</formula>
    </cfRule>
  </conditionalFormatting>
  <conditionalFormatting sqref="F8">
    <cfRule type="expression" dxfId="646" priority="436" stopIfTrue="1">
      <formula>OR(F8=祝色)</formula>
    </cfRule>
  </conditionalFormatting>
  <conditionalFormatting sqref="F10">
    <cfRule type="expression" dxfId="645" priority="429" stopIfTrue="1">
      <formula>OR(F10=祝色)</formula>
    </cfRule>
  </conditionalFormatting>
  <conditionalFormatting sqref="F12:F15">
    <cfRule type="expression" dxfId="644" priority="409" stopIfTrue="1">
      <formula>OR(F12=祝色)</formula>
    </cfRule>
  </conditionalFormatting>
  <conditionalFormatting sqref="F19:F21">
    <cfRule type="expression" dxfId="643" priority="348" stopIfTrue="1">
      <formula>OR(F19=祝色)</formula>
    </cfRule>
  </conditionalFormatting>
  <conditionalFormatting sqref="F23">
    <cfRule type="expression" dxfId="642" priority="362" stopIfTrue="1">
      <formula>OR(F23=祝色)</formula>
    </cfRule>
  </conditionalFormatting>
  <conditionalFormatting sqref="F25">
    <cfRule type="expression" dxfId="641" priority="355" stopIfTrue="1">
      <formula>OR(F25=祝色)</formula>
    </cfRule>
  </conditionalFormatting>
  <conditionalFormatting sqref="F27:F30">
    <cfRule type="expression" dxfId="640" priority="335" stopIfTrue="1">
      <formula>OR(F27=祝色)</formula>
    </cfRule>
  </conditionalFormatting>
  <conditionalFormatting sqref="F34:F36">
    <cfRule type="expression" dxfId="639" priority="274" stopIfTrue="1">
      <formula>OR(F34=祝色)</formula>
    </cfRule>
  </conditionalFormatting>
  <conditionalFormatting sqref="F38">
    <cfRule type="expression" dxfId="638" priority="288" stopIfTrue="1">
      <formula>OR(F38=祝色)</formula>
    </cfRule>
  </conditionalFormatting>
  <conditionalFormatting sqref="F40">
    <cfRule type="expression" dxfId="637" priority="281" stopIfTrue="1">
      <formula>OR(F40=祝色)</formula>
    </cfRule>
  </conditionalFormatting>
  <conditionalFormatting sqref="F42:F45">
    <cfRule type="expression" dxfId="636" priority="261" stopIfTrue="1">
      <formula>OR(F42=祝色)</formula>
    </cfRule>
  </conditionalFormatting>
  <conditionalFormatting sqref="F49:F51">
    <cfRule type="expression" dxfId="635" priority="163" stopIfTrue="1">
      <formula>OR(F49=祝色)</formula>
    </cfRule>
  </conditionalFormatting>
  <conditionalFormatting sqref="F53">
    <cfRule type="expression" dxfId="634" priority="177" stopIfTrue="1">
      <formula>OR(F53=祝色)</formula>
    </cfRule>
  </conditionalFormatting>
  <conditionalFormatting sqref="F55">
    <cfRule type="expression" dxfId="633" priority="170" stopIfTrue="1">
      <formula>OR(F55=祝色)</formula>
    </cfRule>
  </conditionalFormatting>
  <conditionalFormatting sqref="F57:F60">
    <cfRule type="expression" dxfId="632" priority="150" stopIfTrue="1">
      <formula>OR(F57=祝色)</formula>
    </cfRule>
  </conditionalFormatting>
  <conditionalFormatting sqref="F64:F66">
    <cfRule type="expression" dxfId="631" priority="126" stopIfTrue="1">
      <formula>OR(F64=祝色)</formula>
    </cfRule>
  </conditionalFormatting>
  <conditionalFormatting sqref="F68">
    <cfRule type="expression" dxfId="630" priority="140" stopIfTrue="1">
      <formula>OR(F68=祝色)</formula>
    </cfRule>
  </conditionalFormatting>
  <conditionalFormatting sqref="F70">
    <cfRule type="expression" dxfId="629" priority="133" stopIfTrue="1">
      <formula>OR(F70=祝色)</formula>
    </cfRule>
  </conditionalFormatting>
  <conditionalFormatting sqref="F72:F75">
    <cfRule type="expression" dxfId="628" priority="113" stopIfTrue="1">
      <formula>OR(F72=祝色)</formula>
    </cfRule>
  </conditionalFormatting>
  <conditionalFormatting sqref="F79:F81">
    <cfRule type="expression" dxfId="627" priority="52" stopIfTrue="1">
      <formula>OR(F79=祝色)</formula>
    </cfRule>
  </conditionalFormatting>
  <conditionalFormatting sqref="F83">
    <cfRule type="expression" dxfId="626" priority="66" stopIfTrue="1">
      <formula>OR(F83=祝色)</formula>
    </cfRule>
  </conditionalFormatting>
  <conditionalFormatting sqref="F85">
    <cfRule type="expression" dxfId="625" priority="59" stopIfTrue="1">
      <formula>OR(F85=祝色)</formula>
    </cfRule>
  </conditionalFormatting>
  <conditionalFormatting sqref="F87:F90">
    <cfRule type="expression" dxfId="624" priority="39" stopIfTrue="1">
      <formula>OR(F87=祝色)</formula>
    </cfRule>
  </conditionalFormatting>
  <conditionalFormatting sqref="H4:H6">
    <cfRule type="expression" dxfId="623" priority="418" stopIfTrue="1">
      <formula>OR(H4=祝色)</formula>
    </cfRule>
  </conditionalFormatting>
  <conditionalFormatting sqref="H8">
    <cfRule type="expression" dxfId="622" priority="435" stopIfTrue="1">
      <formula>OR(H8=祝色)</formula>
    </cfRule>
  </conditionalFormatting>
  <conditionalFormatting sqref="H10">
    <cfRule type="expression" dxfId="621" priority="428" stopIfTrue="1">
      <formula>OR(H10=祝色)</formula>
    </cfRule>
  </conditionalFormatting>
  <conditionalFormatting sqref="H12:H13">
    <cfRule type="expression" dxfId="620" priority="414" stopIfTrue="1">
      <formula>OR(H12=祝色)</formula>
    </cfRule>
  </conditionalFormatting>
  <conditionalFormatting sqref="H19:H21">
    <cfRule type="expression" dxfId="619" priority="344" stopIfTrue="1">
      <formula>OR(H19=祝色)</formula>
    </cfRule>
  </conditionalFormatting>
  <conditionalFormatting sqref="H23">
    <cfRule type="expression" dxfId="618" priority="361" stopIfTrue="1">
      <formula>OR(H23=祝色)</formula>
    </cfRule>
  </conditionalFormatting>
  <conditionalFormatting sqref="H25">
    <cfRule type="expression" dxfId="617" priority="354" stopIfTrue="1">
      <formula>OR(H25=祝色)</formula>
    </cfRule>
  </conditionalFormatting>
  <conditionalFormatting sqref="H27:H28">
    <cfRule type="expression" dxfId="616" priority="340" stopIfTrue="1">
      <formula>OR(H27=祝色)</formula>
    </cfRule>
  </conditionalFormatting>
  <conditionalFormatting sqref="H34:H36">
    <cfRule type="expression" dxfId="615" priority="270" stopIfTrue="1">
      <formula>OR(H34=祝色)</formula>
    </cfRule>
  </conditionalFormatting>
  <conditionalFormatting sqref="H38">
    <cfRule type="expression" dxfId="614" priority="287" stopIfTrue="1">
      <formula>OR(H38=祝色)</formula>
    </cfRule>
  </conditionalFormatting>
  <conditionalFormatting sqref="H40">
    <cfRule type="expression" dxfId="613" priority="280" stopIfTrue="1">
      <formula>OR(H40=祝色)</formula>
    </cfRule>
  </conditionalFormatting>
  <conditionalFormatting sqref="H42:H43">
    <cfRule type="expression" dxfId="612" priority="266" stopIfTrue="1">
      <formula>OR(H42=祝色)</formula>
    </cfRule>
  </conditionalFormatting>
  <conditionalFormatting sqref="H49:H51">
    <cfRule type="expression" dxfId="611" priority="159" stopIfTrue="1">
      <formula>OR(H49=祝色)</formula>
    </cfRule>
  </conditionalFormatting>
  <conditionalFormatting sqref="H53">
    <cfRule type="expression" dxfId="610" priority="176" stopIfTrue="1">
      <formula>OR(H53=祝色)</formula>
    </cfRule>
  </conditionalFormatting>
  <conditionalFormatting sqref="H55">
    <cfRule type="expression" dxfId="609" priority="169" stopIfTrue="1">
      <formula>OR(H55=祝色)</formula>
    </cfRule>
  </conditionalFormatting>
  <conditionalFormatting sqref="H57:H58">
    <cfRule type="expression" dxfId="608" priority="155" stopIfTrue="1">
      <formula>OR(H57=祝色)</formula>
    </cfRule>
  </conditionalFormatting>
  <conditionalFormatting sqref="H64:H66">
    <cfRule type="expression" dxfId="607" priority="122" stopIfTrue="1">
      <formula>OR(H64=祝色)</formula>
    </cfRule>
  </conditionalFormatting>
  <conditionalFormatting sqref="H68">
    <cfRule type="expression" dxfId="606" priority="139" stopIfTrue="1">
      <formula>OR(H68=祝色)</formula>
    </cfRule>
  </conditionalFormatting>
  <conditionalFormatting sqref="H70">
    <cfRule type="expression" dxfId="605" priority="132" stopIfTrue="1">
      <formula>OR(H70=祝色)</formula>
    </cfRule>
  </conditionalFormatting>
  <conditionalFormatting sqref="H72:H73">
    <cfRule type="expression" dxfId="604" priority="118" stopIfTrue="1">
      <formula>OR(H72=祝色)</formula>
    </cfRule>
  </conditionalFormatting>
  <conditionalFormatting sqref="H79:H81">
    <cfRule type="expression" dxfId="603" priority="48" stopIfTrue="1">
      <formula>OR(H79=祝色)</formula>
    </cfRule>
  </conditionalFormatting>
  <conditionalFormatting sqref="H83">
    <cfRule type="expression" dxfId="602" priority="65" stopIfTrue="1">
      <formula>OR(H83=祝色)</formula>
    </cfRule>
  </conditionalFormatting>
  <conditionalFormatting sqref="H85">
    <cfRule type="expression" dxfId="601" priority="58" stopIfTrue="1">
      <formula>OR(H85=祝色)</formula>
    </cfRule>
  </conditionalFormatting>
  <conditionalFormatting sqref="H87:H88">
    <cfRule type="expression" dxfId="600" priority="44" stopIfTrue="1">
      <formula>OR(H87=祝色)</formula>
    </cfRule>
  </conditionalFormatting>
  <conditionalFormatting sqref="J4:J6">
    <cfRule type="expression" dxfId="599" priority="417" stopIfTrue="1">
      <formula>OR(J4=祝色)</formula>
    </cfRule>
  </conditionalFormatting>
  <conditionalFormatting sqref="J8">
    <cfRule type="expression" dxfId="598" priority="434" stopIfTrue="1">
      <formula>OR(J8=祝色)</formula>
    </cfRule>
  </conditionalFormatting>
  <conditionalFormatting sqref="J10">
    <cfRule type="expression" dxfId="597" priority="427" stopIfTrue="1">
      <formula>OR(J10=祝色)</formula>
    </cfRule>
  </conditionalFormatting>
  <conditionalFormatting sqref="J12:J13">
    <cfRule type="expression" dxfId="596" priority="413" stopIfTrue="1">
      <formula>OR(J12=祝色)</formula>
    </cfRule>
  </conditionalFormatting>
  <conditionalFormatting sqref="J19:J21">
    <cfRule type="expression" dxfId="595" priority="343" stopIfTrue="1">
      <formula>OR(J19=祝色)</formula>
    </cfRule>
  </conditionalFormatting>
  <conditionalFormatting sqref="J23">
    <cfRule type="expression" dxfId="594" priority="360" stopIfTrue="1">
      <formula>OR(J23=祝色)</formula>
    </cfRule>
  </conditionalFormatting>
  <conditionalFormatting sqref="J25">
    <cfRule type="expression" dxfId="593" priority="353" stopIfTrue="1">
      <formula>OR(J25=祝色)</formula>
    </cfRule>
  </conditionalFormatting>
  <conditionalFormatting sqref="J27:J28">
    <cfRule type="expression" dxfId="592" priority="339" stopIfTrue="1">
      <formula>OR(J27=祝色)</formula>
    </cfRule>
  </conditionalFormatting>
  <conditionalFormatting sqref="J34:J36">
    <cfRule type="expression" dxfId="591" priority="269" stopIfTrue="1">
      <formula>OR(J34=祝色)</formula>
    </cfRule>
  </conditionalFormatting>
  <conditionalFormatting sqref="J38">
    <cfRule type="expression" dxfId="590" priority="286" stopIfTrue="1">
      <formula>OR(J38=祝色)</formula>
    </cfRule>
  </conditionalFormatting>
  <conditionalFormatting sqref="J40">
    <cfRule type="expression" dxfId="589" priority="279" stopIfTrue="1">
      <formula>OR(J40=祝色)</formula>
    </cfRule>
  </conditionalFormatting>
  <conditionalFormatting sqref="J42:J43">
    <cfRule type="expression" dxfId="588" priority="265" stopIfTrue="1">
      <formula>OR(J42=祝色)</formula>
    </cfRule>
  </conditionalFormatting>
  <conditionalFormatting sqref="J49:J51">
    <cfRule type="expression" dxfId="587" priority="158" stopIfTrue="1">
      <formula>OR(J49=祝色)</formula>
    </cfRule>
  </conditionalFormatting>
  <conditionalFormatting sqref="J53">
    <cfRule type="expression" dxfId="586" priority="175" stopIfTrue="1">
      <formula>OR(J53=祝色)</formula>
    </cfRule>
  </conditionalFormatting>
  <conditionalFormatting sqref="J55">
    <cfRule type="expression" dxfId="585" priority="168" stopIfTrue="1">
      <formula>OR(J55=祝色)</formula>
    </cfRule>
  </conditionalFormatting>
  <conditionalFormatting sqref="J57:J58">
    <cfRule type="expression" dxfId="584" priority="154" stopIfTrue="1">
      <formula>OR(J57=祝色)</formula>
    </cfRule>
  </conditionalFormatting>
  <conditionalFormatting sqref="J64:J66">
    <cfRule type="expression" dxfId="583" priority="121" stopIfTrue="1">
      <formula>OR(J64=祝色)</formula>
    </cfRule>
  </conditionalFormatting>
  <conditionalFormatting sqref="J68">
    <cfRule type="expression" dxfId="582" priority="138" stopIfTrue="1">
      <formula>OR(J68=祝色)</formula>
    </cfRule>
  </conditionalFormatting>
  <conditionalFormatting sqref="J70">
    <cfRule type="expression" dxfId="581" priority="131" stopIfTrue="1">
      <formula>OR(J70=祝色)</formula>
    </cfRule>
  </conditionalFormatting>
  <conditionalFormatting sqref="J72:J73">
    <cfRule type="expression" dxfId="580" priority="117" stopIfTrue="1">
      <formula>OR(J72=祝色)</formula>
    </cfRule>
  </conditionalFormatting>
  <conditionalFormatting sqref="J79:J81">
    <cfRule type="expression" dxfId="579" priority="47" stopIfTrue="1">
      <formula>OR(J79=祝色)</formula>
    </cfRule>
  </conditionalFormatting>
  <conditionalFormatting sqref="J83">
    <cfRule type="expression" dxfId="578" priority="64" stopIfTrue="1">
      <formula>OR(J83=祝色)</formula>
    </cfRule>
  </conditionalFormatting>
  <conditionalFormatting sqref="J85">
    <cfRule type="expression" dxfId="577" priority="57" stopIfTrue="1">
      <formula>OR(J85=祝色)</formula>
    </cfRule>
  </conditionalFormatting>
  <conditionalFormatting sqref="J87:J88">
    <cfRule type="expression" dxfId="576" priority="43" stopIfTrue="1">
      <formula>OR(J87=祝色)</formula>
    </cfRule>
  </conditionalFormatting>
  <conditionalFormatting sqref="L4:L6">
    <cfRule type="expression" dxfId="575" priority="416" stopIfTrue="1">
      <formula>OR(L4=祝色)</formula>
    </cfRule>
  </conditionalFormatting>
  <conditionalFormatting sqref="L8">
    <cfRule type="expression" dxfId="574" priority="433" stopIfTrue="1">
      <formula>OR(L8=祝色)</formula>
    </cfRule>
  </conditionalFormatting>
  <conditionalFormatting sqref="L10">
    <cfRule type="expression" dxfId="573" priority="426" stopIfTrue="1">
      <formula>OR(L10=祝色)</formula>
    </cfRule>
  </conditionalFormatting>
  <conditionalFormatting sqref="L12:L13">
    <cfRule type="expression" dxfId="572" priority="412" stopIfTrue="1">
      <formula>OR(L12=祝色)</formula>
    </cfRule>
  </conditionalFormatting>
  <conditionalFormatting sqref="L19:L21">
    <cfRule type="expression" dxfId="571" priority="342" stopIfTrue="1">
      <formula>OR(L19=祝色)</formula>
    </cfRule>
  </conditionalFormatting>
  <conditionalFormatting sqref="L23">
    <cfRule type="expression" dxfId="570" priority="359" stopIfTrue="1">
      <formula>OR(L23=祝色)</formula>
    </cfRule>
  </conditionalFormatting>
  <conditionalFormatting sqref="L25">
    <cfRule type="expression" dxfId="569" priority="352" stopIfTrue="1">
      <formula>OR(L25=祝色)</formula>
    </cfRule>
  </conditionalFormatting>
  <conditionalFormatting sqref="L27:L28">
    <cfRule type="expression" dxfId="568" priority="338" stopIfTrue="1">
      <formula>OR(L27=祝色)</formula>
    </cfRule>
  </conditionalFormatting>
  <conditionalFormatting sqref="L34:L36">
    <cfRule type="expression" dxfId="567" priority="268" stopIfTrue="1">
      <formula>OR(L34=祝色)</formula>
    </cfRule>
  </conditionalFormatting>
  <conditionalFormatting sqref="L38">
    <cfRule type="expression" dxfId="566" priority="285" stopIfTrue="1">
      <formula>OR(L38=祝色)</formula>
    </cfRule>
  </conditionalFormatting>
  <conditionalFormatting sqref="L40">
    <cfRule type="expression" dxfId="565" priority="278" stopIfTrue="1">
      <formula>OR(L40=祝色)</formula>
    </cfRule>
  </conditionalFormatting>
  <conditionalFormatting sqref="L42:L43">
    <cfRule type="expression" dxfId="564" priority="264" stopIfTrue="1">
      <formula>OR(L42=祝色)</formula>
    </cfRule>
  </conditionalFormatting>
  <conditionalFormatting sqref="L49:L51">
    <cfRule type="expression" dxfId="563" priority="157" stopIfTrue="1">
      <formula>OR(L49=祝色)</formula>
    </cfRule>
  </conditionalFormatting>
  <conditionalFormatting sqref="L53">
    <cfRule type="expression" dxfId="562" priority="174" stopIfTrue="1">
      <formula>OR(L53=祝色)</formula>
    </cfRule>
  </conditionalFormatting>
  <conditionalFormatting sqref="L55">
    <cfRule type="expression" dxfId="561" priority="167" stopIfTrue="1">
      <formula>OR(L55=祝色)</formula>
    </cfRule>
  </conditionalFormatting>
  <conditionalFormatting sqref="L57:L58">
    <cfRule type="expression" dxfId="560" priority="153" stopIfTrue="1">
      <formula>OR(L57=祝色)</formula>
    </cfRule>
  </conditionalFormatting>
  <conditionalFormatting sqref="L64:L66">
    <cfRule type="expression" dxfId="559" priority="120" stopIfTrue="1">
      <formula>OR(L64=祝色)</formula>
    </cfRule>
  </conditionalFormatting>
  <conditionalFormatting sqref="L68">
    <cfRule type="expression" dxfId="558" priority="137" stopIfTrue="1">
      <formula>OR(L68=祝色)</formula>
    </cfRule>
  </conditionalFormatting>
  <conditionalFormatting sqref="L70">
    <cfRule type="expression" dxfId="557" priority="130" stopIfTrue="1">
      <formula>OR(L70=祝色)</formula>
    </cfRule>
  </conditionalFormatting>
  <conditionalFormatting sqref="L72:L73">
    <cfRule type="expression" dxfId="556" priority="116" stopIfTrue="1">
      <formula>OR(L72=祝色)</formula>
    </cfRule>
  </conditionalFormatting>
  <conditionalFormatting sqref="L79:L81">
    <cfRule type="expression" dxfId="555" priority="46" stopIfTrue="1">
      <formula>OR(L79=祝色)</formula>
    </cfRule>
  </conditionalFormatting>
  <conditionalFormatting sqref="L83">
    <cfRule type="expression" dxfId="554" priority="63" stopIfTrue="1">
      <formula>OR(L83=祝色)</formula>
    </cfRule>
  </conditionalFormatting>
  <conditionalFormatting sqref="L85">
    <cfRule type="expression" dxfId="553" priority="56" stopIfTrue="1">
      <formula>OR(L85=祝色)</formula>
    </cfRule>
  </conditionalFormatting>
  <conditionalFormatting sqref="L87:L88">
    <cfRule type="expression" dxfId="552" priority="42" stopIfTrue="1">
      <formula>OR(L87=祝色)</formula>
    </cfRule>
  </conditionalFormatting>
  <conditionalFormatting sqref="N4:N6">
    <cfRule type="expression" dxfId="551" priority="415" stopIfTrue="1">
      <formula>OR(N4=祝色)</formula>
    </cfRule>
  </conditionalFormatting>
  <conditionalFormatting sqref="N8">
    <cfRule type="expression" dxfId="550" priority="432" stopIfTrue="1">
      <formula>OR(N8=祝色)</formula>
    </cfRule>
  </conditionalFormatting>
  <conditionalFormatting sqref="N10">
    <cfRule type="expression" dxfId="549" priority="425" stopIfTrue="1">
      <formula>OR(N10=祝色)</formula>
    </cfRule>
  </conditionalFormatting>
  <conditionalFormatting sqref="N12:N13">
    <cfRule type="expression" dxfId="548" priority="411" stopIfTrue="1">
      <formula>OR(N12=祝色)</formula>
    </cfRule>
  </conditionalFormatting>
  <conditionalFormatting sqref="N19:N21">
    <cfRule type="expression" dxfId="547" priority="341" stopIfTrue="1">
      <formula>OR(N19=祝色)</formula>
    </cfRule>
  </conditionalFormatting>
  <conditionalFormatting sqref="N23">
    <cfRule type="expression" dxfId="546" priority="358" stopIfTrue="1">
      <formula>OR(N23=祝色)</formula>
    </cfRule>
  </conditionalFormatting>
  <conditionalFormatting sqref="N25">
    <cfRule type="expression" dxfId="545" priority="351" stopIfTrue="1">
      <formula>OR(N25=祝色)</formula>
    </cfRule>
  </conditionalFormatting>
  <conditionalFormatting sqref="N27:N28">
    <cfRule type="expression" dxfId="544" priority="337" stopIfTrue="1">
      <formula>OR(N27=祝色)</formula>
    </cfRule>
  </conditionalFormatting>
  <conditionalFormatting sqref="N34:N36">
    <cfRule type="expression" dxfId="543" priority="267" stopIfTrue="1">
      <formula>OR(N34=祝色)</formula>
    </cfRule>
  </conditionalFormatting>
  <conditionalFormatting sqref="N38">
    <cfRule type="expression" dxfId="542" priority="284" stopIfTrue="1">
      <formula>OR(N38=祝色)</formula>
    </cfRule>
  </conditionalFormatting>
  <conditionalFormatting sqref="N40">
    <cfRule type="expression" dxfId="541" priority="277" stopIfTrue="1">
      <formula>OR(N40=祝色)</formula>
    </cfRule>
  </conditionalFormatting>
  <conditionalFormatting sqref="N42:N43">
    <cfRule type="expression" dxfId="540" priority="263" stopIfTrue="1">
      <formula>OR(N42=祝色)</formula>
    </cfRule>
  </conditionalFormatting>
  <conditionalFormatting sqref="N49:N51">
    <cfRule type="expression" dxfId="539" priority="156" stopIfTrue="1">
      <formula>OR(N49=祝色)</formula>
    </cfRule>
  </conditionalFormatting>
  <conditionalFormatting sqref="N53">
    <cfRule type="expression" dxfId="538" priority="173" stopIfTrue="1">
      <formula>OR(N53=祝色)</formula>
    </cfRule>
  </conditionalFormatting>
  <conditionalFormatting sqref="N55">
    <cfRule type="expression" dxfId="537" priority="166" stopIfTrue="1">
      <formula>OR(N55=祝色)</formula>
    </cfRule>
  </conditionalFormatting>
  <conditionalFormatting sqref="N57:N58">
    <cfRule type="expression" dxfId="536" priority="152" stopIfTrue="1">
      <formula>OR(N57=祝色)</formula>
    </cfRule>
  </conditionalFormatting>
  <conditionalFormatting sqref="N64:N66">
    <cfRule type="expression" dxfId="535" priority="119" stopIfTrue="1">
      <formula>OR(N64=祝色)</formula>
    </cfRule>
  </conditionalFormatting>
  <conditionalFormatting sqref="N68">
    <cfRule type="expression" dxfId="534" priority="136" stopIfTrue="1">
      <formula>OR(N68=祝色)</formula>
    </cfRule>
  </conditionalFormatting>
  <conditionalFormatting sqref="N70">
    <cfRule type="expression" dxfId="533" priority="129" stopIfTrue="1">
      <formula>OR(N70=祝色)</formula>
    </cfRule>
  </conditionalFormatting>
  <conditionalFormatting sqref="N72:N73">
    <cfRule type="expression" dxfId="532" priority="115" stopIfTrue="1">
      <formula>OR(N72=祝色)</formula>
    </cfRule>
  </conditionalFormatting>
  <conditionalFormatting sqref="N79:N81">
    <cfRule type="expression" dxfId="531" priority="45" stopIfTrue="1">
      <formula>OR(N79=祝色)</formula>
    </cfRule>
  </conditionalFormatting>
  <conditionalFormatting sqref="N83">
    <cfRule type="expression" dxfId="530" priority="62" stopIfTrue="1">
      <formula>OR(N83=祝色)</formula>
    </cfRule>
  </conditionalFormatting>
  <conditionalFormatting sqref="N85">
    <cfRule type="expression" dxfId="529" priority="55" stopIfTrue="1">
      <formula>OR(N85=祝色)</formula>
    </cfRule>
  </conditionalFormatting>
  <conditionalFormatting sqref="N87:N88">
    <cfRule type="expression" dxfId="528" priority="41" stopIfTrue="1">
      <formula>OR(N87=祝色)</formula>
    </cfRule>
  </conditionalFormatting>
  <conditionalFormatting sqref="P4:P6">
    <cfRule type="expression" dxfId="527" priority="421" stopIfTrue="1">
      <formula>OR(P4=祝色)</formula>
    </cfRule>
  </conditionalFormatting>
  <conditionalFormatting sqref="P8">
    <cfRule type="expression" dxfId="526" priority="431" stopIfTrue="1">
      <formula>OR(P8=祝色)</formula>
    </cfRule>
  </conditionalFormatting>
  <conditionalFormatting sqref="P10">
    <cfRule type="expression" dxfId="525" priority="424" stopIfTrue="1">
      <formula>OR(P10=祝色)</formula>
    </cfRule>
  </conditionalFormatting>
  <conditionalFormatting sqref="P12:P13">
    <cfRule type="expression" dxfId="524" priority="410" stopIfTrue="1">
      <formula>OR(P12=祝色)</formula>
    </cfRule>
  </conditionalFormatting>
  <conditionalFormatting sqref="P19:P21">
    <cfRule type="expression" dxfId="523" priority="347" stopIfTrue="1">
      <formula>OR(P19=祝色)</formula>
    </cfRule>
  </conditionalFormatting>
  <conditionalFormatting sqref="P23">
    <cfRule type="expression" dxfId="522" priority="357" stopIfTrue="1">
      <formula>OR(P23=祝色)</formula>
    </cfRule>
  </conditionalFormatting>
  <conditionalFormatting sqref="P25">
    <cfRule type="expression" dxfId="521" priority="350" stopIfTrue="1">
      <formula>OR(P25=祝色)</formula>
    </cfRule>
  </conditionalFormatting>
  <conditionalFormatting sqref="P27:P28">
    <cfRule type="expression" dxfId="520" priority="336" stopIfTrue="1">
      <formula>OR(P27=祝色)</formula>
    </cfRule>
  </conditionalFormatting>
  <conditionalFormatting sqref="P34:P36">
    <cfRule type="expression" dxfId="519" priority="273" stopIfTrue="1">
      <formula>OR(P34=祝色)</formula>
    </cfRule>
  </conditionalFormatting>
  <conditionalFormatting sqref="P38">
    <cfRule type="expression" dxfId="518" priority="283" stopIfTrue="1">
      <formula>OR(P38=祝色)</formula>
    </cfRule>
  </conditionalFormatting>
  <conditionalFormatting sqref="P40">
    <cfRule type="expression" dxfId="517" priority="276" stopIfTrue="1">
      <formula>OR(P40=祝色)</formula>
    </cfRule>
  </conditionalFormatting>
  <conditionalFormatting sqref="P42:P43">
    <cfRule type="expression" dxfId="516" priority="262" stopIfTrue="1">
      <formula>OR(P42=祝色)</formula>
    </cfRule>
  </conditionalFormatting>
  <conditionalFormatting sqref="P49:P51">
    <cfRule type="expression" dxfId="515" priority="162" stopIfTrue="1">
      <formula>OR(P49=祝色)</formula>
    </cfRule>
  </conditionalFormatting>
  <conditionalFormatting sqref="P53">
    <cfRule type="expression" dxfId="514" priority="172" stopIfTrue="1">
      <formula>OR(P53=祝色)</formula>
    </cfRule>
  </conditionalFormatting>
  <conditionalFormatting sqref="P55">
    <cfRule type="expression" dxfId="513" priority="165" stopIfTrue="1">
      <formula>OR(P55=祝色)</formula>
    </cfRule>
  </conditionalFormatting>
  <conditionalFormatting sqref="P57:P58">
    <cfRule type="expression" dxfId="512" priority="151" stopIfTrue="1">
      <formula>OR(P57=祝色)</formula>
    </cfRule>
  </conditionalFormatting>
  <conditionalFormatting sqref="P64:P66">
    <cfRule type="expression" dxfId="511" priority="125" stopIfTrue="1">
      <formula>OR(P64=祝色)</formula>
    </cfRule>
  </conditionalFormatting>
  <conditionalFormatting sqref="P68">
    <cfRule type="expression" dxfId="510" priority="135" stopIfTrue="1">
      <formula>OR(P68=祝色)</formula>
    </cfRule>
  </conditionalFormatting>
  <conditionalFormatting sqref="P70">
    <cfRule type="expression" dxfId="509" priority="128" stopIfTrue="1">
      <formula>OR(P70=祝色)</formula>
    </cfRule>
  </conditionalFormatting>
  <conditionalFormatting sqref="P72:P73">
    <cfRule type="expression" dxfId="508" priority="114" stopIfTrue="1">
      <formula>OR(P72=祝色)</formula>
    </cfRule>
  </conditionalFormatting>
  <conditionalFormatting sqref="P79:P81">
    <cfRule type="expression" dxfId="507" priority="51" stopIfTrue="1">
      <formula>OR(P79=祝色)</formula>
    </cfRule>
  </conditionalFormatting>
  <conditionalFormatting sqref="P83">
    <cfRule type="expression" dxfId="506" priority="61" stopIfTrue="1">
      <formula>OR(P83=祝色)</formula>
    </cfRule>
  </conditionalFormatting>
  <conditionalFormatting sqref="P85">
    <cfRule type="expression" dxfId="505" priority="54" stopIfTrue="1">
      <formula>OR(P85=祝色)</formula>
    </cfRule>
  </conditionalFormatting>
  <conditionalFormatting sqref="P87:P88">
    <cfRule type="expression" dxfId="504" priority="40" stopIfTrue="1">
      <formula>OR(P87=祝色)</formula>
    </cfRule>
  </conditionalFormatting>
  <conditionalFormatting sqref="W4:W6">
    <cfRule type="expression" dxfId="503" priority="386" stopIfTrue="1">
      <formula>OR(W4=祝色)</formula>
    </cfRule>
  </conditionalFormatting>
  <conditionalFormatting sqref="W8">
    <cfRule type="expression" dxfId="502" priority="400" stopIfTrue="1">
      <formula>OR(W8=祝色)</formula>
    </cfRule>
  </conditionalFormatting>
  <conditionalFormatting sqref="W10">
    <cfRule type="expression" dxfId="501" priority="393" stopIfTrue="1">
      <formula>OR(W10=祝色)</formula>
    </cfRule>
  </conditionalFormatting>
  <conditionalFormatting sqref="W12:W15">
    <cfRule type="expression" dxfId="500" priority="371" stopIfTrue="1">
      <formula>OR(W12=祝色)</formula>
    </cfRule>
  </conditionalFormatting>
  <conditionalFormatting sqref="W19:W21">
    <cfRule type="expression" dxfId="499" priority="312" stopIfTrue="1">
      <formula>OR(W19=祝色)</formula>
    </cfRule>
  </conditionalFormatting>
  <conditionalFormatting sqref="W23">
    <cfRule type="expression" dxfId="498" priority="326" stopIfTrue="1">
      <formula>OR(W23=祝色)</formula>
    </cfRule>
  </conditionalFormatting>
  <conditionalFormatting sqref="W25">
    <cfRule type="expression" dxfId="497" priority="319" stopIfTrue="1">
      <formula>OR(W25=祝色)</formula>
    </cfRule>
  </conditionalFormatting>
  <conditionalFormatting sqref="W27:W30">
    <cfRule type="expression" dxfId="496" priority="297" stopIfTrue="1">
      <formula>OR(W27=祝色)</formula>
    </cfRule>
  </conditionalFormatting>
  <conditionalFormatting sqref="W34:W36">
    <cfRule type="expression" dxfId="495" priority="238" stopIfTrue="1">
      <formula>OR(W34=祝色)</formula>
    </cfRule>
  </conditionalFormatting>
  <conditionalFormatting sqref="W38">
    <cfRule type="expression" dxfId="494" priority="252" stopIfTrue="1">
      <formula>OR(W38=祝色)</formula>
    </cfRule>
  </conditionalFormatting>
  <conditionalFormatting sqref="W40">
    <cfRule type="expression" dxfId="493" priority="245" stopIfTrue="1">
      <formula>OR(W40=祝色)</formula>
    </cfRule>
  </conditionalFormatting>
  <conditionalFormatting sqref="W42:W45">
    <cfRule type="expression" dxfId="492" priority="223" stopIfTrue="1">
      <formula>OR(W42=祝色)</formula>
    </cfRule>
  </conditionalFormatting>
  <conditionalFormatting sqref="W49:W51">
    <cfRule type="expression" dxfId="491" priority="201" stopIfTrue="1">
      <formula>OR(W49=祝色)</formula>
    </cfRule>
  </conditionalFormatting>
  <conditionalFormatting sqref="W53">
    <cfRule type="expression" dxfId="490" priority="215" stopIfTrue="1">
      <formula>OR(W53=祝色)</formula>
    </cfRule>
  </conditionalFormatting>
  <conditionalFormatting sqref="W55">
    <cfRule type="expression" dxfId="489" priority="208" stopIfTrue="1">
      <formula>OR(W55=祝色)</formula>
    </cfRule>
  </conditionalFormatting>
  <conditionalFormatting sqref="W57:W60">
    <cfRule type="expression" dxfId="488" priority="186" stopIfTrue="1">
      <formula>OR(W57=祝色)</formula>
    </cfRule>
  </conditionalFormatting>
  <conditionalFormatting sqref="W64:W66">
    <cfRule type="expression" dxfId="487" priority="90" stopIfTrue="1">
      <formula>OR(W64=祝色)</formula>
    </cfRule>
  </conditionalFormatting>
  <conditionalFormatting sqref="W68">
    <cfRule type="expression" dxfId="486" priority="104" stopIfTrue="1">
      <formula>OR(W68=祝色)</formula>
    </cfRule>
  </conditionalFormatting>
  <conditionalFormatting sqref="W70">
    <cfRule type="expression" dxfId="485" priority="97" stopIfTrue="1">
      <formula>OR(W70=祝色)</formula>
    </cfRule>
  </conditionalFormatting>
  <conditionalFormatting sqref="W72:W75">
    <cfRule type="expression" dxfId="484" priority="75" stopIfTrue="1">
      <formula>OR(W72=祝色)</formula>
    </cfRule>
  </conditionalFormatting>
  <conditionalFormatting sqref="W79:W81">
    <cfRule type="expression" dxfId="483" priority="16" stopIfTrue="1">
      <formula>OR(W79=祝色)</formula>
    </cfRule>
  </conditionalFormatting>
  <conditionalFormatting sqref="W83">
    <cfRule type="expression" dxfId="482" priority="30" stopIfTrue="1">
      <formula>OR(W83=祝色)</formula>
    </cfRule>
  </conditionalFormatting>
  <conditionalFormatting sqref="W85">
    <cfRule type="expression" dxfId="481" priority="23" stopIfTrue="1">
      <formula>OR(W85=祝色)</formula>
    </cfRule>
  </conditionalFormatting>
  <conditionalFormatting sqref="W87:W90">
    <cfRule type="expression" dxfId="480" priority="1" stopIfTrue="1">
      <formula>OR(W87=祝色)</formula>
    </cfRule>
  </conditionalFormatting>
  <conditionalFormatting sqref="Y4:Y6">
    <cfRule type="expression" dxfId="479" priority="385" stopIfTrue="1">
      <formula>OR(Y4=祝色)</formula>
    </cfRule>
  </conditionalFormatting>
  <conditionalFormatting sqref="Y8">
    <cfRule type="expression" dxfId="478" priority="399" stopIfTrue="1">
      <formula>OR(Y8=祝色)</formula>
    </cfRule>
  </conditionalFormatting>
  <conditionalFormatting sqref="Y10">
    <cfRule type="expression" dxfId="477" priority="392" stopIfTrue="1">
      <formula>OR(Y10=祝色)</formula>
    </cfRule>
  </conditionalFormatting>
  <conditionalFormatting sqref="Y12:Y15">
    <cfRule type="expression" dxfId="476" priority="372" stopIfTrue="1">
      <formula>OR(Y12=祝色)</formula>
    </cfRule>
  </conditionalFormatting>
  <conditionalFormatting sqref="Y19:Y21">
    <cfRule type="expression" dxfId="475" priority="311" stopIfTrue="1">
      <formula>OR(Y19=祝色)</formula>
    </cfRule>
  </conditionalFormatting>
  <conditionalFormatting sqref="Y23">
    <cfRule type="expression" dxfId="474" priority="325" stopIfTrue="1">
      <formula>OR(Y23=祝色)</formula>
    </cfRule>
  </conditionalFormatting>
  <conditionalFormatting sqref="Y25">
    <cfRule type="expression" dxfId="473" priority="318" stopIfTrue="1">
      <formula>OR(Y25=祝色)</formula>
    </cfRule>
  </conditionalFormatting>
  <conditionalFormatting sqref="Y27:Y30">
    <cfRule type="expression" dxfId="472" priority="298" stopIfTrue="1">
      <formula>OR(Y27=祝色)</formula>
    </cfRule>
  </conditionalFormatting>
  <conditionalFormatting sqref="Y34:Y36">
    <cfRule type="expression" dxfId="471" priority="237" stopIfTrue="1">
      <formula>OR(Y34=祝色)</formula>
    </cfRule>
  </conditionalFormatting>
  <conditionalFormatting sqref="Y38">
    <cfRule type="expression" dxfId="470" priority="251" stopIfTrue="1">
      <formula>OR(Y38=祝色)</formula>
    </cfRule>
  </conditionalFormatting>
  <conditionalFormatting sqref="Y40">
    <cfRule type="expression" dxfId="469" priority="244" stopIfTrue="1">
      <formula>OR(Y40=祝色)</formula>
    </cfRule>
  </conditionalFormatting>
  <conditionalFormatting sqref="Y42:Y45">
    <cfRule type="expression" dxfId="468" priority="224" stopIfTrue="1">
      <formula>OR(Y42=祝色)</formula>
    </cfRule>
  </conditionalFormatting>
  <conditionalFormatting sqref="Y49:Y51">
    <cfRule type="expression" dxfId="467" priority="200" stopIfTrue="1">
      <formula>OR(Y49=祝色)</formula>
    </cfRule>
  </conditionalFormatting>
  <conditionalFormatting sqref="Y53">
    <cfRule type="expression" dxfId="466" priority="214" stopIfTrue="1">
      <formula>OR(Y53=祝色)</formula>
    </cfRule>
  </conditionalFormatting>
  <conditionalFormatting sqref="Y55">
    <cfRule type="expression" dxfId="465" priority="207" stopIfTrue="1">
      <formula>OR(Y55=祝色)</formula>
    </cfRule>
  </conditionalFormatting>
  <conditionalFormatting sqref="Y57:Y60">
    <cfRule type="expression" dxfId="464" priority="187" stopIfTrue="1">
      <formula>OR(Y57=祝色)</formula>
    </cfRule>
  </conditionalFormatting>
  <conditionalFormatting sqref="Y64:Y66">
    <cfRule type="expression" dxfId="463" priority="89" stopIfTrue="1">
      <formula>OR(Y64=祝色)</formula>
    </cfRule>
  </conditionalFormatting>
  <conditionalFormatting sqref="Y68">
    <cfRule type="expression" dxfId="462" priority="103" stopIfTrue="1">
      <formula>OR(Y68=祝色)</formula>
    </cfRule>
  </conditionalFormatting>
  <conditionalFormatting sqref="Y70">
    <cfRule type="expression" dxfId="461" priority="96" stopIfTrue="1">
      <formula>OR(Y70=祝色)</formula>
    </cfRule>
  </conditionalFormatting>
  <conditionalFormatting sqref="Y72:Y75">
    <cfRule type="expression" dxfId="460" priority="76" stopIfTrue="1">
      <formula>OR(Y72=祝色)</formula>
    </cfRule>
  </conditionalFormatting>
  <conditionalFormatting sqref="Y79:Y81">
    <cfRule type="expression" dxfId="459" priority="15" stopIfTrue="1">
      <formula>OR(Y79=祝色)</formula>
    </cfRule>
  </conditionalFormatting>
  <conditionalFormatting sqref="Y83">
    <cfRule type="expression" dxfId="458" priority="29" stopIfTrue="1">
      <formula>OR(Y83=祝色)</formula>
    </cfRule>
  </conditionalFormatting>
  <conditionalFormatting sqref="Y85">
    <cfRule type="expression" dxfId="457" priority="22" stopIfTrue="1">
      <formula>OR(Y85=祝色)</formula>
    </cfRule>
  </conditionalFormatting>
  <conditionalFormatting sqref="Y87:Y90">
    <cfRule type="expression" dxfId="456" priority="2" stopIfTrue="1">
      <formula>OR(Y87=祝色)</formula>
    </cfRule>
  </conditionalFormatting>
  <conditionalFormatting sqref="AA4:AA6">
    <cfRule type="expression" dxfId="455" priority="381" stopIfTrue="1">
      <formula>OR(AA4=祝色)</formula>
    </cfRule>
  </conditionalFormatting>
  <conditionalFormatting sqref="AA8">
    <cfRule type="expression" dxfId="454" priority="398" stopIfTrue="1">
      <formula>OR(AA8=祝色)</formula>
    </cfRule>
  </conditionalFormatting>
  <conditionalFormatting sqref="AA10">
    <cfRule type="expression" dxfId="453" priority="391" stopIfTrue="1">
      <formula>OR(AA10=祝色)</formula>
    </cfRule>
  </conditionalFormatting>
  <conditionalFormatting sqref="AA12:AA13">
    <cfRule type="expression" dxfId="452" priority="377" stopIfTrue="1">
      <formula>OR(AA12=祝色)</formula>
    </cfRule>
  </conditionalFormatting>
  <conditionalFormatting sqref="AA19:AA21">
    <cfRule type="expression" dxfId="451" priority="307" stopIfTrue="1">
      <formula>OR(AA19=祝色)</formula>
    </cfRule>
  </conditionalFormatting>
  <conditionalFormatting sqref="AA23">
    <cfRule type="expression" dxfId="450" priority="324" stopIfTrue="1">
      <formula>OR(AA23=祝色)</formula>
    </cfRule>
  </conditionalFormatting>
  <conditionalFormatting sqref="AA25">
    <cfRule type="expression" dxfId="449" priority="317" stopIfTrue="1">
      <formula>OR(AA25=祝色)</formula>
    </cfRule>
  </conditionalFormatting>
  <conditionalFormatting sqref="AA27:AA28">
    <cfRule type="expression" dxfId="448" priority="303" stopIfTrue="1">
      <formula>OR(AA27=祝色)</formula>
    </cfRule>
  </conditionalFormatting>
  <conditionalFormatting sqref="AA34:AA36">
    <cfRule type="expression" dxfId="447" priority="233" stopIfTrue="1">
      <formula>OR(AA34=祝色)</formula>
    </cfRule>
  </conditionalFormatting>
  <conditionalFormatting sqref="AA38">
    <cfRule type="expression" dxfId="446" priority="250" stopIfTrue="1">
      <formula>OR(AA38=祝色)</formula>
    </cfRule>
  </conditionalFormatting>
  <conditionalFormatting sqref="AA40">
    <cfRule type="expression" dxfId="445" priority="243" stopIfTrue="1">
      <formula>OR(AA40=祝色)</formula>
    </cfRule>
  </conditionalFormatting>
  <conditionalFormatting sqref="AA42:AA43">
    <cfRule type="expression" dxfId="444" priority="229" stopIfTrue="1">
      <formula>OR(AA42=祝色)</formula>
    </cfRule>
  </conditionalFormatting>
  <conditionalFormatting sqref="AA49:AA51">
    <cfRule type="expression" dxfId="443" priority="196" stopIfTrue="1">
      <formula>OR(AA49=祝色)</formula>
    </cfRule>
  </conditionalFormatting>
  <conditionalFormatting sqref="AA53">
    <cfRule type="expression" dxfId="442" priority="213" stopIfTrue="1">
      <formula>OR(AA53=祝色)</formula>
    </cfRule>
  </conditionalFormatting>
  <conditionalFormatting sqref="AA55">
    <cfRule type="expression" dxfId="441" priority="206" stopIfTrue="1">
      <formula>OR(AA55=祝色)</formula>
    </cfRule>
  </conditionalFormatting>
  <conditionalFormatting sqref="AA57:AA58">
    <cfRule type="expression" dxfId="440" priority="192" stopIfTrue="1">
      <formula>OR(AA57=祝色)</formula>
    </cfRule>
  </conditionalFormatting>
  <conditionalFormatting sqref="AA64:AA66">
    <cfRule type="expression" dxfId="439" priority="85" stopIfTrue="1">
      <formula>OR(AA64=祝色)</formula>
    </cfRule>
  </conditionalFormatting>
  <conditionalFormatting sqref="AA68">
    <cfRule type="expression" dxfId="438" priority="102" stopIfTrue="1">
      <formula>OR(AA68=祝色)</formula>
    </cfRule>
  </conditionalFormatting>
  <conditionalFormatting sqref="AA70">
    <cfRule type="expression" dxfId="437" priority="95" stopIfTrue="1">
      <formula>OR(AA70=祝色)</formula>
    </cfRule>
  </conditionalFormatting>
  <conditionalFormatting sqref="AA72:AA73">
    <cfRule type="expression" dxfId="436" priority="81" stopIfTrue="1">
      <formula>OR(AA72=祝色)</formula>
    </cfRule>
  </conditionalFormatting>
  <conditionalFormatting sqref="AA79:AA81">
    <cfRule type="expression" dxfId="435" priority="11" stopIfTrue="1">
      <formula>OR(AA79=祝色)</formula>
    </cfRule>
  </conditionalFormatting>
  <conditionalFormatting sqref="AA83">
    <cfRule type="expression" dxfId="434" priority="28" stopIfTrue="1">
      <formula>OR(AA83=祝色)</formula>
    </cfRule>
  </conditionalFormatting>
  <conditionalFormatting sqref="AA85">
    <cfRule type="expression" dxfId="433" priority="21" stopIfTrue="1">
      <formula>OR(AA85=祝色)</formula>
    </cfRule>
  </conditionalFormatting>
  <conditionalFormatting sqref="AA87:AA88">
    <cfRule type="expression" dxfId="432" priority="7" stopIfTrue="1">
      <formula>OR(AA87=祝色)</formula>
    </cfRule>
  </conditionalFormatting>
  <conditionalFormatting sqref="AC4:AC6">
    <cfRule type="expression" dxfId="431" priority="380" stopIfTrue="1">
      <formula>OR(AC4=祝色)</formula>
    </cfRule>
  </conditionalFormatting>
  <conditionalFormatting sqref="AC8">
    <cfRule type="expression" dxfId="430" priority="397" stopIfTrue="1">
      <formula>OR(AC8=祝色)</formula>
    </cfRule>
  </conditionalFormatting>
  <conditionalFormatting sqref="AC10">
    <cfRule type="expression" dxfId="429" priority="390" stopIfTrue="1">
      <formula>OR(AC10=祝色)</formula>
    </cfRule>
  </conditionalFormatting>
  <conditionalFormatting sqref="AC12:AC13">
    <cfRule type="expression" dxfId="428" priority="376" stopIfTrue="1">
      <formula>OR(AC12=祝色)</formula>
    </cfRule>
  </conditionalFormatting>
  <conditionalFormatting sqref="AC19:AC21">
    <cfRule type="expression" dxfId="427" priority="306" stopIfTrue="1">
      <formula>OR(AC19=祝色)</formula>
    </cfRule>
  </conditionalFormatting>
  <conditionalFormatting sqref="AC23">
    <cfRule type="expression" dxfId="426" priority="323" stopIfTrue="1">
      <formula>OR(AC23=祝色)</formula>
    </cfRule>
  </conditionalFormatting>
  <conditionalFormatting sqref="AC25">
    <cfRule type="expression" dxfId="425" priority="316" stopIfTrue="1">
      <formula>OR(AC25=祝色)</formula>
    </cfRule>
  </conditionalFormatting>
  <conditionalFormatting sqref="AC27:AC28">
    <cfRule type="expression" dxfId="424" priority="302" stopIfTrue="1">
      <formula>OR(AC27=祝色)</formula>
    </cfRule>
  </conditionalFormatting>
  <conditionalFormatting sqref="AC34:AC36">
    <cfRule type="expression" dxfId="423" priority="232" stopIfTrue="1">
      <formula>OR(AC34=祝色)</formula>
    </cfRule>
  </conditionalFormatting>
  <conditionalFormatting sqref="AC38">
    <cfRule type="expression" dxfId="422" priority="249" stopIfTrue="1">
      <formula>OR(AC38=祝色)</formula>
    </cfRule>
  </conditionalFormatting>
  <conditionalFormatting sqref="AC40">
    <cfRule type="expression" dxfId="421" priority="242" stopIfTrue="1">
      <formula>OR(AC40=祝色)</formula>
    </cfRule>
  </conditionalFormatting>
  <conditionalFormatting sqref="AC42:AC43">
    <cfRule type="expression" dxfId="420" priority="228" stopIfTrue="1">
      <formula>OR(AC42=祝色)</formula>
    </cfRule>
  </conditionalFormatting>
  <conditionalFormatting sqref="AC49:AC51">
    <cfRule type="expression" dxfId="419" priority="195" stopIfTrue="1">
      <formula>OR(AC49=祝色)</formula>
    </cfRule>
  </conditionalFormatting>
  <conditionalFormatting sqref="AC53">
    <cfRule type="expression" dxfId="418" priority="212" stopIfTrue="1">
      <formula>OR(AC53=祝色)</formula>
    </cfRule>
  </conditionalFormatting>
  <conditionalFormatting sqref="AC55">
    <cfRule type="expression" dxfId="417" priority="205" stopIfTrue="1">
      <formula>OR(AC55=祝色)</formula>
    </cfRule>
  </conditionalFormatting>
  <conditionalFormatting sqref="AC57:AC58">
    <cfRule type="expression" dxfId="416" priority="191" stopIfTrue="1">
      <formula>OR(AC57=祝色)</formula>
    </cfRule>
  </conditionalFormatting>
  <conditionalFormatting sqref="AC64:AC66">
    <cfRule type="expression" dxfId="415" priority="84" stopIfTrue="1">
      <formula>OR(AC64=祝色)</formula>
    </cfRule>
  </conditionalFormatting>
  <conditionalFormatting sqref="AC68">
    <cfRule type="expression" dxfId="414" priority="101" stopIfTrue="1">
      <formula>OR(AC68=祝色)</formula>
    </cfRule>
  </conditionalFormatting>
  <conditionalFormatting sqref="AC70">
    <cfRule type="expression" dxfId="413" priority="94" stopIfTrue="1">
      <formula>OR(AC70=祝色)</formula>
    </cfRule>
  </conditionalFormatting>
  <conditionalFormatting sqref="AC72:AC73">
    <cfRule type="expression" dxfId="412" priority="80" stopIfTrue="1">
      <formula>OR(AC72=祝色)</formula>
    </cfRule>
  </conditionalFormatting>
  <conditionalFormatting sqref="AC79:AC81">
    <cfRule type="expression" dxfId="411" priority="10" stopIfTrue="1">
      <formula>OR(AC79=祝色)</formula>
    </cfRule>
  </conditionalFormatting>
  <conditionalFormatting sqref="AC83">
    <cfRule type="expression" dxfId="410" priority="27" stopIfTrue="1">
      <formula>OR(AC83=祝色)</formula>
    </cfRule>
  </conditionalFormatting>
  <conditionalFormatting sqref="AC85">
    <cfRule type="expression" dxfId="409" priority="20" stopIfTrue="1">
      <formula>OR(AC85=祝色)</formula>
    </cfRule>
  </conditionalFormatting>
  <conditionalFormatting sqref="AC87:AC88">
    <cfRule type="expression" dxfId="408" priority="6" stopIfTrue="1">
      <formula>OR(AC87=祝色)</formula>
    </cfRule>
  </conditionalFormatting>
  <conditionalFormatting sqref="AE4:AE6">
    <cfRule type="expression" dxfId="407" priority="379" stopIfTrue="1">
      <formula>OR(AE4=祝色)</formula>
    </cfRule>
  </conditionalFormatting>
  <conditionalFormatting sqref="AE8">
    <cfRule type="expression" dxfId="406" priority="396" stopIfTrue="1">
      <formula>OR(AE8=祝色)</formula>
    </cfRule>
  </conditionalFormatting>
  <conditionalFormatting sqref="AE10">
    <cfRule type="expression" dxfId="405" priority="389" stopIfTrue="1">
      <formula>OR(AE10=祝色)</formula>
    </cfRule>
  </conditionalFormatting>
  <conditionalFormatting sqref="AE12:AE13">
    <cfRule type="expression" dxfId="404" priority="375" stopIfTrue="1">
      <formula>OR(AE12=祝色)</formula>
    </cfRule>
  </conditionalFormatting>
  <conditionalFormatting sqref="AE19:AE21">
    <cfRule type="expression" dxfId="403" priority="305" stopIfTrue="1">
      <formula>OR(AE19=祝色)</formula>
    </cfRule>
  </conditionalFormatting>
  <conditionalFormatting sqref="AE23">
    <cfRule type="expression" dxfId="402" priority="322" stopIfTrue="1">
      <formula>OR(AE23=祝色)</formula>
    </cfRule>
  </conditionalFormatting>
  <conditionalFormatting sqref="AE25">
    <cfRule type="expression" dxfId="401" priority="315" stopIfTrue="1">
      <formula>OR(AE25=祝色)</formula>
    </cfRule>
  </conditionalFormatting>
  <conditionalFormatting sqref="AE27:AE28">
    <cfRule type="expression" dxfId="400" priority="301" stopIfTrue="1">
      <formula>OR(AE27=祝色)</formula>
    </cfRule>
  </conditionalFormatting>
  <conditionalFormatting sqref="AE34:AE36">
    <cfRule type="expression" dxfId="399" priority="231" stopIfTrue="1">
      <formula>OR(AE34=祝色)</formula>
    </cfRule>
  </conditionalFormatting>
  <conditionalFormatting sqref="AE38">
    <cfRule type="expression" dxfId="398" priority="248" stopIfTrue="1">
      <formula>OR(AE38=祝色)</formula>
    </cfRule>
  </conditionalFormatting>
  <conditionalFormatting sqref="AE40">
    <cfRule type="expression" dxfId="397" priority="241" stopIfTrue="1">
      <formula>OR(AE40=祝色)</formula>
    </cfRule>
  </conditionalFormatting>
  <conditionalFormatting sqref="AE42:AE43">
    <cfRule type="expression" dxfId="396" priority="227" stopIfTrue="1">
      <formula>OR(AE42=祝色)</formula>
    </cfRule>
  </conditionalFormatting>
  <conditionalFormatting sqref="AE49:AE51">
    <cfRule type="expression" dxfId="395" priority="194" stopIfTrue="1">
      <formula>OR(AE49=祝色)</formula>
    </cfRule>
  </conditionalFormatting>
  <conditionalFormatting sqref="AE53">
    <cfRule type="expression" dxfId="394" priority="211" stopIfTrue="1">
      <formula>OR(AE53=祝色)</formula>
    </cfRule>
  </conditionalFormatting>
  <conditionalFormatting sqref="AE55">
    <cfRule type="expression" dxfId="393" priority="204" stopIfTrue="1">
      <formula>OR(AE55=祝色)</formula>
    </cfRule>
  </conditionalFormatting>
  <conditionalFormatting sqref="AE57:AE58">
    <cfRule type="expression" dxfId="392" priority="190" stopIfTrue="1">
      <formula>OR(AE57=祝色)</formula>
    </cfRule>
  </conditionalFormatting>
  <conditionalFormatting sqref="AE64:AE66">
    <cfRule type="expression" dxfId="391" priority="83" stopIfTrue="1">
      <formula>OR(AE64=祝色)</formula>
    </cfRule>
  </conditionalFormatting>
  <conditionalFormatting sqref="AE68">
    <cfRule type="expression" dxfId="390" priority="100" stopIfTrue="1">
      <formula>OR(AE68=祝色)</formula>
    </cfRule>
  </conditionalFormatting>
  <conditionalFormatting sqref="AE70">
    <cfRule type="expression" dxfId="389" priority="93" stopIfTrue="1">
      <formula>OR(AE70=祝色)</formula>
    </cfRule>
  </conditionalFormatting>
  <conditionalFormatting sqref="AE72:AE73">
    <cfRule type="expression" dxfId="388" priority="79" stopIfTrue="1">
      <formula>OR(AE72=祝色)</formula>
    </cfRule>
  </conditionalFormatting>
  <conditionalFormatting sqref="AE79:AE81">
    <cfRule type="expression" dxfId="387" priority="9" stopIfTrue="1">
      <formula>OR(AE79=祝色)</formula>
    </cfRule>
  </conditionalFormatting>
  <conditionalFormatting sqref="AE83">
    <cfRule type="expression" dxfId="386" priority="26" stopIfTrue="1">
      <formula>OR(AE83=祝色)</formula>
    </cfRule>
  </conditionalFormatting>
  <conditionalFormatting sqref="AE85">
    <cfRule type="expression" dxfId="385" priority="19" stopIfTrue="1">
      <formula>OR(AE85=祝色)</formula>
    </cfRule>
  </conditionalFormatting>
  <conditionalFormatting sqref="AE87:AE88">
    <cfRule type="expression" dxfId="384" priority="5" stopIfTrue="1">
      <formula>OR(AE87=祝色)</formula>
    </cfRule>
  </conditionalFormatting>
  <conditionalFormatting sqref="AG4:AG6">
    <cfRule type="expression" dxfId="383" priority="378" stopIfTrue="1">
      <formula>OR(AG4=祝色)</formula>
    </cfRule>
  </conditionalFormatting>
  <conditionalFormatting sqref="AG8">
    <cfRule type="expression" dxfId="382" priority="395" stopIfTrue="1">
      <formula>OR(AG8=祝色)</formula>
    </cfRule>
  </conditionalFormatting>
  <conditionalFormatting sqref="AG10">
    <cfRule type="expression" dxfId="381" priority="388" stopIfTrue="1">
      <formula>OR(AG10=祝色)</formula>
    </cfRule>
  </conditionalFormatting>
  <conditionalFormatting sqref="AG12:AG13">
    <cfRule type="expression" dxfId="380" priority="374" stopIfTrue="1">
      <formula>OR(AG12=祝色)</formula>
    </cfRule>
  </conditionalFormatting>
  <conditionalFormatting sqref="AG19:AG21">
    <cfRule type="expression" dxfId="379" priority="304" stopIfTrue="1">
      <formula>OR(AG19=祝色)</formula>
    </cfRule>
  </conditionalFormatting>
  <conditionalFormatting sqref="AG23">
    <cfRule type="expression" dxfId="378" priority="321" stopIfTrue="1">
      <formula>OR(AG23=祝色)</formula>
    </cfRule>
  </conditionalFormatting>
  <conditionalFormatting sqref="AG25">
    <cfRule type="expression" dxfId="377" priority="314" stopIfTrue="1">
      <formula>OR(AG25=祝色)</formula>
    </cfRule>
  </conditionalFormatting>
  <conditionalFormatting sqref="AG27:AG28">
    <cfRule type="expression" dxfId="376" priority="300" stopIfTrue="1">
      <formula>OR(AG27=祝色)</formula>
    </cfRule>
  </conditionalFormatting>
  <conditionalFormatting sqref="AG34:AG36">
    <cfRule type="expression" dxfId="375" priority="230" stopIfTrue="1">
      <formula>OR(AG34=祝色)</formula>
    </cfRule>
  </conditionalFormatting>
  <conditionalFormatting sqref="AG38">
    <cfRule type="expression" dxfId="374" priority="247" stopIfTrue="1">
      <formula>OR(AG38=祝色)</formula>
    </cfRule>
  </conditionalFormatting>
  <conditionalFormatting sqref="AG40">
    <cfRule type="expression" dxfId="373" priority="240" stopIfTrue="1">
      <formula>OR(AG40=祝色)</formula>
    </cfRule>
  </conditionalFormatting>
  <conditionalFormatting sqref="AG42:AG43">
    <cfRule type="expression" dxfId="372" priority="226" stopIfTrue="1">
      <formula>OR(AG42=祝色)</formula>
    </cfRule>
  </conditionalFormatting>
  <conditionalFormatting sqref="AG49:AG51">
    <cfRule type="expression" dxfId="371" priority="193" stopIfTrue="1">
      <formula>OR(AG49=祝色)</formula>
    </cfRule>
  </conditionalFormatting>
  <conditionalFormatting sqref="AG53">
    <cfRule type="expression" dxfId="370" priority="210" stopIfTrue="1">
      <formula>OR(AG53=祝色)</formula>
    </cfRule>
  </conditionalFormatting>
  <conditionalFormatting sqref="AG55">
    <cfRule type="expression" dxfId="369" priority="203" stopIfTrue="1">
      <formula>OR(AG55=祝色)</formula>
    </cfRule>
  </conditionalFormatting>
  <conditionalFormatting sqref="AG57:AG58">
    <cfRule type="expression" dxfId="368" priority="189" stopIfTrue="1">
      <formula>OR(AG57=祝色)</formula>
    </cfRule>
  </conditionalFormatting>
  <conditionalFormatting sqref="AG64:AG66">
    <cfRule type="expression" dxfId="367" priority="82" stopIfTrue="1">
      <formula>OR(AG64=祝色)</formula>
    </cfRule>
  </conditionalFormatting>
  <conditionalFormatting sqref="AG68">
    <cfRule type="expression" dxfId="366" priority="99" stopIfTrue="1">
      <formula>OR(AG68=祝色)</formula>
    </cfRule>
  </conditionalFormatting>
  <conditionalFormatting sqref="AG70">
    <cfRule type="expression" dxfId="365" priority="92" stopIfTrue="1">
      <formula>OR(AG70=祝色)</formula>
    </cfRule>
  </conditionalFormatting>
  <conditionalFormatting sqref="AG72:AG73">
    <cfRule type="expression" dxfId="364" priority="78" stopIfTrue="1">
      <formula>OR(AG72=祝色)</formula>
    </cfRule>
  </conditionalFormatting>
  <conditionalFormatting sqref="AG79:AG81">
    <cfRule type="expression" dxfId="363" priority="8" stopIfTrue="1">
      <formula>OR(AG79=祝色)</formula>
    </cfRule>
  </conditionalFormatting>
  <conditionalFormatting sqref="AG83">
    <cfRule type="expression" dxfId="362" priority="25" stopIfTrue="1">
      <formula>OR(AG83=祝色)</formula>
    </cfRule>
  </conditionalFormatting>
  <conditionalFormatting sqref="AG85">
    <cfRule type="expression" dxfId="361" priority="18" stopIfTrue="1">
      <formula>OR(AG85=祝色)</formula>
    </cfRule>
  </conditionalFormatting>
  <conditionalFormatting sqref="AG87:AG88">
    <cfRule type="expression" dxfId="360" priority="4" stopIfTrue="1">
      <formula>OR(AG87=祝色)</formula>
    </cfRule>
  </conditionalFormatting>
  <conditionalFormatting sqref="AI4:AI6">
    <cfRule type="expression" dxfId="359" priority="384" stopIfTrue="1">
      <formula>OR(AI4=祝色)</formula>
    </cfRule>
  </conditionalFormatting>
  <conditionalFormatting sqref="AI8">
    <cfRule type="expression" dxfId="358" priority="394" stopIfTrue="1">
      <formula>OR(AI8=祝色)</formula>
    </cfRule>
  </conditionalFormatting>
  <conditionalFormatting sqref="AI10">
    <cfRule type="expression" dxfId="357" priority="387" stopIfTrue="1">
      <formula>OR(AI10=祝色)</formula>
    </cfRule>
  </conditionalFormatting>
  <conditionalFormatting sqref="AI12:AI13">
    <cfRule type="expression" dxfId="356" priority="373" stopIfTrue="1">
      <formula>OR(AI12=祝色)</formula>
    </cfRule>
  </conditionalFormatting>
  <conditionalFormatting sqref="AI19:AI21">
    <cfRule type="expression" dxfId="355" priority="310" stopIfTrue="1">
      <formula>OR(AI19=祝色)</formula>
    </cfRule>
  </conditionalFormatting>
  <conditionalFormatting sqref="AI23">
    <cfRule type="expression" dxfId="354" priority="320" stopIfTrue="1">
      <formula>OR(AI23=祝色)</formula>
    </cfRule>
  </conditionalFormatting>
  <conditionalFormatting sqref="AI25">
    <cfRule type="expression" dxfId="353" priority="313" stopIfTrue="1">
      <formula>OR(AI25=祝色)</formula>
    </cfRule>
  </conditionalFormatting>
  <conditionalFormatting sqref="AI27:AI28">
    <cfRule type="expression" dxfId="352" priority="299" stopIfTrue="1">
      <formula>OR(AI27=祝色)</formula>
    </cfRule>
  </conditionalFormatting>
  <conditionalFormatting sqref="AI34:AI36">
    <cfRule type="expression" dxfId="351" priority="236" stopIfTrue="1">
      <formula>OR(AI34=祝色)</formula>
    </cfRule>
  </conditionalFormatting>
  <conditionalFormatting sqref="AI38">
    <cfRule type="expression" dxfId="350" priority="246" stopIfTrue="1">
      <formula>OR(AI38=祝色)</formula>
    </cfRule>
  </conditionalFormatting>
  <conditionalFormatting sqref="AI40">
    <cfRule type="expression" dxfId="349" priority="239" stopIfTrue="1">
      <formula>OR(AI40=祝色)</formula>
    </cfRule>
  </conditionalFormatting>
  <conditionalFormatting sqref="AI42:AI43">
    <cfRule type="expression" dxfId="348" priority="225" stopIfTrue="1">
      <formula>OR(AI42=祝色)</formula>
    </cfRule>
  </conditionalFormatting>
  <conditionalFormatting sqref="AI49:AI51">
    <cfRule type="expression" dxfId="347" priority="199" stopIfTrue="1">
      <formula>OR(AI49=祝色)</formula>
    </cfRule>
  </conditionalFormatting>
  <conditionalFormatting sqref="AI53">
    <cfRule type="expression" dxfId="346" priority="209" stopIfTrue="1">
      <formula>OR(AI53=祝色)</formula>
    </cfRule>
  </conditionalFormatting>
  <conditionalFormatting sqref="AI55">
    <cfRule type="expression" dxfId="345" priority="202" stopIfTrue="1">
      <formula>OR(AI55=祝色)</formula>
    </cfRule>
  </conditionalFormatting>
  <conditionalFormatting sqref="AI57:AI58">
    <cfRule type="expression" dxfId="344" priority="188" stopIfTrue="1">
      <formula>OR(AI57=祝色)</formula>
    </cfRule>
  </conditionalFormatting>
  <conditionalFormatting sqref="AI64:AI66">
    <cfRule type="expression" dxfId="343" priority="88" stopIfTrue="1">
      <formula>OR(AI64=祝色)</formula>
    </cfRule>
  </conditionalFormatting>
  <conditionalFormatting sqref="AI68">
    <cfRule type="expression" dxfId="342" priority="98" stopIfTrue="1">
      <formula>OR(AI68=祝色)</formula>
    </cfRule>
  </conditionalFormatting>
  <conditionalFormatting sqref="AI70">
    <cfRule type="expression" dxfId="341" priority="91" stopIfTrue="1">
      <formula>OR(AI70=祝色)</formula>
    </cfRule>
  </conditionalFormatting>
  <conditionalFormatting sqref="AI72:AI73">
    <cfRule type="expression" dxfId="340" priority="77" stopIfTrue="1">
      <formula>OR(AI72=祝色)</formula>
    </cfRule>
  </conditionalFormatting>
  <conditionalFormatting sqref="AI79:AI81">
    <cfRule type="expression" dxfId="339" priority="14" stopIfTrue="1">
      <formula>OR(AI79=祝色)</formula>
    </cfRule>
  </conditionalFormatting>
  <conditionalFormatting sqref="AI83">
    <cfRule type="expression" dxfId="338" priority="24" stopIfTrue="1">
      <formula>OR(AI83=祝色)</formula>
    </cfRule>
  </conditionalFormatting>
  <conditionalFormatting sqref="AI85">
    <cfRule type="expression" dxfId="337" priority="17" stopIfTrue="1">
      <formula>OR(AI85=祝色)</formula>
    </cfRule>
  </conditionalFormatting>
  <conditionalFormatting sqref="AI87:AI88">
    <cfRule type="expression" dxfId="336" priority="3" stopIfTrue="1">
      <formula>OR(AI87=祝色)</formula>
    </cfRule>
  </conditionalFormatting>
  <printOptions horizontalCentered="1" verticalCentered="1"/>
  <pageMargins left="0" right="0" top="0" bottom="0" header="0.51181102362204722" footer="0.51181102362204722"/>
  <pageSetup paperSize="9" scale="45"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J88"/>
  <sheetViews>
    <sheetView zoomScale="50" zoomScaleNormal="50" workbookViewId="0">
      <selection activeCell="R2" sqref="R2"/>
    </sheetView>
  </sheetViews>
  <sheetFormatPr defaultRowHeight="13.5"/>
  <cols>
    <col min="1" max="1" width="2" customWidth="1"/>
    <col min="2" max="3" width="4.25" customWidth="1"/>
    <col min="4" max="4" width="8.375" customWidth="1"/>
    <col min="5" max="5" width="6" customWidth="1"/>
    <col min="6" max="6" width="8.375" customWidth="1"/>
    <col min="7" max="7" width="6" customWidth="1"/>
    <col min="8" max="8" width="8.375" customWidth="1"/>
    <col min="9" max="9" width="6" customWidth="1"/>
    <col min="10" max="10" width="8.375" customWidth="1"/>
    <col min="11" max="11" width="6" customWidth="1"/>
    <col min="12" max="12" width="8.375" customWidth="1"/>
    <col min="13" max="13" width="6" customWidth="1"/>
    <col min="14" max="14" width="8.375" customWidth="1"/>
    <col min="15" max="15" width="6" customWidth="1"/>
    <col min="16" max="16" width="8.375" customWidth="1"/>
    <col min="17" max="17" width="6" customWidth="1"/>
    <col min="18" max="19" width="2.75" customWidth="1"/>
    <col min="20" max="20" width="2" customWidth="1"/>
    <col min="21" max="22" width="4.25" customWidth="1"/>
    <col min="23" max="23" width="8.375" customWidth="1"/>
    <col min="24" max="24" width="6" customWidth="1"/>
    <col min="25" max="25" width="8.375" customWidth="1"/>
    <col min="26" max="26" width="6" customWidth="1"/>
    <col min="27" max="27" width="8.375" customWidth="1"/>
    <col min="28" max="28" width="6" customWidth="1"/>
    <col min="29" max="29" width="8.375" customWidth="1"/>
    <col min="30" max="30" width="6" customWidth="1"/>
    <col min="31" max="31" width="8.375" customWidth="1"/>
    <col min="32" max="32" width="6" customWidth="1"/>
    <col min="33" max="33" width="8.375" customWidth="1"/>
    <col min="34" max="34" width="6" customWidth="1"/>
    <col min="35" max="35" width="8.375" customWidth="1"/>
    <col min="36" max="36" width="6" customWidth="1"/>
  </cols>
  <sheetData>
    <row r="1" spans="1:36" ht="18.75" customHeight="1">
      <c r="A1" s="841">
        <f>A4</f>
        <v>46023</v>
      </c>
      <c r="B1" s="842"/>
      <c r="C1" s="843"/>
      <c r="D1" s="413" t="s">
        <v>73</v>
      </c>
      <c r="E1" s="393"/>
      <c r="F1" s="414" t="s">
        <v>270</v>
      </c>
      <c r="G1" s="186"/>
      <c r="H1" s="415" t="s">
        <v>271</v>
      </c>
      <c r="I1" s="396"/>
      <c r="J1" s="414" t="s">
        <v>272</v>
      </c>
      <c r="K1" s="186"/>
      <c r="L1" s="415" t="s">
        <v>273</v>
      </c>
      <c r="M1" s="396"/>
      <c r="N1" s="414" t="s">
        <v>274</v>
      </c>
      <c r="O1" s="186"/>
      <c r="P1" s="416" t="s">
        <v>275</v>
      </c>
      <c r="Q1" s="398"/>
      <c r="T1" s="846">
        <f>T4</f>
        <v>46113</v>
      </c>
      <c r="U1" s="847"/>
      <c r="V1" s="848"/>
      <c r="W1" s="413" t="s">
        <v>73</v>
      </c>
      <c r="X1" s="393"/>
      <c r="Y1" s="414" t="s">
        <v>270</v>
      </c>
      <c r="Z1" s="186"/>
      <c r="AA1" s="417" t="s">
        <v>271</v>
      </c>
      <c r="AB1" s="400"/>
      <c r="AC1" s="414" t="s">
        <v>272</v>
      </c>
      <c r="AD1" s="186"/>
      <c r="AE1" s="417" t="s">
        <v>273</v>
      </c>
      <c r="AF1" s="400"/>
      <c r="AG1" s="414" t="s">
        <v>274</v>
      </c>
      <c r="AH1" s="186"/>
      <c r="AI1" s="416" t="s">
        <v>275</v>
      </c>
      <c r="AJ1" s="398"/>
    </row>
    <row r="2" spans="1:36" ht="24" customHeight="1">
      <c r="A2" s="844"/>
      <c r="B2" s="784"/>
      <c r="C2" s="845"/>
      <c r="D2" s="839" t="str">
        <f>IF(WEEKDAY(A6)=1,A6,"")</f>
        <v/>
      </c>
      <c r="E2" s="46"/>
      <c r="F2" s="827" t="str">
        <f>IF(D2="",IF(WEEKDAY(A6)=2,A6,""),D2+1)</f>
        <v/>
      </c>
      <c r="G2" s="46"/>
      <c r="H2" s="827" t="str">
        <f>IF(F2="",IF(WEEKDAY(A6)=3,A6,""),F2+1)</f>
        <v/>
      </c>
      <c r="I2" s="46"/>
      <c r="J2" s="827" t="str">
        <f>IF(H2="",IF(WEEKDAY(A6)=4,A6,""),H2+1)</f>
        <v/>
      </c>
      <c r="K2" s="46"/>
      <c r="L2" s="827">
        <f>IF(J2="",IF(WEEKDAY(A6)=5,A6,""),J2+1)</f>
        <v>46023</v>
      </c>
      <c r="M2" s="46"/>
      <c r="N2" s="827">
        <f>IF(L2="",IF(WEEKDAY(A6)=6,A6,""),L2+1)</f>
        <v>46024</v>
      </c>
      <c r="O2" s="46"/>
      <c r="P2" s="831">
        <f>IF(N2="",A6,N2+1)</f>
        <v>46025</v>
      </c>
      <c r="Q2" s="46"/>
      <c r="T2" s="849"/>
      <c r="U2" s="790"/>
      <c r="V2" s="850"/>
      <c r="W2" s="839" t="str">
        <f>IF(WEEKDAY(T6)=1,T6,"")</f>
        <v/>
      </c>
      <c r="X2" s="46"/>
      <c r="Y2" s="827" t="str">
        <f>IF(W2="",IF(WEEKDAY(T6)=2,T6,""),W2+1)</f>
        <v/>
      </c>
      <c r="Z2" s="46"/>
      <c r="AA2" s="827" t="str">
        <f>IF(Y2="",IF(WEEKDAY(T6)=3,T6,""),Y2+1)</f>
        <v/>
      </c>
      <c r="AB2" s="46"/>
      <c r="AC2" s="827">
        <f>IF(AA2="",IF(WEEKDAY(T6)=4,T6,""),AA2+1)</f>
        <v>46113</v>
      </c>
      <c r="AD2" s="46"/>
      <c r="AE2" s="827">
        <f>IF(AC2="",IF(WEEKDAY(T6)=5,T6,""),AC2+1)</f>
        <v>46114</v>
      </c>
      <c r="AF2" s="46"/>
      <c r="AG2" s="827">
        <f>IF(AE2="",IF(WEEKDAY(T6)=6,T6,""),AE2+1)</f>
        <v>46115</v>
      </c>
      <c r="AH2" s="46"/>
      <c r="AI2" s="831">
        <f>IF(AG2="",T6,AG2+1)</f>
        <v>46116</v>
      </c>
      <c r="AJ2" s="46"/>
    </row>
    <row r="3" spans="1:36" ht="24" customHeight="1">
      <c r="A3" s="844"/>
      <c r="B3" s="784"/>
      <c r="C3" s="845"/>
      <c r="D3" s="840"/>
      <c r="E3" s="143"/>
      <c r="F3" s="828"/>
      <c r="G3" s="143"/>
      <c r="H3" s="828"/>
      <c r="I3" s="143"/>
      <c r="J3" s="828"/>
      <c r="K3" s="143"/>
      <c r="L3" s="828"/>
      <c r="M3" s="143"/>
      <c r="N3" s="828"/>
      <c r="O3" s="143"/>
      <c r="P3" s="832"/>
      <c r="Q3" s="143"/>
      <c r="T3" s="849"/>
      <c r="U3" s="790"/>
      <c r="V3" s="850"/>
      <c r="W3" s="840"/>
      <c r="X3" s="143"/>
      <c r="Y3" s="828"/>
      <c r="Z3" s="143"/>
      <c r="AA3" s="828"/>
      <c r="AB3" s="143"/>
      <c r="AC3" s="828"/>
      <c r="AD3" s="143"/>
      <c r="AE3" s="828"/>
      <c r="AF3" s="143"/>
      <c r="AG3" s="828"/>
      <c r="AH3" s="143"/>
      <c r="AI3" s="832"/>
      <c r="AJ3" s="143"/>
    </row>
    <row r="4" spans="1:36" ht="24" customHeight="1">
      <c r="A4" s="833">
        <f>A6</f>
        <v>46023</v>
      </c>
      <c r="B4" s="772"/>
      <c r="C4" s="834"/>
      <c r="D4" s="835">
        <f>P2+1</f>
        <v>46026</v>
      </c>
      <c r="E4" s="46"/>
      <c r="F4" s="829">
        <f>D4+1</f>
        <v>46027</v>
      </c>
      <c r="G4" s="46"/>
      <c r="H4" s="829">
        <f>F4+1</f>
        <v>46028</v>
      </c>
      <c r="I4" s="46"/>
      <c r="J4" s="829">
        <f>H4+1</f>
        <v>46029</v>
      </c>
      <c r="K4" s="46"/>
      <c r="L4" s="829">
        <f>J4+1</f>
        <v>46030</v>
      </c>
      <c r="M4" s="46"/>
      <c r="N4" s="829">
        <f>L4+1</f>
        <v>46031</v>
      </c>
      <c r="O4" s="46"/>
      <c r="P4" s="837">
        <f>N4+1</f>
        <v>46032</v>
      </c>
      <c r="Q4" s="46"/>
      <c r="T4" s="833">
        <f>T6</f>
        <v>46113</v>
      </c>
      <c r="U4" s="772"/>
      <c r="V4" s="834"/>
      <c r="W4" s="835">
        <f>AI2+1</f>
        <v>46117</v>
      </c>
      <c r="X4" s="46"/>
      <c r="Y4" s="829">
        <f>W4+1</f>
        <v>46118</v>
      </c>
      <c r="Z4" s="46"/>
      <c r="AA4" s="829">
        <f>Y4+1</f>
        <v>46119</v>
      </c>
      <c r="AB4" s="46"/>
      <c r="AC4" s="829">
        <f>AA4+1</f>
        <v>46120</v>
      </c>
      <c r="AD4" s="46"/>
      <c r="AE4" s="829">
        <f>AC4+1</f>
        <v>46121</v>
      </c>
      <c r="AF4" s="46"/>
      <c r="AG4" s="829">
        <f>AE4+1</f>
        <v>46122</v>
      </c>
      <c r="AH4" s="46"/>
      <c r="AI4" s="837">
        <f>AG4+1</f>
        <v>46123</v>
      </c>
      <c r="AJ4" s="46"/>
    </row>
    <row r="5" spans="1:36" ht="24" customHeight="1">
      <c r="A5" s="857" t="str">
        <f>CHOOSE(MONTH(A6),"睦月","如月","弥生","卯月","皐月","水無月","文月","葉月","長月","神無月","霜月","師走")</f>
        <v>睦月</v>
      </c>
      <c r="B5" s="858"/>
      <c r="C5" s="859"/>
      <c r="D5" s="836"/>
      <c r="E5" s="143"/>
      <c r="F5" s="830"/>
      <c r="G5" s="143"/>
      <c r="H5" s="830"/>
      <c r="I5" s="143"/>
      <c r="J5" s="830"/>
      <c r="K5" s="143"/>
      <c r="L5" s="830"/>
      <c r="M5" s="143"/>
      <c r="N5" s="830"/>
      <c r="O5" s="143"/>
      <c r="P5" s="838"/>
      <c r="Q5" s="143"/>
      <c r="T5" s="857" t="str">
        <f>CHOOSE(MONTH(T6),"睦月","如月","弥生","卯月","皐月","水無月","文月","葉月","長月","神無月","霜月","師走")</f>
        <v>卯月</v>
      </c>
      <c r="U5" s="858"/>
      <c r="V5" s="859"/>
      <c r="W5" s="836"/>
      <c r="X5" s="143"/>
      <c r="Y5" s="830"/>
      <c r="Z5" s="143"/>
      <c r="AA5" s="830"/>
      <c r="AB5" s="143"/>
      <c r="AC5" s="830"/>
      <c r="AD5" s="143"/>
      <c r="AE5" s="830"/>
      <c r="AF5" s="143"/>
      <c r="AG5" s="830"/>
      <c r="AH5" s="143"/>
      <c r="AI5" s="838"/>
      <c r="AJ5" s="143"/>
    </row>
    <row r="6" spans="1:36" ht="24" customHeight="1">
      <c r="A6" s="851">
        <v>46023</v>
      </c>
      <c r="B6" s="852"/>
      <c r="C6" s="853"/>
      <c r="D6" s="835">
        <f>P4+1</f>
        <v>46033</v>
      </c>
      <c r="E6" s="46"/>
      <c r="F6" s="829">
        <f>D6+1</f>
        <v>46034</v>
      </c>
      <c r="G6" s="46"/>
      <c r="H6" s="829">
        <f>F6+1</f>
        <v>46035</v>
      </c>
      <c r="I6" s="46"/>
      <c r="J6" s="829">
        <f>H6+1</f>
        <v>46036</v>
      </c>
      <c r="K6" s="46"/>
      <c r="L6" s="829">
        <f>J6+1</f>
        <v>46037</v>
      </c>
      <c r="M6" s="46"/>
      <c r="N6" s="829">
        <f>L6+1</f>
        <v>46038</v>
      </c>
      <c r="O6" s="46"/>
      <c r="P6" s="837">
        <f>N6+1</f>
        <v>46039</v>
      </c>
      <c r="Q6" s="46"/>
      <c r="T6" s="851">
        <f>IF(MONTH(A36)=12,DATE(YEAR(A36)+1,1,1),DATE(YEAR(A36),MONTH(A36)+1,1))</f>
        <v>46113</v>
      </c>
      <c r="U6" s="852"/>
      <c r="V6" s="853"/>
      <c r="W6" s="835">
        <f>AI4+1</f>
        <v>46124</v>
      </c>
      <c r="X6" s="46"/>
      <c r="Y6" s="829">
        <f>W6+1</f>
        <v>46125</v>
      </c>
      <c r="Z6" s="46"/>
      <c r="AA6" s="829">
        <f>Y6+1</f>
        <v>46126</v>
      </c>
      <c r="AB6" s="46"/>
      <c r="AC6" s="829">
        <f>AA6+1</f>
        <v>46127</v>
      </c>
      <c r="AD6" s="46"/>
      <c r="AE6" s="829">
        <f>AC6+1</f>
        <v>46128</v>
      </c>
      <c r="AF6" s="46"/>
      <c r="AG6" s="829">
        <f>AE6+1</f>
        <v>46129</v>
      </c>
      <c r="AH6" s="46"/>
      <c r="AI6" s="837">
        <f>AG6+1</f>
        <v>46130</v>
      </c>
      <c r="AJ6" s="46"/>
    </row>
    <row r="7" spans="1:36" ht="24" customHeight="1">
      <c r="A7" s="854"/>
      <c r="B7" s="855"/>
      <c r="C7" s="856"/>
      <c r="D7" s="836"/>
      <c r="E7" s="143"/>
      <c r="F7" s="830"/>
      <c r="G7" s="143"/>
      <c r="H7" s="830"/>
      <c r="I7" s="143"/>
      <c r="J7" s="830"/>
      <c r="K7" s="143"/>
      <c r="L7" s="830"/>
      <c r="M7" s="143"/>
      <c r="N7" s="830"/>
      <c r="O7" s="143"/>
      <c r="P7" s="838"/>
      <c r="Q7" s="143"/>
      <c r="T7" s="854"/>
      <c r="U7" s="855"/>
      <c r="V7" s="856"/>
      <c r="W7" s="836"/>
      <c r="X7" s="143"/>
      <c r="Y7" s="830"/>
      <c r="Z7" s="143"/>
      <c r="AA7" s="830"/>
      <c r="AB7" s="143"/>
      <c r="AC7" s="830"/>
      <c r="AD7" s="143"/>
      <c r="AE7" s="830"/>
      <c r="AF7" s="143"/>
      <c r="AG7" s="830"/>
      <c r="AH7" s="143"/>
      <c r="AI7" s="838"/>
      <c r="AJ7" s="143"/>
    </row>
    <row r="8" spans="1:36" ht="24" customHeight="1">
      <c r="A8" s="861" t="str">
        <f>IF(A6&gt;=43586,"令和"&amp;IF(YEAR(A6)-2018=1,"元",YEAR(A6)-2018),"平成"&amp;(YEAR(A6)-1988))</f>
        <v>令和8</v>
      </c>
      <c r="B8" s="862"/>
      <c r="C8" s="863"/>
      <c r="D8" s="839">
        <f>P6+1</f>
        <v>46040</v>
      </c>
      <c r="E8" s="46"/>
      <c r="F8" s="829">
        <f>D8+1</f>
        <v>46041</v>
      </c>
      <c r="G8" s="46"/>
      <c r="H8" s="829">
        <f>F8+1</f>
        <v>46042</v>
      </c>
      <c r="I8" s="46"/>
      <c r="J8" s="829">
        <f>H8+1</f>
        <v>46043</v>
      </c>
      <c r="K8" s="46"/>
      <c r="L8" s="829">
        <f>J8+1</f>
        <v>46044</v>
      </c>
      <c r="M8" s="46"/>
      <c r="N8" s="829">
        <f>L8+1</f>
        <v>46045</v>
      </c>
      <c r="O8" s="46"/>
      <c r="P8" s="837">
        <f>N8+1</f>
        <v>46046</v>
      </c>
      <c r="Q8" s="46"/>
      <c r="T8" s="861" t="str">
        <f>IF(T6&gt;=43586,"令和"&amp;IF(YEAR(T6)-2018=1,"元",YEAR(T6)-2018),"平成"&amp;(YEAR(T6)-1988))</f>
        <v>令和8</v>
      </c>
      <c r="U8" s="862"/>
      <c r="V8" s="863"/>
      <c r="W8" s="839">
        <f>AI6+1</f>
        <v>46131</v>
      </c>
      <c r="X8" s="46"/>
      <c r="Y8" s="829">
        <f>W8+1</f>
        <v>46132</v>
      </c>
      <c r="Z8" s="46"/>
      <c r="AA8" s="829">
        <f>Y8+1</f>
        <v>46133</v>
      </c>
      <c r="AB8" s="46"/>
      <c r="AC8" s="829">
        <f>AA8+1</f>
        <v>46134</v>
      </c>
      <c r="AD8" s="46"/>
      <c r="AE8" s="829">
        <f>AC8+1</f>
        <v>46135</v>
      </c>
      <c r="AF8" s="46"/>
      <c r="AG8" s="829">
        <f>AE8+1</f>
        <v>46136</v>
      </c>
      <c r="AH8" s="46"/>
      <c r="AI8" s="837">
        <f>AG8+1</f>
        <v>46137</v>
      </c>
      <c r="AJ8" s="46"/>
    </row>
    <row r="9" spans="1:36" ht="24" customHeight="1">
      <c r="A9" s="17"/>
      <c r="C9" s="46"/>
      <c r="D9" s="840"/>
      <c r="E9" s="143"/>
      <c r="F9" s="830"/>
      <c r="G9" s="143"/>
      <c r="H9" s="830"/>
      <c r="I9" s="143"/>
      <c r="J9" s="830"/>
      <c r="K9" s="143"/>
      <c r="L9" s="830"/>
      <c r="M9" s="143"/>
      <c r="N9" s="830"/>
      <c r="O9" s="143"/>
      <c r="P9" s="838"/>
      <c r="Q9" s="143"/>
      <c r="T9" s="17"/>
      <c r="V9" s="46"/>
      <c r="W9" s="840"/>
      <c r="X9" s="143"/>
      <c r="Y9" s="830"/>
      <c r="Z9" s="143"/>
      <c r="AA9" s="830"/>
      <c r="AB9" s="143"/>
      <c r="AC9" s="830"/>
      <c r="AD9" s="143"/>
      <c r="AE9" s="830"/>
      <c r="AF9" s="143"/>
      <c r="AG9" s="830"/>
      <c r="AH9" s="143"/>
      <c r="AI9" s="838"/>
      <c r="AJ9" s="143"/>
    </row>
    <row r="10" spans="1:36" ht="24" customHeight="1">
      <c r="A10" s="17"/>
      <c r="C10" s="46"/>
      <c r="D10" s="864">
        <f>IF(DAY(P8)+1&gt;IF(MONTH(A6)=12,31,DATE(YEAR(A6),MONTH(A6)+1,1)-A6),"",P8+1)</f>
        <v>46047</v>
      </c>
      <c r="E10" s="49"/>
      <c r="F10" s="827">
        <f>IF(D10="","",IF(DAY(D10)+1&gt;IF(MONTH(A6)=12,31,DATE(YEAR(A6),MONTH(A6)+1,1)-A6),"",D10+1))</f>
        <v>46048</v>
      </c>
      <c r="G10" s="49"/>
      <c r="H10" s="827">
        <f>IF(F10="","",IF(DAY(F10)+1&gt;IF(MONTH(A6)=12,31,DATE(YEAR(A6),MONTH(A6)+1,1)-A6),"",F10+1))</f>
        <v>46049</v>
      </c>
      <c r="I10" s="49"/>
      <c r="J10" s="827">
        <f>IF(H10="","",IF(DAY(H10)+1&gt;IF(MONTH(A6)=12,31,DATE(YEAR(A6),MONTH(A6)+1,1)-A6),"",H10+1))</f>
        <v>46050</v>
      </c>
      <c r="K10" s="49"/>
      <c r="L10" s="827">
        <f>IF(J10="","",IF(DAY(J10)+1&gt;IF(MONTH(A6)=12,31,DATE(YEAR(A6),MONTH(A6)+1,1)-A6),"",J10+1))</f>
        <v>46051</v>
      </c>
      <c r="M10" s="49"/>
      <c r="N10" s="827">
        <f>IF(L10="","",IF(DAY(L10)+1&gt;IF(MONTH(A6)=12,31,DATE(YEAR(A6),MONTH(A6)+1,1)-A6),"",L10+1))</f>
        <v>46052</v>
      </c>
      <c r="O10" s="49"/>
      <c r="P10" s="831">
        <f>IF(N10="","",IF(DAY(N10)+1&gt;IF(MONTH(A6)=12,31,DATE(YEAR(A6),MONTH(A6)+1,1)-A6),"",N10+1))</f>
        <v>46053</v>
      </c>
      <c r="Q10" s="49"/>
      <c r="T10" s="17"/>
      <c r="V10" s="46"/>
      <c r="W10" s="864">
        <f>IF(DAY(AI8)+1&gt;IF(MONTH(T6)=12,31,DATE(YEAR(T6),MONTH(T6)+1,1)-T6),"",AI8+1)</f>
        <v>46138</v>
      </c>
      <c r="X10" s="49"/>
      <c r="Y10" s="827">
        <f>IF(W10="","",IF(DAY(W10)+1&gt;IF(MONTH(T6)=12,31,DATE(YEAR(T6),MONTH(T6)+1,1)-T6),"",W10+1))</f>
        <v>46139</v>
      </c>
      <c r="Z10" s="49"/>
      <c r="AA10" s="827">
        <f>IF(Y10="","",IF(DAY(Y10)+1&gt;IF(MONTH(T6)=12,31,DATE(YEAR(T6),MONTH(T6)+1,1)-T6),"",Y10+1))</f>
        <v>46140</v>
      </c>
      <c r="AB10" s="49"/>
      <c r="AC10" s="827">
        <f>IF(AA10="","",IF(DAY(AA10)+1&gt;IF(MONTH(T6)=12,31,DATE(YEAR(T6),MONTH(T6)+1,1)-T6),"",AA10+1))</f>
        <v>46141</v>
      </c>
      <c r="AD10" s="49"/>
      <c r="AE10" s="827">
        <f>IF(AC10="","",IF(DAY(AC10)+1&gt;IF(MONTH(T6)=12,31,DATE(YEAR(T6),MONTH(T6)+1,1)-T6),"",AC10+1))</f>
        <v>46142</v>
      </c>
      <c r="AF10" s="49"/>
      <c r="AG10" s="827" t="str">
        <f>IF(AE10="","",IF(DAY(AE10)+1&gt;IF(MONTH(T6)=12,31,DATE(YEAR(T6),MONTH(T6)+1,1)-T6),"",AE10+1))</f>
        <v/>
      </c>
      <c r="AH10" s="49"/>
      <c r="AI10" s="831" t="str">
        <f>IF(AG10="","",IF(DAY(AG10)+1&gt;IF(MONTH(T6)=12,31,DATE(YEAR(T6),MONTH(T6)+1,1)-T6),"",AG10+1))</f>
        <v/>
      </c>
      <c r="AJ10" s="49"/>
    </row>
    <row r="11" spans="1:36" ht="24" customHeight="1">
      <c r="A11" s="17"/>
      <c r="C11" s="46"/>
      <c r="D11" s="865"/>
      <c r="E11" s="143"/>
      <c r="F11" s="860"/>
      <c r="G11" s="143"/>
      <c r="H11" s="860"/>
      <c r="I11" s="143"/>
      <c r="J11" s="860"/>
      <c r="K11" s="143"/>
      <c r="L11" s="860"/>
      <c r="M11" s="143"/>
      <c r="N11" s="860"/>
      <c r="O11" s="143"/>
      <c r="P11" s="866"/>
      <c r="Q11" s="143"/>
      <c r="T11" s="17"/>
      <c r="V11" s="46"/>
      <c r="W11" s="865"/>
      <c r="X11" s="143"/>
      <c r="Y11" s="860"/>
      <c r="Z11" s="143"/>
      <c r="AA11" s="860"/>
      <c r="AB11" s="143"/>
      <c r="AC11" s="860"/>
      <c r="AD11" s="143"/>
      <c r="AE11" s="860"/>
      <c r="AF11" s="143"/>
      <c r="AG11" s="860"/>
      <c r="AH11" s="143"/>
      <c r="AI11" s="866"/>
      <c r="AJ11" s="143"/>
    </row>
    <row r="12" spans="1:36" ht="21.75" customHeight="1">
      <c r="A12" s="17"/>
      <c r="C12" s="46"/>
      <c r="D12" s="864" t="str">
        <f>IF(P10="","",IF(DAY(P10)+1&gt;IF(MONTH(A6)=12,31,DATE(YEAR(A6),MONTH(A6)+1,1)-A6),"",P10+1))</f>
        <v/>
      </c>
      <c r="E12" s="49"/>
      <c r="F12" s="827" t="str">
        <f>IF(D12="","",IF(DAY(D12)+1&gt;IF(MONTH(A6)=12,31,DATE(YEAR(A6),MONTH(A6)+1,1)-A6),"",D12+1))</f>
        <v/>
      </c>
      <c r="G12" s="49"/>
      <c r="H12" s="802" t="s">
        <v>167</v>
      </c>
      <c r="I12" s="804" t="str">
        <f>VLOOKUP(A6,祝節名,2,FALSE)</f>
        <v>1 元日、12 成人の日
小寒5、大寒20</v>
      </c>
      <c r="J12" s="805"/>
      <c r="K12" s="805"/>
      <c r="L12" s="806"/>
      <c r="M12" s="802" t="s">
        <v>343</v>
      </c>
      <c r="N12" s="804" t="str">
        <f>VLOOKUP(A6,記念名,2,FALSE)</f>
        <v>防災とボランティアの日 17</v>
      </c>
      <c r="O12" s="805"/>
      <c r="P12" s="805"/>
      <c r="Q12" s="806"/>
      <c r="T12" s="17"/>
      <c r="V12" s="46"/>
      <c r="W12" s="864" t="str">
        <f>IF(AI10="","",IF(DAY(AI10)+1&gt;IF(MONTH(T6)=12,31,DATE(YEAR(T6),MONTH(T6)+1,1)-T6),"",AI10+1))</f>
        <v/>
      </c>
      <c r="X12" s="49"/>
      <c r="Y12" s="827" t="str">
        <f>IF(W12="","",IF(DAY(W12)+1&gt;IF(MONTH(T6)=12,31,DATE(YEAR(T6),MONTH(T6)+1,1)-T6),"",W12+1))</f>
        <v/>
      </c>
      <c r="Z12" s="49"/>
      <c r="AA12" s="802" t="s">
        <v>167</v>
      </c>
      <c r="AB12" s="804" t="str">
        <f>VLOOKUP(T6,祝節名,2,FALSE)</f>
        <v>29 昭和の日
清明5、穀雨20</v>
      </c>
      <c r="AC12" s="805"/>
      <c r="AD12" s="805"/>
      <c r="AE12" s="806"/>
      <c r="AF12" s="802" t="s">
        <v>343</v>
      </c>
      <c r="AG12" s="804" t="str">
        <f>VLOOKUP(T6,記念名,2,FALSE)</f>
        <v>発明の日 18、郵政記念日 20
主権回復の日 28</v>
      </c>
      <c r="AH12" s="805"/>
      <c r="AI12" s="805"/>
      <c r="AJ12" s="806"/>
    </row>
    <row r="13" spans="1:36" ht="21.75" customHeight="1">
      <c r="A13" s="47"/>
      <c r="B13" s="142"/>
      <c r="C13" s="143"/>
      <c r="D13" s="865"/>
      <c r="E13" s="143"/>
      <c r="F13" s="860"/>
      <c r="G13" s="143"/>
      <c r="H13" s="803"/>
      <c r="I13" s="807"/>
      <c r="J13" s="808"/>
      <c r="K13" s="808"/>
      <c r="L13" s="809"/>
      <c r="M13" s="803"/>
      <c r="N13" s="807"/>
      <c r="O13" s="808"/>
      <c r="P13" s="808"/>
      <c r="Q13" s="809"/>
      <c r="T13" s="47"/>
      <c r="U13" s="142"/>
      <c r="V13" s="143"/>
      <c r="W13" s="865"/>
      <c r="X13" s="143"/>
      <c r="Y13" s="860"/>
      <c r="Z13" s="143"/>
      <c r="AA13" s="803"/>
      <c r="AB13" s="807"/>
      <c r="AC13" s="808"/>
      <c r="AD13" s="808"/>
      <c r="AE13" s="809"/>
      <c r="AF13" s="803"/>
      <c r="AG13" s="807"/>
      <c r="AH13" s="808"/>
      <c r="AI13" s="808"/>
      <c r="AJ13" s="809"/>
    </row>
    <row r="14" spans="1:36" ht="15" customHeight="1">
      <c r="A14" s="867" t="s">
        <v>583</v>
      </c>
      <c r="B14" s="867"/>
      <c r="C14" s="867"/>
      <c r="D14" s="867"/>
      <c r="E14" s="867"/>
      <c r="F14" s="867"/>
      <c r="G14" s="867"/>
      <c r="H14" s="867"/>
    </row>
    <row r="15" spans="1:36" ht="15" customHeight="1">
      <c r="A15" s="868"/>
      <c r="B15" s="868"/>
      <c r="C15" s="868"/>
      <c r="D15" s="868"/>
      <c r="E15" s="868"/>
      <c r="F15" s="868"/>
      <c r="G15" s="868"/>
      <c r="H15" s="868"/>
      <c r="I15" s="142"/>
      <c r="J15" s="142"/>
      <c r="K15" s="142"/>
      <c r="L15" s="142"/>
      <c r="M15" s="142"/>
      <c r="N15" s="142"/>
      <c r="O15" s="142"/>
      <c r="P15" s="142"/>
      <c r="Q15" s="142"/>
      <c r="W15" s="142"/>
      <c r="X15" s="142"/>
      <c r="Y15" s="142"/>
      <c r="Z15" s="142"/>
      <c r="AA15" s="142"/>
      <c r="AB15" s="142"/>
      <c r="AC15" s="142"/>
      <c r="AD15" s="142"/>
      <c r="AE15" s="142"/>
      <c r="AF15" s="142"/>
      <c r="AG15" s="142"/>
      <c r="AH15" s="142"/>
      <c r="AI15" s="142"/>
      <c r="AJ15" s="142"/>
    </row>
    <row r="16" spans="1:36" ht="18.75" customHeight="1">
      <c r="A16" s="841">
        <f>A19</f>
        <v>46054</v>
      </c>
      <c r="B16" s="842"/>
      <c r="C16" s="843"/>
      <c r="D16" s="413" t="s">
        <v>73</v>
      </c>
      <c r="E16" s="393"/>
      <c r="F16" s="414" t="s">
        <v>270</v>
      </c>
      <c r="G16" s="186"/>
      <c r="H16" s="415" t="s">
        <v>271</v>
      </c>
      <c r="I16" s="396"/>
      <c r="J16" s="414" t="s">
        <v>272</v>
      </c>
      <c r="K16" s="186"/>
      <c r="L16" s="415" t="s">
        <v>273</v>
      </c>
      <c r="M16" s="396"/>
      <c r="N16" s="414" t="s">
        <v>274</v>
      </c>
      <c r="O16" s="186"/>
      <c r="P16" s="416" t="s">
        <v>275</v>
      </c>
      <c r="Q16" s="398"/>
      <c r="T16" s="846">
        <f>T19</f>
        <v>46143</v>
      </c>
      <c r="U16" s="847"/>
      <c r="V16" s="848"/>
      <c r="W16" s="413" t="s">
        <v>73</v>
      </c>
      <c r="X16" s="393"/>
      <c r="Y16" s="414" t="s">
        <v>270</v>
      </c>
      <c r="Z16" s="186"/>
      <c r="AA16" s="417" t="s">
        <v>271</v>
      </c>
      <c r="AB16" s="400"/>
      <c r="AC16" s="414" t="s">
        <v>272</v>
      </c>
      <c r="AD16" s="186"/>
      <c r="AE16" s="417" t="s">
        <v>273</v>
      </c>
      <c r="AF16" s="400"/>
      <c r="AG16" s="414" t="s">
        <v>274</v>
      </c>
      <c r="AH16" s="186"/>
      <c r="AI16" s="416" t="s">
        <v>275</v>
      </c>
      <c r="AJ16" s="398"/>
    </row>
    <row r="17" spans="1:36" ht="24" customHeight="1">
      <c r="A17" s="844"/>
      <c r="B17" s="784"/>
      <c r="C17" s="845"/>
      <c r="D17" s="839">
        <f>IF(WEEKDAY(A21)=1,A21,"")</f>
        <v>46054</v>
      </c>
      <c r="E17" s="46"/>
      <c r="F17" s="827">
        <f>IF(D17="",IF(WEEKDAY(A21)=2,A21,""),D17+1)</f>
        <v>46055</v>
      </c>
      <c r="G17" s="46"/>
      <c r="H17" s="827">
        <f>IF(F17="",IF(WEEKDAY(A21)=3,A21,""),F17+1)</f>
        <v>46056</v>
      </c>
      <c r="I17" s="46"/>
      <c r="J17" s="827">
        <f>IF(H17="",IF(WEEKDAY(A21)=4,A21,""),H17+1)</f>
        <v>46057</v>
      </c>
      <c r="K17" s="46"/>
      <c r="L17" s="827">
        <f>IF(J17="",IF(WEEKDAY(A21)=5,A21,""),J17+1)</f>
        <v>46058</v>
      </c>
      <c r="M17" s="46"/>
      <c r="N17" s="827">
        <f>IF(L17="",IF(WEEKDAY(A21)=6,A21,""),L17+1)</f>
        <v>46059</v>
      </c>
      <c r="O17" s="46"/>
      <c r="P17" s="831">
        <f>IF(N17="",A21,N17+1)</f>
        <v>46060</v>
      </c>
      <c r="Q17" s="46"/>
      <c r="T17" s="849"/>
      <c r="U17" s="790"/>
      <c r="V17" s="850"/>
      <c r="W17" s="839" t="str">
        <f>IF(WEEKDAY(T21)=1,T21,"")</f>
        <v/>
      </c>
      <c r="X17" s="46"/>
      <c r="Y17" s="827" t="str">
        <f>IF(W17="",IF(WEEKDAY(T21)=2,T21,""),W17+1)</f>
        <v/>
      </c>
      <c r="Z17" s="46"/>
      <c r="AA17" s="827" t="str">
        <f>IF(Y17="",IF(WEEKDAY(T21)=3,T21,""),Y17+1)</f>
        <v/>
      </c>
      <c r="AB17" s="46"/>
      <c r="AC17" s="827" t="str">
        <f>IF(AA17="",IF(WEEKDAY(T21)=4,T21,""),AA17+1)</f>
        <v/>
      </c>
      <c r="AD17" s="46"/>
      <c r="AE17" s="827" t="str">
        <f>IF(AC17="",IF(WEEKDAY(T21)=5,T21,""),AC17+1)</f>
        <v/>
      </c>
      <c r="AF17" s="46"/>
      <c r="AG17" s="827">
        <f>IF(AE17="",IF(WEEKDAY(T21)=6,T21,""),AE17+1)</f>
        <v>46143</v>
      </c>
      <c r="AH17" s="46"/>
      <c r="AI17" s="831">
        <f>IF(AG17="",T21,AG17+1)</f>
        <v>46144</v>
      </c>
      <c r="AJ17" s="46"/>
    </row>
    <row r="18" spans="1:36" ht="24" customHeight="1">
      <c r="A18" s="844"/>
      <c r="B18" s="784"/>
      <c r="C18" s="845"/>
      <c r="D18" s="840"/>
      <c r="E18" s="143"/>
      <c r="F18" s="828"/>
      <c r="G18" s="143"/>
      <c r="H18" s="828"/>
      <c r="I18" s="143"/>
      <c r="J18" s="828"/>
      <c r="K18" s="143"/>
      <c r="L18" s="828"/>
      <c r="M18" s="143"/>
      <c r="N18" s="828"/>
      <c r="O18" s="143"/>
      <c r="P18" s="832"/>
      <c r="Q18" s="143"/>
      <c r="T18" s="849"/>
      <c r="U18" s="790"/>
      <c r="V18" s="850"/>
      <c r="W18" s="840"/>
      <c r="X18" s="143"/>
      <c r="Y18" s="828"/>
      <c r="Z18" s="143"/>
      <c r="AA18" s="828"/>
      <c r="AB18" s="143"/>
      <c r="AC18" s="828"/>
      <c r="AD18" s="143"/>
      <c r="AE18" s="828"/>
      <c r="AF18" s="143"/>
      <c r="AG18" s="828"/>
      <c r="AH18" s="143"/>
      <c r="AI18" s="832"/>
      <c r="AJ18" s="143"/>
    </row>
    <row r="19" spans="1:36" ht="24" customHeight="1">
      <c r="A19" s="833">
        <f>A21</f>
        <v>46054</v>
      </c>
      <c r="B19" s="772"/>
      <c r="C19" s="834"/>
      <c r="D19" s="835">
        <f>P17+1</f>
        <v>46061</v>
      </c>
      <c r="E19" s="46"/>
      <c r="F19" s="829">
        <f>D19+1</f>
        <v>46062</v>
      </c>
      <c r="G19" s="46"/>
      <c r="H19" s="829">
        <f>F19+1</f>
        <v>46063</v>
      </c>
      <c r="I19" s="46"/>
      <c r="J19" s="829">
        <f>H19+1</f>
        <v>46064</v>
      </c>
      <c r="K19" s="46"/>
      <c r="L19" s="829">
        <f>J19+1</f>
        <v>46065</v>
      </c>
      <c r="M19" s="46"/>
      <c r="N19" s="829">
        <f>L19+1</f>
        <v>46066</v>
      </c>
      <c r="O19" s="46"/>
      <c r="P19" s="837">
        <f>N19+1</f>
        <v>46067</v>
      </c>
      <c r="Q19" s="46"/>
      <c r="T19" s="833">
        <f>T21</f>
        <v>46143</v>
      </c>
      <c r="U19" s="772"/>
      <c r="V19" s="834"/>
      <c r="W19" s="835">
        <f>AI17+1</f>
        <v>46145</v>
      </c>
      <c r="X19" s="46"/>
      <c r="Y19" s="829">
        <f>W19+1</f>
        <v>46146</v>
      </c>
      <c r="Z19" s="46"/>
      <c r="AA19" s="829">
        <f>Y19+1</f>
        <v>46147</v>
      </c>
      <c r="AB19" s="46"/>
      <c r="AC19" s="829">
        <f>AA19+1</f>
        <v>46148</v>
      </c>
      <c r="AD19" s="46"/>
      <c r="AE19" s="829">
        <f>AC19+1</f>
        <v>46149</v>
      </c>
      <c r="AF19" s="46"/>
      <c r="AG19" s="829">
        <f>AE19+1</f>
        <v>46150</v>
      </c>
      <c r="AH19" s="46"/>
      <c r="AI19" s="837">
        <f>AG19+1</f>
        <v>46151</v>
      </c>
      <c r="AJ19" s="46"/>
    </row>
    <row r="20" spans="1:36" ht="24" customHeight="1">
      <c r="A20" s="857" t="str">
        <f>CHOOSE(MONTH(A21),"睦月","如月","弥生","卯月","皐月","水無月","文月","葉月","長月","神無月","霜月","師走")</f>
        <v>如月</v>
      </c>
      <c r="B20" s="858"/>
      <c r="C20" s="859"/>
      <c r="D20" s="836"/>
      <c r="E20" s="143"/>
      <c r="F20" s="830"/>
      <c r="G20" s="143"/>
      <c r="H20" s="830"/>
      <c r="I20" s="143"/>
      <c r="J20" s="830"/>
      <c r="K20" s="143"/>
      <c r="L20" s="830"/>
      <c r="M20" s="143"/>
      <c r="N20" s="830"/>
      <c r="O20" s="143"/>
      <c r="P20" s="838"/>
      <c r="Q20" s="143"/>
      <c r="T20" s="857" t="str">
        <f>CHOOSE(MONTH(T21),"睦月","如月","弥生","卯月","皐月","水無月","文月","葉月","長月","神無月","霜月","師走")</f>
        <v>皐月</v>
      </c>
      <c r="U20" s="858"/>
      <c r="V20" s="859"/>
      <c r="W20" s="836"/>
      <c r="X20" s="143"/>
      <c r="Y20" s="830"/>
      <c r="Z20" s="143"/>
      <c r="AA20" s="830"/>
      <c r="AB20" s="143"/>
      <c r="AC20" s="830"/>
      <c r="AD20" s="143"/>
      <c r="AE20" s="830"/>
      <c r="AF20" s="143"/>
      <c r="AG20" s="830"/>
      <c r="AH20" s="143"/>
      <c r="AI20" s="838"/>
      <c r="AJ20" s="143"/>
    </row>
    <row r="21" spans="1:36" ht="24" customHeight="1">
      <c r="A21" s="851">
        <f>IF(MONTH(A6)=12,DATE(YEAR(A6)+1,1,1),DATE(YEAR(A6),MONTH(A6)+1,1))</f>
        <v>46054</v>
      </c>
      <c r="B21" s="852"/>
      <c r="C21" s="853"/>
      <c r="D21" s="835">
        <f>P19+1</f>
        <v>46068</v>
      </c>
      <c r="E21" s="46"/>
      <c r="F21" s="829">
        <f>D21+1</f>
        <v>46069</v>
      </c>
      <c r="G21" s="46"/>
      <c r="H21" s="829">
        <f>F21+1</f>
        <v>46070</v>
      </c>
      <c r="I21" s="46"/>
      <c r="J21" s="829">
        <f>H21+1</f>
        <v>46071</v>
      </c>
      <c r="K21" s="46"/>
      <c r="L21" s="829">
        <f>J21+1</f>
        <v>46072</v>
      </c>
      <c r="M21" s="46"/>
      <c r="N21" s="829">
        <f>L21+1</f>
        <v>46073</v>
      </c>
      <c r="O21" s="46"/>
      <c r="P21" s="837">
        <f>N21+1</f>
        <v>46074</v>
      </c>
      <c r="Q21" s="46"/>
      <c r="T21" s="851">
        <f>IF(MONTH(T6)=12,DATE(YEAR(T6)+1,1,1),DATE(YEAR(T6),MONTH(T6)+1,1))</f>
        <v>46143</v>
      </c>
      <c r="U21" s="852"/>
      <c r="V21" s="853"/>
      <c r="W21" s="835">
        <f>AI19+1</f>
        <v>46152</v>
      </c>
      <c r="X21" s="46"/>
      <c r="Y21" s="829">
        <f>W21+1</f>
        <v>46153</v>
      </c>
      <c r="Z21" s="46"/>
      <c r="AA21" s="829">
        <f>Y21+1</f>
        <v>46154</v>
      </c>
      <c r="AB21" s="46"/>
      <c r="AC21" s="829">
        <f>AA21+1</f>
        <v>46155</v>
      </c>
      <c r="AD21" s="46"/>
      <c r="AE21" s="829">
        <f>AC21+1</f>
        <v>46156</v>
      </c>
      <c r="AF21" s="46"/>
      <c r="AG21" s="829">
        <f>AE21+1</f>
        <v>46157</v>
      </c>
      <c r="AH21" s="46"/>
      <c r="AI21" s="837">
        <f>AG21+1</f>
        <v>46158</v>
      </c>
      <c r="AJ21" s="46"/>
    </row>
    <row r="22" spans="1:36" ht="24" customHeight="1">
      <c r="A22" s="854"/>
      <c r="B22" s="855"/>
      <c r="C22" s="856"/>
      <c r="D22" s="836"/>
      <c r="E22" s="143"/>
      <c r="F22" s="830"/>
      <c r="G22" s="143"/>
      <c r="H22" s="830"/>
      <c r="I22" s="143"/>
      <c r="J22" s="830"/>
      <c r="K22" s="143"/>
      <c r="L22" s="830"/>
      <c r="M22" s="143"/>
      <c r="N22" s="830"/>
      <c r="O22" s="143"/>
      <c r="P22" s="838"/>
      <c r="Q22" s="143"/>
      <c r="T22" s="854"/>
      <c r="U22" s="855"/>
      <c r="V22" s="856"/>
      <c r="W22" s="836"/>
      <c r="X22" s="143"/>
      <c r="Y22" s="830"/>
      <c r="Z22" s="143"/>
      <c r="AA22" s="830"/>
      <c r="AB22" s="143"/>
      <c r="AC22" s="830"/>
      <c r="AD22" s="143"/>
      <c r="AE22" s="830"/>
      <c r="AF22" s="143"/>
      <c r="AG22" s="830"/>
      <c r="AH22" s="143"/>
      <c r="AI22" s="838"/>
      <c r="AJ22" s="143"/>
    </row>
    <row r="23" spans="1:36" ht="24" customHeight="1">
      <c r="A23" s="861" t="str">
        <f>IF(A21&gt;=43586,"令和"&amp;IF(YEAR(A21)-2018=1,"元",YEAR(A21)-2018),"平成"&amp;(YEAR(A21)-1988))</f>
        <v>令和8</v>
      </c>
      <c r="B23" s="862"/>
      <c r="C23" s="863"/>
      <c r="D23" s="839">
        <f>P21+1</f>
        <v>46075</v>
      </c>
      <c r="E23" s="46"/>
      <c r="F23" s="829">
        <f>D23+1</f>
        <v>46076</v>
      </c>
      <c r="G23" s="46"/>
      <c r="H23" s="829">
        <f>F23+1</f>
        <v>46077</v>
      </c>
      <c r="I23" s="46"/>
      <c r="J23" s="829">
        <f>H23+1</f>
        <v>46078</v>
      </c>
      <c r="K23" s="46"/>
      <c r="L23" s="829">
        <f>J23+1</f>
        <v>46079</v>
      </c>
      <c r="M23" s="46"/>
      <c r="N23" s="829">
        <f>L23+1</f>
        <v>46080</v>
      </c>
      <c r="O23" s="46"/>
      <c r="P23" s="837">
        <f>N23+1</f>
        <v>46081</v>
      </c>
      <c r="Q23" s="46"/>
      <c r="T23" s="861" t="str">
        <f>IF(T21&gt;=43586,"令和"&amp;IF(YEAR(T21)-2018=1,"元",YEAR(T21)-2018),"平成"&amp;(YEAR(T21)-1988))</f>
        <v>令和8</v>
      </c>
      <c r="U23" s="862"/>
      <c r="V23" s="863"/>
      <c r="W23" s="839">
        <f>AI21+1</f>
        <v>46159</v>
      </c>
      <c r="X23" s="46"/>
      <c r="Y23" s="829">
        <f>W23+1</f>
        <v>46160</v>
      </c>
      <c r="Z23" s="46"/>
      <c r="AA23" s="829">
        <f>Y23+1</f>
        <v>46161</v>
      </c>
      <c r="AB23" s="46"/>
      <c r="AC23" s="829">
        <f>AA23+1</f>
        <v>46162</v>
      </c>
      <c r="AD23" s="46"/>
      <c r="AE23" s="829">
        <f>AC23+1</f>
        <v>46163</v>
      </c>
      <c r="AF23" s="46"/>
      <c r="AG23" s="829">
        <f>AE23+1</f>
        <v>46164</v>
      </c>
      <c r="AH23" s="46"/>
      <c r="AI23" s="837">
        <f>AG23+1</f>
        <v>46165</v>
      </c>
      <c r="AJ23" s="46"/>
    </row>
    <row r="24" spans="1:36" ht="24" customHeight="1">
      <c r="A24" s="17"/>
      <c r="C24" s="46"/>
      <c r="D24" s="840"/>
      <c r="E24" s="143"/>
      <c r="F24" s="830"/>
      <c r="G24" s="143"/>
      <c r="H24" s="830"/>
      <c r="I24" s="143"/>
      <c r="J24" s="830"/>
      <c r="K24" s="143"/>
      <c r="L24" s="830"/>
      <c r="M24" s="143"/>
      <c r="N24" s="830"/>
      <c r="O24" s="143"/>
      <c r="P24" s="838"/>
      <c r="Q24" s="143"/>
      <c r="T24" s="17"/>
      <c r="V24" s="46"/>
      <c r="W24" s="840"/>
      <c r="X24" s="143"/>
      <c r="Y24" s="830"/>
      <c r="Z24" s="143"/>
      <c r="AA24" s="830"/>
      <c r="AB24" s="143"/>
      <c r="AC24" s="830"/>
      <c r="AD24" s="143"/>
      <c r="AE24" s="830"/>
      <c r="AF24" s="143"/>
      <c r="AG24" s="830"/>
      <c r="AH24" s="143"/>
      <c r="AI24" s="838"/>
      <c r="AJ24" s="143"/>
    </row>
    <row r="25" spans="1:36" ht="24" customHeight="1">
      <c r="A25" s="17"/>
      <c r="C25" s="46"/>
      <c r="D25" s="864" t="str">
        <f>IF(DAY(P23)+1&gt;IF(MONTH(A21)=12,31,DATE(YEAR(A21),MONTH(A21)+1,1)-A21),"",P23+1)</f>
        <v/>
      </c>
      <c r="E25" s="49"/>
      <c r="F25" s="827" t="str">
        <f>IF(D25="","",IF(DAY(D25)+1&gt;IF(MONTH(A21)=12,31,DATE(YEAR(A21),MONTH(A21)+1,1)-A21),"",D25+1))</f>
        <v/>
      </c>
      <c r="G25" s="49"/>
      <c r="H25" s="827" t="str">
        <f>IF(F25="","",IF(DAY(F25)+1&gt;IF(MONTH(A21)=12,31,DATE(YEAR(A21),MONTH(A21)+1,1)-A21),"",F25+1))</f>
        <v/>
      </c>
      <c r="I25" s="49"/>
      <c r="J25" s="827" t="str">
        <f>IF(H25="","",IF(DAY(H25)+1&gt;IF(MONTH(A21)=12,31,DATE(YEAR(A21),MONTH(A21)+1,1)-A21),"",H25+1))</f>
        <v/>
      </c>
      <c r="K25" s="49"/>
      <c r="L25" s="827" t="str">
        <f>IF(J25="","",IF(DAY(J25)+1&gt;IF(MONTH(A21)=12,31,DATE(YEAR(A21),MONTH(A21)+1,1)-A21),"",J25+1))</f>
        <v/>
      </c>
      <c r="M25" s="49"/>
      <c r="N25" s="827" t="str">
        <f>IF(L25="","",IF(DAY(L25)+1&gt;IF(MONTH(A21)=12,31,DATE(YEAR(A21),MONTH(A21)+1,1)-A21),"",L25+1))</f>
        <v/>
      </c>
      <c r="O25" s="49"/>
      <c r="P25" s="831" t="str">
        <f>IF(N25="","",IF(DAY(N25)+1&gt;IF(MONTH(A21)=12,31,DATE(YEAR(A21),MONTH(A21)+1,1)-A21),"",N25+1))</f>
        <v/>
      </c>
      <c r="Q25" s="49"/>
      <c r="T25" s="17"/>
      <c r="V25" s="46"/>
      <c r="W25" s="864">
        <f>IF(DAY(AI23)+1&gt;IF(MONTH(T21)=12,31,DATE(YEAR(T21),MONTH(T21)+1,1)-T21),"",AI23+1)</f>
        <v>46166</v>
      </c>
      <c r="X25" s="49"/>
      <c r="Y25" s="827">
        <f>IF(W25="","",IF(DAY(W25)+1&gt;IF(MONTH(T21)=12,31,DATE(YEAR(T21),MONTH(T21)+1,1)-T21),"",W25+1))</f>
        <v>46167</v>
      </c>
      <c r="Z25" s="49"/>
      <c r="AA25" s="827">
        <f>IF(Y25="","",IF(DAY(Y25)+1&gt;IF(MONTH(T21)=12,31,DATE(YEAR(T21),MONTH(T21)+1,1)-T21),"",Y25+1))</f>
        <v>46168</v>
      </c>
      <c r="AB25" s="49"/>
      <c r="AC25" s="827">
        <f>IF(AA25="","",IF(DAY(AA25)+1&gt;IF(MONTH(T21)=12,31,DATE(YEAR(T21),MONTH(T21)+1,1)-T21),"",AA25+1))</f>
        <v>46169</v>
      </c>
      <c r="AD25" s="49"/>
      <c r="AE25" s="827">
        <f>IF(AC25="","",IF(DAY(AC25)+1&gt;IF(MONTH(T21)=12,31,DATE(YEAR(T21),MONTH(T21)+1,1)-T21),"",AC25+1))</f>
        <v>46170</v>
      </c>
      <c r="AF25" s="49"/>
      <c r="AG25" s="827">
        <f>IF(AE25="","",IF(DAY(AE25)+1&gt;IF(MONTH(T21)=12,31,DATE(YEAR(T21),MONTH(T21)+1,1)-T21),"",AE25+1))</f>
        <v>46171</v>
      </c>
      <c r="AH25" s="49"/>
      <c r="AI25" s="831">
        <f>IF(AG25="","",IF(DAY(AG25)+1&gt;IF(MONTH(T21)=12,31,DATE(YEAR(T21),MONTH(T21)+1,1)-T21),"",AG25+1))</f>
        <v>46172</v>
      </c>
      <c r="AJ25" s="49"/>
    </row>
    <row r="26" spans="1:36" ht="24" customHeight="1">
      <c r="A26" s="17"/>
      <c r="C26" s="46"/>
      <c r="D26" s="865"/>
      <c r="E26" s="143"/>
      <c r="F26" s="860"/>
      <c r="G26" s="143"/>
      <c r="H26" s="860"/>
      <c r="I26" s="143"/>
      <c r="J26" s="860"/>
      <c r="K26" s="143"/>
      <c r="L26" s="860"/>
      <c r="M26" s="143"/>
      <c r="N26" s="860"/>
      <c r="O26" s="143"/>
      <c r="P26" s="866"/>
      <c r="Q26" s="143"/>
      <c r="T26" s="17"/>
      <c r="V26" s="46"/>
      <c r="W26" s="865"/>
      <c r="X26" s="143"/>
      <c r="Y26" s="860"/>
      <c r="Z26" s="143"/>
      <c r="AA26" s="860"/>
      <c r="AB26" s="143"/>
      <c r="AC26" s="860"/>
      <c r="AD26" s="143"/>
      <c r="AE26" s="860"/>
      <c r="AF26" s="143"/>
      <c r="AG26" s="860"/>
      <c r="AH26" s="143"/>
      <c r="AI26" s="866"/>
      <c r="AJ26" s="143"/>
    </row>
    <row r="27" spans="1:36" ht="21.75" customHeight="1">
      <c r="A27" s="17"/>
      <c r="C27" s="46"/>
      <c r="D27" s="864" t="str">
        <f>IF(P25="","",IF(DAY(P25)+1&gt;IF(MONTH(A21)=12,31,DATE(YEAR(A21),MONTH(A21)+1,1)-A21),"",P25+1))</f>
        <v/>
      </c>
      <c r="E27" s="49"/>
      <c r="F27" s="827" t="str">
        <f>IF(D27="","",IF(DAY(D27)+1&gt;IF(MONTH(A21)=12,31,DATE(YEAR(A21),MONTH(A21)+1,1)-A21),"",D27+1))</f>
        <v/>
      </c>
      <c r="G27" s="49"/>
      <c r="H27" s="802" t="s">
        <v>167</v>
      </c>
      <c r="I27" s="804" t="str">
        <f>VLOOKUP(A21,祝節名,2,FALSE)</f>
        <v>11建国記念の日、23天皇誕生日
立春4、雨水19</v>
      </c>
      <c r="J27" s="805"/>
      <c r="K27" s="805"/>
      <c r="L27" s="806"/>
      <c r="M27" s="802" t="s">
        <v>343</v>
      </c>
      <c r="N27" s="804" t="str">
        <f>VLOOKUP(A21,記念名,2,FALSE)</f>
        <v>バレンタインデー 14</v>
      </c>
      <c r="O27" s="805"/>
      <c r="P27" s="805"/>
      <c r="Q27" s="806"/>
      <c r="T27" s="17"/>
      <c r="V27" s="46"/>
      <c r="W27" s="864">
        <f>IF(AI25="","",IF(DAY(AI25)+1&gt;IF(MONTH(T21)=12,31,DATE(YEAR(T21),MONTH(T21)+1,1)-T21),"",AI25+1))</f>
        <v>46173</v>
      </c>
      <c r="X27" s="49"/>
      <c r="Y27" s="827" t="str">
        <f>IF(W27="","",IF(DAY(W27)+1&gt;IF(MONTH(T21)=12,31,DATE(YEAR(T21),MONTH(T21)+1,1)-T21),"",W27+1))</f>
        <v/>
      </c>
      <c r="Z27" s="49"/>
      <c r="AA27" s="802" t="s">
        <v>167</v>
      </c>
      <c r="AB27" s="804" t="str">
        <f>VLOOKUP(T21,祝節名,2,FALSE)</f>
        <v>3憲法記念日、4みどりの日
5こどもの日、6振休。立夏5小満21</v>
      </c>
      <c r="AC27" s="805"/>
      <c r="AD27" s="805"/>
      <c r="AE27" s="806"/>
      <c r="AF27" s="802" t="s">
        <v>343</v>
      </c>
      <c r="AG27" s="804" t="str">
        <f>VLOOKUP(T21,記念名,2,FALSE)</f>
        <v>メーデー 1、母の日 10</v>
      </c>
      <c r="AH27" s="805"/>
      <c r="AI27" s="805"/>
      <c r="AJ27" s="806"/>
    </row>
    <row r="28" spans="1:36" ht="21.75" customHeight="1">
      <c r="A28" s="47"/>
      <c r="B28" s="142"/>
      <c r="C28" s="143"/>
      <c r="D28" s="865"/>
      <c r="E28" s="143"/>
      <c r="F28" s="860"/>
      <c r="G28" s="143"/>
      <c r="H28" s="803"/>
      <c r="I28" s="807"/>
      <c r="J28" s="808"/>
      <c r="K28" s="808"/>
      <c r="L28" s="809"/>
      <c r="M28" s="803"/>
      <c r="N28" s="807"/>
      <c r="O28" s="808"/>
      <c r="P28" s="808"/>
      <c r="Q28" s="809"/>
      <c r="T28" s="47"/>
      <c r="U28" s="142"/>
      <c r="V28" s="143"/>
      <c r="W28" s="865"/>
      <c r="X28" s="143"/>
      <c r="Y28" s="860"/>
      <c r="Z28" s="143"/>
      <c r="AA28" s="803"/>
      <c r="AB28" s="807"/>
      <c r="AC28" s="808"/>
      <c r="AD28" s="808"/>
      <c r="AE28" s="809"/>
      <c r="AF28" s="803"/>
      <c r="AG28" s="807"/>
      <c r="AH28" s="808"/>
      <c r="AI28" s="808"/>
      <c r="AJ28" s="809"/>
    </row>
    <row r="29" spans="1:36" ht="15" customHeight="1"/>
    <row r="30" spans="1:36" ht="15" customHeight="1">
      <c r="D30" s="142"/>
      <c r="E30" s="142"/>
      <c r="F30" s="142"/>
      <c r="G30" s="142"/>
      <c r="H30" s="142"/>
      <c r="I30" s="142"/>
      <c r="J30" s="142"/>
      <c r="K30" s="142"/>
      <c r="L30" s="142"/>
      <c r="M30" s="142"/>
      <c r="N30" s="142"/>
      <c r="O30" s="142"/>
      <c r="P30" s="142"/>
      <c r="Q30" s="142"/>
      <c r="W30" s="142"/>
      <c r="X30" s="142"/>
      <c r="Y30" s="142"/>
      <c r="Z30" s="142"/>
      <c r="AA30" s="142"/>
      <c r="AB30" s="142"/>
      <c r="AC30" s="142"/>
      <c r="AD30" s="142"/>
      <c r="AE30" s="142"/>
      <c r="AF30" s="142"/>
      <c r="AG30" s="142"/>
      <c r="AH30" s="142"/>
      <c r="AI30" s="142"/>
      <c r="AJ30" s="142"/>
    </row>
    <row r="31" spans="1:36" ht="18.75" customHeight="1">
      <c r="A31" s="841">
        <f>A34</f>
        <v>46082</v>
      </c>
      <c r="B31" s="842"/>
      <c r="C31" s="843"/>
      <c r="D31" s="413" t="s">
        <v>73</v>
      </c>
      <c r="E31" s="393"/>
      <c r="F31" s="414" t="s">
        <v>270</v>
      </c>
      <c r="G31" s="186"/>
      <c r="H31" s="415" t="s">
        <v>271</v>
      </c>
      <c r="I31" s="396"/>
      <c r="J31" s="414" t="s">
        <v>272</v>
      </c>
      <c r="K31" s="186"/>
      <c r="L31" s="415" t="s">
        <v>273</v>
      </c>
      <c r="M31" s="396"/>
      <c r="N31" s="414" t="s">
        <v>274</v>
      </c>
      <c r="O31" s="186"/>
      <c r="P31" s="416" t="s">
        <v>275</v>
      </c>
      <c r="Q31" s="398"/>
      <c r="T31" s="846">
        <f>T34</f>
        <v>46174</v>
      </c>
      <c r="U31" s="847"/>
      <c r="V31" s="848"/>
      <c r="W31" s="413" t="s">
        <v>73</v>
      </c>
      <c r="X31" s="393"/>
      <c r="Y31" s="414" t="s">
        <v>270</v>
      </c>
      <c r="Z31" s="186"/>
      <c r="AA31" s="417" t="s">
        <v>271</v>
      </c>
      <c r="AB31" s="400"/>
      <c r="AC31" s="414" t="s">
        <v>272</v>
      </c>
      <c r="AD31" s="186"/>
      <c r="AE31" s="417" t="s">
        <v>273</v>
      </c>
      <c r="AF31" s="400"/>
      <c r="AG31" s="414" t="s">
        <v>274</v>
      </c>
      <c r="AH31" s="186"/>
      <c r="AI31" s="416" t="s">
        <v>275</v>
      </c>
      <c r="AJ31" s="398"/>
    </row>
    <row r="32" spans="1:36" ht="24" customHeight="1">
      <c r="A32" s="844"/>
      <c r="B32" s="784"/>
      <c r="C32" s="845"/>
      <c r="D32" s="839">
        <f>IF(WEEKDAY(A36)=1,A36,"")</f>
        <v>46082</v>
      </c>
      <c r="E32" s="46"/>
      <c r="F32" s="827">
        <f>IF(D32="",IF(WEEKDAY(A36)=2,A36,""),D32+1)</f>
        <v>46083</v>
      </c>
      <c r="G32" s="46"/>
      <c r="H32" s="827">
        <f>IF(F32="",IF(WEEKDAY(A36)=3,A36,""),F32+1)</f>
        <v>46084</v>
      </c>
      <c r="I32" s="46"/>
      <c r="J32" s="827">
        <f>IF(H32="",IF(WEEKDAY(A36)=4,A36,""),H32+1)</f>
        <v>46085</v>
      </c>
      <c r="K32" s="46"/>
      <c r="L32" s="827">
        <f>IF(J32="",IF(WEEKDAY(A36)=5,A36,""),J32+1)</f>
        <v>46086</v>
      </c>
      <c r="M32" s="46"/>
      <c r="N32" s="827">
        <f>IF(L32="",IF(WEEKDAY(A36)=6,A36,""),L32+1)</f>
        <v>46087</v>
      </c>
      <c r="O32" s="46"/>
      <c r="P32" s="831">
        <f>IF(N32="",A36,N32+1)</f>
        <v>46088</v>
      </c>
      <c r="Q32" s="46"/>
      <c r="T32" s="849"/>
      <c r="U32" s="790"/>
      <c r="V32" s="850"/>
      <c r="W32" s="839" t="str">
        <f>IF(WEEKDAY(T36)=1,T36,"")</f>
        <v/>
      </c>
      <c r="X32" s="46"/>
      <c r="Y32" s="827">
        <f>IF(W32="",IF(WEEKDAY(T36)=2,T36,""),W32+1)</f>
        <v>46174</v>
      </c>
      <c r="Z32" s="46"/>
      <c r="AA32" s="827">
        <f>IF(Y32="",IF(WEEKDAY(T36)=3,T36,""),Y32+1)</f>
        <v>46175</v>
      </c>
      <c r="AB32" s="46"/>
      <c r="AC32" s="827">
        <f>IF(AA32="",IF(WEEKDAY(T36)=4,T36,""),AA32+1)</f>
        <v>46176</v>
      </c>
      <c r="AD32" s="46"/>
      <c r="AE32" s="827">
        <f>IF(AC32="",IF(WEEKDAY(T36)=5,T36,""),AC32+1)</f>
        <v>46177</v>
      </c>
      <c r="AF32" s="46"/>
      <c r="AG32" s="827">
        <f>IF(AE32="",IF(WEEKDAY(T36)=6,T36,""),AE32+1)</f>
        <v>46178</v>
      </c>
      <c r="AH32" s="46"/>
      <c r="AI32" s="831">
        <f>IF(AG32="",T36,AG32+1)</f>
        <v>46179</v>
      </c>
      <c r="AJ32" s="46"/>
    </row>
    <row r="33" spans="1:36" ht="24" customHeight="1">
      <c r="A33" s="844"/>
      <c r="B33" s="784"/>
      <c r="C33" s="845"/>
      <c r="D33" s="840"/>
      <c r="E33" s="143"/>
      <c r="F33" s="828"/>
      <c r="G33" s="143"/>
      <c r="H33" s="828"/>
      <c r="I33" s="143"/>
      <c r="J33" s="828"/>
      <c r="K33" s="143"/>
      <c r="L33" s="828"/>
      <c r="M33" s="143"/>
      <c r="N33" s="828"/>
      <c r="O33" s="143"/>
      <c r="P33" s="832"/>
      <c r="Q33" s="143"/>
      <c r="T33" s="849"/>
      <c r="U33" s="790"/>
      <c r="V33" s="850"/>
      <c r="W33" s="840"/>
      <c r="X33" s="143"/>
      <c r="Y33" s="828"/>
      <c r="Z33" s="143"/>
      <c r="AA33" s="828"/>
      <c r="AB33" s="143"/>
      <c r="AC33" s="828"/>
      <c r="AD33" s="143"/>
      <c r="AE33" s="828"/>
      <c r="AF33" s="143"/>
      <c r="AG33" s="828"/>
      <c r="AH33" s="143"/>
      <c r="AI33" s="832"/>
      <c r="AJ33" s="143"/>
    </row>
    <row r="34" spans="1:36" ht="24" customHeight="1">
      <c r="A34" s="833">
        <f>A36</f>
        <v>46082</v>
      </c>
      <c r="B34" s="772"/>
      <c r="C34" s="834"/>
      <c r="D34" s="835">
        <f>P32+1</f>
        <v>46089</v>
      </c>
      <c r="E34" s="46"/>
      <c r="F34" s="829">
        <f>D34+1</f>
        <v>46090</v>
      </c>
      <c r="G34" s="46"/>
      <c r="H34" s="829">
        <f>F34+1</f>
        <v>46091</v>
      </c>
      <c r="I34" s="46"/>
      <c r="J34" s="829">
        <f>H34+1</f>
        <v>46092</v>
      </c>
      <c r="K34" s="46"/>
      <c r="L34" s="829">
        <f>J34+1</f>
        <v>46093</v>
      </c>
      <c r="M34" s="46"/>
      <c r="N34" s="829">
        <f>L34+1</f>
        <v>46094</v>
      </c>
      <c r="O34" s="46"/>
      <c r="P34" s="837">
        <f>N34+1</f>
        <v>46095</v>
      </c>
      <c r="Q34" s="46"/>
      <c r="T34" s="833">
        <f>T36</f>
        <v>46174</v>
      </c>
      <c r="U34" s="772"/>
      <c r="V34" s="834"/>
      <c r="W34" s="835">
        <f>AI32+1</f>
        <v>46180</v>
      </c>
      <c r="X34" s="46"/>
      <c r="Y34" s="829">
        <f>W34+1</f>
        <v>46181</v>
      </c>
      <c r="Z34" s="46"/>
      <c r="AA34" s="829">
        <f>Y34+1</f>
        <v>46182</v>
      </c>
      <c r="AB34" s="46"/>
      <c r="AC34" s="829">
        <f>AA34+1</f>
        <v>46183</v>
      </c>
      <c r="AD34" s="46"/>
      <c r="AE34" s="829">
        <f>AC34+1</f>
        <v>46184</v>
      </c>
      <c r="AF34" s="46"/>
      <c r="AG34" s="829">
        <f>AE34+1</f>
        <v>46185</v>
      </c>
      <c r="AH34" s="46"/>
      <c r="AI34" s="837">
        <f>AG34+1</f>
        <v>46186</v>
      </c>
      <c r="AJ34" s="46"/>
    </row>
    <row r="35" spans="1:36" ht="24" customHeight="1">
      <c r="A35" s="857" t="str">
        <f>CHOOSE(MONTH(A36),"睦月","如月","弥生","卯月","皐月","水無月","文月","葉月","長月","神無月","霜月","師走")</f>
        <v>弥生</v>
      </c>
      <c r="B35" s="858"/>
      <c r="C35" s="859"/>
      <c r="D35" s="836"/>
      <c r="E35" s="143"/>
      <c r="F35" s="830"/>
      <c r="G35" s="143"/>
      <c r="H35" s="830"/>
      <c r="I35" s="143"/>
      <c r="J35" s="830"/>
      <c r="K35" s="143"/>
      <c r="L35" s="830"/>
      <c r="M35" s="143"/>
      <c r="N35" s="830"/>
      <c r="O35" s="143"/>
      <c r="P35" s="838"/>
      <c r="Q35" s="143"/>
      <c r="T35" s="857" t="str">
        <f>CHOOSE(MONTH(T36),"睦月","如月","弥生","卯月","皐月","水無月","文月","葉月","長月","神無月","霜月","師走")</f>
        <v>水無月</v>
      </c>
      <c r="U35" s="858"/>
      <c r="V35" s="859"/>
      <c r="W35" s="836"/>
      <c r="X35" s="143"/>
      <c r="Y35" s="830"/>
      <c r="Z35" s="143"/>
      <c r="AA35" s="830"/>
      <c r="AB35" s="143"/>
      <c r="AC35" s="830"/>
      <c r="AD35" s="143"/>
      <c r="AE35" s="830"/>
      <c r="AF35" s="143"/>
      <c r="AG35" s="830"/>
      <c r="AH35" s="143"/>
      <c r="AI35" s="838"/>
      <c r="AJ35" s="143"/>
    </row>
    <row r="36" spans="1:36" ht="24" customHeight="1">
      <c r="A36" s="851">
        <f>IF(MONTH(A21)=12,DATE(YEAR(A21)+1,1,1),DATE(YEAR(A21),MONTH(A21)+1,1))</f>
        <v>46082</v>
      </c>
      <c r="B36" s="852"/>
      <c r="C36" s="853"/>
      <c r="D36" s="835">
        <f>P34+1</f>
        <v>46096</v>
      </c>
      <c r="E36" s="46"/>
      <c r="F36" s="829">
        <f>D36+1</f>
        <v>46097</v>
      </c>
      <c r="G36" s="46"/>
      <c r="H36" s="829">
        <f>F36+1</f>
        <v>46098</v>
      </c>
      <c r="I36" s="46"/>
      <c r="J36" s="829">
        <f>H36+1</f>
        <v>46099</v>
      </c>
      <c r="K36" s="46"/>
      <c r="L36" s="829">
        <f>J36+1</f>
        <v>46100</v>
      </c>
      <c r="M36" s="46"/>
      <c r="N36" s="829">
        <f>L36+1</f>
        <v>46101</v>
      </c>
      <c r="O36" s="46"/>
      <c r="P36" s="837">
        <f>N36+1</f>
        <v>46102</v>
      </c>
      <c r="Q36" s="46"/>
      <c r="T36" s="851">
        <f>IF(MONTH(T21)=12,DATE(YEAR(T21)+1,1,1),DATE(YEAR(T21),MONTH(T21)+1,1))</f>
        <v>46174</v>
      </c>
      <c r="U36" s="852"/>
      <c r="V36" s="853"/>
      <c r="W36" s="835">
        <f>AI34+1</f>
        <v>46187</v>
      </c>
      <c r="X36" s="46"/>
      <c r="Y36" s="829">
        <f>W36+1</f>
        <v>46188</v>
      </c>
      <c r="Z36" s="46"/>
      <c r="AA36" s="829">
        <f>Y36+1</f>
        <v>46189</v>
      </c>
      <c r="AB36" s="46"/>
      <c r="AC36" s="829">
        <f>AA36+1</f>
        <v>46190</v>
      </c>
      <c r="AD36" s="46"/>
      <c r="AE36" s="829">
        <f>AC36+1</f>
        <v>46191</v>
      </c>
      <c r="AF36" s="46"/>
      <c r="AG36" s="829">
        <f>AE36+1</f>
        <v>46192</v>
      </c>
      <c r="AH36" s="46"/>
      <c r="AI36" s="837">
        <f>AG36+1</f>
        <v>46193</v>
      </c>
      <c r="AJ36" s="46"/>
    </row>
    <row r="37" spans="1:36" ht="24" customHeight="1">
      <c r="A37" s="854"/>
      <c r="B37" s="855"/>
      <c r="C37" s="856"/>
      <c r="D37" s="836"/>
      <c r="E37" s="143"/>
      <c r="F37" s="830"/>
      <c r="G37" s="143"/>
      <c r="H37" s="830"/>
      <c r="I37" s="143"/>
      <c r="J37" s="830"/>
      <c r="K37" s="143"/>
      <c r="L37" s="830"/>
      <c r="M37" s="143"/>
      <c r="N37" s="830"/>
      <c r="O37" s="143"/>
      <c r="P37" s="838"/>
      <c r="Q37" s="143"/>
      <c r="T37" s="854"/>
      <c r="U37" s="855"/>
      <c r="V37" s="856"/>
      <c r="W37" s="836"/>
      <c r="X37" s="143"/>
      <c r="Y37" s="830"/>
      <c r="Z37" s="143"/>
      <c r="AA37" s="830"/>
      <c r="AB37" s="143"/>
      <c r="AC37" s="830"/>
      <c r="AD37" s="143"/>
      <c r="AE37" s="830"/>
      <c r="AF37" s="143"/>
      <c r="AG37" s="830"/>
      <c r="AH37" s="143"/>
      <c r="AI37" s="838"/>
      <c r="AJ37" s="143"/>
    </row>
    <row r="38" spans="1:36" ht="24" customHeight="1">
      <c r="A38" s="861" t="str">
        <f>IF(A36&gt;=43586,"令和"&amp;IF(YEAR(A36)-2018=1,"元",YEAR(A36)-2018),"平成"&amp;(YEAR(A36)-1988))</f>
        <v>令和8</v>
      </c>
      <c r="B38" s="862"/>
      <c r="C38" s="863"/>
      <c r="D38" s="839">
        <f>P36+1</f>
        <v>46103</v>
      </c>
      <c r="E38" s="46"/>
      <c r="F38" s="829">
        <f>D38+1</f>
        <v>46104</v>
      </c>
      <c r="G38" s="46"/>
      <c r="H38" s="829">
        <f>F38+1</f>
        <v>46105</v>
      </c>
      <c r="I38" s="46"/>
      <c r="J38" s="829">
        <f>H38+1</f>
        <v>46106</v>
      </c>
      <c r="K38" s="46"/>
      <c r="L38" s="829">
        <f>J38+1</f>
        <v>46107</v>
      </c>
      <c r="M38" s="46"/>
      <c r="N38" s="829">
        <f>L38+1</f>
        <v>46108</v>
      </c>
      <c r="O38" s="46"/>
      <c r="P38" s="837">
        <f>N38+1</f>
        <v>46109</v>
      </c>
      <c r="Q38" s="46"/>
      <c r="T38" s="861" t="str">
        <f>IF(T36&gt;=43586,"令和"&amp;IF(YEAR(T36)-2018=1,"元",YEAR(T36)-2018),"平成"&amp;(YEAR(T36)-1988))</f>
        <v>令和8</v>
      </c>
      <c r="U38" s="862"/>
      <c r="V38" s="863"/>
      <c r="W38" s="839">
        <f>AI36+1</f>
        <v>46194</v>
      </c>
      <c r="X38" s="46"/>
      <c r="Y38" s="829">
        <f>W38+1</f>
        <v>46195</v>
      </c>
      <c r="Z38" s="46"/>
      <c r="AA38" s="829">
        <f>Y38+1</f>
        <v>46196</v>
      </c>
      <c r="AB38" s="46"/>
      <c r="AC38" s="829">
        <f>AA38+1</f>
        <v>46197</v>
      </c>
      <c r="AD38" s="46"/>
      <c r="AE38" s="829">
        <f>AC38+1</f>
        <v>46198</v>
      </c>
      <c r="AF38" s="46"/>
      <c r="AG38" s="829">
        <f>AE38+1</f>
        <v>46199</v>
      </c>
      <c r="AH38" s="46"/>
      <c r="AI38" s="837">
        <f>AG38+1</f>
        <v>46200</v>
      </c>
      <c r="AJ38" s="46"/>
    </row>
    <row r="39" spans="1:36" ht="24" customHeight="1">
      <c r="A39" s="17"/>
      <c r="C39" s="46"/>
      <c r="D39" s="840"/>
      <c r="E39" s="143"/>
      <c r="F39" s="830"/>
      <c r="G39" s="143"/>
      <c r="H39" s="830"/>
      <c r="I39" s="143"/>
      <c r="J39" s="830"/>
      <c r="K39" s="143"/>
      <c r="L39" s="830"/>
      <c r="M39" s="143"/>
      <c r="N39" s="830"/>
      <c r="O39" s="143"/>
      <c r="P39" s="838"/>
      <c r="Q39" s="143"/>
      <c r="T39" s="17"/>
      <c r="V39" s="46"/>
      <c r="W39" s="840"/>
      <c r="X39" s="143"/>
      <c r="Y39" s="830"/>
      <c r="Z39" s="143"/>
      <c r="AA39" s="830"/>
      <c r="AB39" s="143"/>
      <c r="AC39" s="830"/>
      <c r="AD39" s="143"/>
      <c r="AE39" s="830"/>
      <c r="AF39" s="143"/>
      <c r="AG39" s="830"/>
      <c r="AH39" s="143"/>
      <c r="AI39" s="838"/>
      <c r="AJ39" s="143"/>
    </row>
    <row r="40" spans="1:36" ht="24" customHeight="1">
      <c r="A40" s="17"/>
      <c r="C40" s="46"/>
      <c r="D40" s="864">
        <f>IF(DAY(P38)+1&gt;IF(MONTH(A36)=12,31,DATE(YEAR(A36),MONTH(A36)+1,1)-A36),"",P38+1)</f>
        <v>46110</v>
      </c>
      <c r="E40" s="49"/>
      <c r="F40" s="827">
        <f>IF(D40="","",IF(DAY(D40)+1&gt;IF(MONTH(A36)=12,31,DATE(YEAR(A36),MONTH(A36)+1,1)-A36),"",D40+1))</f>
        <v>46111</v>
      </c>
      <c r="G40" s="49"/>
      <c r="H40" s="827">
        <f>IF(F40="","",IF(DAY(F40)+1&gt;IF(MONTH(A36)=12,31,DATE(YEAR(A36),MONTH(A36)+1,1)-A36),"",F40+1))</f>
        <v>46112</v>
      </c>
      <c r="I40" s="49"/>
      <c r="J40" s="827" t="str">
        <f>IF(H40="","",IF(DAY(H40)+1&gt;IF(MONTH(A36)=12,31,DATE(YEAR(A36),MONTH(A36)+1,1)-A36),"",H40+1))</f>
        <v/>
      </c>
      <c r="K40" s="49"/>
      <c r="L40" s="827" t="str">
        <f>IF(J40="","",IF(DAY(J40)+1&gt;IF(MONTH(A36)=12,31,DATE(YEAR(A36),MONTH(A36)+1,1)-A36),"",J40+1))</f>
        <v/>
      </c>
      <c r="M40" s="49"/>
      <c r="N40" s="827" t="str">
        <f>IF(L40="","",IF(DAY(L40)+1&gt;IF(MONTH(A36)=12,31,DATE(YEAR(A36),MONTH(A36)+1,1)-A36),"",L40+1))</f>
        <v/>
      </c>
      <c r="O40" s="49"/>
      <c r="P40" s="831" t="str">
        <f>IF(N40="","",IF(DAY(N40)+1&gt;IF(MONTH(A36)=12,31,DATE(YEAR(A36),MONTH(A36)+1,1)-A36),"",N40+1))</f>
        <v/>
      </c>
      <c r="Q40" s="49"/>
      <c r="T40" s="17"/>
      <c r="V40" s="46"/>
      <c r="W40" s="864">
        <f>IF(DAY(AI38)+1&gt;IF(MONTH(T36)=12,31,DATE(YEAR(T36),MONTH(T36)+1,1)-T36),"",AI38+1)</f>
        <v>46201</v>
      </c>
      <c r="X40" s="49"/>
      <c r="Y40" s="827">
        <f>IF(W40="","",IF(DAY(W40)+1&gt;IF(MONTH(T36)=12,31,DATE(YEAR(T36),MONTH(T36)+1,1)-T36),"",W40+1))</f>
        <v>46202</v>
      </c>
      <c r="Z40" s="49"/>
      <c r="AA40" s="827">
        <f>IF(Y40="","",IF(DAY(Y40)+1&gt;IF(MONTH(T36)=12,31,DATE(YEAR(T36),MONTH(T36)+1,1)-T36),"",Y40+1))</f>
        <v>46203</v>
      </c>
      <c r="AB40" s="49"/>
      <c r="AC40" s="827" t="str">
        <f>IF(AA40="","",IF(DAY(AA40)+1&gt;IF(MONTH(T36)=12,31,DATE(YEAR(T36),MONTH(T36)+1,1)-T36),"",AA40+1))</f>
        <v/>
      </c>
      <c r="AD40" s="49"/>
      <c r="AE40" s="827" t="str">
        <f>IF(AC40="","",IF(DAY(AC40)+1&gt;IF(MONTH(T36)=12,31,DATE(YEAR(T36),MONTH(T36)+1,1)-T36),"",AC40+1))</f>
        <v/>
      </c>
      <c r="AF40" s="49"/>
      <c r="AG40" s="827" t="str">
        <f>IF(AE40="","",IF(DAY(AE40)+1&gt;IF(MONTH(T36)=12,31,DATE(YEAR(T36),MONTH(T36)+1,1)-T36),"",AE40+1))</f>
        <v/>
      </c>
      <c r="AH40" s="49"/>
      <c r="AI40" s="831" t="str">
        <f>IF(AG40="","",IF(DAY(AG40)+1&gt;IF(MONTH(T36)=12,31,DATE(YEAR(T36),MONTH(T36)+1,1)-T36),"",AG40+1))</f>
        <v/>
      </c>
      <c r="AJ40" s="49"/>
    </row>
    <row r="41" spans="1:36" ht="24" customHeight="1">
      <c r="A41" s="17"/>
      <c r="C41" s="46"/>
      <c r="D41" s="865"/>
      <c r="E41" s="143"/>
      <c r="F41" s="860"/>
      <c r="G41" s="143"/>
      <c r="H41" s="860"/>
      <c r="I41" s="143"/>
      <c r="J41" s="860"/>
      <c r="K41" s="143"/>
      <c r="L41" s="860"/>
      <c r="M41" s="143"/>
      <c r="N41" s="860"/>
      <c r="O41" s="143"/>
      <c r="P41" s="866"/>
      <c r="Q41" s="143"/>
      <c r="T41" s="17"/>
      <c r="V41" s="46"/>
      <c r="W41" s="865"/>
      <c r="X41" s="143"/>
      <c r="Y41" s="860"/>
      <c r="Z41" s="143"/>
      <c r="AA41" s="860"/>
      <c r="AB41" s="143"/>
      <c r="AC41" s="860"/>
      <c r="AD41" s="143"/>
      <c r="AE41" s="860"/>
      <c r="AF41" s="143"/>
      <c r="AG41" s="860"/>
      <c r="AH41" s="143"/>
      <c r="AI41" s="866"/>
      <c r="AJ41" s="143"/>
    </row>
    <row r="42" spans="1:36" ht="21.75" customHeight="1">
      <c r="A42" s="17"/>
      <c r="C42" s="46"/>
      <c r="D42" s="864" t="str">
        <f>IF(P40="","",IF(DAY(P40)+1&gt;IF(MONTH(A36)=12,31,DATE(YEAR(A36),MONTH(A36)+1,1)-A36),"",P40+1))</f>
        <v/>
      </c>
      <c r="E42" s="49"/>
      <c r="F42" s="827" t="str">
        <f>IF(D42="","",IF(DAY(D42)+1&gt;IF(MONTH(A36)=12,31,DATE(YEAR(A36),MONTH(A36)+1,1)-A36),"",D42+1))</f>
        <v/>
      </c>
      <c r="G42" s="49"/>
      <c r="H42" s="802" t="s">
        <v>167</v>
      </c>
      <c r="I42" s="804" t="str">
        <f>VLOOKUP(A36,祝節名,2,FALSE)</f>
        <v>20 春分の日
啓蟄5、春分20</v>
      </c>
      <c r="J42" s="805"/>
      <c r="K42" s="805"/>
      <c r="L42" s="806"/>
      <c r="M42" s="802" t="s">
        <v>343</v>
      </c>
      <c r="N42" s="804" t="str">
        <f>VLOOKUP(A36,記念名,2,FALSE)</f>
        <v>耳の日3、東日本大震災の日11
世界水の日 22</v>
      </c>
      <c r="O42" s="805"/>
      <c r="P42" s="805"/>
      <c r="Q42" s="806"/>
      <c r="T42" s="17"/>
      <c r="V42" s="46"/>
      <c r="W42" s="864" t="str">
        <f>IF(AI40="","",IF(DAY(AI40)+1&gt;IF(MONTH(T36)=12,31,DATE(YEAR(T36),MONTH(T36)+1,1)-T36),"",AI40+1))</f>
        <v/>
      </c>
      <c r="X42" s="49"/>
      <c r="Y42" s="827" t="str">
        <f>IF(W42="","",IF(DAY(W42)+1&gt;IF(MONTH(T36)=12,31,DATE(YEAR(T36),MONTH(T36)+1,1)-T36),"",W42+1))</f>
        <v/>
      </c>
      <c r="Z42" s="49"/>
      <c r="AA42" s="802" t="s">
        <v>167</v>
      </c>
      <c r="AB42" s="804" t="str">
        <f>VLOOKUP(T36,祝節名,2,FALSE)</f>
        <v xml:space="preserve">
芒種6、夏至21</v>
      </c>
      <c r="AC42" s="805"/>
      <c r="AD42" s="805"/>
      <c r="AE42" s="806"/>
      <c r="AF42" s="802" t="s">
        <v>343</v>
      </c>
      <c r="AG42" s="804" t="str">
        <f>VLOOKUP(T36,記念名,2,FALSE)</f>
        <v>環境の日 5 （6月は環境月間）
時の記念日 10、父の日 21</v>
      </c>
      <c r="AH42" s="805"/>
      <c r="AI42" s="805"/>
      <c r="AJ42" s="806"/>
    </row>
    <row r="43" spans="1:36" ht="21.75" customHeight="1">
      <c r="A43" s="47"/>
      <c r="B43" s="142"/>
      <c r="C43" s="143"/>
      <c r="D43" s="865"/>
      <c r="E43" s="143"/>
      <c r="F43" s="860"/>
      <c r="G43" s="143"/>
      <c r="H43" s="803"/>
      <c r="I43" s="807"/>
      <c r="J43" s="808"/>
      <c r="K43" s="808"/>
      <c r="L43" s="809"/>
      <c r="M43" s="803"/>
      <c r="N43" s="807"/>
      <c r="O43" s="808"/>
      <c r="P43" s="808"/>
      <c r="Q43" s="809"/>
      <c r="T43" s="47"/>
      <c r="U43" s="142"/>
      <c r="V43" s="143"/>
      <c r="W43" s="865"/>
      <c r="X43" s="143"/>
      <c r="Y43" s="860"/>
      <c r="Z43" s="143"/>
      <c r="AA43" s="803"/>
      <c r="AB43" s="807"/>
      <c r="AC43" s="808"/>
      <c r="AD43" s="808"/>
      <c r="AE43" s="809"/>
      <c r="AF43" s="803"/>
      <c r="AG43" s="807"/>
      <c r="AH43" s="808"/>
      <c r="AI43" s="808"/>
      <c r="AJ43" s="809"/>
    </row>
    <row r="44" spans="1:36" ht="30" customHeight="1"/>
    <row r="45" spans="1:36" ht="30" customHeight="1">
      <c r="D45" s="142"/>
      <c r="E45" s="142"/>
      <c r="F45" s="142"/>
      <c r="G45" s="142"/>
      <c r="H45" s="142"/>
      <c r="I45" s="142"/>
      <c r="J45" s="142"/>
      <c r="K45" s="142"/>
      <c r="L45" s="142"/>
      <c r="M45" s="142"/>
      <c r="N45" s="142"/>
      <c r="O45" s="142"/>
      <c r="P45" s="142"/>
      <c r="Q45" s="142"/>
      <c r="W45" s="142"/>
      <c r="X45" s="142"/>
      <c r="Y45" s="142"/>
      <c r="Z45" s="142"/>
      <c r="AA45" s="142"/>
      <c r="AB45" s="142"/>
      <c r="AC45" s="142"/>
      <c r="AD45" s="142"/>
      <c r="AE45" s="142"/>
      <c r="AF45" s="142"/>
      <c r="AG45" s="142"/>
      <c r="AH45" s="142"/>
      <c r="AI45" s="142"/>
      <c r="AJ45" s="142"/>
    </row>
    <row r="46" spans="1:36" ht="18.75" customHeight="1">
      <c r="A46" s="869">
        <f>A49</f>
        <v>46204</v>
      </c>
      <c r="B46" s="870"/>
      <c r="C46" s="871"/>
      <c r="D46" s="413" t="s">
        <v>73</v>
      </c>
      <c r="E46" s="393"/>
      <c r="F46" s="414" t="s">
        <v>270</v>
      </c>
      <c r="G46" s="186"/>
      <c r="H46" s="418" t="s">
        <v>271</v>
      </c>
      <c r="I46" s="408"/>
      <c r="J46" s="414" t="s">
        <v>272</v>
      </c>
      <c r="K46" s="186"/>
      <c r="L46" s="418" t="s">
        <v>273</v>
      </c>
      <c r="M46" s="408"/>
      <c r="N46" s="414" t="s">
        <v>274</v>
      </c>
      <c r="O46" s="186"/>
      <c r="P46" s="416" t="s">
        <v>275</v>
      </c>
      <c r="Q46" s="398"/>
      <c r="T46" s="874">
        <f>T49</f>
        <v>46296</v>
      </c>
      <c r="U46" s="875"/>
      <c r="V46" s="876"/>
      <c r="W46" s="413" t="s">
        <v>73</v>
      </c>
      <c r="X46" s="393"/>
      <c r="Y46" s="414" t="s">
        <v>270</v>
      </c>
      <c r="Z46" s="186"/>
      <c r="AA46" s="419" t="s">
        <v>271</v>
      </c>
      <c r="AB46" s="410"/>
      <c r="AC46" s="414" t="s">
        <v>272</v>
      </c>
      <c r="AD46" s="186"/>
      <c r="AE46" s="419" t="s">
        <v>273</v>
      </c>
      <c r="AF46" s="410"/>
      <c r="AG46" s="414" t="s">
        <v>274</v>
      </c>
      <c r="AH46" s="186"/>
      <c r="AI46" s="416" t="s">
        <v>275</v>
      </c>
      <c r="AJ46" s="398"/>
    </row>
    <row r="47" spans="1:36" ht="24" customHeight="1">
      <c r="A47" s="872"/>
      <c r="B47" s="819"/>
      <c r="C47" s="873"/>
      <c r="D47" s="839" t="str">
        <f>IF(WEEKDAY(A51)=1,A51,"")</f>
        <v/>
      </c>
      <c r="E47" s="46"/>
      <c r="F47" s="827" t="str">
        <f>IF(D47="",IF(WEEKDAY(A51)=2,A51,""),D47+1)</f>
        <v/>
      </c>
      <c r="G47" s="46"/>
      <c r="H47" s="827" t="str">
        <f>IF(F47="",IF(WEEKDAY(A51)=3,A51,""),F47+1)</f>
        <v/>
      </c>
      <c r="I47" s="46"/>
      <c r="J47" s="827">
        <f>IF(H47="",IF(WEEKDAY(A51)=4,A51,""),H47+1)</f>
        <v>46204</v>
      </c>
      <c r="K47" s="46"/>
      <c r="L47" s="827">
        <f>IF(J47="",IF(WEEKDAY(A51)=5,A51,""),J47+1)</f>
        <v>46205</v>
      </c>
      <c r="M47" s="46"/>
      <c r="N47" s="827">
        <f>IF(L47="",IF(WEEKDAY(A51)=6,A51,""),L47+1)</f>
        <v>46206</v>
      </c>
      <c r="O47" s="46"/>
      <c r="P47" s="831">
        <f>IF(N47="",A51,N47+1)</f>
        <v>46207</v>
      </c>
      <c r="Q47" s="46"/>
      <c r="T47" s="877"/>
      <c r="U47" s="825"/>
      <c r="V47" s="878"/>
      <c r="W47" s="839" t="str">
        <f>IF(WEEKDAY(T51)=1,T51,"")</f>
        <v/>
      </c>
      <c r="X47" s="46"/>
      <c r="Y47" s="827" t="str">
        <f>IF(W47="",IF(WEEKDAY(T51)=2,T51,""),W47+1)</f>
        <v/>
      </c>
      <c r="Z47" s="46"/>
      <c r="AA47" s="827" t="str">
        <f>IF(Y47="",IF(WEEKDAY(T51)=3,T51,""),Y47+1)</f>
        <v/>
      </c>
      <c r="AB47" s="46"/>
      <c r="AC47" s="827" t="str">
        <f>IF(AA47="",IF(WEEKDAY(T51)=4,T51,""),AA47+1)</f>
        <v/>
      </c>
      <c r="AD47" s="46"/>
      <c r="AE47" s="827">
        <f>IF(AC47="",IF(WEEKDAY(T51)=5,T51,""),AC47+1)</f>
        <v>46296</v>
      </c>
      <c r="AF47" s="46"/>
      <c r="AG47" s="827">
        <f>IF(AE47="",IF(WEEKDAY(T51)=6,T51,""),AE47+1)</f>
        <v>46297</v>
      </c>
      <c r="AH47" s="46"/>
      <c r="AI47" s="831">
        <f>IF(AG47="",T51,AG47+1)</f>
        <v>46298</v>
      </c>
      <c r="AJ47" s="46"/>
    </row>
    <row r="48" spans="1:36" ht="24" customHeight="1">
      <c r="A48" s="872"/>
      <c r="B48" s="819"/>
      <c r="C48" s="873"/>
      <c r="D48" s="840"/>
      <c r="E48" s="143"/>
      <c r="F48" s="828"/>
      <c r="G48" s="143"/>
      <c r="H48" s="828"/>
      <c r="I48" s="143"/>
      <c r="J48" s="828"/>
      <c r="K48" s="143"/>
      <c r="L48" s="828"/>
      <c r="M48" s="143"/>
      <c r="N48" s="828"/>
      <c r="O48" s="143"/>
      <c r="P48" s="832"/>
      <c r="Q48" s="143"/>
      <c r="T48" s="877"/>
      <c r="U48" s="825"/>
      <c r="V48" s="878"/>
      <c r="W48" s="840"/>
      <c r="X48" s="143"/>
      <c r="Y48" s="828"/>
      <c r="Z48" s="143"/>
      <c r="AA48" s="828"/>
      <c r="AB48" s="143"/>
      <c r="AC48" s="828"/>
      <c r="AD48" s="143"/>
      <c r="AE48" s="828"/>
      <c r="AF48" s="143"/>
      <c r="AG48" s="828"/>
      <c r="AH48" s="143"/>
      <c r="AI48" s="832"/>
      <c r="AJ48" s="143"/>
    </row>
    <row r="49" spans="1:36" ht="24" customHeight="1">
      <c r="A49" s="833">
        <f>A51</f>
        <v>46204</v>
      </c>
      <c r="B49" s="772"/>
      <c r="C49" s="834"/>
      <c r="D49" s="835">
        <f>P47+1</f>
        <v>46208</v>
      </c>
      <c r="E49" s="46"/>
      <c r="F49" s="829">
        <f>D49+1</f>
        <v>46209</v>
      </c>
      <c r="G49" s="46"/>
      <c r="H49" s="829">
        <f>F49+1</f>
        <v>46210</v>
      </c>
      <c r="I49" s="46"/>
      <c r="J49" s="829">
        <f>H49+1</f>
        <v>46211</v>
      </c>
      <c r="K49" s="46"/>
      <c r="L49" s="829">
        <f>J49+1</f>
        <v>46212</v>
      </c>
      <c r="M49" s="46"/>
      <c r="N49" s="829">
        <f>L49+1</f>
        <v>46213</v>
      </c>
      <c r="O49" s="46"/>
      <c r="P49" s="837">
        <f>N49+1</f>
        <v>46214</v>
      </c>
      <c r="Q49" s="46"/>
      <c r="T49" s="833">
        <f>T51</f>
        <v>46296</v>
      </c>
      <c r="U49" s="772"/>
      <c r="V49" s="834"/>
      <c r="W49" s="835">
        <f>AI47+1</f>
        <v>46299</v>
      </c>
      <c r="X49" s="46"/>
      <c r="Y49" s="829">
        <f>W49+1</f>
        <v>46300</v>
      </c>
      <c r="Z49" s="46"/>
      <c r="AA49" s="829">
        <f>Y49+1</f>
        <v>46301</v>
      </c>
      <c r="AB49" s="46"/>
      <c r="AC49" s="829">
        <f>AA49+1</f>
        <v>46302</v>
      </c>
      <c r="AD49" s="46"/>
      <c r="AE49" s="829">
        <f>AC49+1</f>
        <v>46303</v>
      </c>
      <c r="AF49" s="46"/>
      <c r="AG49" s="829">
        <f>AE49+1</f>
        <v>46304</v>
      </c>
      <c r="AH49" s="46"/>
      <c r="AI49" s="837">
        <f>AG49+1</f>
        <v>46305</v>
      </c>
      <c r="AJ49" s="46"/>
    </row>
    <row r="50" spans="1:36" ht="24" customHeight="1">
      <c r="A50" s="857" t="str">
        <f>CHOOSE(MONTH(A51),"睦月","如月","弥生","卯月","皐月","水無月","文月","葉月","長月","神無月","霜月","師走")</f>
        <v>文月</v>
      </c>
      <c r="B50" s="858"/>
      <c r="C50" s="859"/>
      <c r="D50" s="836"/>
      <c r="E50" s="143"/>
      <c r="F50" s="830"/>
      <c r="G50" s="143"/>
      <c r="H50" s="830"/>
      <c r="I50" s="143"/>
      <c r="J50" s="830"/>
      <c r="K50" s="143"/>
      <c r="L50" s="830"/>
      <c r="M50" s="143"/>
      <c r="N50" s="830"/>
      <c r="O50" s="143"/>
      <c r="P50" s="838"/>
      <c r="Q50" s="143"/>
      <c r="T50" s="857" t="str">
        <f>CHOOSE(MONTH(T51),"睦月","如月","弥生","卯月","皐月","水無月","文月","葉月","長月","神無月","霜月","師走")</f>
        <v>神無月</v>
      </c>
      <c r="U50" s="858"/>
      <c r="V50" s="859"/>
      <c r="W50" s="836"/>
      <c r="X50" s="143"/>
      <c r="Y50" s="830"/>
      <c r="Z50" s="143"/>
      <c r="AA50" s="830"/>
      <c r="AB50" s="143"/>
      <c r="AC50" s="830"/>
      <c r="AD50" s="143"/>
      <c r="AE50" s="830"/>
      <c r="AF50" s="143"/>
      <c r="AG50" s="830"/>
      <c r="AH50" s="143"/>
      <c r="AI50" s="838"/>
      <c r="AJ50" s="143"/>
    </row>
    <row r="51" spans="1:36" ht="24" customHeight="1">
      <c r="A51" s="851">
        <f>IF(MONTH(T36)=12,DATE(YEAR(T36)+1,1,1),DATE(YEAR(T36),MONTH(T36)+1,1))</f>
        <v>46204</v>
      </c>
      <c r="B51" s="852"/>
      <c r="C51" s="853"/>
      <c r="D51" s="835">
        <f>P49+1</f>
        <v>46215</v>
      </c>
      <c r="E51" s="46"/>
      <c r="F51" s="829">
        <f>D51+1</f>
        <v>46216</v>
      </c>
      <c r="G51" s="46"/>
      <c r="H51" s="829">
        <f>F51+1</f>
        <v>46217</v>
      </c>
      <c r="I51" s="46"/>
      <c r="J51" s="829">
        <f>H51+1</f>
        <v>46218</v>
      </c>
      <c r="K51" s="46"/>
      <c r="L51" s="829">
        <f>J51+1</f>
        <v>46219</v>
      </c>
      <c r="M51" s="46"/>
      <c r="N51" s="829">
        <f>L51+1</f>
        <v>46220</v>
      </c>
      <c r="O51" s="46"/>
      <c r="P51" s="837">
        <f>N51+1</f>
        <v>46221</v>
      </c>
      <c r="Q51" s="46"/>
      <c r="T51" s="851">
        <f>IF(MONTH(A81)=12,DATE(YEAR(A81)+1,1,1),DATE(YEAR(A81),MONTH(A81)+1,1))</f>
        <v>46296</v>
      </c>
      <c r="U51" s="852"/>
      <c r="V51" s="853"/>
      <c r="W51" s="835">
        <f>AI49+1</f>
        <v>46306</v>
      </c>
      <c r="X51" s="46"/>
      <c r="Y51" s="829">
        <f>W51+1</f>
        <v>46307</v>
      </c>
      <c r="Z51" s="46"/>
      <c r="AA51" s="829">
        <f>Y51+1</f>
        <v>46308</v>
      </c>
      <c r="AB51" s="46"/>
      <c r="AC51" s="829">
        <f>AA51+1</f>
        <v>46309</v>
      </c>
      <c r="AD51" s="46"/>
      <c r="AE51" s="829">
        <f>AC51+1</f>
        <v>46310</v>
      </c>
      <c r="AF51" s="46"/>
      <c r="AG51" s="829">
        <f>AE51+1</f>
        <v>46311</v>
      </c>
      <c r="AH51" s="46"/>
      <c r="AI51" s="837">
        <f>AG51+1</f>
        <v>46312</v>
      </c>
      <c r="AJ51" s="46"/>
    </row>
    <row r="52" spans="1:36" ht="24" customHeight="1">
      <c r="A52" s="854"/>
      <c r="B52" s="855"/>
      <c r="C52" s="856"/>
      <c r="D52" s="836"/>
      <c r="E52" s="143"/>
      <c r="F52" s="830"/>
      <c r="G52" s="143"/>
      <c r="H52" s="830"/>
      <c r="I52" s="143"/>
      <c r="J52" s="830"/>
      <c r="K52" s="143"/>
      <c r="L52" s="830"/>
      <c r="M52" s="143"/>
      <c r="N52" s="830"/>
      <c r="O52" s="143"/>
      <c r="P52" s="838"/>
      <c r="Q52" s="143"/>
      <c r="T52" s="854"/>
      <c r="U52" s="855"/>
      <c r="V52" s="856"/>
      <c r="W52" s="836"/>
      <c r="X52" s="143"/>
      <c r="Y52" s="830"/>
      <c r="Z52" s="143"/>
      <c r="AA52" s="830"/>
      <c r="AB52" s="143"/>
      <c r="AC52" s="830"/>
      <c r="AD52" s="143"/>
      <c r="AE52" s="830"/>
      <c r="AF52" s="143"/>
      <c r="AG52" s="830"/>
      <c r="AH52" s="143"/>
      <c r="AI52" s="838"/>
      <c r="AJ52" s="143"/>
    </row>
    <row r="53" spans="1:36" ht="24" customHeight="1">
      <c r="A53" s="861" t="str">
        <f>IF(A51&gt;=43586,"令和"&amp;IF(YEAR(A51)-2018=1,"元",YEAR(A51)-2018),"平成"&amp;(YEAR(A51)-1988))</f>
        <v>令和8</v>
      </c>
      <c r="B53" s="862"/>
      <c r="C53" s="863"/>
      <c r="D53" s="839">
        <f>P51+1</f>
        <v>46222</v>
      </c>
      <c r="E53" s="46"/>
      <c r="F53" s="829">
        <f>D53+1</f>
        <v>46223</v>
      </c>
      <c r="G53" s="46"/>
      <c r="H53" s="829">
        <f>F53+1</f>
        <v>46224</v>
      </c>
      <c r="I53" s="46"/>
      <c r="J53" s="829">
        <f>H53+1</f>
        <v>46225</v>
      </c>
      <c r="K53" s="46"/>
      <c r="L53" s="829">
        <f>J53+1</f>
        <v>46226</v>
      </c>
      <c r="M53" s="46"/>
      <c r="N53" s="829">
        <f>L53+1</f>
        <v>46227</v>
      </c>
      <c r="O53" s="46"/>
      <c r="P53" s="837">
        <f>N53+1</f>
        <v>46228</v>
      </c>
      <c r="Q53" s="46"/>
      <c r="T53" s="861" t="str">
        <f>IF(T51&gt;=43586,"令和"&amp;IF(YEAR(T51)-2018=1,"元",YEAR(T51)-2018),"平成"&amp;(YEAR(T51)-1988))</f>
        <v>令和8</v>
      </c>
      <c r="U53" s="862"/>
      <c r="V53" s="863"/>
      <c r="W53" s="839">
        <f>AI51+1</f>
        <v>46313</v>
      </c>
      <c r="X53" s="46"/>
      <c r="Y53" s="829">
        <f>W53+1</f>
        <v>46314</v>
      </c>
      <c r="Z53" s="46"/>
      <c r="AA53" s="829">
        <f>Y53+1</f>
        <v>46315</v>
      </c>
      <c r="AB53" s="46"/>
      <c r="AC53" s="829">
        <f>AA53+1</f>
        <v>46316</v>
      </c>
      <c r="AD53" s="46"/>
      <c r="AE53" s="829">
        <f>AC53+1</f>
        <v>46317</v>
      </c>
      <c r="AF53" s="46"/>
      <c r="AG53" s="829">
        <f>AE53+1</f>
        <v>46318</v>
      </c>
      <c r="AH53" s="46"/>
      <c r="AI53" s="837">
        <f>AG53+1</f>
        <v>46319</v>
      </c>
      <c r="AJ53" s="46"/>
    </row>
    <row r="54" spans="1:36" ht="24" customHeight="1">
      <c r="A54" s="17"/>
      <c r="C54" s="46"/>
      <c r="D54" s="840"/>
      <c r="E54" s="143"/>
      <c r="F54" s="830"/>
      <c r="G54" s="143"/>
      <c r="H54" s="830"/>
      <c r="I54" s="143"/>
      <c r="J54" s="830"/>
      <c r="K54" s="143"/>
      <c r="L54" s="830"/>
      <c r="M54" s="143"/>
      <c r="N54" s="830"/>
      <c r="O54" s="143"/>
      <c r="P54" s="838"/>
      <c r="Q54" s="143"/>
      <c r="T54" s="17"/>
      <c r="V54" s="46"/>
      <c r="W54" s="840"/>
      <c r="X54" s="143"/>
      <c r="Y54" s="830"/>
      <c r="Z54" s="143"/>
      <c r="AA54" s="830"/>
      <c r="AB54" s="143"/>
      <c r="AC54" s="830"/>
      <c r="AD54" s="143"/>
      <c r="AE54" s="830"/>
      <c r="AF54" s="143"/>
      <c r="AG54" s="830"/>
      <c r="AH54" s="143"/>
      <c r="AI54" s="838"/>
      <c r="AJ54" s="143"/>
    </row>
    <row r="55" spans="1:36" ht="24" customHeight="1">
      <c r="A55" s="17"/>
      <c r="C55" s="46"/>
      <c r="D55" s="864">
        <f>IF(DAY(P53)+1&gt;IF(MONTH(A51)=12,31,DATE(YEAR(A51),MONTH(A51)+1,1)-A51),"",P53+1)</f>
        <v>46229</v>
      </c>
      <c r="E55" s="49"/>
      <c r="F55" s="827">
        <f>IF(D55="","",IF(DAY(D55)+1&gt;IF(MONTH(A51)=12,31,DATE(YEAR(A51),MONTH(A51)+1,1)-A51),"",D55+1))</f>
        <v>46230</v>
      </c>
      <c r="G55" s="49"/>
      <c r="H55" s="827">
        <f>IF(F55="","",IF(DAY(F55)+1&gt;IF(MONTH(A51)=12,31,DATE(YEAR(A51),MONTH(A51)+1,1)-A51),"",F55+1))</f>
        <v>46231</v>
      </c>
      <c r="I55" s="49"/>
      <c r="J55" s="827">
        <f>IF(H55="","",IF(DAY(H55)+1&gt;IF(MONTH(A51)=12,31,DATE(YEAR(A51),MONTH(A51)+1,1)-A51),"",H55+1))</f>
        <v>46232</v>
      </c>
      <c r="K55" s="49"/>
      <c r="L55" s="827">
        <f>IF(J55="","",IF(DAY(J55)+1&gt;IF(MONTH(A51)=12,31,DATE(YEAR(A51),MONTH(A51)+1,1)-A51),"",J55+1))</f>
        <v>46233</v>
      </c>
      <c r="M55" s="49"/>
      <c r="N55" s="827">
        <f>IF(L55="","",IF(DAY(L55)+1&gt;IF(MONTH(A51)=12,31,DATE(YEAR(A51),MONTH(A51)+1,1)-A51),"",L55+1))</f>
        <v>46234</v>
      </c>
      <c r="O55" s="49"/>
      <c r="P55" s="831" t="str">
        <f>IF(N55="","",IF(DAY(N55)+1&gt;IF(MONTH(A51)=12,31,DATE(YEAR(A51),MONTH(A51)+1,1)-A51),"",N55+1))</f>
        <v/>
      </c>
      <c r="Q55" s="49"/>
      <c r="T55" s="17"/>
      <c r="V55" s="46"/>
      <c r="W55" s="864">
        <f>IF(DAY(AI53)+1&gt;IF(MONTH(T51)=12,31,DATE(YEAR(T51),MONTH(T51)+1,1)-T51),"",AI53+1)</f>
        <v>46320</v>
      </c>
      <c r="X55" s="49"/>
      <c r="Y55" s="827">
        <f>IF(W55="","",IF(DAY(W55)+1&gt;IF(MONTH(T51)=12,31,DATE(YEAR(T51),MONTH(T51)+1,1)-T51),"",W55+1))</f>
        <v>46321</v>
      </c>
      <c r="Z55" s="49"/>
      <c r="AA55" s="827">
        <f>IF(Y55="","",IF(DAY(Y55)+1&gt;IF(MONTH(T51)=12,31,DATE(YEAR(T51),MONTH(T51)+1,1)-T51),"",Y55+1))</f>
        <v>46322</v>
      </c>
      <c r="AB55" s="49"/>
      <c r="AC55" s="827">
        <f>IF(AA55="","",IF(DAY(AA55)+1&gt;IF(MONTH(T51)=12,31,DATE(YEAR(T51),MONTH(T51)+1,1)-T51),"",AA55+1))</f>
        <v>46323</v>
      </c>
      <c r="AD55" s="49"/>
      <c r="AE55" s="827">
        <f>IF(AC55="","",IF(DAY(AC55)+1&gt;IF(MONTH(T51)=12,31,DATE(YEAR(T51),MONTH(T51)+1,1)-T51),"",AC55+1))</f>
        <v>46324</v>
      </c>
      <c r="AF55" s="49"/>
      <c r="AG55" s="827">
        <f>IF(AE55="","",IF(DAY(AE55)+1&gt;IF(MONTH(T51)=12,31,DATE(YEAR(T51),MONTH(T51)+1,1)-T51),"",AE55+1))</f>
        <v>46325</v>
      </c>
      <c r="AH55" s="49"/>
      <c r="AI55" s="831">
        <f>IF(AG55="","",IF(DAY(AG55)+1&gt;IF(MONTH(T51)=12,31,DATE(YEAR(T51),MONTH(T51)+1,1)-T51),"",AG55+1))</f>
        <v>46326</v>
      </c>
      <c r="AJ55" s="49"/>
    </row>
    <row r="56" spans="1:36" ht="24" customHeight="1">
      <c r="A56" s="17"/>
      <c r="C56" s="46"/>
      <c r="D56" s="865"/>
      <c r="E56" s="143"/>
      <c r="F56" s="860"/>
      <c r="G56" s="143"/>
      <c r="H56" s="860"/>
      <c r="I56" s="143"/>
      <c r="J56" s="860"/>
      <c r="K56" s="143"/>
      <c r="L56" s="860"/>
      <c r="M56" s="143"/>
      <c r="N56" s="860"/>
      <c r="O56" s="143"/>
      <c r="P56" s="866"/>
      <c r="Q56" s="143"/>
      <c r="T56" s="17"/>
      <c r="V56" s="46"/>
      <c r="W56" s="865"/>
      <c r="X56" s="143"/>
      <c r="Y56" s="860"/>
      <c r="Z56" s="143"/>
      <c r="AA56" s="860"/>
      <c r="AB56" s="143"/>
      <c r="AC56" s="860"/>
      <c r="AD56" s="143"/>
      <c r="AE56" s="860"/>
      <c r="AF56" s="143"/>
      <c r="AG56" s="860"/>
      <c r="AH56" s="143"/>
      <c r="AI56" s="866"/>
      <c r="AJ56" s="143"/>
    </row>
    <row r="57" spans="1:36" ht="21.75" customHeight="1">
      <c r="A57" s="17"/>
      <c r="C57" s="46"/>
      <c r="D57" s="864" t="str">
        <f>IF(P55="","",IF(DAY(P55)+1&gt;IF(MONTH(A51)=12,31,DATE(YEAR(A51),MONTH(A51)+1,1)-A51),"",P55+1))</f>
        <v/>
      </c>
      <c r="E57" s="49"/>
      <c r="F57" s="827" t="str">
        <f>IF(D57="","",IF(DAY(D57)+1&gt;IF(MONTH(A51)=12,31,DATE(YEAR(A51),MONTH(A51)+1,1)-A51),"",D57+1))</f>
        <v/>
      </c>
      <c r="G57" s="49"/>
      <c r="H57" s="802" t="s">
        <v>167</v>
      </c>
      <c r="I57" s="804" t="str">
        <f>VLOOKUP(A51,祝節名,2,FALSE)</f>
        <v>20 海の日
小暑7、大暑23</v>
      </c>
      <c r="J57" s="805"/>
      <c r="K57" s="805"/>
      <c r="L57" s="806"/>
      <c r="M57" s="802" t="s">
        <v>343</v>
      </c>
      <c r="N57" s="804" t="str">
        <f>VLOOKUP(A51,記念名,2,FALSE)</f>
        <v>国民安全の日 1
世界人口デー 11</v>
      </c>
      <c r="O57" s="805"/>
      <c r="P57" s="805"/>
      <c r="Q57" s="806"/>
      <c r="T57" s="17"/>
      <c r="V57" s="46"/>
      <c r="W57" s="864" t="str">
        <f>IF(AI55="","",IF(DAY(AI55)+1&gt;IF(MONTH(T51)=12,31,DATE(YEAR(T51),MONTH(T51)+1,1)-T51),"",AI55+1))</f>
        <v/>
      </c>
      <c r="X57" s="49"/>
      <c r="Y57" s="827" t="str">
        <f>IF(W57="","",IF(DAY(W57)+1&gt;IF(MONTH(T51)=12,31,DATE(YEAR(T51),MONTH(T51)+1,1)-T51),"",W57+1))</f>
        <v/>
      </c>
      <c r="Z57" s="49"/>
      <c r="AA57" s="802" t="s">
        <v>167</v>
      </c>
      <c r="AB57" s="804" t="str">
        <f>VLOOKUP(T51,祝節名,2,FALSE)</f>
        <v>12 スポーツの日
寒露8、霜降23</v>
      </c>
      <c r="AC57" s="805"/>
      <c r="AD57" s="805"/>
      <c r="AE57" s="806"/>
      <c r="AF57" s="802" t="s">
        <v>343</v>
      </c>
      <c r="AG57" s="804" t="str">
        <f>VLOOKUP(T51,記念名,2,FALSE)</f>
        <v>目の愛護デー 10
電信電話記念日 23</v>
      </c>
      <c r="AH57" s="805"/>
      <c r="AI57" s="805"/>
      <c r="AJ57" s="806"/>
    </row>
    <row r="58" spans="1:36" ht="21.75" customHeight="1">
      <c r="A58" s="47"/>
      <c r="B58" s="142"/>
      <c r="C58" s="143"/>
      <c r="D58" s="865"/>
      <c r="E58" s="143"/>
      <c r="F58" s="860"/>
      <c r="G58" s="143"/>
      <c r="H58" s="803"/>
      <c r="I58" s="807"/>
      <c r="J58" s="808"/>
      <c r="K58" s="808"/>
      <c r="L58" s="809"/>
      <c r="M58" s="803"/>
      <c r="N58" s="807"/>
      <c r="O58" s="808"/>
      <c r="P58" s="808"/>
      <c r="Q58" s="809"/>
      <c r="T58" s="47"/>
      <c r="U58" s="142"/>
      <c r="V58" s="143"/>
      <c r="W58" s="865"/>
      <c r="X58" s="143"/>
      <c r="Y58" s="860"/>
      <c r="Z58" s="143"/>
      <c r="AA58" s="803"/>
      <c r="AB58" s="807"/>
      <c r="AC58" s="808"/>
      <c r="AD58" s="808"/>
      <c r="AE58" s="809"/>
      <c r="AF58" s="803"/>
      <c r="AG58" s="807"/>
      <c r="AH58" s="808"/>
      <c r="AI58" s="808"/>
      <c r="AJ58" s="809"/>
    </row>
    <row r="59" spans="1:36" ht="15" customHeight="1"/>
    <row r="60" spans="1:36" ht="15" customHeight="1">
      <c r="D60" s="142"/>
      <c r="E60" s="142"/>
      <c r="F60" s="142"/>
      <c r="G60" s="142"/>
      <c r="H60" s="142"/>
      <c r="I60" s="142"/>
      <c r="J60" s="142"/>
      <c r="K60" s="142"/>
      <c r="L60" s="142"/>
      <c r="M60" s="142"/>
      <c r="N60" s="142"/>
      <c r="O60" s="142"/>
      <c r="P60" s="142"/>
      <c r="Q60" s="142"/>
      <c r="W60" s="142"/>
      <c r="X60" s="142"/>
      <c r="Y60" s="142"/>
      <c r="Z60" s="142"/>
      <c r="AA60" s="142"/>
      <c r="AB60" s="142"/>
      <c r="AC60" s="142"/>
      <c r="AD60" s="142"/>
      <c r="AE60" s="142"/>
      <c r="AF60" s="142"/>
      <c r="AG60" s="142"/>
      <c r="AH60" s="142"/>
      <c r="AI60" s="142"/>
      <c r="AJ60" s="142"/>
    </row>
    <row r="61" spans="1:36" ht="18.75" customHeight="1">
      <c r="A61" s="869">
        <f>A64</f>
        <v>46235</v>
      </c>
      <c r="B61" s="870"/>
      <c r="C61" s="871"/>
      <c r="D61" s="413" t="s">
        <v>73</v>
      </c>
      <c r="E61" s="393"/>
      <c r="F61" s="414" t="s">
        <v>270</v>
      </c>
      <c r="G61" s="186"/>
      <c r="H61" s="418" t="s">
        <v>271</v>
      </c>
      <c r="I61" s="408"/>
      <c r="J61" s="414" t="s">
        <v>272</v>
      </c>
      <c r="K61" s="186"/>
      <c r="L61" s="418" t="s">
        <v>273</v>
      </c>
      <c r="M61" s="408"/>
      <c r="N61" s="414" t="s">
        <v>274</v>
      </c>
      <c r="O61" s="186"/>
      <c r="P61" s="416" t="s">
        <v>275</v>
      </c>
      <c r="Q61" s="398"/>
      <c r="T61" s="874">
        <f>T64</f>
        <v>46327</v>
      </c>
      <c r="U61" s="875"/>
      <c r="V61" s="876"/>
      <c r="W61" s="413" t="s">
        <v>73</v>
      </c>
      <c r="X61" s="393"/>
      <c r="Y61" s="414" t="s">
        <v>270</v>
      </c>
      <c r="Z61" s="186"/>
      <c r="AA61" s="419" t="s">
        <v>271</v>
      </c>
      <c r="AB61" s="410"/>
      <c r="AC61" s="414" t="s">
        <v>272</v>
      </c>
      <c r="AD61" s="186"/>
      <c r="AE61" s="419" t="s">
        <v>273</v>
      </c>
      <c r="AF61" s="410"/>
      <c r="AG61" s="414" t="s">
        <v>274</v>
      </c>
      <c r="AH61" s="186"/>
      <c r="AI61" s="416" t="s">
        <v>275</v>
      </c>
      <c r="AJ61" s="398"/>
    </row>
    <row r="62" spans="1:36" ht="24" customHeight="1">
      <c r="A62" s="872"/>
      <c r="B62" s="819"/>
      <c r="C62" s="873"/>
      <c r="D62" s="839" t="str">
        <f>IF(WEEKDAY(A66)=1,A66,"")</f>
        <v/>
      </c>
      <c r="E62" s="46"/>
      <c r="F62" s="827" t="str">
        <f>IF(D62="",IF(WEEKDAY(A66)=2,A66,""),D62+1)</f>
        <v/>
      </c>
      <c r="G62" s="46"/>
      <c r="H62" s="827" t="str">
        <f>IF(F62="",IF(WEEKDAY(A66)=3,A66,""),F62+1)</f>
        <v/>
      </c>
      <c r="I62" s="46"/>
      <c r="J62" s="827" t="str">
        <f>IF(H62="",IF(WEEKDAY(A66)=4,A66,""),H62+1)</f>
        <v/>
      </c>
      <c r="K62" s="46"/>
      <c r="L62" s="827" t="str">
        <f>IF(J62="",IF(WEEKDAY(A66)=5,A66,""),J62+1)</f>
        <v/>
      </c>
      <c r="M62" s="46"/>
      <c r="N62" s="827" t="str">
        <f>IF(L62="",IF(WEEKDAY(A66)=6,A66,""),L62+1)</f>
        <v/>
      </c>
      <c r="O62" s="46"/>
      <c r="P62" s="831">
        <f>IF(N62="",A66,N62+1)</f>
        <v>46235</v>
      </c>
      <c r="Q62" s="46"/>
      <c r="T62" s="877"/>
      <c r="U62" s="825"/>
      <c r="V62" s="878"/>
      <c r="W62" s="839">
        <f>IF(WEEKDAY(T66)=1,T66,"")</f>
        <v>46327</v>
      </c>
      <c r="X62" s="46"/>
      <c r="Y62" s="827">
        <f>IF(W62="",IF(WEEKDAY(T66)=2,T66,""),W62+1)</f>
        <v>46328</v>
      </c>
      <c r="Z62" s="46"/>
      <c r="AA62" s="827">
        <f>IF(Y62="",IF(WEEKDAY(T66)=3,T66,""),Y62+1)</f>
        <v>46329</v>
      </c>
      <c r="AB62" s="46"/>
      <c r="AC62" s="827">
        <f>IF(AA62="",IF(WEEKDAY(T66)=4,T66,""),AA62+1)</f>
        <v>46330</v>
      </c>
      <c r="AD62" s="46"/>
      <c r="AE62" s="827">
        <f>IF(AC62="",IF(WEEKDAY(T66)=5,T66,""),AC62+1)</f>
        <v>46331</v>
      </c>
      <c r="AF62" s="46"/>
      <c r="AG62" s="827">
        <f>IF(AE62="",IF(WEEKDAY(T66)=6,T66,""),AE62+1)</f>
        <v>46332</v>
      </c>
      <c r="AH62" s="46"/>
      <c r="AI62" s="831">
        <f>IF(AG62="",T66,AG62+1)</f>
        <v>46333</v>
      </c>
      <c r="AJ62" s="46"/>
    </row>
    <row r="63" spans="1:36" ht="24" customHeight="1">
      <c r="A63" s="872"/>
      <c r="B63" s="819"/>
      <c r="C63" s="873"/>
      <c r="D63" s="840"/>
      <c r="E63" s="143"/>
      <c r="F63" s="828"/>
      <c r="G63" s="143"/>
      <c r="H63" s="828"/>
      <c r="I63" s="143"/>
      <c r="J63" s="828"/>
      <c r="K63" s="143"/>
      <c r="L63" s="828"/>
      <c r="M63" s="143"/>
      <c r="N63" s="828"/>
      <c r="O63" s="143"/>
      <c r="P63" s="832"/>
      <c r="Q63" s="143"/>
      <c r="T63" s="877"/>
      <c r="U63" s="825"/>
      <c r="V63" s="878"/>
      <c r="W63" s="840"/>
      <c r="X63" s="143"/>
      <c r="Y63" s="828"/>
      <c r="Z63" s="143"/>
      <c r="AA63" s="828"/>
      <c r="AB63" s="143"/>
      <c r="AC63" s="828"/>
      <c r="AD63" s="143"/>
      <c r="AE63" s="828"/>
      <c r="AF63" s="143"/>
      <c r="AG63" s="828"/>
      <c r="AH63" s="143"/>
      <c r="AI63" s="832"/>
      <c r="AJ63" s="143"/>
    </row>
    <row r="64" spans="1:36" ht="24" customHeight="1">
      <c r="A64" s="833">
        <f>A66</f>
        <v>46235</v>
      </c>
      <c r="B64" s="772"/>
      <c r="C64" s="834"/>
      <c r="D64" s="835">
        <f>P62+1</f>
        <v>46236</v>
      </c>
      <c r="E64" s="46"/>
      <c r="F64" s="829">
        <f>D64+1</f>
        <v>46237</v>
      </c>
      <c r="G64" s="46"/>
      <c r="H64" s="829">
        <f>F64+1</f>
        <v>46238</v>
      </c>
      <c r="I64" s="46"/>
      <c r="J64" s="829">
        <f>H64+1</f>
        <v>46239</v>
      </c>
      <c r="K64" s="46"/>
      <c r="L64" s="829">
        <f>J64+1</f>
        <v>46240</v>
      </c>
      <c r="M64" s="46"/>
      <c r="N64" s="829">
        <f>L64+1</f>
        <v>46241</v>
      </c>
      <c r="O64" s="46"/>
      <c r="P64" s="837">
        <f>N64+1</f>
        <v>46242</v>
      </c>
      <c r="Q64" s="46"/>
      <c r="T64" s="833">
        <f>T66</f>
        <v>46327</v>
      </c>
      <c r="U64" s="772"/>
      <c r="V64" s="834"/>
      <c r="W64" s="835">
        <f>AI62+1</f>
        <v>46334</v>
      </c>
      <c r="X64" s="46"/>
      <c r="Y64" s="829">
        <f>W64+1</f>
        <v>46335</v>
      </c>
      <c r="Z64" s="46"/>
      <c r="AA64" s="829">
        <f>Y64+1</f>
        <v>46336</v>
      </c>
      <c r="AB64" s="46"/>
      <c r="AC64" s="829">
        <f>AA64+1</f>
        <v>46337</v>
      </c>
      <c r="AD64" s="46"/>
      <c r="AE64" s="829">
        <f>AC64+1</f>
        <v>46338</v>
      </c>
      <c r="AF64" s="46"/>
      <c r="AG64" s="829">
        <f>AE64+1</f>
        <v>46339</v>
      </c>
      <c r="AH64" s="46"/>
      <c r="AI64" s="837">
        <f>AG64+1</f>
        <v>46340</v>
      </c>
      <c r="AJ64" s="46"/>
    </row>
    <row r="65" spans="1:36" ht="24" customHeight="1">
      <c r="A65" s="857" t="str">
        <f>CHOOSE(MONTH(A66),"睦月","如月","弥生","卯月","皐月","水無月","文月","葉月","長月","神無月","霜月","師走")</f>
        <v>葉月</v>
      </c>
      <c r="B65" s="858"/>
      <c r="C65" s="859"/>
      <c r="D65" s="836"/>
      <c r="E65" s="143"/>
      <c r="F65" s="830"/>
      <c r="G65" s="143"/>
      <c r="H65" s="830"/>
      <c r="I65" s="143"/>
      <c r="J65" s="830"/>
      <c r="K65" s="143"/>
      <c r="L65" s="830"/>
      <c r="M65" s="143"/>
      <c r="N65" s="830"/>
      <c r="O65" s="143"/>
      <c r="P65" s="838"/>
      <c r="Q65" s="143"/>
      <c r="T65" s="857" t="str">
        <f>CHOOSE(MONTH(T66),"睦月","如月","弥生","卯月","皐月","水無月","文月","葉月","長月","神無月","霜月","師走")</f>
        <v>霜月</v>
      </c>
      <c r="U65" s="858"/>
      <c r="V65" s="859"/>
      <c r="W65" s="836"/>
      <c r="X65" s="143"/>
      <c r="Y65" s="830"/>
      <c r="Z65" s="143"/>
      <c r="AA65" s="830"/>
      <c r="AB65" s="143"/>
      <c r="AC65" s="830"/>
      <c r="AD65" s="143"/>
      <c r="AE65" s="830"/>
      <c r="AF65" s="143"/>
      <c r="AG65" s="830"/>
      <c r="AH65" s="143"/>
      <c r="AI65" s="838"/>
      <c r="AJ65" s="143"/>
    </row>
    <row r="66" spans="1:36" ht="24" customHeight="1">
      <c r="A66" s="851">
        <f>IF(MONTH(A51)=12,DATE(YEAR(A51)+1,1,1),DATE(YEAR(A51),MONTH(A51)+1,1))</f>
        <v>46235</v>
      </c>
      <c r="B66" s="852"/>
      <c r="C66" s="853"/>
      <c r="D66" s="835">
        <f>P64+1</f>
        <v>46243</v>
      </c>
      <c r="E66" s="46"/>
      <c r="F66" s="829">
        <f>D66+1</f>
        <v>46244</v>
      </c>
      <c r="G66" s="46"/>
      <c r="H66" s="829">
        <f>F66+1</f>
        <v>46245</v>
      </c>
      <c r="I66" s="46"/>
      <c r="J66" s="829">
        <f>H66+1</f>
        <v>46246</v>
      </c>
      <c r="K66" s="46"/>
      <c r="L66" s="829">
        <f>J66+1</f>
        <v>46247</v>
      </c>
      <c r="M66" s="46"/>
      <c r="N66" s="829">
        <f>L66+1</f>
        <v>46248</v>
      </c>
      <c r="O66" s="46"/>
      <c r="P66" s="837">
        <f>N66+1</f>
        <v>46249</v>
      </c>
      <c r="Q66" s="46"/>
      <c r="T66" s="851">
        <f>IF(MONTH(T51)=12,DATE(YEAR(T51)+1,1,1),DATE(YEAR(T51),MONTH(T51)+1,1))</f>
        <v>46327</v>
      </c>
      <c r="U66" s="852"/>
      <c r="V66" s="853"/>
      <c r="W66" s="835">
        <f>AI64+1</f>
        <v>46341</v>
      </c>
      <c r="X66" s="46"/>
      <c r="Y66" s="829">
        <f>W66+1</f>
        <v>46342</v>
      </c>
      <c r="Z66" s="46"/>
      <c r="AA66" s="829">
        <f>Y66+1</f>
        <v>46343</v>
      </c>
      <c r="AB66" s="46"/>
      <c r="AC66" s="829">
        <f>AA66+1</f>
        <v>46344</v>
      </c>
      <c r="AD66" s="46"/>
      <c r="AE66" s="829">
        <f>AC66+1</f>
        <v>46345</v>
      </c>
      <c r="AF66" s="46"/>
      <c r="AG66" s="829">
        <f>AE66+1</f>
        <v>46346</v>
      </c>
      <c r="AH66" s="46"/>
      <c r="AI66" s="837">
        <f>AG66+1</f>
        <v>46347</v>
      </c>
      <c r="AJ66" s="46"/>
    </row>
    <row r="67" spans="1:36" ht="24" customHeight="1">
      <c r="A67" s="854"/>
      <c r="B67" s="855"/>
      <c r="C67" s="856"/>
      <c r="D67" s="836"/>
      <c r="E67" s="143"/>
      <c r="F67" s="830"/>
      <c r="G67" s="143"/>
      <c r="H67" s="830"/>
      <c r="I67" s="143"/>
      <c r="J67" s="830"/>
      <c r="K67" s="143"/>
      <c r="L67" s="830"/>
      <c r="M67" s="143"/>
      <c r="N67" s="830"/>
      <c r="O67" s="143"/>
      <c r="P67" s="838"/>
      <c r="Q67" s="143"/>
      <c r="T67" s="854"/>
      <c r="U67" s="855"/>
      <c r="V67" s="856"/>
      <c r="W67" s="836"/>
      <c r="X67" s="143"/>
      <c r="Y67" s="830"/>
      <c r="Z67" s="143"/>
      <c r="AA67" s="830"/>
      <c r="AB67" s="143"/>
      <c r="AC67" s="830"/>
      <c r="AD67" s="143"/>
      <c r="AE67" s="830"/>
      <c r="AF67" s="143"/>
      <c r="AG67" s="830"/>
      <c r="AH67" s="143"/>
      <c r="AI67" s="838"/>
      <c r="AJ67" s="143"/>
    </row>
    <row r="68" spans="1:36" ht="24" customHeight="1">
      <c r="A68" s="861" t="str">
        <f>IF(A66&gt;=43586,"令和"&amp;IF(YEAR(A66)-2018=1,"元",YEAR(A66)-2018),"平成"&amp;(YEAR(A66)-1988))</f>
        <v>令和8</v>
      </c>
      <c r="B68" s="862"/>
      <c r="C68" s="863"/>
      <c r="D68" s="839">
        <f>P66+1</f>
        <v>46250</v>
      </c>
      <c r="E68" s="46"/>
      <c r="F68" s="829">
        <f>D68+1</f>
        <v>46251</v>
      </c>
      <c r="G68" s="46"/>
      <c r="H68" s="829">
        <f>F68+1</f>
        <v>46252</v>
      </c>
      <c r="I68" s="46"/>
      <c r="J68" s="829">
        <f>H68+1</f>
        <v>46253</v>
      </c>
      <c r="K68" s="46"/>
      <c r="L68" s="829">
        <f>J68+1</f>
        <v>46254</v>
      </c>
      <c r="M68" s="46"/>
      <c r="N68" s="829">
        <f>L68+1</f>
        <v>46255</v>
      </c>
      <c r="O68" s="46"/>
      <c r="P68" s="837">
        <f>N68+1</f>
        <v>46256</v>
      </c>
      <c r="Q68" s="46"/>
      <c r="T68" s="861" t="str">
        <f>IF(T66&gt;=43586,"令和"&amp;IF(YEAR(T66)-2018=1,"元",YEAR(T66)-2018),"平成"&amp;(YEAR(T66)-1988))</f>
        <v>令和8</v>
      </c>
      <c r="U68" s="862"/>
      <c r="V68" s="863"/>
      <c r="W68" s="839">
        <f>AI66+1</f>
        <v>46348</v>
      </c>
      <c r="X68" s="46"/>
      <c r="Y68" s="829">
        <f>W68+1</f>
        <v>46349</v>
      </c>
      <c r="Z68" s="46"/>
      <c r="AA68" s="829">
        <f>Y68+1</f>
        <v>46350</v>
      </c>
      <c r="AB68" s="46"/>
      <c r="AC68" s="829">
        <f>AA68+1</f>
        <v>46351</v>
      </c>
      <c r="AD68" s="46"/>
      <c r="AE68" s="829">
        <f>AC68+1</f>
        <v>46352</v>
      </c>
      <c r="AF68" s="46"/>
      <c r="AG68" s="829">
        <f>AE68+1</f>
        <v>46353</v>
      </c>
      <c r="AH68" s="46"/>
      <c r="AI68" s="837">
        <f>AG68+1</f>
        <v>46354</v>
      </c>
      <c r="AJ68" s="46"/>
    </row>
    <row r="69" spans="1:36" ht="24" customHeight="1">
      <c r="A69" s="17"/>
      <c r="C69" s="46"/>
      <c r="D69" s="840"/>
      <c r="E69" s="143"/>
      <c r="F69" s="830"/>
      <c r="G69" s="143"/>
      <c r="H69" s="830"/>
      <c r="I69" s="143"/>
      <c r="J69" s="830"/>
      <c r="K69" s="143"/>
      <c r="L69" s="830"/>
      <c r="M69" s="143"/>
      <c r="N69" s="830"/>
      <c r="O69" s="143"/>
      <c r="P69" s="838"/>
      <c r="Q69" s="143"/>
      <c r="T69" s="17"/>
      <c r="V69" s="46"/>
      <c r="W69" s="840"/>
      <c r="X69" s="143"/>
      <c r="Y69" s="830"/>
      <c r="Z69" s="143"/>
      <c r="AA69" s="830"/>
      <c r="AB69" s="143"/>
      <c r="AC69" s="830"/>
      <c r="AD69" s="143"/>
      <c r="AE69" s="830"/>
      <c r="AF69" s="143"/>
      <c r="AG69" s="830"/>
      <c r="AH69" s="143"/>
      <c r="AI69" s="838"/>
      <c r="AJ69" s="143"/>
    </row>
    <row r="70" spans="1:36" ht="24" customHeight="1">
      <c r="A70" s="17"/>
      <c r="C70" s="46"/>
      <c r="D70" s="864">
        <f>IF(DAY(P68)+1&gt;IF(MONTH(A66)=12,31,DATE(YEAR(A66),MONTH(A66)+1,1)-A66),"",P68+1)</f>
        <v>46257</v>
      </c>
      <c r="E70" s="49"/>
      <c r="F70" s="827">
        <f>IF(D70="","",IF(DAY(D70)+1&gt;IF(MONTH(A66)=12,31,DATE(YEAR(A66),MONTH(A66)+1,1)-A66),"",D70+1))</f>
        <v>46258</v>
      </c>
      <c r="G70" s="49"/>
      <c r="H70" s="827">
        <f>IF(F70="","",IF(DAY(F70)+1&gt;IF(MONTH(A66)=12,31,DATE(YEAR(A66),MONTH(A66)+1,1)-A66),"",F70+1))</f>
        <v>46259</v>
      </c>
      <c r="I70" s="49"/>
      <c r="J70" s="827">
        <f>IF(H70="","",IF(DAY(H70)+1&gt;IF(MONTH(A66)=12,31,DATE(YEAR(A66),MONTH(A66)+1,1)-A66),"",H70+1))</f>
        <v>46260</v>
      </c>
      <c r="K70" s="49"/>
      <c r="L70" s="827">
        <f>IF(J70="","",IF(DAY(J70)+1&gt;IF(MONTH(A66)=12,31,DATE(YEAR(A66),MONTH(A66)+1,1)-A66),"",J70+1))</f>
        <v>46261</v>
      </c>
      <c r="M70" s="49"/>
      <c r="N70" s="827">
        <f>IF(L70="","",IF(DAY(L70)+1&gt;IF(MONTH(A66)=12,31,DATE(YEAR(A66),MONTH(A66)+1,1)-A66),"",L70+1))</f>
        <v>46262</v>
      </c>
      <c r="O70" s="49"/>
      <c r="P70" s="831">
        <f>IF(N70="","",IF(DAY(N70)+1&gt;IF(MONTH(A66)=12,31,DATE(YEAR(A66),MONTH(A66)+1,1)-A66),"",N70+1))</f>
        <v>46263</v>
      </c>
      <c r="Q70" s="49"/>
      <c r="T70" s="17"/>
      <c r="V70" s="46"/>
      <c r="W70" s="864">
        <f>IF(DAY(AI68)+1&gt;IF(MONTH(T66)=12,31,DATE(YEAR(T66),MONTH(T66)+1,1)-T66),"",AI68+1)</f>
        <v>46355</v>
      </c>
      <c r="X70" s="49"/>
      <c r="Y70" s="827">
        <f>IF(W70="","",IF(DAY(W70)+1&gt;IF(MONTH(T66)=12,31,DATE(YEAR(T66),MONTH(T66)+1,1)-T66),"",W70+1))</f>
        <v>46356</v>
      </c>
      <c r="Z70" s="49"/>
      <c r="AA70" s="827" t="str">
        <f>IF(Y70="","",IF(DAY(Y70)+1&gt;IF(MONTH(T66)=12,31,DATE(YEAR(T66),MONTH(T66)+1,1)-T66),"",Y70+1))</f>
        <v/>
      </c>
      <c r="AB70" s="49"/>
      <c r="AC70" s="827" t="str">
        <f>IF(AA70="","",IF(DAY(AA70)+1&gt;IF(MONTH(T66)=12,31,DATE(YEAR(T66),MONTH(T66)+1,1)-T66),"",AA70+1))</f>
        <v/>
      </c>
      <c r="AD70" s="49"/>
      <c r="AE70" s="827" t="str">
        <f>IF(AC70="","",IF(DAY(AC70)+1&gt;IF(MONTH(T66)=12,31,DATE(YEAR(T66),MONTH(T66)+1,1)-T66),"",AC70+1))</f>
        <v/>
      </c>
      <c r="AF70" s="49"/>
      <c r="AG70" s="827" t="str">
        <f>IF(AE70="","",IF(DAY(AE70)+1&gt;IF(MONTH(T66)=12,31,DATE(YEAR(T66),MONTH(T66)+1,1)-T66),"",AE70+1))</f>
        <v/>
      </c>
      <c r="AH70" s="49"/>
      <c r="AI70" s="831" t="str">
        <f>IF(AG70="","",IF(DAY(AG70)+1&gt;IF(MONTH(T66)=12,31,DATE(YEAR(T66),MONTH(T66)+1,1)-T66),"",AG70+1))</f>
        <v/>
      </c>
      <c r="AJ70" s="49"/>
    </row>
    <row r="71" spans="1:36" ht="24" customHeight="1">
      <c r="A71" s="17"/>
      <c r="C71" s="46"/>
      <c r="D71" s="865"/>
      <c r="E71" s="143"/>
      <c r="F71" s="860"/>
      <c r="G71" s="143"/>
      <c r="H71" s="860"/>
      <c r="I71" s="143"/>
      <c r="J71" s="860"/>
      <c r="K71" s="143"/>
      <c r="L71" s="860"/>
      <c r="M71" s="143"/>
      <c r="N71" s="860"/>
      <c r="O71" s="143"/>
      <c r="P71" s="866"/>
      <c r="Q71" s="143"/>
      <c r="T71" s="17"/>
      <c r="V71" s="46"/>
      <c r="W71" s="865"/>
      <c r="X71" s="143"/>
      <c r="Y71" s="860"/>
      <c r="Z71" s="143"/>
      <c r="AA71" s="860"/>
      <c r="AB71" s="143"/>
      <c r="AC71" s="860"/>
      <c r="AD71" s="143"/>
      <c r="AE71" s="860"/>
      <c r="AF71" s="143"/>
      <c r="AG71" s="860"/>
      <c r="AH71" s="143"/>
      <c r="AI71" s="866"/>
      <c r="AJ71" s="143"/>
    </row>
    <row r="72" spans="1:36" ht="21.75" customHeight="1">
      <c r="A72" s="17"/>
      <c r="C72" s="46"/>
      <c r="D72" s="864">
        <f>IF(P70="","",IF(DAY(P70)+1&gt;IF(MONTH(A66)=12,31,DATE(YEAR(A66),MONTH(A66)+1,1)-A66),"",P70+1))</f>
        <v>46264</v>
      </c>
      <c r="E72" s="49"/>
      <c r="F72" s="827">
        <f>IF(D72="","",IF(DAY(D72)+1&gt;IF(MONTH(A66)=12,31,DATE(YEAR(A66),MONTH(A66)+1,1)-A66),"",D72+1))</f>
        <v>46265</v>
      </c>
      <c r="G72" s="49"/>
      <c r="H72" s="802" t="s">
        <v>167</v>
      </c>
      <c r="I72" s="804" t="str">
        <f>VLOOKUP(A66,祝節名,2,FALSE)</f>
        <v>11 山の日
立秋7、処暑23</v>
      </c>
      <c r="J72" s="805"/>
      <c r="K72" s="805"/>
      <c r="L72" s="806"/>
      <c r="M72" s="802" t="s">
        <v>343</v>
      </c>
      <c r="N72" s="804" t="str">
        <f>VLOOKUP(A66,記念名,2,FALSE)</f>
        <v>水の日 1、広島平和記念日 6
長崎原爆の日9、終戦記念日15</v>
      </c>
      <c r="O72" s="805"/>
      <c r="P72" s="805"/>
      <c r="Q72" s="806"/>
      <c r="T72" s="17"/>
      <c r="V72" s="46"/>
      <c r="W72" s="864" t="str">
        <f>IF(AI70="","",IF(DAY(AI70)+1&gt;IF(MONTH(T66)=12,31,DATE(YEAR(T66),MONTH(T66)+1,1)-T66),"",AI70+1))</f>
        <v/>
      </c>
      <c r="X72" s="49"/>
      <c r="Y72" s="827" t="str">
        <f>IF(W72="","",IF(DAY(W72)+1&gt;IF(MONTH(T66)=12,31,DATE(YEAR(T66),MONTH(T66)+1,1)-T66),"",W72+1))</f>
        <v/>
      </c>
      <c r="Z72" s="49"/>
      <c r="AA72" s="802" t="s">
        <v>167</v>
      </c>
      <c r="AB72" s="804" t="str">
        <f>VLOOKUP(T66,祝節名,2,FALSE)</f>
        <v>3 文化の日、23 勤労感謝の日
立冬7、小雪22</v>
      </c>
      <c r="AC72" s="805"/>
      <c r="AD72" s="805"/>
      <c r="AE72" s="806"/>
      <c r="AF72" s="802" t="s">
        <v>343</v>
      </c>
      <c r="AG72" s="804" t="str">
        <f>VLOOKUP(T66,記念名,2,FALSE)</f>
        <v>119番の日 9
世界平和記念日 11</v>
      </c>
      <c r="AH72" s="805"/>
      <c r="AI72" s="805"/>
      <c r="AJ72" s="806"/>
    </row>
    <row r="73" spans="1:36" ht="21.75" customHeight="1">
      <c r="A73" s="47"/>
      <c r="B73" s="142"/>
      <c r="C73" s="143"/>
      <c r="D73" s="865"/>
      <c r="E73" s="143"/>
      <c r="F73" s="860"/>
      <c r="G73" s="143"/>
      <c r="H73" s="803"/>
      <c r="I73" s="807"/>
      <c r="J73" s="808"/>
      <c r="K73" s="808"/>
      <c r="L73" s="809"/>
      <c r="M73" s="803"/>
      <c r="N73" s="807"/>
      <c r="O73" s="808"/>
      <c r="P73" s="808"/>
      <c r="Q73" s="809"/>
      <c r="T73" s="47"/>
      <c r="U73" s="142"/>
      <c r="V73" s="143"/>
      <c r="W73" s="865"/>
      <c r="X73" s="143"/>
      <c r="Y73" s="860"/>
      <c r="Z73" s="143"/>
      <c r="AA73" s="803"/>
      <c r="AB73" s="807"/>
      <c r="AC73" s="808"/>
      <c r="AD73" s="808"/>
      <c r="AE73" s="809"/>
      <c r="AF73" s="803"/>
      <c r="AG73" s="807"/>
      <c r="AH73" s="808"/>
      <c r="AI73" s="808"/>
      <c r="AJ73" s="809"/>
    </row>
    <row r="74" spans="1:36" ht="15" customHeight="1"/>
    <row r="75" spans="1:36" ht="15" customHeight="1">
      <c r="D75" s="142"/>
      <c r="E75" s="142"/>
      <c r="F75" s="142"/>
      <c r="G75" s="142"/>
      <c r="H75" s="142"/>
      <c r="I75" s="142"/>
      <c r="J75" s="142"/>
      <c r="K75" s="142"/>
      <c r="L75" s="142"/>
      <c r="M75" s="142"/>
      <c r="N75" s="142"/>
      <c r="O75" s="142"/>
      <c r="P75" s="142"/>
      <c r="Q75" s="142"/>
    </row>
    <row r="76" spans="1:36" ht="18.75" customHeight="1">
      <c r="A76" s="869">
        <f>A79</f>
        <v>46266</v>
      </c>
      <c r="B76" s="870"/>
      <c r="C76" s="871"/>
      <c r="D76" s="413" t="s">
        <v>73</v>
      </c>
      <c r="E76" s="393"/>
      <c r="F76" s="414" t="s">
        <v>270</v>
      </c>
      <c r="G76" s="186"/>
      <c r="H76" s="418" t="s">
        <v>271</v>
      </c>
      <c r="I76" s="408"/>
      <c r="J76" s="414" t="s">
        <v>272</v>
      </c>
      <c r="K76" s="186"/>
      <c r="L76" s="418" t="s">
        <v>273</v>
      </c>
      <c r="M76" s="408"/>
      <c r="N76" s="414" t="s">
        <v>274</v>
      </c>
      <c r="O76" s="186"/>
      <c r="P76" s="416" t="s">
        <v>275</v>
      </c>
      <c r="Q76" s="398"/>
      <c r="T76" s="874">
        <f>T79</f>
        <v>46357</v>
      </c>
      <c r="U76" s="875"/>
      <c r="V76" s="876"/>
      <c r="W76" s="413" t="s">
        <v>73</v>
      </c>
      <c r="X76" s="393"/>
      <c r="Y76" s="414" t="s">
        <v>270</v>
      </c>
      <c r="Z76" s="186"/>
      <c r="AA76" s="419" t="s">
        <v>271</v>
      </c>
      <c r="AB76" s="410"/>
      <c r="AC76" s="414" t="s">
        <v>272</v>
      </c>
      <c r="AD76" s="186"/>
      <c r="AE76" s="419" t="s">
        <v>273</v>
      </c>
      <c r="AF76" s="410"/>
      <c r="AG76" s="414" t="s">
        <v>274</v>
      </c>
      <c r="AH76" s="186"/>
      <c r="AI76" s="416" t="s">
        <v>275</v>
      </c>
      <c r="AJ76" s="398"/>
    </row>
    <row r="77" spans="1:36" ht="24" customHeight="1">
      <c r="A77" s="872"/>
      <c r="B77" s="819"/>
      <c r="C77" s="873"/>
      <c r="D77" s="839" t="str">
        <f>IF(WEEKDAY(A81)=1,A81,"")</f>
        <v/>
      </c>
      <c r="E77" s="46"/>
      <c r="F77" s="827" t="str">
        <f>IF(D77="",IF(WEEKDAY(A81)=2,A81,""),D77+1)</f>
        <v/>
      </c>
      <c r="G77" s="46"/>
      <c r="H77" s="827">
        <f>IF(F77="",IF(WEEKDAY(A81)=3,A81,""),F77+1)</f>
        <v>46266</v>
      </c>
      <c r="I77" s="46"/>
      <c r="J77" s="827">
        <f>IF(H77="",IF(WEEKDAY(A81)=4,A81,""),H77+1)</f>
        <v>46267</v>
      </c>
      <c r="K77" s="46"/>
      <c r="L77" s="827">
        <f>IF(J77="",IF(WEEKDAY(A81)=5,A81,""),J77+1)</f>
        <v>46268</v>
      </c>
      <c r="M77" s="46"/>
      <c r="N77" s="827">
        <f>IF(L77="",IF(WEEKDAY(A81)=6,A81,""),L77+1)</f>
        <v>46269</v>
      </c>
      <c r="O77" s="46"/>
      <c r="P77" s="831">
        <f>IF(N77="",A81,N77+1)</f>
        <v>46270</v>
      </c>
      <c r="Q77" s="46"/>
      <c r="T77" s="877"/>
      <c r="U77" s="825"/>
      <c r="V77" s="878"/>
      <c r="W77" s="839" t="str">
        <f>IF(WEEKDAY(T81)=1,T81,"")</f>
        <v/>
      </c>
      <c r="X77" s="46"/>
      <c r="Y77" s="827" t="str">
        <f>IF(W77="",IF(WEEKDAY(T81)=2,T81,""),W77+1)</f>
        <v/>
      </c>
      <c r="Z77" s="46"/>
      <c r="AA77" s="827">
        <f>IF(Y77="",IF(WEEKDAY(T81)=3,T81,""),Y77+1)</f>
        <v>46357</v>
      </c>
      <c r="AB77" s="46"/>
      <c r="AC77" s="827">
        <f>IF(AA77="",IF(WEEKDAY(T81)=4,T81,""),AA77+1)</f>
        <v>46358</v>
      </c>
      <c r="AD77" s="46"/>
      <c r="AE77" s="827">
        <f>IF(AC77="",IF(WEEKDAY(T81)=5,T81,""),AC77+1)</f>
        <v>46359</v>
      </c>
      <c r="AF77" s="46"/>
      <c r="AG77" s="827">
        <f>IF(AE77="",IF(WEEKDAY(T81)=6,T81,""),AE77+1)</f>
        <v>46360</v>
      </c>
      <c r="AH77" s="46"/>
      <c r="AI77" s="831">
        <f>IF(AG77="",T81,AG77+1)</f>
        <v>46361</v>
      </c>
      <c r="AJ77" s="46"/>
    </row>
    <row r="78" spans="1:36" ht="24" customHeight="1">
      <c r="A78" s="872"/>
      <c r="B78" s="819"/>
      <c r="C78" s="873"/>
      <c r="D78" s="840"/>
      <c r="E78" s="143"/>
      <c r="F78" s="828"/>
      <c r="G78" s="143"/>
      <c r="H78" s="828"/>
      <c r="I78" s="143"/>
      <c r="J78" s="828"/>
      <c r="K78" s="143"/>
      <c r="L78" s="828"/>
      <c r="M78" s="143"/>
      <c r="N78" s="828"/>
      <c r="O78" s="143"/>
      <c r="P78" s="832"/>
      <c r="Q78" s="143"/>
      <c r="T78" s="877"/>
      <c r="U78" s="825"/>
      <c r="V78" s="878"/>
      <c r="W78" s="840"/>
      <c r="X78" s="143"/>
      <c r="Y78" s="828"/>
      <c r="Z78" s="143"/>
      <c r="AA78" s="828"/>
      <c r="AB78" s="143"/>
      <c r="AC78" s="828"/>
      <c r="AD78" s="143"/>
      <c r="AE78" s="828"/>
      <c r="AF78" s="143"/>
      <c r="AG78" s="828"/>
      <c r="AH78" s="143"/>
      <c r="AI78" s="832"/>
      <c r="AJ78" s="143"/>
    </row>
    <row r="79" spans="1:36" ht="24" customHeight="1">
      <c r="A79" s="833">
        <f>A81</f>
        <v>46266</v>
      </c>
      <c r="B79" s="772"/>
      <c r="C79" s="834"/>
      <c r="D79" s="835">
        <f>P77+1</f>
        <v>46271</v>
      </c>
      <c r="E79" s="46"/>
      <c r="F79" s="829">
        <f>D79+1</f>
        <v>46272</v>
      </c>
      <c r="G79" s="46"/>
      <c r="H79" s="829">
        <f>F79+1</f>
        <v>46273</v>
      </c>
      <c r="I79" s="46"/>
      <c r="J79" s="829">
        <f>H79+1</f>
        <v>46274</v>
      </c>
      <c r="K79" s="46"/>
      <c r="L79" s="829">
        <f>J79+1</f>
        <v>46275</v>
      </c>
      <c r="M79" s="46"/>
      <c r="N79" s="829">
        <f>L79+1</f>
        <v>46276</v>
      </c>
      <c r="O79" s="46"/>
      <c r="P79" s="837">
        <f>N79+1</f>
        <v>46277</v>
      </c>
      <c r="Q79" s="46"/>
      <c r="T79" s="833">
        <f>T81</f>
        <v>46357</v>
      </c>
      <c r="U79" s="772"/>
      <c r="V79" s="834"/>
      <c r="W79" s="835">
        <f>AI77+1</f>
        <v>46362</v>
      </c>
      <c r="X79" s="46"/>
      <c r="Y79" s="829">
        <f>W79+1</f>
        <v>46363</v>
      </c>
      <c r="Z79" s="46"/>
      <c r="AA79" s="829">
        <f>Y79+1</f>
        <v>46364</v>
      </c>
      <c r="AB79" s="46"/>
      <c r="AC79" s="829">
        <f>AA79+1</f>
        <v>46365</v>
      </c>
      <c r="AD79" s="46"/>
      <c r="AE79" s="829">
        <f>AC79+1</f>
        <v>46366</v>
      </c>
      <c r="AF79" s="46"/>
      <c r="AG79" s="829">
        <f>AE79+1</f>
        <v>46367</v>
      </c>
      <c r="AH79" s="46"/>
      <c r="AI79" s="837">
        <f>AG79+1</f>
        <v>46368</v>
      </c>
      <c r="AJ79" s="46"/>
    </row>
    <row r="80" spans="1:36" ht="24" customHeight="1">
      <c r="A80" s="857" t="str">
        <f>CHOOSE(MONTH(A81),"睦月","如月","弥生","卯月","皐月","水無月","文月","葉月","長月","神無月","霜月","師走")</f>
        <v>長月</v>
      </c>
      <c r="B80" s="858"/>
      <c r="C80" s="859"/>
      <c r="D80" s="836"/>
      <c r="E80" s="143"/>
      <c r="F80" s="830"/>
      <c r="G80" s="143"/>
      <c r="H80" s="830"/>
      <c r="I80" s="143"/>
      <c r="J80" s="830"/>
      <c r="K80" s="143"/>
      <c r="L80" s="830"/>
      <c r="M80" s="143"/>
      <c r="N80" s="830"/>
      <c r="O80" s="143"/>
      <c r="P80" s="838"/>
      <c r="Q80" s="143"/>
      <c r="T80" s="857" t="str">
        <f>CHOOSE(MONTH(T81),"睦月","如月","弥生","卯月","皐月","水無月","文月","葉月","長月","神無月","霜月","師走")</f>
        <v>師走</v>
      </c>
      <c r="U80" s="858"/>
      <c r="V80" s="859"/>
      <c r="W80" s="836"/>
      <c r="X80" s="143"/>
      <c r="Y80" s="830"/>
      <c r="Z80" s="143"/>
      <c r="AA80" s="830"/>
      <c r="AB80" s="143"/>
      <c r="AC80" s="830"/>
      <c r="AD80" s="143"/>
      <c r="AE80" s="830"/>
      <c r="AF80" s="143"/>
      <c r="AG80" s="830"/>
      <c r="AH80" s="143"/>
      <c r="AI80" s="838"/>
      <c r="AJ80" s="143"/>
    </row>
    <row r="81" spans="1:36" ht="24" customHeight="1">
      <c r="A81" s="851">
        <f>IF(MONTH(A66)=12,DATE(YEAR(A66)+1,1,1),DATE(YEAR(A66),MONTH(A66)+1,1))</f>
        <v>46266</v>
      </c>
      <c r="B81" s="852"/>
      <c r="C81" s="853"/>
      <c r="D81" s="835">
        <f>P79+1</f>
        <v>46278</v>
      </c>
      <c r="E81" s="46"/>
      <c r="F81" s="829">
        <f>D81+1</f>
        <v>46279</v>
      </c>
      <c r="G81" s="46"/>
      <c r="H81" s="829">
        <f>F81+1</f>
        <v>46280</v>
      </c>
      <c r="I81" s="46"/>
      <c r="J81" s="829">
        <f>H81+1</f>
        <v>46281</v>
      </c>
      <c r="K81" s="46"/>
      <c r="L81" s="829">
        <f>J81+1</f>
        <v>46282</v>
      </c>
      <c r="M81" s="46"/>
      <c r="N81" s="829">
        <f>L81+1</f>
        <v>46283</v>
      </c>
      <c r="O81" s="46"/>
      <c r="P81" s="837">
        <f>N81+1</f>
        <v>46284</v>
      </c>
      <c r="Q81" s="46"/>
      <c r="T81" s="851">
        <f>IF(MONTH(T66)=12,DATE(YEAR(T66)+1,1,1),DATE(YEAR(T66),MONTH(T66)+1,1))</f>
        <v>46357</v>
      </c>
      <c r="U81" s="852"/>
      <c r="V81" s="853"/>
      <c r="W81" s="835">
        <f>AI79+1</f>
        <v>46369</v>
      </c>
      <c r="X81" s="46"/>
      <c r="Y81" s="829">
        <f>W81+1</f>
        <v>46370</v>
      </c>
      <c r="Z81" s="46"/>
      <c r="AA81" s="829">
        <f>Y81+1</f>
        <v>46371</v>
      </c>
      <c r="AB81" s="46"/>
      <c r="AC81" s="829">
        <f>AA81+1</f>
        <v>46372</v>
      </c>
      <c r="AD81" s="46"/>
      <c r="AE81" s="829">
        <f>AC81+1</f>
        <v>46373</v>
      </c>
      <c r="AF81" s="46"/>
      <c r="AG81" s="829">
        <f>AE81+1</f>
        <v>46374</v>
      </c>
      <c r="AH81" s="46"/>
      <c r="AI81" s="837">
        <f>AG81+1</f>
        <v>46375</v>
      </c>
      <c r="AJ81" s="46"/>
    </row>
    <row r="82" spans="1:36" ht="24" customHeight="1">
      <c r="A82" s="854"/>
      <c r="B82" s="855"/>
      <c r="C82" s="856"/>
      <c r="D82" s="836"/>
      <c r="E82" s="143"/>
      <c r="F82" s="830"/>
      <c r="G82" s="143"/>
      <c r="H82" s="830"/>
      <c r="I82" s="143"/>
      <c r="J82" s="830"/>
      <c r="K82" s="143"/>
      <c r="L82" s="830"/>
      <c r="M82" s="143"/>
      <c r="N82" s="830"/>
      <c r="O82" s="143"/>
      <c r="P82" s="838"/>
      <c r="Q82" s="143"/>
      <c r="T82" s="854"/>
      <c r="U82" s="855"/>
      <c r="V82" s="856"/>
      <c r="W82" s="836"/>
      <c r="X82" s="143"/>
      <c r="Y82" s="830"/>
      <c r="Z82" s="143"/>
      <c r="AA82" s="830"/>
      <c r="AB82" s="143"/>
      <c r="AC82" s="830"/>
      <c r="AD82" s="143"/>
      <c r="AE82" s="830"/>
      <c r="AF82" s="143"/>
      <c r="AG82" s="830"/>
      <c r="AH82" s="143"/>
      <c r="AI82" s="838"/>
      <c r="AJ82" s="143"/>
    </row>
    <row r="83" spans="1:36" ht="24" customHeight="1">
      <c r="A83" s="861" t="str">
        <f>IF(A81&gt;=43586,"令和"&amp;IF(YEAR(A81)-2018=1,"元",YEAR(A81)-2018),"平成"&amp;(YEAR(A81)-1988))</f>
        <v>令和8</v>
      </c>
      <c r="B83" s="862"/>
      <c r="C83" s="863"/>
      <c r="D83" s="839">
        <f>P81+1</f>
        <v>46285</v>
      </c>
      <c r="E83" s="46"/>
      <c r="F83" s="829">
        <f>D83+1</f>
        <v>46286</v>
      </c>
      <c r="G83" s="46"/>
      <c r="H83" s="829">
        <f>F83+1</f>
        <v>46287</v>
      </c>
      <c r="I83" s="46"/>
      <c r="J83" s="829">
        <f>H83+1</f>
        <v>46288</v>
      </c>
      <c r="K83" s="46"/>
      <c r="L83" s="829">
        <f>J83+1</f>
        <v>46289</v>
      </c>
      <c r="M83" s="46"/>
      <c r="N83" s="829">
        <f>L83+1</f>
        <v>46290</v>
      </c>
      <c r="O83" s="46"/>
      <c r="P83" s="837">
        <f>N83+1</f>
        <v>46291</v>
      </c>
      <c r="Q83" s="46"/>
      <c r="T83" s="861" t="str">
        <f>IF(T81&gt;=43586,"令和"&amp;IF(YEAR(T81)-2018=1,"元",YEAR(T81)-2018),"平成"&amp;(YEAR(T81)-1988))</f>
        <v>令和8</v>
      </c>
      <c r="U83" s="862"/>
      <c r="V83" s="863"/>
      <c r="W83" s="839">
        <f>AI81+1</f>
        <v>46376</v>
      </c>
      <c r="X83" s="46"/>
      <c r="Y83" s="829">
        <f>W83+1</f>
        <v>46377</v>
      </c>
      <c r="Z83" s="46"/>
      <c r="AA83" s="829">
        <f>Y83+1</f>
        <v>46378</v>
      </c>
      <c r="AB83" s="46"/>
      <c r="AC83" s="829">
        <f>AA83+1</f>
        <v>46379</v>
      </c>
      <c r="AD83" s="46"/>
      <c r="AE83" s="829">
        <f>AC83+1</f>
        <v>46380</v>
      </c>
      <c r="AF83" s="46"/>
      <c r="AG83" s="829">
        <f>AE83+1</f>
        <v>46381</v>
      </c>
      <c r="AH83" s="46"/>
      <c r="AI83" s="837">
        <f>AG83+1</f>
        <v>46382</v>
      </c>
      <c r="AJ83" s="46"/>
    </row>
    <row r="84" spans="1:36" ht="24" customHeight="1">
      <c r="A84" s="17"/>
      <c r="C84" s="46"/>
      <c r="D84" s="840"/>
      <c r="E84" s="143"/>
      <c r="F84" s="830"/>
      <c r="G84" s="143"/>
      <c r="H84" s="830"/>
      <c r="I84" s="143"/>
      <c r="J84" s="830"/>
      <c r="K84" s="143"/>
      <c r="L84" s="830"/>
      <c r="M84" s="143"/>
      <c r="N84" s="830"/>
      <c r="O84" s="143"/>
      <c r="P84" s="838"/>
      <c r="Q84" s="143"/>
      <c r="T84" s="17"/>
      <c r="V84" s="46"/>
      <c r="W84" s="840"/>
      <c r="X84" s="143"/>
      <c r="Y84" s="830"/>
      <c r="Z84" s="143"/>
      <c r="AA84" s="830"/>
      <c r="AB84" s="143"/>
      <c r="AC84" s="830"/>
      <c r="AD84" s="143"/>
      <c r="AE84" s="830"/>
      <c r="AF84" s="143"/>
      <c r="AG84" s="830"/>
      <c r="AH84" s="143"/>
      <c r="AI84" s="838"/>
      <c r="AJ84" s="143"/>
    </row>
    <row r="85" spans="1:36" ht="24" customHeight="1">
      <c r="A85" s="17"/>
      <c r="C85" s="46"/>
      <c r="D85" s="864">
        <f>IF(DAY(P83)+1&gt;IF(MONTH(A81)=12,31,DATE(YEAR(A81),MONTH(A81)+1,1)-A81),"",P83+1)</f>
        <v>46292</v>
      </c>
      <c r="E85" s="49"/>
      <c r="F85" s="827">
        <f>IF(D85="","",IF(DAY(D85)+1&gt;IF(MONTH(A81)=12,31,DATE(YEAR(A81),MONTH(A81)+1,1)-A81),"",D85+1))</f>
        <v>46293</v>
      </c>
      <c r="G85" s="49"/>
      <c r="H85" s="827">
        <f>IF(F85="","",IF(DAY(F85)+1&gt;IF(MONTH(A81)=12,31,DATE(YEAR(A81),MONTH(A81)+1,1)-A81),"",F85+1))</f>
        <v>46294</v>
      </c>
      <c r="I85" s="49"/>
      <c r="J85" s="827">
        <f>IF(H85="","",IF(DAY(H85)+1&gt;IF(MONTH(A81)=12,31,DATE(YEAR(A81),MONTH(A81)+1,1)-A81),"",H85+1))</f>
        <v>46295</v>
      </c>
      <c r="K85" s="49"/>
      <c r="L85" s="827" t="str">
        <f>IF(J85="","",IF(DAY(J85)+1&gt;IF(MONTH(A81)=12,31,DATE(YEAR(A81),MONTH(A81)+1,1)-A81),"",J85+1))</f>
        <v/>
      </c>
      <c r="M85" s="49"/>
      <c r="N85" s="827" t="str">
        <f>IF(L85="","",IF(DAY(L85)+1&gt;IF(MONTH(A81)=12,31,DATE(YEAR(A81),MONTH(A81)+1,1)-A81),"",L85+1))</f>
        <v/>
      </c>
      <c r="O85" s="49"/>
      <c r="P85" s="831" t="str">
        <f>IF(N85="","",IF(DAY(N85)+1&gt;IF(MONTH(A81)=12,31,DATE(YEAR(A81),MONTH(A81)+1,1)-A81),"",N85+1))</f>
        <v/>
      </c>
      <c r="Q85" s="49"/>
      <c r="T85" s="17"/>
      <c r="V85" s="46"/>
      <c r="W85" s="864">
        <f>IF(DAY(AI83)+1&gt;IF(MONTH(T81)=12,31,DATE(YEAR(T81),MONTH(T81)+1,1)-T81),"",AI83+1)</f>
        <v>46383</v>
      </c>
      <c r="X85" s="49"/>
      <c r="Y85" s="827">
        <f>IF(W85="","",IF(DAY(W85)+1&gt;IF(MONTH(T81)=12,31,DATE(YEAR(T81),MONTH(T81)+1,1)-T81),"",W85+1))</f>
        <v>46384</v>
      </c>
      <c r="Z85" s="49"/>
      <c r="AA85" s="827">
        <f>IF(Y85="","",IF(DAY(Y85)+1&gt;IF(MONTH(T81)=12,31,DATE(YEAR(T81),MONTH(T81)+1,1)-T81),"",Y85+1))</f>
        <v>46385</v>
      </c>
      <c r="AB85" s="49"/>
      <c r="AC85" s="827">
        <f>IF(AA85="","",IF(DAY(AA85)+1&gt;IF(MONTH(T81)=12,31,DATE(YEAR(T81),MONTH(T81)+1,1)-T81),"",AA85+1))</f>
        <v>46386</v>
      </c>
      <c r="AD85" s="49"/>
      <c r="AE85" s="827">
        <f>IF(AC85="","",IF(DAY(AC85)+1&gt;IF(MONTH(T81)=12,31,DATE(YEAR(T81),MONTH(T81)+1,1)-T81),"",AC85+1))</f>
        <v>46387</v>
      </c>
      <c r="AF85" s="49"/>
      <c r="AG85" s="827" t="str">
        <f>IF(AE85="","",IF(DAY(AE85)+1&gt;IF(MONTH(T81)=12,31,DATE(YEAR(T81),MONTH(T81)+1,1)-T81),"",AE85+1))</f>
        <v/>
      </c>
      <c r="AH85" s="49"/>
      <c r="AI85" s="831" t="str">
        <f>IF(AG85="","",IF(DAY(AG85)+1&gt;IF(MONTH(T81)=12,31,DATE(YEAR(T81),MONTH(T81)+1,1)-T81),"",AG85+1))</f>
        <v/>
      </c>
      <c r="AJ85" s="49"/>
    </row>
    <row r="86" spans="1:36" ht="24" customHeight="1">
      <c r="A86" s="17"/>
      <c r="C86" s="46"/>
      <c r="D86" s="865"/>
      <c r="E86" s="143"/>
      <c r="F86" s="860"/>
      <c r="G86" s="143"/>
      <c r="H86" s="860"/>
      <c r="I86" s="143"/>
      <c r="J86" s="860"/>
      <c r="K86" s="143"/>
      <c r="L86" s="860"/>
      <c r="M86" s="143"/>
      <c r="N86" s="860"/>
      <c r="O86" s="143"/>
      <c r="P86" s="866"/>
      <c r="Q86" s="143"/>
      <c r="T86" s="17"/>
      <c r="V86" s="46"/>
      <c r="W86" s="865"/>
      <c r="X86" s="143"/>
      <c r="Y86" s="860"/>
      <c r="Z86" s="143"/>
      <c r="AA86" s="860"/>
      <c r="AB86" s="143"/>
      <c r="AC86" s="860"/>
      <c r="AD86" s="143"/>
      <c r="AE86" s="860"/>
      <c r="AF86" s="143"/>
      <c r="AG86" s="860"/>
      <c r="AH86" s="143"/>
      <c r="AI86" s="866"/>
      <c r="AJ86" s="143"/>
    </row>
    <row r="87" spans="1:36" ht="21.75" customHeight="1">
      <c r="A87" s="17"/>
      <c r="C87" s="46"/>
      <c r="D87" s="864" t="str">
        <f>IF(P85="","",IF(DAY(P85)+1&gt;IF(MONTH(A81)=12,31,DATE(YEAR(A81),MONTH(A81)+1,1)-A81),"",P85+1))</f>
        <v/>
      </c>
      <c r="E87" s="49"/>
      <c r="F87" s="827" t="str">
        <f>IF(D87="","",IF(DAY(D87)+1&gt;IF(MONTH(A81)=12,31,DATE(YEAR(A81),MONTH(A81)+1,1)-A81),"",D87+1))</f>
        <v/>
      </c>
      <c r="G87" s="49"/>
      <c r="H87" s="802" t="s">
        <v>167</v>
      </c>
      <c r="I87" s="804" t="str">
        <f>VLOOKUP(A81,祝節名,2,FALSE)</f>
        <v>21 敬老の日、22 国民の休日
23 秋分の日。白露7、秋分23</v>
      </c>
      <c r="J87" s="805"/>
      <c r="K87" s="805"/>
      <c r="L87" s="806"/>
      <c r="M87" s="802" t="s">
        <v>343</v>
      </c>
      <c r="N87" s="804" t="str">
        <f>VLOOKUP(A81,記念名,2,FALSE)</f>
        <v>防災の日 1
動物愛護週間 20～26</v>
      </c>
      <c r="O87" s="805"/>
      <c r="P87" s="805"/>
      <c r="Q87" s="806"/>
      <c r="T87" s="17"/>
      <c r="V87" s="46"/>
      <c r="W87" s="864" t="str">
        <f>IF(AI85="","",IF(DAY(AI85)+1&gt;IF(MONTH(T81)=12,31,DATE(YEAR(T81),MONTH(T81)+1,1)-T81),"",AI85+1))</f>
        <v/>
      </c>
      <c r="X87" s="49"/>
      <c r="Y87" s="827" t="str">
        <f>IF(W87="","",IF(DAY(W87)+1&gt;IF(MONTH(T81)=12,31,DATE(YEAR(T81),MONTH(T81)+1,1)-T81),"",W87+1))</f>
        <v/>
      </c>
      <c r="Z87" s="49"/>
      <c r="AA87" s="802" t="s">
        <v>167</v>
      </c>
      <c r="AB87" s="804" t="str">
        <f>VLOOKUP(T81,祝節名,2,FALSE)</f>
        <v xml:space="preserve">
大雪7、冬至22</v>
      </c>
      <c r="AC87" s="805"/>
      <c r="AD87" s="805"/>
      <c r="AE87" s="806"/>
      <c r="AF87" s="802" t="s">
        <v>343</v>
      </c>
      <c r="AG87" s="804" t="str">
        <f>VLOOKUP(T81,記念名,2,FALSE)</f>
        <v>地球温暖化防止月間 1～31
人権週間 4～10</v>
      </c>
      <c r="AH87" s="805"/>
      <c r="AI87" s="805"/>
      <c r="AJ87" s="806"/>
    </row>
    <row r="88" spans="1:36" ht="21.75" customHeight="1">
      <c r="A88" s="47"/>
      <c r="B88" s="142"/>
      <c r="C88" s="143"/>
      <c r="D88" s="865"/>
      <c r="E88" s="143"/>
      <c r="F88" s="860"/>
      <c r="G88" s="143"/>
      <c r="H88" s="803"/>
      <c r="I88" s="807"/>
      <c r="J88" s="808"/>
      <c r="K88" s="808"/>
      <c r="L88" s="809"/>
      <c r="M88" s="803"/>
      <c r="N88" s="807"/>
      <c r="O88" s="808"/>
      <c r="P88" s="808"/>
      <c r="Q88" s="809"/>
      <c r="T88" s="47"/>
      <c r="U88" s="142"/>
      <c r="V88" s="143"/>
      <c r="W88" s="865"/>
      <c r="X88" s="143"/>
      <c r="Y88" s="860"/>
      <c r="Z88" s="143"/>
      <c r="AA88" s="803"/>
      <c r="AB88" s="807"/>
      <c r="AC88" s="808"/>
      <c r="AD88" s="808"/>
      <c r="AE88" s="809"/>
      <c r="AF88" s="803"/>
      <c r="AG88" s="807"/>
      <c r="AH88" s="808"/>
      <c r="AI88" s="808"/>
      <c r="AJ88" s="809"/>
    </row>
  </sheetData>
  <mergeCells count="553">
    <mergeCell ref="AA87:AA88"/>
    <mergeCell ref="AB87:AE88"/>
    <mergeCell ref="AF87:AF88"/>
    <mergeCell ref="AG87:AJ88"/>
    <mergeCell ref="AG85:AG86"/>
    <mergeCell ref="AI85:AI86"/>
    <mergeCell ref="D87:D88"/>
    <mergeCell ref="F87:F88"/>
    <mergeCell ref="H87:H88"/>
    <mergeCell ref="I87:L88"/>
    <mergeCell ref="M87:M88"/>
    <mergeCell ref="N87:Q88"/>
    <mergeCell ref="W87:W88"/>
    <mergeCell ref="Y87:Y88"/>
    <mergeCell ref="P85:P86"/>
    <mergeCell ref="W85:W86"/>
    <mergeCell ref="Y85:Y86"/>
    <mergeCell ref="AA85:AA86"/>
    <mergeCell ref="AC85:AC86"/>
    <mergeCell ref="AE85:AE86"/>
    <mergeCell ref="AG83:AG84"/>
    <mergeCell ref="AI83:AI84"/>
    <mergeCell ref="D85:D86"/>
    <mergeCell ref="F85:F86"/>
    <mergeCell ref="H85:H86"/>
    <mergeCell ref="J85:J86"/>
    <mergeCell ref="L85:L86"/>
    <mergeCell ref="N85:N86"/>
    <mergeCell ref="N83:N84"/>
    <mergeCell ref="P83:P84"/>
    <mergeCell ref="T83:V83"/>
    <mergeCell ref="W83:W84"/>
    <mergeCell ref="Y83:Y84"/>
    <mergeCell ref="AA83:AA84"/>
    <mergeCell ref="AC81:AC82"/>
    <mergeCell ref="AE81:AE82"/>
    <mergeCell ref="AG81:AG82"/>
    <mergeCell ref="AI81:AI82"/>
    <mergeCell ref="A83:C83"/>
    <mergeCell ref="D83:D84"/>
    <mergeCell ref="F83:F84"/>
    <mergeCell ref="H83:H84"/>
    <mergeCell ref="J83:J84"/>
    <mergeCell ref="L83:L84"/>
    <mergeCell ref="N81:N82"/>
    <mergeCell ref="P81:P82"/>
    <mergeCell ref="T81:V82"/>
    <mergeCell ref="W81:W82"/>
    <mergeCell ref="Y81:Y82"/>
    <mergeCell ref="AA81:AA82"/>
    <mergeCell ref="A81:C82"/>
    <mergeCell ref="D81:D82"/>
    <mergeCell ref="F81:F82"/>
    <mergeCell ref="H81:H82"/>
    <mergeCell ref="J81:J82"/>
    <mergeCell ref="L81:L82"/>
    <mergeCell ref="AC83:AC84"/>
    <mergeCell ref="AE83:AE84"/>
    <mergeCell ref="AC79:AC80"/>
    <mergeCell ref="AE79:AE80"/>
    <mergeCell ref="AG79:AG80"/>
    <mergeCell ref="AI79:AI80"/>
    <mergeCell ref="A80:C80"/>
    <mergeCell ref="T80:V80"/>
    <mergeCell ref="N79:N80"/>
    <mergeCell ref="P79:P80"/>
    <mergeCell ref="T79:V79"/>
    <mergeCell ref="W79:W80"/>
    <mergeCell ref="Y79:Y80"/>
    <mergeCell ref="AA79:AA80"/>
    <mergeCell ref="A79:C79"/>
    <mergeCell ref="D79:D80"/>
    <mergeCell ref="F79:F80"/>
    <mergeCell ref="H79:H80"/>
    <mergeCell ref="J79:J80"/>
    <mergeCell ref="L79:L80"/>
    <mergeCell ref="L77:L78"/>
    <mergeCell ref="N77:N78"/>
    <mergeCell ref="P77:P78"/>
    <mergeCell ref="AA72:AA73"/>
    <mergeCell ref="AB72:AE73"/>
    <mergeCell ref="AF72:AF73"/>
    <mergeCell ref="AG72:AJ73"/>
    <mergeCell ref="A76:C78"/>
    <mergeCell ref="T76:V78"/>
    <mergeCell ref="D77:D78"/>
    <mergeCell ref="F77:F78"/>
    <mergeCell ref="H77:H78"/>
    <mergeCell ref="J77:J78"/>
    <mergeCell ref="AC77:AC78"/>
    <mergeCell ref="AE77:AE78"/>
    <mergeCell ref="AG77:AG78"/>
    <mergeCell ref="AI77:AI78"/>
    <mergeCell ref="W77:W78"/>
    <mergeCell ref="Y77:Y78"/>
    <mergeCell ref="AA77:AA78"/>
    <mergeCell ref="D72:D73"/>
    <mergeCell ref="F72:F73"/>
    <mergeCell ref="H72:H73"/>
    <mergeCell ref="I72:L73"/>
    <mergeCell ref="M72:M73"/>
    <mergeCell ref="N72:Q73"/>
    <mergeCell ref="W72:W73"/>
    <mergeCell ref="Y72:Y73"/>
    <mergeCell ref="P70:P71"/>
    <mergeCell ref="W70:W71"/>
    <mergeCell ref="Y70:Y71"/>
    <mergeCell ref="AG68:AG69"/>
    <mergeCell ref="AI68:AI69"/>
    <mergeCell ref="W68:W69"/>
    <mergeCell ref="Y68:Y69"/>
    <mergeCell ref="AA68:AA69"/>
    <mergeCell ref="AG70:AG71"/>
    <mergeCell ref="AI70:AI71"/>
    <mergeCell ref="AA70:AA71"/>
    <mergeCell ref="AC70:AC71"/>
    <mergeCell ref="AE70:AE71"/>
    <mergeCell ref="D70:D71"/>
    <mergeCell ref="F70:F71"/>
    <mergeCell ref="H70:H71"/>
    <mergeCell ref="J70:J71"/>
    <mergeCell ref="L70:L71"/>
    <mergeCell ref="N70:N71"/>
    <mergeCell ref="N68:N69"/>
    <mergeCell ref="P68:P69"/>
    <mergeCell ref="T68:V68"/>
    <mergeCell ref="AC66:AC67"/>
    <mergeCell ref="AE66:AE67"/>
    <mergeCell ref="AG66:AG67"/>
    <mergeCell ref="AI66:AI67"/>
    <mergeCell ref="A68:C68"/>
    <mergeCell ref="D68:D69"/>
    <mergeCell ref="F68:F69"/>
    <mergeCell ref="H68:H69"/>
    <mergeCell ref="J68:J69"/>
    <mergeCell ref="L68:L69"/>
    <mergeCell ref="N66:N67"/>
    <mergeCell ref="P66:P67"/>
    <mergeCell ref="T66:V67"/>
    <mergeCell ref="W66:W67"/>
    <mergeCell ref="Y66:Y67"/>
    <mergeCell ref="AA66:AA67"/>
    <mergeCell ref="A66:C67"/>
    <mergeCell ref="D66:D67"/>
    <mergeCell ref="F66:F67"/>
    <mergeCell ref="H66:H67"/>
    <mergeCell ref="J66:J67"/>
    <mergeCell ref="L66:L67"/>
    <mergeCell ref="AC68:AC69"/>
    <mergeCell ref="AE68:AE69"/>
    <mergeCell ref="AC64:AC65"/>
    <mergeCell ref="AE64:AE65"/>
    <mergeCell ref="AG64:AG65"/>
    <mergeCell ref="AI64:AI65"/>
    <mergeCell ref="A65:C65"/>
    <mergeCell ref="T65:V65"/>
    <mergeCell ref="N64:N65"/>
    <mergeCell ref="P64:P65"/>
    <mergeCell ref="T64:V64"/>
    <mergeCell ref="W64:W65"/>
    <mergeCell ref="Y64:Y65"/>
    <mergeCell ref="AA64:AA65"/>
    <mergeCell ref="A64:C64"/>
    <mergeCell ref="D64:D65"/>
    <mergeCell ref="F64:F65"/>
    <mergeCell ref="H64:H65"/>
    <mergeCell ref="J64:J65"/>
    <mergeCell ref="L64:L65"/>
    <mergeCell ref="L62:L63"/>
    <mergeCell ref="N62:N63"/>
    <mergeCell ref="P62:P63"/>
    <mergeCell ref="AA57:AA58"/>
    <mergeCell ref="AB57:AE58"/>
    <mergeCell ref="AF57:AF58"/>
    <mergeCell ref="AG57:AJ58"/>
    <mergeCell ref="A61:C63"/>
    <mergeCell ref="T61:V63"/>
    <mergeCell ref="D62:D63"/>
    <mergeCell ref="F62:F63"/>
    <mergeCell ref="H62:H63"/>
    <mergeCell ref="J62:J63"/>
    <mergeCell ref="AC62:AC63"/>
    <mergeCell ref="AE62:AE63"/>
    <mergeCell ref="AG62:AG63"/>
    <mergeCell ref="AI62:AI63"/>
    <mergeCell ref="W62:W63"/>
    <mergeCell ref="Y62:Y63"/>
    <mergeCell ref="AA62:AA63"/>
    <mergeCell ref="D57:D58"/>
    <mergeCell ref="F57:F58"/>
    <mergeCell ref="H57:H58"/>
    <mergeCell ref="I57:L58"/>
    <mergeCell ref="M57:M58"/>
    <mergeCell ref="N57:Q58"/>
    <mergeCell ref="W57:W58"/>
    <mergeCell ref="Y57:Y58"/>
    <mergeCell ref="P55:P56"/>
    <mergeCell ref="W55:W56"/>
    <mergeCell ref="Y55:Y56"/>
    <mergeCell ref="AG53:AG54"/>
    <mergeCell ref="AI53:AI54"/>
    <mergeCell ref="W53:W54"/>
    <mergeCell ref="Y53:Y54"/>
    <mergeCell ref="AA53:AA54"/>
    <mergeCell ref="AG55:AG56"/>
    <mergeCell ref="AI55:AI56"/>
    <mergeCell ref="AA55:AA56"/>
    <mergeCell ref="AC55:AC56"/>
    <mergeCell ref="AE55:AE56"/>
    <mergeCell ref="D55:D56"/>
    <mergeCell ref="F55:F56"/>
    <mergeCell ref="H55:H56"/>
    <mergeCell ref="J55:J56"/>
    <mergeCell ref="L55:L56"/>
    <mergeCell ref="N55:N56"/>
    <mergeCell ref="N53:N54"/>
    <mergeCell ref="P53:P54"/>
    <mergeCell ref="T53:V53"/>
    <mergeCell ref="AC51:AC52"/>
    <mergeCell ref="AE51:AE52"/>
    <mergeCell ref="AG51:AG52"/>
    <mergeCell ref="AI51:AI52"/>
    <mergeCell ref="A53:C53"/>
    <mergeCell ref="D53:D54"/>
    <mergeCell ref="F53:F54"/>
    <mergeCell ref="H53:H54"/>
    <mergeCell ref="J53:J54"/>
    <mergeCell ref="L53:L54"/>
    <mergeCell ref="N51:N52"/>
    <mergeCell ref="P51:P52"/>
    <mergeCell ref="T51:V52"/>
    <mergeCell ref="W51:W52"/>
    <mergeCell ref="Y51:Y52"/>
    <mergeCell ref="AA51:AA52"/>
    <mergeCell ref="A51:C52"/>
    <mergeCell ref="D51:D52"/>
    <mergeCell ref="F51:F52"/>
    <mergeCell ref="H51:H52"/>
    <mergeCell ref="J51:J52"/>
    <mergeCell ref="L51:L52"/>
    <mergeCell ref="AC53:AC54"/>
    <mergeCell ref="AE53:AE54"/>
    <mergeCell ref="AC49:AC50"/>
    <mergeCell ref="AE49:AE50"/>
    <mergeCell ref="AG49:AG50"/>
    <mergeCell ref="AI49:AI50"/>
    <mergeCell ref="A50:C50"/>
    <mergeCell ref="T50:V50"/>
    <mergeCell ref="N49:N50"/>
    <mergeCell ref="P49:P50"/>
    <mergeCell ref="T49:V49"/>
    <mergeCell ref="W49:W50"/>
    <mergeCell ref="Y49:Y50"/>
    <mergeCell ref="AA49:AA50"/>
    <mergeCell ref="A49:C49"/>
    <mergeCell ref="D49:D50"/>
    <mergeCell ref="F49:F50"/>
    <mergeCell ref="H49:H50"/>
    <mergeCell ref="J49:J50"/>
    <mergeCell ref="L49:L50"/>
    <mergeCell ref="L47:L48"/>
    <mergeCell ref="N47:N48"/>
    <mergeCell ref="P47:P48"/>
    <mergeCell ref="AA42:AA43"/>
    <mergeCell ref="AB42:AE43"/>
    <mergeCell ref="AF42:AF43"/>
    <mergeCell ref="AG42:AJ43"/>
    <mergeCell ref="A46:C48"/>
    <mergeCell ref="T46:V48"/>
    <mergeCell ref="D47:D48"/>
    <mergeCell ref="F47:F48"/>
    <mergeCell ref="H47:H48"/>
    <mergeCell ref="J47:J48"/>
    <mergeCell ref="AC47:AC48"/>
    <mergeCell ref="AE47:AE48"/>
    <mergeCell ref="AG47:AG48"/>
    <mergeCell ref="AI47:AI48"/>
    <mergeCell ref="W47:W48"/>
    <mergeCell ref="Y47:Y48"/>
    <mergeCell ref="AA47:AA48"/>
    <mergeCell ref="D42:D43"/>
    <mergeCell ref="F42:F43"/>
    <mergeCell ref="H42:H43"/>
    <mergeCell ref="I42:L43"/>
    <mergeCell ref="M42:M43"/>
    <mergeCell ref="N42:Q43"/>
    <mergeCell ref="W42:W43"/>
    <mergeCell ref="Y42:Y43"/>
    <mergeCell ref="P40:P41"/>
    <mergeCell ref="W40:W41"/>
    <mergeCell ref="Y40:Y41"/>
    <mergeCell ref="AG38:AG39"/>
    <mergeCell ref="AI38:AI39"/>
    <mergeCell ref="W38:W39"/>
    <mergeCell ref="Y38:Y39"/>
    <mergeCell ref="AA38:AA39"/>
    <mergeCell ref="AG40:AG41"/>
    <mergeCell ref="AI40:AI41"/>
    <mergeCell ref="AA40:AA41"/>
    <mergeCell ref="AC40:AC41"/>
    <mergeCell ref="AE40:AE41"/>
    <mergeCell ref="D40:D41"/>
    <mergeCell ref="F40:F41"/>
    <mergeCell ref="H40:H41"/>
    <mergeCell ref="J40:J41"/>
    <mergeCell ref="L40:L41"/>
    <mergeCell ref="N40:N41"/>
    <mergeCell ref="N38:N39"/>
    <mergeCell ref="P38:P39"/>
    <mergeCell ref="T38:V38"/>
    <mergeCell ref="AC36:AC37"/>
    <mergeCell ref="AE36:AE37"/>
    <mergeCell ref="AG36:AG37"/>
    <mergeCell ref="AI36:AI37"/>
    <mergeCell ref="A38:C38"/>
    <mergeCell ref="D38:D39"/>
    <mergeCell ref="F38:F39"/>
    <mergeCell ref="H38:H39"/>
    <mergeCell ref="J38:J39"/>
    <mergeCell ref="L38:L39"/>
    <mergeCell ref="N36:N37"/>
    <mergeCell ref="P36:P37"/>
    <mergeCell ref="T36:V37"/>
    <mergeCell ref="W36:W37"/>
    <mergeCell ref="Y36:Y37"/>
    <mergeCell ref="AA36:AA37"/>
    <mergeCell ref="A36:C37"/>
    <mergeCell ref="D36:D37"/>
    <mergeCell ref="F36:F37"/>
    <mergeCell ref="H36:H37"/>
    <mergeCell ref="J36:J37"/>
    <mergeCell ref="L36:L37"/>
    <mergeCell ref="AC38:AC39"/>
    <mergeCell ref="AE38:AE39"/>
    <mergeCell ref="AC34:AC35"/>
    <mergeCell ref="AE34:AE35"/>
    <mergeCell ref="AG34:AG35"/>
    <mergeCell ref="AI34:AI35"/>
    <mergeCell ref="A35:C35"/>
    <mergeCell ref="T35:V35"/>
    <mergeCell ref="N34:N35"/>
    <mergeCell ref="P34:P35"/>
    <mergeCell ref="T34:V34"/>
    <mergeCell ref="W34:W35"/>
    <mergeCell ref="Y34:Y35"/>
    <mergeCell ref="AA34:AA35"/>
    <mergeCell ref="A34:C34"/>
    <mergeCell ref="D34:D35"/>
    <mergeCell ref="F34:F35"/>
    <mergeCell ref="H34:H35"/>
    <mergeCell ref="J34:J35"/>
    <mergeCell ref="L34:L35"/>
    <mergeCell ref="L32:L33"/>
    <mergeCell ref="N32:N33"/>
    <mergeCell ref="P32:P33"/>
    <mergeCell ref="AA27:AA28"/>
    <mergeCell ref="AB27:AE28"/>
    <mergeCell ref="AF27:AF28"/>
    <mergeCell ref="AG27:AJ28"/>
    <mergeCell ref="A31:C33"/>
    <mergeCell ref="T31:V33"/>
    <mergeCell ref="D32:D33"/>
    <mergeCell ref="F32:F33"/>
    <mergeCell ref="H32:H33"/>
    <mergeCell ref="J32:J33"/>
    <mergeCell ref="AC32:AC33"/>
    <mergeCell ref="AE32:AE33"/>
    <mergeCell ref="AG32:AG33"/>
    <mergeCell ref="AI32:AI33"/>
    <mergeCell ref="W32:W33"/>
    <mergeCell ref="Y32:Y33"/>
    <mergeCell ref="AA32:AA33"/>
    <mergeCell ref="D27:D28"/>
    <mergeCell ref="F27:F28"/>
    <mergeCell ref="H27:H28"/>
    <mergeCell ref="I27:L28"/>
    <mergeCell ref="M27:M28"/>
    <mergeCell ref="N27:Q28"/>
    <mergeCell ref="W27:W28"/>
    <mergeCell ref="Y27:Y28"/>
    <mergeCell ref="P25:P26"/>
    <mergeCell ref="W25:W26"/>
    <mergeCell ref="Y25:Y26"/>
    <mergeCell ref="AG23:AG24"/>
    <mergeCell ref="AI23:AI24"/>
    <mergeCell ref="W23:W24"/>
    <mergeCell ref="Y23:Y24"/>
    <mergeCell ref="AA23:AA24"/>
    <mergeCell ref="AG25:AG26"/>
    <mergeCell ref="AI25:AI26"/>
    <mergeCell ref="AA25:AA26"/>
    <mergeCell ref="AC25:AC26"/>
    <mergeCell ref="AE25:AE26"/>
    <mergeCell ref="D25:D26"/>
    <mergeCell ref="F25:F26"/>
    <mergeCell ref="H25:H26"/>
    <mergeCell ref="J25:J26"/>
    <mergeCell ref="L25:L26"/>
    <mergeCell ref="N25:N26"/>
    <mergeCell ref="N23:N24"/>
    <mergeCell ref="P23:P24"/>
    <mergeCell ref="T23:V23"/>
    <mergeCell ref="AC21:AC22"/>
    <mergeCell ref="AE21:AE22"/>
    <mergeCell ref="AG21:AG22"/>
    <mergeCell ref="AI21:AI22"/>
    <mergeCell ref="A23:C23"/>
    <mergeCell ref="D23:D24"/>
    <mergeCell ref="F23:F24"/>
    <mergeCell ref="H23:H24"/>
    <mergeCell ref="J23:J24"/>
    <mergeCell ref="L23:L24"/>
    <mergeCell ref="N21:N22"/>
    <mergeCell ref="P21:P22"/>
    <mergeCell ref="T21:V22"/>
    <mergeCell ref="W21:W22"/>
    <mergeCell ref="Y21:Y22"/>
    <mergeCell ref="AA21:AA22"/>
    <mergeCell ref="A21:C22"/>
    <mergeCell ref="D21:D22"/>
    <mergeCell ref="F21:F22"/>
    <mergeCell ref="H21:H22"/>
    <mergeCell ref="J21:J22"/>
    <mergeCell ref="L21:L22"/>
    <mergeCell ref="AC23:AC24"/>
    <mergeCell ref="AE23:AE24"/>
    <mergeCell ref="AC19:AC20"/>
    <mergeCell ref="AE19:AE20"/>
    <mergeCell ref="AG19:AG20"/>
    <mergeCell ref="AI19:AI20"/>
    <mergeCell ref="A20:C20"/>
    <mergeCell ref="T20:V20"/>
    <mergeCell ref="N19:N20"/>
    <mergeCell ref="P19:P20"/>
    <mergeCell ref="T19:V19"/>
    <mergeCell ref="W19:W20"/>
    <mergeCell ref="Y19:Y20"/>
    <mergeCell ref="AA19:AA20"/>
    <mergeCell ref="A19:C19"/>
    <mergeCell ref="D19:D20"/>
    <mergeCell ref="F19:F20"/>
    <mergeCell ref="H19:H20"/>
    <mergeCell ref="J19:J20"/>
    <mergeCell ref="L19:L20"/>
    <mergeCell ref="L17:L18"/>
    <mergeCell ref="N17:N18"/>
    <mergeCell ref="P17:P18"/>
    <mergeCell ref="AB12:AE13"/>
    <mergeCell ref="AF12:AF13"/>
    <mergeCell ref="AG12:AJ13"/>
    <mergeCell ref="A14:H15"/>
    <mergeCell ref="A16:C18"/>
    <mergeCell ref="T16:V18"/>
    <mergeCell ref="D17:D18"/>
    <mergeCell ref="F17:F18"/>
    <mergeCell ref="H17:H18"/>
    <mergeCell ref="J17:J18"/>
    <mergeCell ref="AC17:AC18"/>
    <mergeCell ref="AE17:AE18"/>
    <mergeCell ref="AG17:AG18"/>
    <mergeCell ref="AI17:AI18"/>
    <mergeCell ref="W17:W18"/>
    <mergeCell ref="Y17:Y18"/>
    <mergeCell ref="AA17:AA18"/>
    <mergeCell ref="D12:D13"/>
    <mergeCell ref="F12:F13"/>
    <mergeCell ref="H12:H13"/>
    <mergeCell ref="I12:L13"/>
    <mergeCell ref="M12:M13"/>
    <mergeCell ref="N12:Q13"/>
    <mergeCell ref="W12:W13"/>
    <mergeCell ref="Y12:Y13"/>
    <mergeCell ref="AA12:AA13"/>
    <mergeCell ref="AE8:AE9"/>
    <mergeCell ref="AG8:AG9"/>
    <mergeCell ref="AI8:AI9"/>
    <mergeCell ref="D10:D11"/>
    <mergeCell ref="F10:F11"/>
    <mergeCell ref="H10:H11"/>
    <mergeCell ref="J10:J11"/>
    <mergeCell ref="L10:L11"/>
    <mergeCell ref="N10:N11"/>
    <mergeCell ref="P10:P11"/>
    <mergeCell ref="P8:P9"/>
    <mergeCell ref="T8:V8"/>
    <mergeCell ref="W8:W9"/>
    <mergeCell ref="Y8:Y9"/>
    <mergeCell ref="AA8:AA9"/>
    <mergeCell ref="AC8:AC9"/>
    <mergeCell ref="AI10:AI11"/>
    <mergeCell ref="W10:W11"/>
    <mergeCell ref="Y10:Y11"/>
    <mergeCell ref="W6:W7"/>
    <mergeCell ref="Y6:Y7"/>
    <mergeCell ref="AA10:AA11"/>
    <mergeCell ref="AC10:AC11"/>
    <mergeCell ref="AE10:AE11"/>
    <mergeCell ref="AG10:AG11"/>
    <mergeCell ref="A8:C8"/>
    <mergeCell ref="D8:D9"/>
    <mergeCell ref="F8:F9"/>
    <mergeCell ref="H8:H9"/>
    <mergeCell ref="J8:J9"/>
    <mergeCell ref="L8:L9"/>
    <mergeCell ref="N8:N9"/>
    <mergeCell ref="F2:F3"/>
    <mergeCell ref="H2:H3"/>
    <mergeCell ref="P6:P7"/>
    <mergeCell ref="T6:V7"/>
    <mergeCell ref="N2:N3"/>
    <mergeCell ref="AI4:AI5"/>
    <mergeCell ref="A5:C5"/>
    <mergeCell ref="T5:V5"/>
    <mergeCell ref="A6:C7"/>
    <mergeCell ref="D6:D7"/>
    <mergeCell ref="F6:F7"/>
    <mergeCell ref="H6:H7"/>
    <mergeCell ref="J6:J7"/>
    <mergeCell ref="L6:L7"/>
    <mergeCell ref="N6:N7"/>
    <mergeCell ref="W4:W5"/>
    <mergeCell ref="Y4:Y5"/>
    <mergeCell ref="AA4:AA5"/>
    <mergeCell ref="AC4:AC5"/>
    <mergeCell ref="AE4:AE5"/>
    <mergeCell ref="AG4:AG5"/>
    <mergeCell ref="AE6:AE7"/>
    <mergeCell ref="AG6:AG7"/>
    <mergeCell ref="AI6:AI7"/>
    <mergeCell ref="J2:J3"/>
    <mergeCell ref="L2:L3"/>
    <mergeCell ref="AA6:AA7"/>
    <mergeCell ref="AC6:AC7"/>
    <mergeCell ref="P2:P3"/>
    <mergeCell ref="AI2:AI3"/>
    <mergeCell ref="A4:C4"/>
    <mergeCell ref="D4:D5"/>
    <mergeCell ref="F4:F5"/>
    <mergeCell ref="H4:H5"/>
    <mergeCell ref="J4:J5"/>
    <mergeCell ref="L4:L5"/>
    <mergeCell ref="N4:N5"/>
    <mergeCell ref="P4:P5"/>
    <mergeCell ref="T4:V4"/>
    <mergeCell ref="W2:W3"/>
    <mergeCell ref="Y2:Y3"/>
    <mergeCell ref="AA2:AA3"/>
    <mergeCell ref="AC2:AC3"/>
    <mergeCell ref="AE2:AE3"/>
    <mergeCell ref="AG2:AG3"/>
    <mergeCell ref="A1:C3"/>
    <mergeCell ref="T1:V3"/>
    <mergeCell ref="D2:D3"/>
  </mergeCells>
  <phoneticPr fontId="2"/>
  <conditionalFormatting sqref="D2:D4">
    <cfRule type="expression" dxfId="335" priority="423" stopIfTrue="1">
      <formula>OR(D2=祝色)</formula>
    </cfRule>
  </conditionalFormatting>
  <conditionalFormatting sqref="D6">
    <cfRule type="expression" dxfId="334" priority="437" stopIfTrue="1">
      <formula>OR(D6=祝色)</formula>
    </cfRule>
  </conditionalFormatting>
  <conditionalFormatting sqref="D8">
    <cfRule type="expression" dxfId="333" priority="430" stopIfTrue="1">
      <formula>OR(D8=祝色)</formula>
    </cfRule>
  </conditionalFormatting>
  <conditionalFormatting sqref="D10:D13">
    <cfRule type="expression" dxfId="332" priority="408" stopIfTrue="1">
      <formula>OR(D10=祝色)</formula>
    </cfRule>
  </conditionalFormatting>
  <conditionalFormatting sqref="D17:D19">
    <cfRule type="expression" dxfId="331" priority="349" stopIfTrue="1">
      <formula>OR(D17=祝色)</formula>
    </cfRule>
  </conditionalFormatting>
  <conditionalFormatting sqref="D21">
    <cfRule type="expression" dxfId="330" priority="363" stopIfTrue="1">
      <formula>OR(D21=祝色)</formula>
    </cfRule>
  </conditionalFormatting>
  <conditionalFormatting sqref="D23">
    <cfRule type="expression" dxfId="329" priority="356" stopIfTrue="1">
      <formula>OR(D23=祝色)</formula>
    </cfRule>
  </conditionalFormatting>
  <conditionalFormatting sqref="D25:D28">
    <cfRule type="expression" dxfId="328" priority="334" stopIfTrue="1">
      <formula>OR(D25=祝色)</formula>
    </cfRule>
  </conditionalFormatting>
  <conditionalFormatting sqref="D32:D34">
    <cfRule type="expression" dxfId="327" priority="275" stopIfTrue="1">
      <formula>OR(D32=祝色)</formula>
    </cfRule>
  </conditionalFormatting>
  <conditionalFormatting sqref="D36">
    <cfRule type="expression" dxfId="326" priority="289" stopIfTrue="1">
      <formula>OR(D36=祝色)</formula>
    </cfRule>
  </conditionalFormatting>
  <conditionalFormatting sqref="D38">
    <cfRule type="expression" dxfId="325" priority="282" stopIfTrue="1">
      <formula>OR(D38=祝色)</formula>
    </cfRule>
  </conditionalFormatting>
  <conditionalFormatting sqref="D40:D43">
    <cfRule type="expression" dxfId="324" priority="260" stopIfTrue="1">
      <formula>OR(D40=祝色)</formula>
    </cfRule>
  </conditionalFormatting>
  <conditionalFormatting sqref="D47:D49">
    <cfRule type="expression" dxfId="323" priority="201" stopIfTrue="1">
      <formula>OR(D47=祝色)</formula>
    </cfRule>
  </conditionalFormatting>
  <conditionalFormatting sqref="D51">
    <cfRule type="expression" dxfId="322" priority="215" stopIfTrue="1">
      <formula>OR(D51=祝色)</formula>
    </cfRule>
  </conditionalFormatting>
  <conditionalFormatting sqref="D53">
    <cfRule type="expression" dxfId="321" priority="208" stopIfTrue="1">
      <formula>OR(D53=祝色)</formula>
    </cfRule>
  </conditionalFormatting>
  <conditionalFormatting sqref="D55:D58">
    <cfRule type="expression" dxfId="320" priority="186" stopIfTrue="1">
      <formula>OR(D55=祝色)</formula>
    </cfRule>
  </conditionalFormatting>
  <conditionalFormatting sqref="D62:D64">
    <cfRule type="expression" dxfId="319" priority="127" stopIfTrue="1">
      <formula>OR(D62=祝色)</formula>
    </cfRule>
  </conditionalFormatting>
  <conditionalFormatting sqref="D66">
    <cfRule type="expression" dxfId="318" priority="141" stopIfTrue="1">
      <formula>OR(D66=祝色)</formula>
    </cfRule>
  </conditionalFormatting>
  <conditionalFormatting sqref="D68">
    <cfRule type="expression" dxfId="317" priority="134" stopIfTrue="1">
      <formula>OR(D68=祝色)</formula>
    </cfRule>
  </conditionalFormatting>
  <conditionalFormatting sqref="D70:D73">
    <cfRule type="expression" dxfId="316" priority="112" stopIfTrue="1">
      <formula>OR(D70=祝色)</formula>
    </cfRule>
  </conditionalFormatting>
  <conditionalFormatting sqref="D77:D79">
    <cfRule type="expression" dxfId="315" priority="53" stopIfTrue="1">
      <formula>OR(D77=祝色)</formula>
    </cfRule>
  </conditionalFormatting>
  <conditionalFormatting sqref="D81">
    <cfRule type="expression" dxfId="314" priority="67" stopIfTrue="1">
      <formula>OR(D81=祝色)</formula>
    </cfRule>
  </conditionalFormatting>
  <conditionalFormatting sqref="D83">
    <cfRule type="expression" dxfId="313" priority="60" stopIfTrue="1">
      <formula>OR(D83=祝色)</formula>
    </cfRule>
  </conditionalFormatting>
  <conditionalFormatting sqref="D85:D88">
    <cfRule type="expression" dxfId="312" priority="38" stopIfTrue="1">
      <formula>OR(D85=祝色)</formula>
    </cfRule>
  </conditionalFormatting>
  <conditionalFormatting sqref="F2:F4">
    <cfRule type="expression" dxfId="311" priority="422" stopIfTrue="1">
      <formula>OR(F2=祝色)</formula>
    </cfRule>
  </conditionalFormatting>
  <conditionalFormatting sqref="F6">
    <cfRule type="expression" dxfId="310" priority="436" stopIfTrue="1">
      <formula>OR(F6=祝色)</formula>
    </cfRule>
  </conditionalFormatting>
  <conditionalFormatting sqref="F8">
    <cfRule type="expression" dxfId="309" priority="429" stopIfTrue="1">
      <formula>OR(F8=祝色)</formula>
    </cfRule>
  </conditionalFormatting>
  <conditionalFormatting sqref="F10:F13">
    <cfRule type="expression" dxfId="308" priority="409" stopIfTrue="1">
      <formula>OR(F10=祝色)</formula>
    </cfRule>
  </conditionalFormatting>
  <conditionalFormatting sqref="F17:F19">
    <cfRule type="expression" dxfId="307" priority="348" stopIfTrue="1">
      <formula>OR(F17=祝色)</formula>
    </cfRule>
  </conditionalFormatting>
  <conditionalFormatting sqref="F21">
    <cfRule type="expression" dxfId="306" priority="362" stopIfTrue="1">
      <formula>OR(F21=祝色)</formula>
    </cfRule>
  </conditionalFormatting>
  <conditionalFormatting sqref="F23">
    <cfRule type="expression" dxfId="305" priority="355" stopIfTrue="1">
      <formula>OR(F23=祝色)</formula>
    </cfRule>
  </conditionalFormatting>
  <conditionalFormatting sqref="F25:F28">
    <cfRule type="expression" dxfId="304" priority="335" stopIfTrue="1">
      <formula>OR(F25=祝色)</formula>
    </cfRule>
  </conditionalFormatting>
  <conditionalFormatting sqref="F32:F34">
    <cfRule type="expression" dxfId="303" priority="274" stopIfTrue="1">
      <formula>OR(F32=祝色)</formula>
    </cfRule>
  </conditionalFormatting>
  <conditionalFormatting sqref="F36">
    <cfRule type="expression" dxfId="302" priority="288" stopIfTrue="1">
      <formula>OR(F36=祝色)</formula>
    </cfRule>
  </conditionalFormatting>
  <conditionalFormatting sqref="F38">
    <cfRule type="expression" dxfId="301" priority="281" stopIfTrue="1">
      <formula>OR(F38=祝色)</formula>
    </cfRule>
  </conditionalFormatting>
  <conditionalFormatting sqref="F40:F43">
    <cfRule type="expression" dxfId="300" priority="261" stopIfTrue="1">
      <formula>OR(F40=祝色)</formula>
    </cfRule>
  </conditionalFormatting>
  <conditionalFormatting sqref="F47:F49">
    <cfRule type="expression" dxfId="299" priority="200" stopIfTrue="1">
      <formula>OR(F47=祝色)</formula>
    </cfRule>
  </conditionalFormatting>
  <conditionalFormatting sqref="F51">
    <cfRule type="expression" dxfId="298" priority="214" stopIfTrue="1">
      <formula>OR(F51=祝色)</formula>
    </cfRule>
  </conditionalFormatting>
  <conditionalFormatting sqref="F53">
    <cfRule type="expression" dxfId="297" priority="207" stopIfTrue="1">
      <formula>OR(F53=祝色)</formula>
    </cfRule>
  </conditionalFormatting>
  <conditionalFormatting sqref="F55:F58">
    <cfRule type="expression" dxfId="296" priority="187" stopIfTrue="1">
      <formula>OR(F55=祝色)</formula>
    </cfRule>
  </conditionalFormatting>
  <conditionalFormatting sqref="F62:F64">
    <cfRule type="expression" dxfId="295" priority="126" stopIfTrue="1">
      <formula>OR(F62=祝色)</formula>
    </cfRule>
  </conditionalFormatting>
  <conditionalFormatting sqref="F66">
    <cfRule type="expression" dxfId="294" priority="140" stopIfTrue="1">
      <formula>OR(F66=祝色)</formula>
    </cfRule>
  </conditionalFormatting>
  <conditionalFormatting sqref="F68">
    <cfRule type="expression" dxfId="293" priority="133" stopIfTrue="1">
      <formula>OR(F68=祝色)</formula>
    </cfRule>
  </conditionalFormatting>
  <conditionalFormatting sqref="F70:F73">
    <cfRule type="expression" dxfId="292" priority="113" stopIfTrue="1">
      <formula>OR(F70=祝色)</formula>
    </cfRule>
  </conditionalFormatting>
  <conditionalFormatting sqref="F77:F79">
    <cfRule type="expression" dxfId="291" priority="52" stopIfTrue="1">
      <formula>OR(F77=祝色)</formula>
    </cfRule>
  </conditionalFormatting>
  <conditionalFormatting sqref="F81">
    <cfRule type="expression" dxfId="290" priority="66" stopIfTrue="1">
      <formula>OR(F81=祝色)</formula>
    </cfRule>
  </conditionalFormatting>
  <conditionalFormatting sqref="F83">
    <cfRule type="expression" dxfId="289" priority="59" stopIfTrue="1">
      <formula>OR(F83=祝色)</formula>
    </cfRule>
  </conditionalFormatting>
  <conditionalFormatting sqref="F85:F88">
    <cfRule type="expression" dxfId="288" priority="39" stopIfTrue="1">
      <formula>OR(F85=祝色)</formula>
    </cfRule>
  </conditionalFormatting>
  <conditionalFormatting sqref="H2:H4">
    <cfRule type="expression" dxfId="287" priority="418" stopIfTrue="1">
      <formula>OR(H2=祝色)</formula>
    </cfRule>
  </conditionalFormatting>
  <conditionalFormatting sqref="H6">
    <cfRule type="expression" dxfId="286" priority="435" stopIfTrue="1">
      <formula>OR(H6=祝色)</formula>
    </cfRule>
  </conditionalFormatting>
  <conditionalFormatting sqref="H8">
    <cfRule type="expression" dxfId="285" priority="428" stopIfTrue="1">
      <formula>OR(H8=祝色)</formula>
    </cfRule>
  </conditionalFormatting>
  <conditionalFormatting sqref="H10:H11">
    <cfRule type="expression" dxfId="284" priority="414" stopIfTrue="1">
      <formula>OR(H10=祝色)</formula>
    </cfRule>
  </conditionalFormatting>
  <conditionalFormatting sqref="H17:H19">
    <cfRule type="expression" dxfId="283" priority="344" stopIfTrue="1">
      <formula>OR(H17=祝色)</formula>
    </cfRule>
  </conditionalFormatting>
  <conditionalFormatting sqref="H21">
    <cfRule type="expression" dxfId="282" priority="361" stopIfTrue="1">
      <formula>OR(H21=祝色)</formula>
    </cfRule>
  </conditionalFormatting>
  <conditionalFormatting sqref="H23">
    <cfRule type="expression" dxfId="281" priority="354" stopIfTrue="1">
      <formula>OR(H23=祝色)</formula>
    </cfRule>
  </conditionalFormatting>
  <conditionalFormatting sqref="H25:H26">
    <cfRule type="expression" dxfId="280" priority="340" stopIfTrue="1">
      <formula>OR(H25=祝色)</formula>
    </cfRule>
  </conditionalFormatting>
  <conditionalFormatting sqref="H32:H34">
    <cfRule type="expression" dxfId="279" priority="270" stopIfTrue="1">
      <formula>OR(H32=祝色)</formula>
    </cfRule>
  </conditionalFormatting>
  <conditionalFormatting sqref="H36">
    <cfRule type="expression" dxfId="278" priority="287" stopIfTrue="1">
      <formula>OR(H36=祝色)</formula>
    </cfRule>
  </conditionalFormatting>
  <conditionalFormatting sqref="H38">
    <cfRule type="expression" dxfId="277" priority="280" stopIfTrue="1">
      <formula>OR(H38=祝色)</formula>
    </cfRule>
  </conditionalFormatting>
  <conditionalFormatting sqref="H40:H41">
    <cfRule type="expression" dxfId="276" priority="266" stopIfTrue="1">
      <formula>OR(H40=祝色)</formula>
    </cfRule>
  </conditionalFormatting>
  <conditionalFormatting sqref="H47:H49">
    <cfRule type="expression" dxfId="275" priority="196" stopIfTrue="1">
      <formula>OR(H47=祝色)</formula>
    </cfRule>
  </conditionalFormatting>
  <conditionalFormatting sqref="H51">
    <cfRule type="expression" dxfId="274" priority="213" stopIfTrue="1">
      <formula>OR(H51=祝色)</formula>
    </cfRule>
  </conditionalFormatting>
  <conditionalFormatting sqref="H53">
    <cfRule type="expression" dxfId="273" priority="206" stopIfTrue="1">
      <formula>OR(H53=祝色)</formula>
    </cfRule>
  </conditionalFormatting>
  <conditionalFormatting sqref="H55:H56">
    <cfRule type="expression" dxfId="272" priority="192" stopIfTrue="1">
      <formula>OR(H55=祝色)</formula>
    </cfRule>
  </conditionalFormatting>
  <conditionalFormatting sqref="H62:H64">
    <cfRule type="expression" dxfId="271" priority="122" stopIfTrue="1">
      <formula>OR(H62=祝色)</formula>
    </cfRule>
  </conditionalFormatting>
  <conditionalFormatting sqref="H66">
    <cfRule type="expression" dxfId="270" priority="139" stopIfTrue="1">
      <formula>OR(H66=祝色)</formula>
    </cfRule>
  </conditionalFormatting>
  <conditionalFormatting sqref="H68">
    <cfRule type="expression" dxfId="269" priority="132" stopIfTrue="1">
      <formula>OR(H68=祝色)</formula>
    </cfRule>
  </conditionalFormatting>
  <conditionalFormatting sqref="H70:H71">
    <cfRule type="expression" dxfId="268" priority="118" stopIfTrue="1">
      <formula>OR(H70=祝色)</formula>
    </cfRule>
  </conditionalFormatting>
  <conditionalFormatting sqref="H77:H79">
    <cfRule type="expression" dxfId="267" priority="48" stopIfTrue="1">
      <formula>OR(H77=祝色)</formula>
    </cfRule>
  </conditionalFormatting>
  <conditionalFormatting sqref="H81">
    <cfRule type="expression" dxfId="266" priority="65" stopIfTrue="1">
      <formula>OR(H81=祝色)</formula>
    </cfRule>
  </conditionalFormatting>
  <conditionalFormatting sqref="H83">
    <cfRule type="expression" dxfId="265" priority="58" stopIfTrue="1">
      <formula>OR(H83=祝色)</formula>
    </cfRule>
  </conditionalFormatting>
  <conditionalFormatting sqref="H85:H86">
    <cfRule type="expression" dxfId="264" priority="44" stopIfTrue="1">
      <formula>OR(H85=祝色)</formula>
    </cfRule>
  </conditionalFormatting>
  <conditionalFormatting sqref="J2:J4">
    <cfRule type="expression" dxfId="263" priority="417" stopIfTrue="1">
      <formula>OR(J2=祝色)</formula>
    </cfRule>
  </conditionalFormatting>
  <conditionalFormatting sqref="J6">
    <cfRule type="expression" dxfId="262" priority="434" stopIfTrue="1">
      <formula>OR(J6=祝色)</formula>
    </cfRule>
  </conditionalFormatting>
  <conditionalFormatting sqref="J8">
    <cfRule type="expression" dxfId="261" priority="427" stopIfTrue="1">
      <formula>OR(J8=祝色)</formula>
    </cfRule>
  </conditionalFormatting>
  <conditionalFormatting sqref="J10:J11">
    <cfRule type="expression" dxfId="260" priority="413" stopIfTrue="1">
      <formula>OR(J10=祝色)</formula>
    </cfRule>
  </conditionalFormatting>
  <conditionalFormatting sqref="J17:J19">
    <cfRule type="expression" dxfId="259" priority="343" stopIfTrue="1">
      <formula>OR(J17=祝色)</formula>
    </cfRule>
  </conditionalFormatting>
  <conditionalFormatting sqref="J21">
    <cfRule type="expression" dxfId="258" priority="360" stopIfTrue="1">
      <formula>OR(J21=祝色)</formula>
    </cfRule>
  </conditionalFormatting>
  <conditionalFormatting sqref="J23">
    <cfRule type="expression" dxfId="257" priority="353" stopIfTrue="1">
      <formula>OR(J23=祝色)</formula>
    </cfRule>
  </conditionalFormatting>
  <conditionalFormatting sqref="J25:J26">
    <cfRule type="expression" dxfId="256" priority="339" stopIfTrue="1">
      <formula>OR(J25=祝色)</formula>
    </cfRule>
  </conditionalFormatting>
  <conditionalFormatting sqref="J32:J34">
    <cfRule type="expression" dxfId="255" priority="269" stopIfTrue="1">
      <formula>OR(J32=祝色)</formula>
    </cfRule>
  </conditionalFormatting>
  <conditionalFormatting sqref="J36">
    <cfRule type="expression" dxfId="254" priority="286" stopIfTrue="1">
      <formula>OR(J36=祝色)</formula>
    </cfRule>
  </conditionalFormatting>
  <conditionalFormatting sqref="J38">
    <cfRule type="expression" dxfId="253" priority="279" stopIfTrue="1">
      <formula>OR(J38=祝色)</formula>
    </cfRule>
  </conditionalFormatting>
  <conditionalFormatting sqref="J40:J41">
    <cfRule type="expression" dxfId="252" priority="265" stopIfTrue="1">
      <formula>OR(J40=祝色)</formula>
    </cfRule>
  </conditionalFormatting>
  <conditionalFormatting sqref="J47:J49">
    <cfRule type="expression" dxfId="251" priority="195" stopIfTrue="1">
      <formula>OR(J47=祝色)</formula>
    </cfRule>
  </conditionalFormatting>
  <conditionalFormatting sqref="J51">
    <cfRule type="expression" dxfId="250" priority="212" stopIfTrue="1">
      <formula>OR(J51=祝色)</formula>
    </cfRule>
  </conditionalFormatting>
  <conditionalFormatting sqref="J53">
    <cfRule type="expression" dxfId="249" priority="205" stopIfTrue="1">
      <formula>OR(J53=祝色)</formula>
    </cfRule>
  </conditionalFormatting>
  <conditionalFormatting sqref="J55:J56">
    <cfRule type="expression" dxfId="248" priority="191" stopIfTrue="1">
      <formula>OR(J55=祝色)</formula>
    </cfRule>
  </conditionalFormatting>
  <conditionalFormatting sqref="J62:J64">
    <cfRule type="expression" dxfId="247" priority="121" stopIfTrue="1">
      <formula>OR(J62=祝色)</formula>
    </cfRule>
  </conditionalFormatting>
  <conditionalFormatting sqref="J66">
    <cfRule type="expression" dxfId="246" priority="138" stopIfTrue="1">
      <formula>OR(J66=祝色)</formula>
    </cfRule>
  </conditionalFormatting>
  <conditionalFormatting sqref="J68">
    <cfRule type="expression" dxfId="245" priority="131" stopIfTrue="1">
      <formula>OR(J68=祝色)</formula>
    </cfRule>
  </conditionalFormatting>
  <conditionalFormatting sqref="J70:J71">
    <cfRule type="expression" dxfId="244" priority="117" stopIfTrue="1">
      <formula>OR(J70=祝色)</formula>
    </cfRule>
  </conditionalFormatting>
  <conditionalFormatting sqref="J77:J79">
    <cfRule type="expression" dxfId="243" priority="47" stopIfTrue="1">
      <formula>OR(J77=祝色)</formula>
    </cfRule>
  </conditionalFormatting>
  <conditionalFormatting sqref="J81">
    <cfRule type="expression" dxfId="242" priority="64" stopIfTrue="1">
      <formula>OR(J81=祝色)</formula>
    </cfRule>
  </conditionalFormatting>
  <conditionalFormatting sqref="J83">
    <cfRule type="expression" dxfId="241" priority="57" stopIfTrue="1">
      <formula>OR(J83=祝色)</formula>
    </cfRule>
  </conditionalFormatting>
  <conditionalFormatting sqref="J85:J86">
    <cfRule type="expression" dxfId="240" priority="43" stopIfTrue="1">
      <formula>OR(J85=祝色)</formula>
    </cfRule>
  </conditionalFormatting>
  <conditionalFormatting sqref="L2:L4">
    <cfRule type="expression" dxfId="239" priority="416" stopIfTrue="1">
      <formula>OR(L2=祝色)</formula>
    </cfRule>
  </conditionalFormatting>
  <conditionalFormatting sqref="L6">
    <cfRule type="expression" dxfId="238" priority="433" stopIfTrue="1">
      <formula>OR(L6=祝色)</formula>
    </cfRule>
  </conditionalFormatting>
  <conditionalFormatting sqref="L8">
    <cfRule type="expression" dxfId="237" priority="426" stopIfTrue="1">
      <formula>OR(L8=祝色)</formula>
    </cfRule>
  </conditionalFormatting>
  <conditionalFormatting sqref="L10:L11">
    <cfRule type="expression" dxfId="236" priority="412" stopIfTrue="1">
      <formula>OR(L10=祝色)</formula>
    </cfRule>
  </conditionalFormatting>
  <conditionalFormatting sqref="L17:L19">
    <cfRule type="expression" dxfId="235" priority="342" stopIfTrue="1">
      <formula>OR(L17=祝色)</formula>
    </cfRule>
  </conditionalFormatting>
  <conditionalFormatting sqref="L21">
    <cfRule type="expression" dxfId="234" priority="359" stopIfTrue="1">
      <formula>OR(L21=祝色)</formula>
    </cfRule>
  </conditionalFormatting>
  <conditionalFormatting sqref="L23">
    <cfRule type="expression" dxfId="233" priority="352" stopIfTrue="1">
      <formula>OR(L23=祝色)</formula>
    </cfRule>
  </conditionalFormatting>
  <conditionalFormatting sqref="L25:L26">
    <cfRule type="expression" dxfId="232" priority="338" stopIfTrue="1">
      <formula>OR(L25=祝色)</formula>
    </cfRule>
  </conditionalFormatting>
  <conditionalFormatting sqref="L32:L34">
    <cfRule type="expression" dxfId="231" priority="268" stopIfTrue="1">
      <formula>OR(L32=祝色)</formula>
    </cfRule>
  </conditionalFormatting>
  <conditionalFormatting sqref="L36">
    <cfRule type="expression" dxfId="230" priority="285" stopIfTrue="1">
      <formula>OR(L36=祝色)</formula>
    </cfRule>
  </conditionalFormatting>
  <conditionalFormatting sqref="L38">
    <cfRule type="expression" dxfId="229" priority="278" stopIfTrue="1">
      <formula>OR(L38=祝色)</formula>
    </cfRule>
  </conditionalFormatting>
  <conditionalFormatting sqref="L40:L41">
    <cfRule type="expression" dxfId="228" priority="264" stopIfTrue="1">
      <formula>OR(L40=祝色)</formula>
    </cfRule>
  </conditionalFormatting>
  <conditionalFormatting sqref="L47:L49">
    <cfRule type="expression" dxfId="227" priority="194" stopIfTrue="1">
      <formula>OR(L47=祝色)</formula>
    </cfRule>
  </conditionalFormatting>
  <conditionalFormatting sqref="L51">
    <cfRule type="expression" dxfId="226" priority="211" stopIfTrue="1">
      <formula>OR(L51=祝色)</formula>
    </cfRule>
  </conditionalFormatting>
  <conditionalFormatting sqref="L53">
    <cfRule type="expression" dxfId="225" priority="204" stopIfTrue="1">
      <formula>OR(L53=祝色)</formula>
    </cfRule>
  </conditionalFormatting>
  <conditionalFormatting sqref="L55:L56">
    <cfRule type="expression" dxfId="224" priority="190" stopIfTrue="1">
      <formula>OR(L55=祝色)</formula>
    </cfRule>
  </conditionalFormatting>
  <conditionalFormatting sqref="L62:L64">
    <cfRule type="expression" dxfId="223" priority="120" stopIfTrue="1">
      <formula>OR(L62=祝色)</formula>
    </cfRule>
  </conditionalFormatting>
  <conditionalFormatting sqref="L66">
    <cfRule type="expression" dxfId="222" priority="137" stopIfTrue="1">
      <formula>OR(L66=祝色)</formula>
    </cfRule>
  </conditionalFormatting>
  <conditionalFormatting sqref="L68">
    <cfRule type="expression" dxfId="221" priority="130" stopIfTrue="1">
      <formula>OR(L68=祝色)</formula>
    </cfRule>
  </conditionalFormatting>
  <conditionalFormatting sqref="L70:L71">
    <cfRule type="expression" dxfId="220" priority="116" stopIfTrue="1">
      <formula>OR(L70=祝色)</formula>
    </cfRule>
  </conditionalFormatting>
  <conditionalFormatting sqref="L77:L79">
    <cfRule type="expression" dxfId="219" priority="46" stopIfTrue="1">
      <formula>OR(L77=祝色)</formula>
    </cfRule>
  </conditionalFormatting>
  <conditionalFormatting sqref="L81">
    <cfRule type="expression" dxfId="218" priority="63" stopIfTrue="1">
      <formula>OR(L81=祝色)</formula>
    </cfRule>
  </conditionalFormatting>
  <conditionalFormatting sqref="L83">
    <cfRule type="expression" dxfId="217" priority="56" stopIfTrue="1">
      <formula>OR(L83=祝色)</formula>
    </cfRule>
  </conditionalFormatting>
  <conditionalFormatting sqref="L85:L86">
    <cfRule type="expression" dxfId="216" priority="42" stopIfTrue="1">
      <formula>OR(L85=祝色)</formula>
    </cfRule>
  </conditionalFormatting>
  <conditionalFormatting sqref="N2:N4">
    <cfRule type="expression" dxfId="215" priority="415" stopIfTrue="1">
      <formula>OR(N2=祝色)</formula>
    </cfRule>
  </conditionalFormatting>
  <conditionalFormatting sqref="N6">
    <cfRule type="expression" dxfId="214" priority="432" stopIfTrue="1">
      <formula>OR(N6=祝色)</formula>
    </cfRule>
  </conditionalFormatting>
  <conditionalFormatting sqref="N8">
    <cfRule type="expression" dxfId="213" priority="425" stopIfTrue="1">
      <formula>OR(N8=祝色)</formula>
    </cfRule>
  </conditionalFormatting>
  <conditionalFormatting sqref="N10:N11">
    <cfRule type="expression" dxfId="212" priority="411" stopIfTrue="1">
      <formula>OR(N10=祝色)</formula>
    </cfRule>
  </conditionalFormatting>
  <conditionalFormatting sqref="N17:N19">
    <cfRule type="expression" dxfId="211" priority="341" stopIfTrue="1">
      <formula>OR(N17=祝色)</formula>
    </cfRule>
  </conditionalFormatting>
  <conditionalFormatting sqref="N21">
    <cfRule type="expression" dxfId="210" priority="358" stopIfTrue="1">
      <formula>OR(N21=祝色)</formula>
    </cfRule>
  </conditionalFormatting>
  <conditionalFormatting sqref="N23">
    <cfRule type="expression" dxfId="209" priority="351" stopIfTrue="1">
      <formula>OR(N23=祝色)</formula>
    </cfRule>
  </conditionalFormatting>
  <conditionalFormatting sqref="N25:N26">
    <cfRule type="expression" dxfId="208" priority="337" stopIfTrue="1">
      <formula>OR(N25=祝色)</formula>
    </cfRule>
  </conditionalFormatting>
  <conditionalFormatting sqref="N32:N34">
    <cfRule type="expression" dxfId="207" priority="267" stopIfTrue="1">
      <formula>OR(N32=祝色)</formula>
    </cfRule>
  </conditionalFormatting>
  <conditionalFormatting sqref="N36">
    <cfRule type="expression" dxfId="206" priority="284" stopIfTrue="1">
      <formula>OR(N36=祝色)</formula>
    </cfRule>
  </conditionalFormatting>
  <conditionalFormatting sqref="N38">
    <cfRule type="expression" dxfId="205" priority="277" stopIfTrue="1">
      <formula>OR(N38=祝色)</formula>
    </cfRule>
  </conditionalFormatting>
  <conditionalFormatting sqref="N40:N41">
    <cfRule type="expression" dxfId="204" priority="263" stopIfTrue="1">
      <formula>OR(N40=祝色)</formula>
    </cfRule>
  </conditionalFormatting>
  <conditionalFormatting sqref="N47:N49">
    <cfRule type="expression" dxfId="203" priority="193" stopIfTrue="1">
      <formula>OR(N47=祝色)</formula>
    </cfRule>
  </conditionalFormatting>
  <conditionalFormatting sqref="N51">
    <cfRule type="expression" dxfId="202" priority="210" stopIfTrue="1">
      <formula>OR(N51=祝色)</formula>
    </cfRule>
  </conditionalFormatting>
  <conditionalFormatting sqref="N53">
    <cfRule type="expression" dxfId="201" priority="203" stopIfTrue="1">
      <formula>OR(N53=祝色)</formula>
    </cfRule>
  </conditionalFormatting>
  <conditionalFormatting sqref="N55:N56">
    <cfRule type="expression" dxfId="200" priority="189" stopIfTrue="1">
      <formula>OR(N55=祝色)</formula>
    </cfRule>
  </conditionalFormatting>
  <conditionalFormatting sqref="N62:N64">
    <cfRule type="expression" dxfId="199" priority="119" stopIfTrue="1">
      <formula>OR(N62=祝色)</formula>
    </cfRule>
  </conditionalFormatting>
  <conditionalFormatting sqref="N66">
    <cfRule type="expression" dxfId="198" priority="136" stopIfTrue="1">
      <formula>OR(N66=祝色)</formula>
    </cfRule>
  </conditionalFormatting>
  <conditionalFormatting sqref="N68">
    <cfRule type="expression" dxfId="197" priority="129" stopIfTrue="1">
      <formula>OR(N68=祝色)</formula>
    </cfRule>
  </conditionalFormatting>
  <conditionalFormatting sqref="N70:N71">
    <cfRule type="expression" dxfId="196" priority="115" stopIfTrue="1">
      <formula>OR(N70=祝色)</formula>
    </cfRule>
  </conditionalFormatting>
  <conditionalFormatting sqref="N77:N79">
    <cfRule type="expression" dxfId="195" priority="45" stopIfTrue="1">
      <formula>OR(N77=祝色)</formula>
    </cfRule>
  </conditionalFormatting>
  <conditionalFormatting sqref="N81">
    <cfRule type="expression" dxfId="194" priority="62" stopIfTrue="1">
      <formula>OR(N81=祝色)</formula>
    </cfRule>
  </conditionalFormatting>
  <conditionalFormatting sqref="N83">
    <cfRule type="expression" dxfId="193" priority="55" stopIfTrue="1">
      <formula>OR(N83=祝色)</formula>
    </cfRule>
  </conditionalFormatting>
  <conditionalFormatting sqref="N85:N86">
    <cfRule type="expression" dxfId="192" priority="41" stopIfTrue="1">
      <formula>OR(N85=祝色)</formula>
    </cfRule>
  </conditionalFormatting>
  <conditionalFormatting sqref="P2:P4">
    <cfRule type="expression" dxfId="191" priority="421" stopIfTrue="1">
      <formula>OR(P2=祝色)</formula>
    </cfRule>
  </conditionalFormatting>
  <conditionalFormatting sqref="P6">
    <cfRule type="expression" dxfId="190" priority="431" stopIfTrue="1">
      <formula>OR(P6=祝色)</formula>
    </cfRule>
  </conditionalFormatting>
  <conditionalFormatting sqref="P8">
    <cfRule type="expression" dxfId="189" priority="424" stopIfTrue="1">
      <formula>OR(P8=祝色)</formula>
    </cfRule>
  </conditionalFormatting>
  <conditionalFormatting sqref="P10:P11">
    <cfRule type="expression" dxfId="188" priority="410" stopIfTrue="1">
      <formula>OR(P10=祝色)</formula>
    </cfRule>
  </conditionalFormatting>
  <conditionalFormatting sqref="P17:P19">
    <cfRule type="expression" dxfId="187" priority="347" stopIfTrue="1">
      <formula>OR(P17=祝色)</formula>
    </cfRule>
  </conditionalFormatting>
  <conditionalFormatting sqref="P21">
    <cfRule type="expression" dxfId="186" priority="357" stopIfTrue="1">
      <formula>OR(P21=祝色)</formula>
    </cfRule>
  </conditionalFormatting>
  <conditionalFormatting sqref="P23">
    <cfRule type="expression" dxfId="185" priority="350" stopIfTrue="1">
      <formula>OR(P23=祝色)</formula>
    </cfRule>
  </conditionalFormatting>
  <conditionalFormatting sqref="P25:P26">
    <cfRule type="expression" dxfId="184" priority="336" stopIfTrue="1">
      <formula>OR(P25=祝色)</formula>
    </cfRule>
  </conditionalFormatting>
  <conditionalFormatting sqref="P32:P34">
    <cfRule type="expression" dxfId="183" priority="273" stopIfTrue="1">
      <formula>OR(P32=祝色)</formula>
    </cfRule>
  </conditionalFormatting>
  <conditionalFormatting sqref="P36">
    <cfRule type="expression" dxfId="182" priority="283" stopIfTrue="1">
      <formula>OR(P36=祝色)</formula>
    </cfRule>
  </conditionalFormatting>
  <conditionalFormatting sqref="P38">
    <cfRule type="expression" dxfId="181" priority="276" stopIfTrue="1">
      <formula>OR(P38=祝色)</formula>
    </cfRule>
  </conditionalFormatting>
  <conditionalFormatting sqref="P40:P41">
    <cfRule type="expression" dxfId="180" priority="262" stopIfTrue="1">
      <formula>OR(P40=祝色)</formula>
    </cfRule>
  </conditionalFormatting>
  <conditionalFormatting sqref="P47:P49">
    <cfRule type="expression" dxfId="179" priority="199" stopIfTrue="1">
      <formula>OR(P47=祝色)</formula>
    </cfRule>
  </conditionalFormatting>
  <conditionalFormatting sqref="P51">
    <cfRule type="expression" dxfId="178" priority="209" stopIfTrue="1">
      <formula>OR(P51=祝色)</formula>
    </cfRule>
  </conditionalFormatting>
  <conditionalFormatting sqref="P53">
    <cfRule type="expression" dxfId="177" priority="202" stopIfTrue="1">
      <formula>OR(P53=祝色)</formula>
    </cfRule>
  </conditionalFormatting>
  <conditionalFormatting sqref="P55:P56">
    <cfRule type="expression" dxfId="176" priority="188" stopIfTrue="1">
      <formula>OR(P55=祝色)</formula>
    </cfRule>
  </conditionalFormatting>
  <conditionalFormatting sqref="P62:P64">
    <cfRule type="expression" dxfId="175" priority="125" stopIfTrue="1">
      <formula>OR(P62=祝色)</formula>
    </cfRule>
  </conditionalFormatting>
  <conditionalFormatting sqref="P66">
    <cfRule type="expression" dxfId="174" priority="135" stopIfTrue="1">
      <formula>OR(P66=祝色)</formula>
    </cfRule>
  </conditionalFormatting>
  <conditionalFormatting sqref="P68">
    <cfRule type="expression" dxfId="173" priority="128" stopIfTrue="1">
      <formula>OR(P68=祝色)</formula>
    </cfRule>
  </conditionalFormatting>
  <conditionalFormatting sqref="P70:P71">
    <cfRule type="expression" dxfId="172" priority="114" stopIfTrue="1">
      <formula>OR(P70=祝色)</formula>
    </cfRule>
  </conditionalFormatting>
  <conditionalFormatting sqref="P77:P79">
    <cfRule type="expression" dxfId="171" priority="51" stopIfTrue="1">
      <formula>OR(P77=祝色)</formula>
    </cfRule>
  </conditionalFormatting>
  <conditionalFormatting sqref="P81">
    <cfRule type="expression" dxfId="170" priority="61" stopIfTrue="1">
      <formula>OR(P81=祝色)</formula>
    </cfRule>
  </conditionalFormatting>
  <conditionalFormatting sqref="P83">
    <cfRule type="expression" dxfId="169" priority="54" stopIfTrue="1">
      <formula>OR(P83=祝色)</formula>
    </cfRule>
  </conditionalFormatting>
  <conditionalFormatting sqref="P85:P86">
    <cfRule type="expression" dxfId="168" priority="40" stopIfTrue="1">
      <formula>OR(P85=祝色)</formula>
    </cfRule>
  </conditionalFormatting>
  <conditionalFormatting sqref="W2:W4">
    <cfRule type="expression" dxfId="167" priority="386" stopIfTrue="1">
      <formula>OR(W2=祝色)</formula>
    </cfRule>
  </conditionalFormatting>
  <conditionalFormatting sqref="W6">
    <cfRule type="expression" dxfId="166" priority="400" stopIfTrue="1">
      <formula>OR(W6=祝色)</formula>
    </cfRule>
  </conditionalFormatting>
  <conditionalFormatting sqref="W8">
    <cfRule type="expression" dxfId="165" priority="393" stopIfTrue="1">
      <formula>OR(W8=祝色)</formula>
    </cfRule>
  </conditionalFormatting>
  <conditionalFormatting sqref="W10:W13">
    <cfRule type="expression" dxfId="164" priority="371" stopIfTrue="1">
      <formula>OR(W10=祝色)</formula>
    </cfRule>
  </conditionalFormatting>
  <conditionalFormatting sqref="W17:W19">
    <cfRule type="expression" dxfId="163" priority="312" stopIfTrue="1">
      <formula>OR(W17=祝色)</formula>
    </cfRule>
  </conditionalFormatting>
  <conditionalFormatting sqref="W21">
    <cfRule type="expression" dxfId="162" priority="326" stopIfTrue="1">
      <formula>OR(W21=祝色)</formula>
    </cfRule>
  </conditionalFormatting>
  <conditionalFormatting sqref="W23">
    <cfRule type="expression" dxfId="161" priority="319" stopIfTrue="1">
      <formula>OR(W23=祝色)</formula>
    </cfRule>
  </conditionalFormatting>
  <conditionalFormatting sqref="W25:W28">
    <cfRule type="expression" dxfId="160" priority="297" stopIfTrue="1">
      <formula>OR(W25=祝色)</formula>
    </cfRule>
  </conditionalFormatting>
  <conditionalFormatting sqref="W32:W34">
    <cfRule type="expression" dxfId="159" priority="238" stopIfTrue="1">
      <formula>OR(W32=祝色)</formula>
    </cfRule>
  </conditionalFormatting>
  <conditionalFormatting sqref="W36">
    <cfRule type="expression" dxfId="158" priority="252" stopIfTrue="1">
      <formula>OR(W36=祝色)</formula>
    </cfRule>
  </conditionalFormatting>
  <conditionalFormatting sqref="W38">
    <cfRule type="expression" dxfId="157" priority="245" stopIfTrue="1">
      <formula>OR(W38=祝色)</formula>
    </cfRule>
  </conditionalFormatting>
  <conditionalFormatting sqref="W40:W43">
    <cfRule type="expression" dxfId="156" priority="223" stopIfTrue="1">
      <formula>OR(W40=祝色)</formula>
    </cfRule>
  </conditionalFormatting>
  <conditionalFormatting sqref="W47:W49">
    <cfRule type="expression" dxfId="155" priority="164" stopIfTrue="1">
      <formula>OR(W47=祝色)</formula>
    </cfRule>
  </conditionalFormatting>
  <conditionalFormatting sqref="W51">
    <cfRule type="expression" dxfId="154" priority="178" stopIfTrue="1">
      <formula>OR(W51=祝色)</formula>
    </cfRule>
  </conditionalFormatting>
  <conditionalFormatting sqref="W53">
    <cfRule type="expression" dxfId="153" priority="171" stopIfTrue="1">
      <formula>OR(W53=祝色)</formula>
    </cfRule>
  </conditionalFormatting>
  <conditionalFormatting sqref="W55:W58">
    <cfRule type="expression" dxfId="152" priority="149" stopIfTrue="1">
      <formula>OR(W55=祝色)</formula>
    </cfRule>
  </conditionalFormatting>
  <conditionalFormatting sqref="W62:W64">
    <cfRule type="expression" dxfId="151" priority="90" stopIfTrue="1">
      <formula>OR(W62=祝色)</formula>
    </cfRule>
  </conditionalFormatting>
  <conditionalFormatting sqref="W66">
    <cfRule type="expression" dxfId="150" priority="104" stopIfTrue="1">
      <formula>OR(W66=祝色)</formula>
    </cfRule>
  </conditionalFormatting>
  <conditionalFormatting sqref="W68">
    <cfRule type="expression" dxfId="149" priority="97" stopIfTrue="1">
      <formula>OR(W68=祝色)</formula>
    </cfRule>
  </conditionalFormatting>
  <conditionalFormatting sqref="W70:W73">
    <cfRule type="expression" dxfId="148" priority="75" stopIfTrue="1">
      <formula>OR(W70=祝色)</formula>
    </cfRule>
  </conditionalFormatting>
  <conditionalFormatting sqref="W77:W79">
    <cfRule type="expression" dxfId="147" priority="16" stopIfTrue="1">
      <formula>OR(W77=祝色)</formula>
    </cfRule>
  </conditionalFormatting>
  <conditionalFormatting sqref="W81">
    <cfRule type="expression" dxfId="146" priority="30" stopIfTrue="1">
      <formula>OR(W81=祝色)</formula>
    </cfRule>
  </conditionalFormatting>
  <conditionalFormatting sqref="W83">
    <cfRule type="expression" dxfId="145" priority="23" stopIfTrue="1">
      <formula>OR(W83=祝色)</formula>
    </cfRule>
  </conditionalFormatting>
  <conditionalFormatting sqref="W85:W88">
    <cfRule type="expression" dxfId="144" priority="1" stopIfTrue="1">
      <formula>OR(W85=祝色)</formula>
    </cfRule>
  </conditionalFormatting>
  <conditionalFormatting sqref="Y2:Y4">
    <cfRule type="expression" dxfId="143" priority="385" stopIfTrue="1">
      <formula>OR(Y2=祝色)</formula>
    </cfRule>
  </conditionalFormatting>
  <conditionalFormatting sqref="Y6">
    <cfRule type="expression" dxfId="142" priority="399" stopIfTrue="1">
      <formula>OR(Y6=祝色)</formula>
    </cfRule>
  </conditionalFormatting>
  <conditionalFormatting sqref="Y8">
    <cfRule type="expression" dxfId="141" priority="392" stopIfTrue="1">
      <formula>OR(Y8=祝色)</formula>
    </cfRule>
  </conditionalFormatting>
  <conditionalFormatting sqref="Y10:Y13">
    <cfRule type="expression" dxfId="140" priority="372" stopIfTrue="1">
      <formula>OR(Y10=祝色)</formula>
    </cfRule>
  </conditionalFormatting>
  <conditionalFormatting sqref="Y17:Y19">
    <cfRule type="expression" dxfId="139" priority="311" stopIfTrue="1">
      <formula>OR(Y17=祝色)</formula>
    </cfRule>
  </conditionalFormatting>
  <conditionalFormatting sqref="Y21">
    <cfRule type="expression" dxfId="138" priority="325" stopIfTrue="1">
      <formula>OR(Y21=祝色)</formula>
    </cfRule>
  </conditionalFormatting>
  <conditionalFormatting sqref="Y23">
    <cfRule type="expression" dxfId="137" priority="318" stopIfTrue="1">
      <formula>OR(Y23=祝色)</formula>
    </cfRule>
  </conditionalFormatting>
  <conditionalFormatting sqref="Y25:Y28">
    <cfRule type="expression" dxfId="136" priority="298" stopIfTrue="1">
      <formula>OR(Y25=祝色)</formula>
    </cfRule>
  </conditionalFormatting>
  <conditionalFormatting sqref="Y32:Y34">
    <cfRule type="expression" dxfId="135" priority="237" stopIfTrue="1">
      <formula>OR(Y32=祝色)</formula>
    </cfRule>
  </conditionalFormatting>
  <conditionalFormatting sqref="Y36">
    <cfRule type="expression" dxfId="134" priority="251" stopIfTrue="1">
      <formula>OR(Y36=祝色)</formula>
    </cfRule>
  </conditionalFormatting>
  <conditionalFormatting sqref="Y38">
    <cfRule type="expression" dxfId="133" priority="244" stopIfTrue="1">
      <formula>OR(Y38=祝色)</formula>
    </cfRule>
  </conditionalFormatting>
  <conditionalFormatting sqref="Y40:Y43">
    <cfRule type="expression" dxfId="132" priority="224" stopIfTrue="1">
      <formula>OR(Y40=祝色)</formula>
    </cfRule>
  </conditionalFormatting>
  <conditionalFormatting sqref="Y47:Y49">
    <cfRule type="expression" dxfId="131" priority="163" stopIfTrue="1">
      <formula>OR(Y47=祝色)</formula>
    </cfRule>
  </conditionalFormatting>
  <conditionalFormatting sqref="Y51">
    <cfRule type="expression" dxfId="130" priority="177" stopIfTrue="1">
      <formula>OR(Y51=祝色)</formula>
    </cfRule>
  </conditionalFormatting>
  <conditionalFormatting sqref="Y53">
    <cfRule type="expression" dxfId="129" priority="170" stopIfTrue="1">
      <formula>OR(Y53=祝色)</formula>
    </cfRule>
  </conditionalFormatting>
  <conditionalFormatting sqref="Y55:Y58">
    <cfRule type="expression" dxfId="128" priority="150" stopIfTrue="1">
      <formula>OR(Y55=祝色)</formula>
    </cfRule>
  </conditionalFormatting>
  <conditionalFormatting sqref="Y62:Y64">
    <cfRule type="expression" dxfId="127" priority="89" stopIfTrue="1">
      <formula>OR(Y62=祝色)</formula>
    </cfRule>
  </conditionalFormatting>
  <conditionalFormatting sqref="Y66">
    <cfRule type="expression" dxfId="126" priority="103" stopIfTrue="1">
      <formula>OR(Y66=祝色)</formula>
    </cfRule>
  </conditionalFormatting>
  <conditionalFormatting sqref="Y68">
    <cfRule type="expression" dxfId="125" priority="96" stopIfTrue="1">
      <formula>OR(Y68=祝色)</formula>
    </cfRule>
  </conditionalFormatting>
  <conditionalFormatting sqref="Y70:Y73">
    <cfRule type="expression" dxfId="124" priority="76" stopIfTrue="1">
      <formula>OR(Y70=祝色)</formula>
    </cfRule>
  </conditionalFormatting>
  <conditionalFormatting sqref="Y77:Y79">
    <cfRule type="expression" dxfId="123" priority="15" stopIfTrue="1">
      <formula>OR(Y77=祝色)</formula>
    </cfRule>
  </conditionalFormatting>
  <conditionalFormatting sqref="Y81">
    <cfRule type="expression" dxfId="122" priority="29" stopIfTrue="1">
      <formula>OR(Y81=祝色)</formula>
    </cfRule>
  </conditionalFormatting>
  <conditionalFormatting sqref="Y83">
    <cfRule type="expression" dxfId="121" priority="22" stopIfTrue="1">
      <formula>OR(Y83=祝色)</formula>
    </cfRule>
  </conditionalFormatting>
  <conditionalFormatting sqref="Y85:Y88">
    <cfRule type="expression" dxfId="120" priority="2" stopIfTrue="1">
      <formula>OR(Y85=祝色)</formula>
    </cfRule>
  </conditionalFormatting>
  <conditionalFormatting sqref="AA2:AA4">
    <cfRule type="expression" dxfId="119" priority="381" stopIfTrue="1">
      <formula>OR(AA2=祝色)</formula>
    </cfRule>
  </conditionalFormatting>
  <conditionalFormatting sqref="AA6">
    <cfRule type="expression" dxfId="118" priority="398" stopIfTrue="1">
      <formula>OR(AA6=祝色)</formula>
    </cfRule>
  </conditionalFormatting>
  <conditionalFormatting sqref="AA8">
    <cfRule type="expression" dxfId="117" priority="391" stopIfTrue="1">
      <formula>OR(AA8=祝色)</formula>
    </cfRule>
  </conditionalFormatting>
  <conditionalFormatting sqref="AA10:AA11">
    <cfRule type="expression" dxfId="116" priority="377" stopIfTrue="1">
      <formula>OR(AA10=祝色)</formula>
    </cfRule>
  </conditionalFormatting>
  <conditionalFormatting sqref="AA17:AA19">
    <cfRule type="expression" dxfId="115" priority="307" stopIfTrue="1">
      <formula>OR(AA17=祝色)</formula>
    </cfRule>
  </conditionalFormatting>
  <conditionalFormatting sqref="AA21">
    <cfRule type="expression" dxfId="114" priority="324" stopIfTrue="1">
      <formula>OR(AA21=祝色)</formula>
    </cfRule>
  </conditionalFormatting>
  <conditionalFormatting sqref="AA23">
    <cfRule type="expression" dxfId="113" priority="317" stopIfTrue="1">
      <formula>OR(AA23=祝色)</formula>
    </cfRule>
  </conditionalFormatting>
  <conditionalFormatting sqref="AA25:AA26">
    <cfRule type="expression" dxfId="112" priority="303" stopIfTrue="1">
      <formula>OR(AA25=祝色)</formula>
    </cfRule>
  </conditionalFormatting>
  <conditionalFormatting sqref="AA32:AA34">
    <cfRule type="expression" dxfId="111" priority="233" stopIfTrue="1">
      <formula>OR(AA32=祝色)</formula>
    </cfRule>
  </conditionalFormatting>
  <conditionalFormatting sqref="AA36">
    <cfRule type="expression" dxfId="110" priority="250" stopIfTrue="1">
      <formula>OR(AA36=祝色)</formula>
    </cfRule>
  </conditionalFormatting>
  <conditionalFormatting sqref="AA38">
    <cfRule type="expression" dxfId="109" priority="243" stopIfTrue="1">
      <formula>OR(AA38=祝色)</formula>
    </cfRule>
  </conditionalFormatting>
  <conditionalFormatting sqref="AA40:AA41">
    <cfRule type="expression" dxfId="108" priority="229" stopIfTrue="1">
      <formula>OR(AA40=祝色)</formula>
    </cfRule>
  </conditionalFormatting>
  <conditionalFormatting sqref="AA47:AA49">
    <cfRule type="expression" dxfId="107" priority="159" stopIfTrue="1">
      <formula>OR(AA47=祝色)</formula>
    </cfRule>
  </conditionalFormatting>
  <conditionalFormatting sqref="AA51">
    <cfRule type="expression" dxfId="106" priority="176" stopIfTrue="1">
      <formula>OR(AA51=祝色)</formula>
    </cfRule>
  </conditionalFormatting>
  <conditionalFormatting sqref="AA53">
    <cfRule type="expression" dxfId="105" priority="169" stopIfTrue="1">
      <formula>OR(AA53=祝色)</formula>
    </cfRule>
  </conditionalFormatting>
  <conditionalFormatting sqref="AA55:AA56">
    <cfRule type="expression" dxfId="104" priority="155" stopIfTrue="1">
      <formula>OR(AA55=祝色)</formula>
    </cfRule>
  </conditionalFormatting>
  <conditionalFormatting sqref="AA62:AA64">
    <cfRule type="expression" dxfId="103" priority="85" stopIfTrue="1">
      <formula>OR(AA62=祝色)</formula>
    </cfRule>
  </conditionalFormatting>
  <conditionalFormatting sqref="AA66">
    <cfRule type="expression" dxfId="102" priority="102" stopIfTrue="1">
      <formula>OR(AA66=祝色)</formula>
    </cfRule>
  </conditionalFormatting>
  <conditionalFormatting sqref="AA68">
    <cfRule type="expression" dxfId="101" priority="95" stopIfTrue="1">
      <formula>OR(AA68=祝色)</formula>
    </cfRule>
  </conditionalFormatting>
  <conditionalFormatting sqref="AA70:AA71">
    <cfRule type="expression" dxfId="100" priority="81" stopIfTrue="1">
      <formula>OR(AA70=祝色)</formula>
    </cfRule>
  </conditionalFormatting>
  <conditionalFormatting sqref="AA77:AA79">
    <cfRule type="expression" dxfId="99" priority="11" stopIfTrue="1">
      <formula>OR(AA77=祝色)</formula>
    </cfRule>
  </conditionalFormatting>
  <conditionalFormatting sqref="AA81">
    <cfRule type="expression" dxfId="98" priority="28" stopIfTrue="1">
      <formula>OR(AA81=祝色)</formula>
    </cfRule>
  </conditionalFormatting>
  <conditionalFormatting sqref="AA83">
    <cfRule type="expression" dxfId="97" priority="21" stopIfTrue="1">
      <formula>OR(AA83=祝色)</formula>
    </cfRule>
  </conditionalFormatting>
  <conditionalFormatting sqref="AA85:AA86">
    <cfRule type="expression" dxfId="96" priority="7" stopIfTrue="1">
      <formula>OR(AA85=祝色)</formula>
    </cfRule>
  </conditionalFormatting>
  <conditionalFormatting sqref="AC2:AC4">
    <cfRule type="expression" dxfId="95" priority="380" stopIfTrue="1">
      <formula>OR(AC2=祝色)</formula>
    </cfRule>
  </conditionalFormatting>
  <conditionalFormatting sqref="AC6">
    <cfRule type="expression" dxfId="94" priority="397" stopIfTrue="1">
      <formula>OR(AC6=祝色)</formula>
    </cfRule>
  </conditionalFormatting>
  <conditionalFormatting sqref="AC8">
    <cfRule type="expression" dxfId="93" priority="390" stopIfTrue="1">
      <formula>OR(AC8=祝色)</formula>
    </cfRule>
  </conditionalFormatting>
  <conditionalFormatting sqref="AC10:AC11">
    <cfRule type="expression" dxfId="92" priority="376" stopIfTrue="1">
      <formula>OR(AC10=祝色)</formula>
    </cfRule>
  </conditionalFormatting>
  <conditionalFormatting sqref="AC17:AC19">
    <cfRule type="expression" dxfId="91" priority="306" stopIfTrue="1">
      <formula>OR(AC17=祝色)</formula>
    </cfRule>
  </conditionalFormatting>
  <conditionalFormatting sqref="AC21">
    <cfRule type="expression" dxfId="90" priority="323" stopIfTrue="1">
      <formula>OR(AC21=祝色)</formula>
    </cfRule>
  </conditionalFormatting>
  <conditionalFormatting sqref="AC23">
    <cfRule type="expression" dxfId="89" priority="316" stopIfTrue="1">
      <formula>OR(AC23=祝色)</formula>
    </cfRule>
  </conditionalFormatting>
  <conditionalFormatting sqref="AC25:AC26">
    <cfRule type="expression" dxfId="88" priority="302" stopIfTrue="1">
      <formula>OR(AC25=祝色)</formula>
    </cfRule>
  </conditionalFormatting>
  <conditionalFormatting sqref="AC32:AC34">
    <cfRule type="expression" dxfId="87" priority="232" stopIfTrue="1">
      <formula>OR(AC32=祝色)</formula>
    </cfRule>
  </conditionalFormatting>
  <conditionalFormatting sqref="AC36">
    <cfRule type="expression" dxfId="86" priority="249" stopIfTrue="1">
      <formula>OR(AC36=祝色)</formula>
    </cfRule>
  </conditionalFormatting>
  <conditionalFormatting sqref="AC38">
    <cfRule type="expression" dxfId="85" priority="242" stopIfTrue="1">
      <formula>OR(AC38=祝色)</formula>
    </cfRule>
  </conditionalFormatting>
  <conditionalFormatting sqref="AC40:AC41">
    <cfRule type="expression" dxfId="84" priority="228" stopIfTrue="1">
      <formula>OR(AC40=祝色)</formula>
    </cfRule>
  </conditionalFormatting>
  <conditionalFormatting sqref="AC47:AC49">
    <cfRule type="expression" dxfId="83" priority="158" stopIfTrue="1">
      <formula>OR(AC47=祝色)</formula>
    </cfRule>
  </conditionalFormatting>
  <conditionalFormatting sqref="AC51">
    <cfRule type="expression" dxfId="82" priority="175" stopIfTrue="1">
      <formula>OR(AC51=祝色)</formula>
    </cfRule>
  </conditionalFormatting>
  <conditionalFormatting sqref="AC53">
    <cfRule type="expression" dxfId="81" priority="168" stopIfTrue="1">
      <formula>OR(AC53=祝色)</formula>
    </cfRule>
  </conditionalFormatting>
  <conditionalFormatting sqref="AC55:AC56">
    <cfRule type="expression" dxfId="80" priority="154" stopIfTrue="1">
      <formula>OR(AC55=祝色)</formula>
    </cfRule>
  </conditionalFormatting>
  <conditionalFormatting sqref="AC62:AC64">
    <cfRule type="expression" dxfId="79" priority="84" stopIfTrue="1">
      <formula>OR(AC62=祝色)</formula>
    </cfRule>
  </conditionalFormatting>
  <conditionalFormatting sqref="AC66">
    <cfRule type="expression" dxfId="78" priority="101" stopIfTrue="1">
      <formula>OR(AC66=祝色)</formula>
    </cfRule>
  </conditionalFormatting>
  <conditionalFormatting sqref="AC68">
    <cfRule type="expression" dxfId="77" priority="94" stopIfTrue="1">
      <formula>OR(AC68=祝色)</formula>
    </cfRule>
  </conditionalFormatting>
  <conditionalFormatting sqref="AC70:AC71">
    <cfRule type="expression" dxfId="76" priority="80" stopIfTrue="1">
      <formula>OR(AC70=祝色)</formula>
    </cfRule>
  </conditionalFormatting>
  <conditionalFormatting sqref="AC77:AC79">
    <cfRule type="expression" dxfId="75" priority="10" stopIfTrue="1">
      <formula>OR(AC77=祝色)</formula>
    </cfRule>
  </conditionalFormatting>
  <conditionalFormatting sqref="AC81">
    <cfRule type="expression" dxfId="74" priority="27" stopIfTrue="1">
      <formula>OR(AC81=祝色)</formula>
    </cfRule>
  </conditionalFormatting>
  <conditionalFormatting sqref="AC83">
    <cfRule type="expression" dxfId="73" priority="20" stopIfTrue="1">
      <formula>OR(AC83=祝色)</formula>
    </cfRule>
  </conditionalFormatting>
  <conditionalFormatting sqref="AC85:AC86">
    <cfRule type="expression" dxfId="72" priority="6" stopIfTrue="1">
      <formula>OR(AC85=祝色)</formula>
    </cfRule>
  </conditionalFormatting>
  <conditionalFormatting sqref="AE2:AE4">
    <cfRule type="expression" dxfId="71" priority="379" stopIfTrue="1">
      <formula>OR(AE2=祝色)</formula>
    </cfRule>
  </conditionalFormatting>
  <conditionalFormatting sqref="AE6">
    <cfRule type="expression" dxfId="70" priority="396" stopIfTrue="1">
      <formula>OR(AE6=祝色)</formula>
    </cfRule>
  </conditionalFormatting>
  <conditionalFormatting sqref="AE8">
    <cfRule type="expression" dxfId="69" priority="389" stopIfTrue="1">
      <formula>OR(AE8=祝色)</formula>
    </cfRule>
  </conditionalFormatting>
  <conditionalFormatting sqref="AE10:AE11">
    <cfRule type="expression" dxfId="68" priority="375" stopIfTrue="1">
      <formula>OR(AE10=祝色)</formula>
    </cfRule>
  </conditionalFormatting>
  <conditionalFormatting sqref="AE17:AE19">
    <cfRule type="expression" dxfId="67" priority="305" stopIfTrue="1">
      <formula>OR(AE17=祝色)</formula>
    </cfRule>
  </conditionalFormatting>
  <conditionalFormatting sqref="AE21">
    <cfRule type="expression" dxfId="66" priority="322" stopIfTrue="1">
      <formula>OR(AE21=祝色)</formula>
    </cfRule>
  </conditionalFormatting>
  <conditionalFormatting sqref="AE23">
    <cfRule type="expression" dxfId="65" priority="315" stopIfTrue="1">
      <formula>OR(AE23=祝色)</formula>
    </cfRule>
  </conditionalFormatting>
  <conditionalFormatting sqref="AE25:AE26">
    <cfRule type="expression" dxfId="64" priority="301" stopIfTrue="1">
      <formula>OR(AE25=祝色)</formula>
    </cfRule>
  </conditionalFormatting>
  <conditionalFormatting sqref="AE32:AE34">
    <cfRule type="expression" dxfId="63" priority="231" stopIfTrue="1">
      <formula>OR(AE32=祝色)</formula>
    </cfRule>
  </conditionalFormatting>
  <conditionalFormatting sqref="AE36">
    <cfRule type="expression" dxfId="62" priority="248" stopIfTrue="1">
      <formula>OR(AE36=祝色)</formula>
    </cfRule>
  </conditionalFormatting>
  <conditionalFormatting sqref="AE38">
    <cfRule type="expression" dxfId="61" priority="241" stopIfTrue="1">
      <formula>OR(AE38=祝色)</formula>
    </cfRule>
  </conditionalFormatting>
  <conditionalFormatting sqref="AE40:AE41">
    <cfRule type="expression" dxfId="60" priority="227" stopIfTrue="1">
      <formula>OR(AE40=祝色)</formula>
    </cfRule>
  </conditionalFormatting>
  <conditionalFormatting sqref="AE47:AE49">
    <cfRule type="expression" dxfId="59" priority="157" stopIfTrue="1">
      <formula>OR(AE47=祝色)</formula>
    </cfRule>
  </conditionalFormatting>
  <conditionalFormatting sqref="AE51">
    <cfRule type="expression" dxfId="58" priority="174" stopIfTrue="1">
      <formula>OR(AE51=祝色)</formula>
    </cfRule>
  </conditionalFormatting>
  <conditionalFormatting sqref="AE53">
    <cfRule type="expression" dxfId="57" priority="167" stopIfTrue="1">
      <formula>OR(AE53=祝色)</formula>
    </cfRule>
  </conditionalFormatting>
  <conditionalFormatting sqref="AE55:AE56">
    <cfRule type="expression" dxfId="56" priority="153" stopIfTrue="1">
      <formula>OR(AE55=祝色)</formula>
    </cfRule>
  </conditionalFormatting>
  <conditionalFormatting sqref="AE62:AE64">
    <cfRule type="expression" dxfId="55" priority="83" stopIfTrue="1">
      <formula>OR(AE62=祝色)</formula>
    </cfRule>
  </conditionalFormatting>
  <conditionalFormatting sqref="AE66">
    <cfRule type="expression" dxfId="54" priority="100" stopIfTrue="1">
      <formula>OR(AE66=祝色)</formula>
    </cfRule>
  </conditionalFormatting>
  <conditionalFormatting sqref="AE68">
    <cfRule type="expression" dxfId="53" priority="93" stopIfTrue="1">
      <formula>OR(AE68=祝色)</formula>
    </cfRule>
  </conditionalFormatting>
  <conditionalFormatting sqref="AE70:AE71">
    <cfRule type="expression" dxfId="52" priority="79" stopIfTrue="1">
      <formula>OR(AE70=祝色)</formula>
    </cfRule>
  </conditionalFormatting>
  <conditionalFormatting sqref="AE77:AE79">
    <cfRule type="expression" dxfId="51" priority="9" stopIfTrue="1">
      <formula>OR(AE77=祝色)</formula>
    </cfRule>
  </conditionalFormatting>
  <conditionalFormatting sqref="AE81">
    <cfRule type="expression" dxfId="50" priority="26" stopIfTrue="1">
      <formula>OR(AE81=祝色)</formula>
    </cfRule>
  </conditionalFormatting>
  <conditionalFormatting sqref="AE83">
    <cfRule type="expression" dxfId="49" priority="19" stopIfTrue="1">
      <formula>OR(AE83=祝色)</formula>
    </cfRule>
  </conditionalFormatting>
  <conditionalFormatting sqref="AE85:AE86">
    <cfRule type="expression" dxfId="48" priority="5" stopIfTrue="1">
      <formula>OR(AE85=祝色)</formula>
    </cfRule>
  </conditionalFormatting>
  <conditionalFormatting sqref="AG2:AG4">
    <cfRule type="expression" dxfId="47" priority="378" stopIfTrue="1">
      <formula>OR(AG2=祝色)</formula>
    </cfRule>
  </conditionalFormatting>
  <conditionalFormatting sqref="AG6">
    <cfRule type="expression" dxfId="46" priority="395" stopIfTrue="1">
      <formula>OR(AG6=祝色)</formula>
    </cfRule>
  </conditionalFormatting>
  <conditionalFormatting sqref="AG8">
    <cfRule type="expression" dxfId="45" priority="388" stopIfTrue="1">
      <formula>OR(AG8=祝色)</formula>
    </cfRule>
  </conditionalFormatting>
  <conditionalFormatting sqref="AG10:AG11">
    <cfRule type="expression" dxfId="44" priority="374" stopIfTrue="1">
      <formula>OR(AG10=祝色)</formula>
    </cfRule>
  </conditionalFormatting>
  <conditionalFormatting sqref="AG17:AG19">
    <cfRule type="expression" dxfId="43" priority="304" stopIfTrue="1">
      <formula>OR(AG17=祝色)</formula>
    </cfRule>
  </conditionalFormatting>
  <conditionalFormatting sqref="AG21">
    <cfRule type="expression" dxfId="42" priority="321" stopIfTrue="1">
      <formula>OR(AG21=祝色)</formula>
    </cfRule>
  </conditionalFormatting>
  <conditionalFormatting sqref="AG23">
    <cfRule type="expression" dxfId="41" priority="314" stopIfTrue="1">
      <formula>OR(AG23=祝色)</formula>
    </cfRule>
  </conditionalFormatting>
  <conditionalFormatting sqref="AG25:AG26">
    <cfRule type="expression" dxfId="40" priority="300" stopIfTrue="1">
      <formula>OR(AG25=祝色)</formula>
    </cfRule>
  </conditionalFormatting>
  <conditionalFormatting sqref="AG32:AG34">
    <cfRule type="expression" dxfId="39" priority="230" stopIfTrue="1">
      <formula>OR(AG32=祝色)</formula>
    </cfRule>
  </conditionalFormatting>
  <conditionalFormatting sqref="AG36">
    <cfRule type="expression" dxfId="38" priority="247" stopIfTrue="1">
      <formula>OR(AG36=祝色)</formula>
    </cfRule>
  </conditionalFormatting>
  <conditionalFormatting sqref="AG38">
    <cfRule type="expression" dxfId="37" priority="240" stopIfTrue="1">
      <formula>OR(AG38=祝色)</formula>
    </cfRule>
  </conditionalFormatting>
  <conditionalFormatting sqref="AG40:AG41">
    <cfRule type="expression" dxfId="36" priority="226" stopIfTrue="1">
      <formula>OR(AG40=祝色)</formula>
    </cfRule>
  </conditionalFormatting>
  <conditionalFormatting sqref="AG47:AG49">
    <cfRule type="expression" dxfId="35" priority="156" stopIfTrue="1">
      <formula>OR(AG47=祝色)</formula>
    </cfRule>
  </conditionalFormatting>
  <conditionalFormatting sqref="AG51">
    <cfRule type="expression" dxfId="34" priority="173" stopIfTrue="1">
      <formula>OR(AG51=祝色)</formula>
    </cfRule>
  </conditionalFormatting>
  <conditionalFormatting sqref="AG53">
    <cfRule type="expression" dxfId="33" priority="166" stopIfTrue="1">
      <formula>OR(AG53=祝色)</formula>
    </cfRule>
  </conditionalFormatting>
  <conditionalFormatting sqref="AG55:AG56">
    <cfRule type="expression" dxfId="32" priority="152" stopIfTrue="1">
      <formula>OR(AG55=祝色)</formula>
    </cfRule>
  </conditionalFormatting>
  <conditionalFormatting sqref="AG62:AG64">
    <cfRule type="expression" dxfId="31" priority="82" stopIfTrue="1">
      <formula>OR(AG62=祝色)</formula>
    </cfRule>
  </conditionalFormatting>
  <conditionalFormatting sqref="AG66">
    <cfRule type="expression" dxfId="30" priority="99" stopIfTrue="1">
      <formula>OR(AG66=祝色)</formula>
    </cfRule>
  </conditionalFormatting>
  <conditionalFormatting sqref="AG68">
    <cfRule type="expression" dxfId="29" priority="92" stopIfTrue="1">
      <formula>OR(AG68=祝色)</formula>
    </cfRule>
  </conditionalFormatting>
  <conditionalFormatting sqref="AG70:AG71">
    <cfRule type="expression" dxfId="28" priority="78" stopIfTrue="1">
      <formula>OR(AG70=祝色)</formula>
    </cfRule>
  </conditionalFormatting>
  <conditionalFormatting sqref="AG77:AG79">
    <cfRule type="expression" dxfId="27" priority="8" stopIfTrue="1">
      <formula>OR(AG77=祝色)</formula>
    </cfRule>
  </conditionalFormatting>
  <conditionalFormatting sqref="AG81">
    <cfRule type="expression" dxfId="26" priority="25" stopIfTrue="1">
      <formula>OR(AG81=祝色)</formula>
    </cfRule>
  </conditionalFormatting>
  <conditionalFormatting sqref="AG83">
    <cfRule type="expression" dxfId="25" priority="18" stopIfTrue="1">
      <formula>OR(AG83=祝色)</formula>
    </cfRule>
  </conditionalFormatting>
  <conditionalFormatting sqref="AG85:AG86">
    <cfRule type="expression" dxfId="24" priority="4" stopIfTrue="1">
      <formula>OR(AG85=祝色)</formula>
    </cfRule>
  </conditionalFormatting>
  <conditionalFormatting sqref="AI2:AI4">
    <cfRule type="expression" dxfId="23" priority="384" stopIfTrue="1">
      <formula>OR(AI2=祝色)</formula>
    </cfRule>
  </conditionalFormatting>
  <conditionalFormatting sqref="AI6">
    <cfRule type="expression" dxfId="22" priority="394" stopIfTrue="1">
      <formula>OR(AI6=祝色)</formula>
    </cfRule>
  </conditionalFormatting>
  <conditionalFormatting sqref="AI8">
    <cfRule type="expression" dxfId="21" priority="387" stopIfTrue="1">
      <formula>OR(AI8=祝色)</formula>
    </cfRule>
  </conditionalFormatting>
  <conditionalFormatting sqref="AI10:AI11">
    <cfRule type="expression" dxfId="20" priority="373" stopIfTrue="1">
      <formula>OR(AI10=祝色)</formula>
    </cfRule>
  </conditionalFormatting>
  <conditionalFormatting sqref="AI17:AI19">
    <cfRule type="expression" dxfId="19" priority="310" stopIfTrue="1">
      <formula>OR(AI17=祝色)</formula>
    </cfRule>
  </conditionalFormatting>
  <conditionalFormatting sqref="AI21">
    <cfRule type="expression" dxfId="18" priority="320" stopIfTrue="1">
      <formula>OR(AI21=祝色)</formula>
    </cfRule>
  </conditionalFormatting>
  <conditionalFormatting sqref="AI23">
    <cfRule type="expression" dxfId="17" priority="313" stopIfTrue="1">
      <formula>OR(AI23=祝色)</formula>
    </cfRule>
  </conditionalFormatting>
  <conditionalFormatting sqref="AI25:AI26">
    <cfRule type="expression" dxfId="16" priority="299" stopIfTrue="1">
      <formula>OR(AI25=祝色)</formula>
    </cfRule>
  </conditionalFormatting>
  <conditionalFormatting sqref="AI32:AI34">
    <cfRule type="expression" dxfId="15" priority="236" stopIfTrue="1">
      <formula>OR(AI32=祝色)</formula>
    </cfRule>
  </conditionalFormatting>
  <conditionalFormatting sqref="AI36">
    <cfRule type="expression" dxfId="14" priority="246" stopIfTrue="1">
      <formula>OR(AI36=祝色)</formula>
    </cfRule>
  </conditionalFormatting>
  <conditionalFormatting sqref="AI38">
    <cfRule type="expression" dxfId="13" priority="239" stopIfTrue="1">
      <formula>OR(AI38=祝色)</formula>
    </cfRule>
  </conditionalFormatting>
  <conditionalFormatting sqref="AI40:AI41">
    <cfRule type="expression" dxfId="12" priority="225" stopIfTrue="1">
      <formula>OR(AI40=祝色)</formula>
    </cfRule>
  </conditionalFormatting>
  <conditionalFormatting sqref="AI47:AI49">
    <cfRule type="expression" dxfId="11" priority="162" stopIfTrue="1">
      <formula>OR(AI47=祝色)</formula>
    </cfRule>
  </conditionalFormatting>
  <conditionalFormatting sqref="AI51">
    <cfRule type="expression" dxfId="10" priority="172" stopIfTrue="1">
      <formula>OR(AI51=祝色)</formula>
    </cfRule>
  </conditionalFormatting>
  <conditionalFormatting sqref="AI53">
    <cfRule type="expression" dxfId="9" priority="165" stopIfTrue="1">
      <formula>OR(AI53=祝色)</formula>
    </cfRule>
  </conditionalFormatting>
  <conditionalFormatting sqref="AI55:AI56">
    <cfRule type="expression" dxfId="8" priority="151" stopIfTrue="1">
      <formula>OR(AI55=祝色)</formula>
    </cfRule>
  </conditionalFormatting>
  <conditionalFormatting sqref="AI62:AI64">
    <cfRule type="expression" dxfId="7" priority="88" stopIfTrue="1">
      <formula>OR(AI62=祝色)</formula>
    </cfRule>
  </conditionalFormatting>
  <conditionalFormatting sqref="AI66">
    <cfRule type="expression" dxfId="6" priority="98" stopIfTrue="1">
      <formula>OR(AI66=祝色)</formula>
    </cfRule>
  </conditionalFormatting>
  <conditionalFormatting sqref="AI68">
    <cfRule type="expression" dxfId="5" priority="91" stopIfTrue="1">
      <formula>OR(AI68=祝色)</formula>
    </cfRule>
  </conditionalFormatting>
  <conditionalFormatting sqref="AI70:AI71">
    <cfRule type="expression" dxfId="4" priority="77" stopIfTrue="1">
      <formula>OR(AI70=祝色)</formula>
    </cfRule>
  </conditionalFormatting>
  <conditionalFormatting sqref="AI77:AI79">
    <cfRule type="expression" dxfId="3" priority="14" stopIfTrue="1">
      <formula>OR(AI77=祝色)</formula>
    </cfRule>
  </conditionalFormatting>
  <conditionalFormatting sqref="AI81">
    <cfRule type="expression" dxfId="2" priority="24" stopIfTrue="1">
      <formula>OR(AI81=祝色)</formula>
    </cfRule>
  </conditionalFormatting>
  <conditionalFormatting sqref="AI83">
    <cfRule type="expression" dxfId="1" priority="17" stopIfTrue="1">
      <formula>OR(AI83=祝色)</formula>
    </cfRule>
  </conditionalFormatting>
  <conditionalFormatting sqref="AI85:AI86">
    <cfRule type="expression" dxfId="0" priority="3" stopIfTrue="1">
      <formula>OR(AI85=祝色)</formula>
    </cfRule>
  </conditionalFormatting>
  <printOptions horizontalCentered="1" verticalCentered="1"/>
  <pageMargins left="0" right="0" top="0" bottom="0" header="0.51181102362204722" footer="0.51181102362204722"/>
  <pageSetup paperSize="8" scale="64"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AW46"/>
  <sheetViews>
    <sheetView zoomScale="50" zoomScaleNormal="50" workbookViewId="0">
      <selection activeCell="Y3" sqref="Y3"/>
    </sheetView>
  </sheetViews>
  <sheetFormatPr defaultRowHeight="13.5"/>
  <cols>
    <col min="1" max="1" width="0.875" customWidth="1"/>
    <col min="2" max="8" width="4.625" customWidth="1"/>
    <col min="9" max="9" width="1.5" customWidth="1"/>
    <col min="10" max="16" width="4.625" customWidth="1"/>
    <col min="17" max="17" width="1.5" customWidth="1"/>
    <col min="18" max="24" width="4.625" customWidth="1"/>
    <col min="25" max="25" width="9.5" customWidth="1"/>
    <col min="26" max="26" width="0.875" customWidth="1"/>
    <col min="27" max="33" width="4.625" customWidth="1"/>
    <col min="34" max="34" width="1.5" customWidth="1"/>
    <col min="35" max="41" width="4.625" customWidth="1"/>
    <col min="42" max="42" width="1.5" customWidth="1"/>
    <col min="43" max="49" width="4.625" customWidth="1"/>
    <col min="213" max="219" width="2.125" customWidth="1"/>
    <col min="220" max="220" width="0.5" customWidth="1"/>
    <col min="221" max="227" width="2.125" customWidth="1"/>
    <col min="228" max="228" width="0.5" customWidth="1"/>
    <col min="229" max="235" width="2.125" customWidth="1"/>
    <col min="236" max="236" width="0.125" customWidth="1"/>
    <col min="469" max="475" width="2.125" customWidth="1"/>
    <col min="476" max="476" width="0.5" customWidth="1"/>
    <col min="477" max="483" width="2.125" customWidth="1"/>
    <col min="484" max="484" width="0.5" customWidth="1"/>
    <col min="485" max="491" width="2.125" customWidth="1"/>
    <col min="492" max="492" width="0.125" customWidth="1"/>
    <col min="725" max="731" width="2.125" customWidth="1"/>
    <col min="732" max="732" width="0.5" customWidth="1"/>
    <col min="733" max="739" width="2.125" customWidth="1"/>
    <col min="740" max="740" width="0.5" customWidth="1"/>
    <col min="741" max="747" width="2.125" customWidth="1"/>
    <col min="748" max="748" width="0.125" customWidth="1"/>
    <col min="981" max="987" width="2.125" customWidth="1"/>
    <col min="988" max="988" width="0.5" customWidth="1"/>
    <col min="989" max="995" width="2.125" customWidth="1"/>
    <col min="996" max="996" width="0.5" customWidth="1"/>
    <col min="997" max="1003" width="2.125" customWidth="1"/>
    <col min="1004" max="1004" width="0.125" customWidth="1"/>
    <col min="1237" max="1243" width="2.125" customWidth="1"/>
    <col min="1244" max="1244" width="0.5" customWidth="1"/>
    <col min="1245" max="1251" width="2.125" customWidth="1"/>
    <col min="1252" max="1252" width="0.5" customWidth="1"/>
    <col min="1253" max="1259" width="2.125" customWidth="1"/>
    <col min="1260" max="1260" width="0.125" customWidth="1"/>
    <col min="1493" max="1499" width="2.125" customWidth="1"/>
    <col min="1500" max="1500" width="0.5" customWidth="1"/>
    <col min="1501" max="1507" width="2.125" customWidth="1"/>
    <col min="1508" max="1508" width="0.5" customWidth="1"/>
    <col min="1509" max="1515" width="2.125" customWidth="1"/>
    <col min="1516" max="1516" width="0.125" customWidth="1"/>
    <col min="1749" max="1755" width="2.125" customWidth="1"/>
    <col min="1756" max="1756" width="0.5" customWidth="1"/>
    <col min="1757" max="1763" width="2.125" customWidth="1"/>
    <col min="1764" max="1764" width="0.5" customWidth="1"/>
    <col min="1765" max="1771" width="2.125" customWidth="1"/>
    <col min="1772" max="1772" width="0.125" customWidth="1"/>
    <col min="2005" max="2011" width="2.125" customWidth="1"/>
    <col min="2012" max="2012" width="0.5" customWidth="1"/>
    <col min="2013" max="2019" width="2.125" customWidth="1"/>
    <col min="2020" max="2020" width="0.5" customWidth="1"/>
    <col min="2021" max="2027" width="2.125" customWidth="1"/>
    <col min="2028" max="2028" width="0.125" customWidth="1"/>
    <col min="2261" max="2267" width="2.125" customWidth="1"/>
    <col min="2268" max="2268" width="0.5" customWidth="1"/>
    <col min="2269" max="2275" width="2.125" customWidth="1"/>
    <col min="2276" max="2276" width="0.5" customWidth="1"/>
    <col min="2277" max="2283" width="2.125" customWidth="1"/>
    <col min="2284" max="2284" width="0.125" customWidth="1"/>
    <col min="2517" max="2523" width="2.125" customWidth="1"/>
    <col min="2524" max="2524" width="0.5" customWidth="1"/>
    <col min="2525" max="2531" width="2.125" customWidth="1"/>
    <col min="2532" max="2532" width="0.5" customWidth="1"/>
    <col min="2533" max="2539" width="2.125" customWidth="1"/>
    <col min="2540" max="2540" width="0.125" customWidth="1"/>
    <col min="2773" max="2779" width="2.125" customWidth="1"/>
    <col min="2780" max="2780" width="0.5" customWidth="1"/>
    <col min="2781" max="2787" width="2.125" customWidth="1"/>
    <col min="2788" max="2788" width="0.5" customWidth="1"/>
    <col min="2789" max="2795" width="2.125" customWidth="1"/>
    <col min="2796" max="2796" width="0.125" customWidth="1"/>
    <col min="3029" max="3035" width="2.125" customWidth="1"/>
    <col min="3036" max="3036" width="0.5" customWidth="1"/>
    <col min="3037" max="3043" width="2.125" customWidth="1"/>
    <col min="3044" max="3044" width="0.5" customWidth="1"/>
    <col min="3045" max="3051" width="2.125" customWidth="1"/>
    <col min="3052" max="3052" width="0.125" customWidth="1"/>
    <col min="3285" max="3291" width="2.125" customWidth="1"/>
    <col min="3292" max="3292" width="0.5" customWidth="1"/>
    <col min="3293" max="3299" width="2.125" customWidth="1"/>
    <col min="3300" max="3300" width="0.5" customWidth="1"/>
    <col min="3301" max="3307" width="2.125" customWidth="1"/>
    <col min="3308" max="3308" width="0.125" customWidth="1"/>
    <col min="3541" max="3547" width="2.125" customWidth="1"/>
    <col min="3548" max="3548" width="0.5" customWidth="1"/>
    <col min="3549" max="3555" width="2.125" customWidth="1"/>
    <col min="3556" max="3556" width="0.5" customWidth="1"/>
    <col min="3557" max="3563" width="2.125" customWidth="1"/>
    <col min="3564" max="3564" width="0.125" customWidth="1"/>
    <col min="3797" max="3803" width="2.125" customWidth="1"/>
    <col min="3804" max="3804" width="0.5" customWidth="1"/>
    <col min="3805" max="3811" width="2.125" customWidth="1"/>
    <col min="3812" max="3812" width="0.5" customWidth="1"/>
    <col min="3813" max="3819" width="2.125" customWidth="1"/>
    <col min="3820" max="3820" width="0.125" customWidth="1"/>
    <col min="4053" max="4059" width="2.125" customWidth="1"/>
    <col min="4060" max="4060" width="0.5" customWidth="1"/>
    <col min="4061" max="4067" width="2.125" customWidth="1"/>
    <col min="4068" max="4068" width="0.5" customWidth="1"/>
    <col min="4069" max="4075" width="2.125" customWidth="1"/>
    <col min="4076" max="4076" width="0.125" customWidth="1"/>
    <col min="4309" max="4315" width="2.125" customWidth="1"/>
    <col min="4316" max="4316" width="0.5" customWidth="1"/>
    <col min="4317" max="4323" width="2.125" customWidth="1"/>
    <col min="4324" max="4324" width="0.5" customWidth="1"/>
    <col min="4325" max="4331" width="2.125" customWidth="1"/>
    <col min="4332" max="4332" width="0.125" customWidth="1"/>
    <col min="4565" max="4571" width="2.125" customWidth="1"/>
    <col min="4572" max="4572" width="0.5" customWidth="1"/>
    <col min="4573" max="4579" width="2.125" customWidth="1"/>
    <col min="4580" max="4580" width="0.5" customWidth="1"/>
    <col min="4581" max="4587" width="2.125" customWidth="1"/>
    <col min="4588" max="4588" width="0.125" customWidth="1"/>
    <col min="4821" max="4827" width="2.125" customWidth="1"/>
    <col min="4828" max="4828" width="0.5" customWidth="1"/>
    <col min="4829" max="4835" width="2.125" customWidth="1"/>
    <col min="4836" max="4836" width="0.5" customWidth="1"/>
    <col min="4837" max="4843" width="2.125" customWidth="1"/>
    <col min="4844" max="4844" width="0.125" customWidth="1"/>
    <col min="5077" max="5083" width="2.125" customWidth="1"/>
    <col min="5084" max="5084" width="0.5" customWidth="1"/>
    <col min="5085" max="5091" width="2.125" customWidth="1"/>
    <col min="5092" max="5092" width="0.5" customWidth="1"/>
    <col min="5093" max="5099" width="2.125" customWidth="1"/>
    <col min="5100" max="5100" width="0.125" customWidth="1"/>
    <col min="5333" max="5339" width="2.125" customWidth="1"/>
    <col min="5340" max="5340" width="0.5" customWidth="1"/>
    <col min="5341" max="5347" width="2.125" customWidth="1"/>
    <col min="5348" max="5348" width="0.5" customWidth="1"/>
    <col min="5349" max="5355" width="2.125" customWidth="1"/>
    <col min="5356" max="5356" width="0.125" customWidth="1"/>
    <col min="5589" max="5595" width="2.125" customWidth="1"/>
    <col min="5596" max="5596" width="0.5" customWidth="1"/>
    <col min="5597" max="5603" width="2.125" customWidth="1"/>
    <col min="5604" max="5604" width="0.5" customWidth="1"/>
    <col min="5605" max="5611" width="2.125" customWidth="1"/>
    <col min="5612" max="5612" width="0.125" customWidth="1"/>
    <col min="5845" max="5851" width="2.125" customWidth="1"/>
    <col min="5852" max="5852" width="0.5" customWidth="1"/>
    <col min="5853" max="5859" width="2.125" customWidth="1"/>
    <col min="5860" max="5860" width="0.5" customWidth="1"/>
    <col min="5861" max="5867" width="2.125" customWidth="1"/>
    <col min="5868" max="5868" width="0.125" customWidth="1"/>
    <col min="6101" max="6107" width="2.125" customWidth="1"/>
    <col min="6108" max="6108" width="0.5" customWidth="1"/>
    <col min="6109" max="6115" width="2.125" customWidth="1"/>
    <col min="6116" max="6116" width="0.5" customWidth="1"/>
    <col min="6117" max="6123" width="2.125" customWidth="1"/>
    <col min="6124" max="6124" width="0.125" customWidth="1"/>
    <col min="6357" max="6363" width="2.125" customWidth="1"/>
    <col min="6364" max="6364" width="0.5" customWidth="1"/>
    <col min="6365" max="6371" width="2.125" customWidth="1"/>
    <col min="6372" max="6372" width="0.5" customWidth="1"/>
    <col min="6373" max="6379" width="2.125" customWidth="1"/>
    <col min="6380" max="6380" width="0.125" customWidth="1"/>
    <col min="6613" max="6619" width="2.125" customWidth="1"/>
    <col min="6620" max="6620" width="0.5" customWidth="1"/>
    <col min="6621" max="6627" width="2.125" customWidth="1"/>
    <col min="6628" max="6628" width="0.5" customWidth="1"/>
    <col min="6629" max="6635" width="2.125" customWidth="1"/>
    <col min="6636" max="6636" width="0.125" customWidth="1"/>
    <col min="6869" max="6875" width="2.125" customWidth="1"/>
    <col min="6876" max="6876" width="0.5" customWidth="1"/>
    <col min="6877" max="6883" width="2.125" customWidth="1"/>
    <col min="6884" max="6884" width="0.5" customWidth="1"/>
    <col min="6885" max="6891" width="2.125" customWidth="1"/>
    <col min="6892" max="6892" width="0.125" customWidth="1"/>
    <col min="7125" max="7131" width="2.125" customWidth="1"/>
    <col min="7132" max="7132" width="0.5" customWidth="1"/>
    <col min="7133" max="7139" width="2.125" customWidth="1"/>
    <col min="7140" max="7140" width="0.5" customWidth="1"/>
    <col min="7141" max="7147" width="2.125" customWidth="1"/>
    <col min="7148" max="7148" width="0.125" customWidth="1"/>
    <col min="7381" max="7387" width="2.125" customWidth="1"/>
    <col min="7388" max="7388" width="0.5" customWidth="1"/>
    <col min="7389" max="7395" width="2.125" customWidth="1"/>
    <col min="7396" max="7396" width="0.5" customWidth="1"/>
    <col min="7397" max="7403" width="2.125" customWidth="1"/>
    <col min="7404" max="7404" width="0.125" customWidth="1"/>
    <col min="7637" max="7643" width="2.125" customWidth="1"/>
    <col min="7644" max="7644" width="0.5" customWidth="1"/>
    <col min="7645" max="7651" width="2.125" customWidth="1"/>
    <col min="7652" max="7652" width="0.5" customWidth="1"/>
    <col min="7653" max="7659" width="2.125" customWidth="1"/>
    <col min="7660" max="7660" width="0.125" customWidth="1"/>
    <col min="7893" max="7899" width="2.125" customWidth="1"/>
    <col min="7900" max="7900" width="0.5" customWidth="1"/>
    <col min="7901" max="7907" width="2.125" customWidth="1"/>
    <col min="7908" max="7908" width="0.5" customWidth="1"/>
    <col min="7909" max="7915" width="2.125" customWidth="1"/>
    <col min="7916" max="7916" width="0.125" customWidth="1"/>
    <col min="8149" max="8155" width="2.125" customWidth="1"/>
    <col min="8156" max="8156" width="0.5" customWidth="1"/>
    <col min="8157" max="8163" width="2.125" customWidth="1"/>
    <col min="8164" max="8164" width="0.5" customWidth="1"/>
    <col min="8165" max="8171" width="2.125" customWidth="1"/>
    <col min="8172" max="8172" width="0.125" customWidth="1"/>
    <col min="8405" max="8411" width="2.125" customWidth="1"/>
    <col min="8412" max="8412" width="0.5" customWidth="1"/>
    <col min="8413" max="8419" width="2.125" customWidth="1"/>
    <col min="8420" max="8420" width="0.5" customWidth="1"/>
    <col min="8421" max="8427" width="2.125" customWidth="1"/>
    <col min="8428" max="8428" width="0.125" customWidth="1"/>
    <col min="8661" max="8667" width="2.125" customWidth="1"/>
    <col min="8668" max="8668" width="0.5" customWidth="1"/>
    <col min="8669" max="8675" width="2.125" customWidth="1"/>
    <col min="8676" max="8676" width="0.5" customWidth="1"/>
    <col min="8677" max="8683" width="2.125" customWidth="1"/>
    <col min="8684" max="8684" width="0.125" customWidth="1"/>
    <col min="8917" max="8923" width="2.125" customWidth="1"/>
    <col min="8924" max="8924" width="0.5" customWidth="1"/>
    <col min="8925" max="8931" width="2.125" customWidth="1"/>
    <col min="8932" max="8932" width="0.5" customWidth="1"/>
    <col min="8933" max="8939" width="2.125" customWidth="1"/>
    <col min="8940" max="8940" width="0.125" customWidth="1"/>
    <col min="9173" max="9179" width="2.125" customWidth="1"/>
    <col min="9180" max="9180" width="0.5" customWidth="1"/>
    <col min="9181" max="9187" width="2.125" customWidth="1"/>
    <col min="9188" max="9188" width="0.5" customWidth="1"/>
    <col min="9189" max="9195" width="2.125" customWidth="1"/>
    <col min="9196" max="9196" width="0.125" customWidth="1"/>
    <col min="9429" max="9435" width="2.125" customWidth="1"/>
    <col min="9436" max="9436" width="0.5" customWidth="1"/>
    <col min="9437" max="9443" width="2.125" customWidth="1"/>
    <col min="9444" max="9444" width="0.5" customWidth="1"/>
    <col min="9445" max="9451" width="2.125" customWidth="1"/>
    <col min="9452" max="9452" width="0.125" customWidth="1"/>
    <col min="9685" max="9691" width="2.125" customWidth="1"/>
    <col min="9692" max="9692" width="0.5" customWidth="1"/>
    <col min="9693" max="9699" width="2.125" customWidth="1"/>
    <col min="9700" max="9700" width="0.5" customWidth="1"/>
    <col min="9701" max="9707" width="2.125" customWidth="1"/>
    <col min="9708" max="9708" width="0.125" customWidth="1"/>
    <col min="9941" max="9947" width="2.125" customWidth="1"/>
    <col min="9948" max="9948" width="0.5" customWidth="1"/>
    <col min="9949" max="9955" width="2.125" customWidth="1"/>
    <col min="9956" max="9956" width="0.5" customWidth="1"/>
    <col min="9957" max="9963" width="2.125" customWidth="1"/>
    <col min="9964" max="9964" width="0.125" customWidth="1"/>
    <col min="10197" max="10203" width="2.125" customWidth="1"/>
    <col min="10204" max="10204" width="0.5" customWidth="1"/>
    <col min="10205" max="10211" width="2.125" customWidth="1"/>
    <col min="10212" max="10212" width="0.5" customWidth="1"/>
    <col min="10213" max="10219" width="2.125" customWidth="1"/>
    <col min="10220" max="10220" width="0.125" customWidth="1"/>
    <col min="10453" max="10459" width="2.125" customWidth="1"/>
    <col min="10460" max="10460" width="0.5" customWidth="1"/>
    <col min="10461" max="10467" width="2.125" customWidth="1"/>
    <col min="10468" max="10468" width="0.5" customWidth="1"/>
    <col min="10469" max="10475" width="2.125" customWidth="1"/>
    <col min="10476" max="10476" width="0.125" customWidth="1"/>
    <col min="10709" max="10715" width="2.125" customWidth="1"/>
    <col min="10716" max="10716" width="0.5" customWidth="1"/>
    <col min="10717" max="10723" width="2.125" customWidth="1"/>
    <col min="10724" max="10724" width="0.5" customWidth="1"/>
    <col min="10725" max="10731" width="2.125" customWidth="1"/>
    <col min="10732" max="10732" width="0.125" customWidth="1"/>
    <col min="10965" max="10971" width="2.125" customWidth="1"/>
    <col min="10972" max="10972" width="0.5" customWidth="1"/>
    <col min="10973" max="10979" width="2.125" customWidth="1"/>
    <col min="10980" max="10980" width="0.5" customWidth="1"/>
    <col min="10981" max="10987" width="2.125" customWidth="1"/>
    <col min="10988" max="10988" width="0.125" customWidth="1"/>
    <col min="11221" max="11227" width="2.125" customWidth="1"/>
    <col min="11228" max="11228" width="0.5" customWidth="1"/>
    <col min="11229" max="11235" width="2.125" customWidth="1"/>
    <col min="11236" max="11236" width="0.5" customWidth="1"/>
    <col min="11237" max="11243" width="2.125" customWidth="1"/>
    <col min="11244" max="11244" width="0.125" customWidth="1"/>
    <col min="11477" max="11483" width="2.125" customWidth="1"/>
    <col min="11484" max="11484" width="0.5" customWidth="1"/>
    <col min="11485" max="11491" width="2.125" customWidth="1"/>
    <col min="11492" max="11492" width="0.5" customWidth="1"/>
    <col min="11493" max="11499" width="2.125" customWidth="1"/>
    <col min="11500" max="11500" width="0.125" customWidth="1"/>
    <col min="11733" max="11739" width="2.125" customWidth="1"/>
    <col min="11740" max="11740" width="0.5" customWidth="1"/>
    <col min="11741" max="11747" width="2.125" customWidth="1"/>
    <col min="11748" max="11748" width="0.5" customWidth="1"/>
    <col min="11749" max="11755" width="2.125" customWidth="1"/>
    <col min="11756" max="11756" width="0.125" customWidth="1"/>
    <col min="11989" max="11995" width="2.125" customWidth="1"/>
    <col min="11996" max="11996" width="0.5" customWidth="1"/>
    <col min="11997" max="12003" width="2.125" customWidth="1"/>
    <col min="12004" max="12004" width="0.5" customWidth="1"/>
    <col min="12005" max="12011" width="2.125" customWidth="1"/>
    <col min="12012" max="12012" width="0.125" customWidth="1"/>
    <col min="12245" max="12251" width="2.125" customWidth="1"/>
    <col min="12252" max="12252" width="0.5" customWidth="1"/>
    <col min="12253" max="12259" width="2.125" customWidth="1"/>
    <col min="12260" max="12260" width="0.5" customWidth="1"/>
    <col min="12261" max="12267" width="2.125" customWidth="1"/>
    <col min="12268" max="12268" width="0.125" customWidth="1"/>
    <col min="12501" max="12507" width="2.125" customWidth="1"/>
    <col min="12508" max="12508" width="0.5" customWidth="1"/>
    <col min="12509" max="12515" width="2.125" customWidth="1"/>
    <col min="12516" max="12516" width="0.5" customWidth="1"/>
    <col min="12517" max="12523" width="2.125" customWidth="1"/>
    <col min="12524" max="12524" width="0.125" customWidth="1"/>
    <col min="12757" max="12763" width="2.125" customWidth="1"/>
    <col min="12764" max="12764" width="0.5" customWidth="1"/>
    <col min="12765" max="12771" width="2.125" customWidth="1"/>
    <col min="12772" max="12772" width="0.5" customWidth="1"/>
    <col min="12773" max="12779" width="2.125" customWidth="1"/>
    <col min="12780" max="12780" width="0.125" customWidth="1"/>
    <col min="13013" max="13019" width="2.125" customWidth="1"/>
    <col min="13020" max="13020" width="0.5" customWidth="1"/>
    <col min="13021" max="13027" width="2.125" customWidth="1"/>
    <col min="13028" max="13028" width="0.5" customWidth="1"/>
    <col min="13029" max="13035" width="2.125" customWidth="1"/>
    <col min="13036" max="13036" width="0.125" customWidth="1"/>
    <col min="13269" max="13275" width="2.125" customWidth="1"/>
    <col min="13276" max="13276" width="0.5" customWidth="1"/>
    <col min="13277" max="13283" width="2.125" customWidth="1"/>
    <col min="13284" max="13284" width="0.5" customWidth="1"/>
    <col min="13285" max="13291" width="2.125" customWidth="1"/>
    <col min="13292" max="13292" width="0.125" customWidth="1"/>
    <col min="13525" max="13531" width="2.125" customWidth="1"/>
    <col min="13532" max="13532" width="0.5" customWidth="1"/>
    <col min="13533" max="13539" width="2.125" customWidth="1"/>
    <col min="13540" max="13540" width="0.5" customWidth="1"/>
    <col min="13541" max="13547" width="2.125" customWidth="1"/>
    <col min="13548" max="13548" width="0.125" customWidth="1"/>
    <col min="13781" max="13787" width="2.125" customWidth="1"/>
    <col min="13788" max="13788" width="0.5" customWidth="1"/>
    <col min="13789" max="13795" width="2.125" customWidth="1"/>
    <col min="13796" max="13796" width="0.5" customWidth="1"/>
    <col min="13797" max="13803" width="2.125" customWidth="1"/>
    <col min="13804" max="13804" width="0.125" customWidth="1"/>
    <col min="14037" max="14043" width="2.125" customWidth="1"/>
    <col min="14044" max="14044" width="0.5" customWidth="1"/>
    <col min="14045" max="14051" width="2.125" customWidth="1"/>
    <col min="14052" max="14052" width="0.5" customWidth="1"/>
    <col min="14053" max="14059" width="2.125" customWidth="1"/>
    <col min="14060" max="14060" width="0.125" customWidth="1"/>
    <col min="14293" max="14299" width="2.125" customWidth="1"/>
    <col min="14300" max="14300" width="0.5" customWidth="1"/>
    <col min="14301" max="14307" width="2.125" customWidth="1"/>
    <col min="14308" max="14308" width="0.5" customWidth="1"/>
    <col min="14309" max="14315" width="2.125" customWidth="1"/>
    <col min="14316" max="14316" width="0.125" customWidth="1"/>
    <col min="14549" max="14555" width="2.125" customWidth="1"/>
    <col min="14556" max="14556" width="0.5" customWidth="1"/>
    <col min="14557" max="14563" width="2.125" customWidth="1"/>
    <col min="14564" max="14564" width="0.5" customWidth="1"/>
    <col min="14565" max="14571" width="2.125" customWidth="1"/>
    <col min="14572" max="14572" width="0.125" customWidth="1"/>
    <col min="14805" max="14811" width="2.125" customWidth="1"/>
    <col min="14812" max="14812" width="0.5" customWidth="1"/>
    <col min="14813" max="14819" width="2.125" customWidth="1"/>
    <col min="14820" max="14820" width="0.5" customWidth="1"/>
    <col min="14821" max="14827" width="2.125" customWidth="1"/>
    <col min="14828" max="14828" width="0.125" customWidth="1"/>
    <col min="15061" max="15067" width="2.125" customWidth="1"/>
    <col min="15068" max="15068" width="0.5" customWidth="1"/>
    <col min="15069" max="15075" width="2.125" customWidth="1"/>
    <col min="15076" max="15076" width="0.5" customWidth="1"/>
    <col min="15077" max="15083" width="2.125" customWidth="1"/>
    <col min="15084" max="15084" width="0.125" customWidth="1"/>
    <col min="15317" max="15323" width="2.125" customWidth="1"/>
    <col min="15324" max="15324" width="0.5" customWidth="1"/>
    <col min="15325" max="15331" width="2.125" customWidth="1"/>
    <col min="15332" max="15332" width="0.5" customWidth="1"/>
    <col min="15333" max="15339" width="2.125" customWidth="1"/>
    <col min="15340" max="15340" width="0.125" customWidth="1"/>
    <col min="15573" max="15579" width="2.125" customWidth="1"/>
    <col min="15580" max="15580" width="0.5" customWidth="1"/>
    <col min="15581" max="15587" width="2.125" customWidth="1"/>
    <col min="15588" max="15588" width="0.5" customWidth="1"/>
    <col min="15589" max="15595" width="2.125" customWidth="1"/>
    <col min="15596" max="15596" width="0.125" customWidth="1"/>
    <col min="15829" max="15835" width="2.125" customWidth="1"/>
    <col min="15836" max="15836" width="0.5" customWidth="1"/>
    <col min="15837" max="15843" width="2.125" customWidth="1"/>
    <col min="15844" max="15844" width="0.5" customWidth="1"/>
    <col min="15845" max="15851" width="2.125" customWidth="1"/>
    <col min="15852" max="15852" width="0.125" customWidth="1"/>
    <col min="16085" max="16091" width="2.125" customWidth="1"/>
    <col min="16092" max="16092" width="0.5" customWidth="1"/>
    <col min="16093" max="16099" width="2.125" customWidth="1"/>
    <col min="16100" max="16100" width="0.5" customWidth="1"/>
    <col min="16101" max="16107" width="2.125" customWidth="1"/>
    <col min="16108" max="16108" width="0.125" customWidth="1"/>
  </cols>
  <sheetData>
    <row r="1" spans="2:49" ht="25.5" customHeight="1">
      <c r="B1" s="420" t="str">
        <f>"■１５ヶ月（"&amp;YEAR(B3)&amp;"/"&amp;MONTH(B3)&amp;"～"&amp;YEAR(R39)&amp;"/"&amp;MONTH(R39)&amp;"）"</f>
        <v>■１５ヶ月（2026/1～2027/3）</v>
      </c>
      <c r="X1" s="421" t="s">
        <v>350</v>
      </c>
      <c r="AA1" s="422" t="str">
        <f>"■１５ヶ月（"&amp;YEAR(AA3)&amp;"/"&amp;MONTH(AA3)&amp;"～"&amp;YEAR(AQ39)&amp;"/"&amp;MONTH(AQ39)&amp;"）"</f>
        <v>■１５ヶ月（2027/1～2028/3）</v>
      </c>
      <c r="AW1" s="421" t="s">
        <v>350</v>
      </c>
    </row>
    <row r="2" spans="2:49" ht="10.5" customHeight="1"/>
    <row r="3" spans="2:49" ht="24.75" customHeight="1">
      <c r="B3" s="897">
        <v>46023</v>
      </c>
      <c r="C3" s="897"/>
      <c r="D3" s="898">
        <f>B3</f>
        <v>46023</v>
      </c>
      <c r="E3" s="898"/>
      <c r="F3" s="898"/>
      <c r="G3" s="890" t="str">
        <f>IF(B3&gt;=43586,"令和"&amp;IF(YEAR(B3)-2018=1,"元",YEAR(B3)-2018),"平成"&amp;(YEAR(B3)-1988))</f>
        <v>令和8</v>
      </c>
      <c r="H3" s="890">
        <v>1</v>
      </c>
      <c r="J3" s="885">
        <f>IF(MONTH(B3)=12,DATE(YEAR(B3)+1,1,1),DATE(YEAR(B3),MONTH(B3)+1,1))</f>
        <v>46054</v>
      </c>
      <c r="K3" s="885"/>
      <c r="L3" s="898">
        <f>J3</f>
        <v>46054</v>
      </c>
      <c r="M3" s="898"/>
      <c r="N3" s="898"/>
      <c r="O3" s="887" t="str">
        <f>IF(J3&gt;=43586,"令和"&amp;IF(YEAR(J3)-2018=1,"元",YEAR(J3)-2018),"平成"&amp;(YEAR(J3)-1988))</f>
        <v>令和8</v>
      </c>
      <c r="P3" s="887">
        <v>1</v>
      </c>
      <c r="R3" s="885">
        <f>IF(MONTH(J3)=12,DATE(YEAR(J3)+1,1,1),DATE(YEAR(J3),MONTH(J3)+1,1))</f>
        <v>46082</v>
      </c>
      <c r="S3" s="885"/>
      <c r="T3" s="898">
        <f>R3</f>
        <v>46082</v>
      </c>
      <c r="U3" s="898"/>
      <c r="V3" s="898"/>
      <c r="W3" s="887" t="str">
        <f>IF(R3&gt;=43586,"令和"&amp;IF(YEAR(R3)-2018=1,"元",YEAR(R3)-2018),"平成"&amp;(YEAR(R3)-1988))</f>
        <v>令和8</v>
      </c>
      <c r="X3" s="887">
        <v>1</v>
      </c>
      <c r="AA3" s="891">
        <f>B39</f>
        <v>46388</v>
      </c>
      <c r="AB3" s="891"/>
      <c r="AC3" s="886">
        <f>AA3</f>
        <v>46388</v>
      </c>
      <c r="AD3" s="886"/>
      <c r="AE3" s="886"/>
      <c r="AF3" s="890" t="str">
        <f>IF(AA3&gt;=43586,"令和"&amp;IF(YEAR(AA3)-2018=1,"元",YEAR(AA3)-2018),"平成"&amp;(YEAR(AA3)-1988))</f>
        <v>令和9</v>
      </c>
      <c r="AG3" s="890">
        <v>1</v>
      </c>
      <c r="AI3" s="885">
        <f>IF(MONTH(AA3)=12,DATE(YEAR(AA3)+1,1,1),DATE(YEAR(AA3),MONTH(AA3)+1,1))</f>
        <v>46419</v>
      </c>
      <c r="AJ3" s="885"/>
      <c r="AK3" s="886">
        <f>AI3</f>
        <v>46419</v>
      </c>
      <c r="AL3" s="886"/>
      <c r="AM3" s="886"/>
      <c r="AN3" s="887" t="str">
        <f>IF(AI3&gt;=43586,"令和"&amp;IF(YEAR(AI3)-2018=1,"元",YEAR(AI3)-2018),"平成"&amp;(YEAR(AI3)-1988))</f>
        <v>令和9</v>
      </c>
      <c r="AO3" s="887">
        <v>1</v>
      </c>
      <c r="AQ3" s="885">
        <f>IF(MONTH(AI3)=12,DATE(YEAR(AI3)+1,1,1),DATE(YEAR(AI3),MONTH(AI3)+1,1))</f>
        <v>46447</v>
      </c>
      <c r="AR3" s="885"/>
      <c r="AS3" s="886">
        <f>AQ3</f>
        <v>46447</v>
      </c>
      <c r="AT3" s="886"/>
      <c r="AU3" s="886"/>
      <c r="AV3" s="887" t="str">
        <f>IF(AQ3&gt;=43586,"令和"&amp;IF(YEAR(AQ3)-2018=1,"元",YEAR(AQ3)-2018),"平成"&amp;(YEAR(AQ3)-1988))</f>
        <v>令和9</v>
      </c>
      <c r="AW3" s="887">
        <v>1</v>
      </c>
    </row>
    <row r="4" spans="2:49" ht="12.75" customHeight="1">
      <c r="B4" s="423" t="s">
        <v>73</v>
      </c>
      <c r="C4" s="424" t="s">
        <v>205</v>
      </c>
      <c r="D4" s="424" t="s">
        <v>206</v>
      </c>
      <c r="E4" s="424" t="s">
        <v>207</v>
      </c>
      <c r="F4" s="424" t="s">
        <v>208</v>
      </c>
      <c r="G4" s="424" t="s">
        <v>209</v>
      </c>
      <c r="H4" s="425" t="s">
        <v>210</v>
      </c>
      <c r="J4" s="426" t="s">
        <v>73</v>
      </c>
      <c r="K4" s="424" t="s">
        <v>205</v>
      </c>
      <c r="L4" s="424" t="s">
        <v>206</v>
      </c>
      <c r="M4" s="424" t="s">
        <v>207</v>
      </c>
      <c r="N4" s="424" t="s">
        <v>208</v>
      </c>
      <c r="O4" s="424" t="s">
        <v>209</v>
      </c>
      <c r="P4" s="427" t="s">
        <v>210</v>
      </c>
      <c r="R4" s="423" t="s">
        <v>73</v>
      </c>
      <c r="S4" s="424" t="s">
        <v>205</v>
      </c>
      <c r="T4" s="424" t="s">
        <v>206</v>
      </c>
      <c r="U4" s="424" t="s">
        <v>207</v>
      </c>
      <c r="V4" s="424" t="s">
        <v>208</v>
      </c>
      <c r="W4" s="424" t="s">
        <v>209</v>
      </c>
      <c r="X4" s="425" t="s">
        <v>210</v>
      </c>
      <c r="AA4" s="428" t="s">
        <v>73</v>
      </c>
      <c r="AB4" s="429" t="s">
        <v>205</v>
      </c>
      <c r="AC4" s="429" t="s">
        <v>206</v>
      </c>
      <c r="AD4" s="429" t="s">
        <v>207</v>
      </c>
      <c r="AE4" s="429" t="s">
        <v>208</v>
      </c>
      <c r="AF4" s="429" t="s">
        <v>209</v>
      </c>
      <c r="AG4" s="430" t="s">
        <v>210</v>
      </c>
      <c r="AI4" s="428" t="s">
        <v>73</v>
      </c>
      <c r="AJ4" s="429" t="s">
        <v>205</v>
      </c>
      <c r="AK4" s="429" t="s">
        <v>206</v>
      </c>
      <c r="AL4" s="429" t="s">
        <v>207</v>
      </c>
      <c r="AM4" s="429" t="s">
        <v>208</v>
      </c>
      <c r="AN4" s="429" t="s">
        <v>209</v>
      </c>
      <c r="AO4" s="430" t="s">
        <v>210</v>
      </c>
      <c r="AQ4" s="428" t="s">
        <v>73</v>
      </c>
      <c r="AR4" s="429" t="s">
        <v>205</v>
      </c>
      <c r="AS4" s="429" t="s">
        <v>206</v>
      </c>
      <c r="AT4" s="429" t="s">
        <v>207</v>
      </c>
      <c r="AU4" s="429" t="s">
        <v>208</v>
      </c>
      <c r="AV4" s="429" t="s">
        <v>209</v>
      </c>
      <c r="AW4" s="430" t="s">
        <v>210</v>
      </c>
    </row>
    <row r="5" spans="2:49" ht="21.75" customHeight="1">
      <c r="B5" s="431" t="str">
        <f>IF(WEEKDAY(D3)=1,D3,"")</f>
        <v/>
      </c>
      <c r="C5" s="432" t="str">
        <f>IF(B5="",IF(WEEKDAY(D3)=2,D3,""),B5+1)</f>
        <v/>
      </c>
      <c r="D5" s="432" t="str">
        <f>IF(C5="",IF(WEEKDAY(D3)=3,D3,""),C5+1)</f>
        <v/>
      </c>
      <c r="E5" s="432" t="str">
        <f>IF(D5="",IF(WEEKDAY(D3)=4,D3,""),D5+1)</f>
        <v/>
      </c>
      <c r="F5" s="432">
        <f>IF(E5="",IF(WEEKDAY(D3)=5,D3,""),E5+1)</f>
        <v>46023</v>
      </c>
      <c r="G5" s="432">
        <f>IF(F5="",IF(WEEKDAY(D3)=6,D3,""),F5+1)</f>
        <v>46024</v>
      </c>
      <c r="H5" s="433">
        <f>IF(G5="",D3,G5+1)</f>
        <v>46025</v>
      </c>
      <c r="J5" s="434">
        <f>IF(WEEKDAY(L3)=1,L3,"")</f>
        <v>46054</v>
      </c>
      <c r="K5" s="432">
        <f>IF(J5="",IF(WEEKDAY(L3)=2,L3,""),J5+1)</f>
        <v>46055</v>
      </c>
      <c r="L5" s="432">
        <f>IF(K5="",IF(WEEKDAY(L3)=3,L3,""),K5+1)</f>
        <v>46056</v>
      </c>
      <c r="M5" s="432">
        <f>IF(L5="",IF(WEEKDAY(L3)=4,L3,""),L5+1)</f>
        <v>46057</v>
      </c>
      <c r="N5" s="432">
        <f>IF(M5="",IF(WEEKDAY(L3)=5,L3,""),M5+1)</f>
        <v>46058</v>
      </c>
      <c r="O5" s="432">
        <f>IF(N5="",IF(WEEKDAY(L3)=6,L3,""),N5+1)</f>
        <v>46059</v>
      </c>
      <c r="P5" s="435">
        <f>IF(O5="",L3,O5+1)</f>
        <v>46060</v>
      </c>
      <c r="R5" s="431">
        <f>IF(WEEKDAY(T3)=1,T3,"")</f>
        <v>46082</v>
      </c>
      <c r="S5" s="432">
        <f>IF(R5="",IF(WEEKDAY(T3)=2,T3,""),R5+1)</f>
        <v>46083</v>
      </c>
      <c r="T5" s="432">
        <f>IF(S5="",IF(WEEKDAY(T3)=3,T3,""),S5+1)</f>
        <v>46084</v>
      </c>
      <c r="U5" s="432">
        <f>IF(T5="",IF(WEEKDAY(T3)=4,T3,""),T5+1)</f>
        <v>46085</v>
      </c>
      <c r="V5" s="432">
        <f>IF(U5="",IF(WEEKDAY(T3)=5,T3,""),U5+1)</f>
        <v>46086</v>
      </c>
      <c r="W5" s="432">
        <f>IF(V5="",IF(WEEKDAY(T3)=6,T3,""),V5+1)</f>
        <v>46087</v>
      </c>
      <c r="X5" s="433">
        <f>IF(W5="",T3,W5+1)</f>
        <v>46088</v>
      </c>
      <c r="AA5" s="436" t="str">
        <f>IF(WEEKDAY(AC3)=1,AC3,"")</f>
        <v/>
      </c>
      <c r="AB5" s="437" t="str">
        <f>IF(AA5="",IF(WEEKDAY(AC3)=2,AC3,""),AA5+1)</f>
        <v/>
      </c>
      <c r="AC5" s="437" t="str">
        <f>IF(AB5="",IF(WEEKDAY(AC3)=3,AC3,""),AB5+1)</f>
        <v/>
      </c>
      <c r="AD5" s="437" t="str">
        <f>IF(AC5="",IF(WEEKDAY(AC3)=4,AC3,""),AC5+1)</f>
        <v/>
      </c>
      <c r="AE5" s="437" t="str">
        <f>IF(AD5="",IF(WEEKDAY(AC3)=5,AC3,""),AD5+1)</f>
        <v/>
      </c>
      <c r="AF5" s="437">
        <f>IF(AE5="",IF(WEEKDAY(AC3)=6,AC3,""),AE5+1)</f>
        <v>46388</v>
      </c>
      <c r="AG5" s="438">
        <f>IF(AF5="",AC3,AF5+1)</f>
        <v>46389</v>
      </c>
      <c r="AI5" s="436" t="str">
        <f>IF(WEEKDAY(AK3)=1,AK3,"")</f>
        <v/>
      </c>
      <c r="AJ5" s="437">
        <f>IF(AI5="",IF(WEEKDAY(AK3)=2,AK3,""),AI5+1)</f>
        <v>46419</v>
      </c>
      <c r="AK5" s="437">
        <f>IF(AJ5="",IF(WEEKDAY(AK3)=3,AK3,""),AJ5+1)</f>
        <v>46420</v>
      </c>
      <c r="AL5" s="437">
        <f>IF(AK5="",IF(WEEKDAY(AK3)=4,AK3,""),AK5+1)</f>
        <v>46421</v>
      </c>
      <c r="AM5" s="437">
        <f>IF(AL5="",IF(WEEKDAY(AK3)=5,AK3,""),AL5+1)</f>
        <v>46422</v>
      </c>
      <c r="AN5" s="437">
        <f>IF(AM5="",IF(WEEKDAY(AK3)=6,AK3,""),AM5+1)</f>
        <v>46423</v>
      </c>
      <c r="AO5" s="438">
        <f>IF(AN5="",AK3,AN5+1)</f>
        <v>46424</v>
      </c>
      <c r="AQ5" s="436" t="str">
        <f>IF(WEEKDAY(AS3)=1,AS3,"")</f>
        <v/>
      </c>
      <c r="AR5" s="437">
        <f>IF(AQ5="",IF(WEEKDAY(AS3)=2,AS3,""),AQ5+1)</f>
        <v>46447</v>
      </c>
      <c r="AS5" s="437">
        <f>IF(AR5="",IF(WEEKDAY(AS3)=3,AS3,""),AR5+1)</f>
        <v>46448</v>
      </c>
      <c r="AT5" s="437">
        <f>IF(AS5="",IF(WEEKDAY(AS3)=4,AS3,""),AS5+1)</f>
        <v>46449</v>
      </c>
      <c r="AU5" s="437">
        <f>IF(AT5="",IF(WEEKDAY(AS3)=5,AS3,""),AT5+1)</f>
        <v>46450</v>
      </c>
      <c r="AV5" s="437">
        <f>IF(AU5="",IF(WEEKDAY(AS3)=6,AS3,""),AU5+1)</f>
        <v>46451</v>
      </c>
      <c r="AW5" s="438">
        <f>IF(AV5="",AS3,AV5+1)</f>
        <v>46452</v>
      </c>
    </row>
    <row r="6" spans="2:49" ht="21.75" customHeight="1">
      <c r="B6" s="431">
        <f>H5+1</f>
        <v>46026</v>
      </c>
      <c r="C6" s="432">
        <f t="shared" ref="C6:H8" si="0">B6+1</f>
        <v>46027</v>
      </c>
      <c r="D6" s="432">
        <f t="shared" si="0"/>
        <v>46028</v>
      </c>
      <c r="E6" s="432">
        <f t="shared" si="0"/>
        <v>46029</v>
      </c>
      <c r="F6" s="432">
        <f t="shared" si="0"/>
        <v>46030</v>
      </c>
      <c r="G6" s="432">
        <f t="shared" si="0"/>
        <v>46031</v>
      </c>
      <c r="H6" s="433">
        <f t="shared" si="0"/>
        <v>46032</v>
      </c>
      <c r="J6" s="434">
        <f>P5+1</f>
        <v>46061</v>
      </c>
      <c r="K6" s="432">
        <f t="shared" ref="K6:P8" si="1">J6+1</f>
        <v>46062</v>
      </c>
      <c r="L6" s="432">
        <f t="shared" si="1"/>
        <v>46063</v>
      </c>
      <c r="M6" s="432">
        <f t="shared" si="1"/>
        <v>46064</v>
      </c>
      <c r="N6" s="432">
        <f t="shared" si="1"/>
        <v>46065</v>
      </c>
      <c r="O6" s="432">
        <f t="shared" si="1"/>
        <v>46066</v>
      </c>
      <c r="P6" s="435">
        <f t="shared" si="1"/>
        <v>46067</v>
      </c>
      <c r="R6" s="431">
        <f>X5+1</f>
        <v>46089</v>
      </c>
      <c r="S6" s="432">
        <f t="shared" ref="S6:X8" si="2">R6+1</f>
        <v>46090</v>
      </c>
      <c r="T6" s="432">
        <f t="shared" si="2"/>
        <v>46091</v>
      </c>
      <c r="U6" s="432">
        <f t="shared" si="2"/>
        <v>46092</v>
      </c>
      <c r="V6" s="432">
        <f t="shared" si="2"/>
        <v>46093</v>
      </c>
      <c r="W6" s="432">
        <f t="shared" si="2"/>
        <v>46094</v>
      </c>
      <c r="X6" s="433">
        <f t="shared" si="2"/>
        <v>46095</v>
      </c>
      <c r="AA6" s="436">
        <f>AG5+1</f>
        <v>46390</v>
      </c>
      <c r="AB6" s="437">
        <f t="shared" ref="AB6:AG8" si="3">AA6+1</f>
        <v>46391</v>
      </c>
      <c r="AC6" s="437">
        <f t="shared" si="3"/>
        <v>46392</v>
      </c>
      <c r="AD6" s="437">
        <f t="shared" si="3"/>
        <v>46393</v>
      </c>
      <c r="AE6" s="437">
        <f t="shared" si="3"/>
        <v>46394</v>
      </c>
      <c r="AF6" s="437">
        <f t="shared" si="3"/>
        <v>46395</v>
      </c>
      <c r="AG6" s="438">
        <f t="shared" si="3"/>
        <v>46396</v>
      </c>
      <c r="AI6" s="436">
        <f>AO5+1</f>
        <v>46425</v>
      </c>
      <c r="AJ6" s="437">
        <f t="shared" ref="AJ6:AO8" si="4">AI6+1</f>
        <v>46426</v>
      </c>
      <c r="AK6" s="437">
        <f t="shared" si="4"/>
        <v>46427</v>
      </c>
      <c r="AL6" s="437">
        <f t="shared" si="4"/>
        <v>46428</v>
      </c>
      <c r="AM6" s="437">
        <f t="shared" si="4"/>
        <v>46429</v>
      </c>
      <c r="AN6" s="437">
        <f t="shared" si="4"/>
        <v>46430</v>
      </c>
      <c r="AO6" s="438">
        <f t="shared" si="4"/>
        <v>46431</v>
      </c>
      <c r="AQ6" s="436">
        <f>AW5+1</f>
        <v>46453</v>
      </c>
      <c r="AR6" s="437">
        <f t="shared" ref="AR6:AW8" si="5">AQ6+1</f>
        <v>46454</v>
      </c>
      <c r="AS6" s="437">
        <f t="shared" si="5"/>
        <v>46455</v>
      </c>
      <c r="AT6" s="437">
        <f t="shared" si="5"/>
        <v>46456</v>
      </c>
      <c r="AU6" s="437">
        <f t="shared" si="5"/>
        <v>46457</v>
      </c>
      <c r="AV6" s="437">
        <f t="shared" si="5"/>
        <v>46458</v>
      </c>
      <c r="AW6" s="438">
        <f t="shared" si="5"/>
        <v>46459</v>
      </c>
    </row>
    <row r="7" spans="2:49" ht="21.75" customHeight="1">
      <c r="B7" s="431">
        <f>H6+1</f>
        <v>46033</v>
      </c>
      <c r="C7" s="432">
        <f t="shared" si="0"/>
        <v>46034</v>
      </c>
      <c r="D7" s="432">
        <f t="shared" si="0"/>
        <v>46035</v>
      </c>
      <c r="E7" s="432">
        <f t="shared" si="0"/>
        <v>46036</v>
      </c>
      <c r="F7" s="432">
        <f t="shared" si="0"/>
        <v>46037</v>
      </c>
      <c r="G7" s="432">
        <f t="shared" si="0"/>
        <v>46038</v>
      </c>
      <c r="H7" s="433">
        <f t="shared" si="0"/>
        <v>46039</v>
      </c>
      <c r="J7" s="434">
        <f>P6+1</f>
        <v>46068</v>
      </c>
      <c r="K7" s="432">
        <f t="shared" si="1"/>
        <v>46069</v>
      </c>
      <c r="L7" s="432">
        <f t="shared" si="1"/>
        <v>46070</v>
      </c>
      <c r="M7" s="432">
        <f t="shared" si="1"/>
        <v>46071</v>
      </c>
      <c r="N7" s="432">
        <f t="shared" si="1"/>
        <v>46072</v>
      </c>
      <c r="O7" s="432">
        <f t="shared" si="1"/>
        <v>46073</v>
      </c>
      <c r="P7" s="435">
        <f t="shared" si="1"/>
        <v>46074</v>
      </c>
      <c r="R7" s="431">
        <f>X6+1</f>
        <v>46096</v>
      </c>
      <c r="S7" s="432">
        <f t="shared" si="2"/>
        <v>46097</v>
      </c>
      <c r="T7" s="432">
        <f t="shared" si="2"/>
        <v>46098</v>
      </c>
      <c r="U7" s="432">
        <f t="shared" si="2"/>
        <v>46099</v>
      </c>
      <c r="V7" s="432">
        <f t="shared" si="2"/>
        <v>46100</v>
      </c>
      <c r="W7" s="432">
        <f t="shared" si="2"/>
        <v>46101</v>
      </c>
      <c r="X7" s="433">
        <f t="shared" si="2"/>
        <v>46102</v>
      </c>
      <c r="AA7" s="436">
        <f>AG6+1</f>
        <v>46397</v>
      </c>
      <c r="AB7" s="437">
        <f t="shared" si="3"/>
        <v>46398</v>
      </c>
      <c r="AC7" s="437">
        <f t="shared" si="3"/>
        <v>46399</v>
      </c>
      <c r="AD7" s="437">
        <f t="shared" si="3"/>
        <v>46400</v>
      </c>
      <c r="AE7" s="437">
        <f t="shared" si="3"/>
        <v>46401</v>
      </c>
      <c r="AF7" s="437">
        <f t="shared" si="3"/>
        <v>46402</v>
      </c>
      <c r="AG7" s="438">
        <f t="shared" si="3"/>
        <v>46403</v>
      </c>
      <c r="AI7" s="436">
        <f>AO6+1</f>
        <v>46432</v>
      </c>
      <c r="AJ7" s="437">
        <f t="shared" si="4"/>
        <v>46433</v>
      </c>
      <c r="AK7" s="437">
        <f t="shared" si="4"/>
        <v>46434</v>
      </c>
      <c r="AL7" s="437">
        <f t="shared" si="4"/>
        <v>46435</v>
      </c>
      <c r="AM7" s="437">
        <f t="shared" si="4"/>
        <v>46436</v>
      </c>
      <c r="AN7" s="437">
        <f t="shared" si="4"/>
        <v>46437</v>
      </c>
      <c r="AO7" s="438">
        <f t="shared" si="4"/>
        <v>46438</v>
      </c>
      <c r="AQ7" s="436">
        <f>AW6+1</f>
        <v>46460</v>
      </c>
      <c r="AR7" s="437">
        <f t="shared" si="5"/>
        <v>46461</v>
      </c>
      <c r="AS7" s="437">
        <f t="shared" si="5"/>
        <v>46462</v>
      </c>
      <c r="AT7" s="437">
        <f t="shared" si="5"/>
        <v>46463</v>
      </c>
      <c r="AU7" s="437">
        <f t="shared" si="5"/>
        <v>46464</v>
      </c>
      <c r="AV7" s="437">
        <f t="shared" si="5"/>
        <v>46465</v>
      </c>
      <c r="AW7" s="438">
        <f t="shared" si="5"/>
        <v>46466</v>
      </c>
    </row>
    <row r="8" spans="2:49" ht="21.75" customHeight="1">
      <c r="B8" s="431">
        <f>H7+1</f>
        <v>46040</v>
      </c>
      <c r="C8" s="432">
        <f t="shared" si="0"/>
        <v>46041</v>
      </c>
      <c r="D8" s="432">
        <f t="shared" si="0"/>
        <v>46042</v>
      </c>
      <c r="E8" s="432">
        <f t="shared" si="0"/>
        <v>46043</v>
      </c>
      <c r="F8" s="432">
        <f t="shared" si="0"/>
        <v>46044</v>
      </c>
      <c r="G8" s="432">
        <f t="shared" si="0"/>
        <v>46045</v>
      </c>
      <c r="H8" s="433">
        <f t="shared" si="0"/>
        <v>46046</v>
      </c>
      <c r="J8" s="434">
        <f>P7+1</f>
        <v>46075</v>
      </c>
      <c r="K8" s="432">
        <f t="shared" si="1"/>
        <v>46076</v>
      </c>
      <c r="L8" s="432">
        <f t="shared" si="1"/>
        <v>46077</v>
      </c>
      <c r="M8" s="432">
        <f t="shared" si="1"/>
        <v>46078</v>
      </c>
      <c r="N8" s="432">
        <f t="shared" si="1"/>
        <v>46079</v>
      </c>
      <c r="O8" s="432">
        <f t="shared" si="1"/>
        <v>46080</v>
      </c>
      <c r="P8" s="435">
        <f t="shared" si="1"/>
        <v>46081</v>
      </c>
      <c r="R8" s="431">
        <f>X7+1</f>
        <v>46103</v>
      </c>
      <c r="S8" s="432">
        <f t="shared" si="2"/>
        <v>46104</v>
      </c>
      <c r="T8" s="432">
        <f t="shared" si="2"/>
        <v>46105</v>
      </c>
      <c r="U8" s="432">
        <f t="shared" si="2"/>
        <v>46106</v>
      </c>
      <c r="V8" s="432">
        <f t="shared" si="2"/>
        <v>46107</v>
      </c>
      <c r="W8" s="432">
        <f t="shared" si="2"/>
        <v>46108</v>
      </c>
      <c r="X8" s="433">
        <f t="shared" si="2"/>
        <v>46109</v>
      </c>
      <c r="AA8" s="436">
        <f>AG7+1</f>
        <v>46404</v>
      </c>
      <c r="AB8" s="437">
        <f t="shared" si="3"/>
        <v>46405</v>
      </c>
      <c r="AC8" s="437">
        <f t="shared" si="3"/>
        <v>46406</v>
      </c>
      <c r="AD8" s="437">
        <f t="shared" si="3"/>
        <v>46407</v>
      </c>
      <c r="AE8" s="437">
        <f t="shared" si="3"/>
        <v>46408</v>
      </c>
      <c r="AF8" s="437">
        <f t="shared" si="3"/>
        <v>46409</v>
      </c>
      <c r="AG8" s="438">
        <f t="shared" si="3"/>
        <v>46410</v>
      </c>
      <c r="AI8" s="436">
        <f>AO7+1</f>
        <v>46439</v>
      </c>
      <c r="AJ8" s="437">
        <f t="shared" si="4"/>
        <v>46440</v>
      </c>
      <c r="AK8" s="437">
        <f t="shared" si="4"/>
        <v>46441</v>
      </c>
      <c r="AL8" s="437">
        <f t="shared" si="4"/>
        <v>46442</v>
      </c>
      <c r="AM8" s="437">
        <f t="shared" si="4"/>
        <v>46443</v>
      </c>
      <c r="AN8" s="437">
        <f t="shared" si="4"/>
        <v>46444</v>
      </c>
      <c r="AO8" s="438">
        <f t="shared" si="4"/>
        <v>46445</v>
      </c>
      <c r="AQ8" s="436">
        <f>AW7+1</f>
        <v>46467</v>
      </c>
      <c r="AR8" s="437">
        <f t="shared" si="5"/>
        <v>46468</v>
      </c>
      <c r="AS8" s="437">
        <f t="shared" si="5"/>
        <v>46469</v>
      </c>
      <c r="AT8" s="437">
        <f t="shared" si="5"/>
        <v>46470</v>
      </c>
      <c r="AU8" s="437">
        <f t="shared" si="5"/>
        <v>46471</v>
      </c>
      <c r="AV8" s="437">
        <f t="shared" si="5"/>
        <v>46472</v>
      </c>
      <c r="AW8" s="438">
        <f t="shared" si="5"/>
        <v>46473</v>
      </c>
    </row>
    <row r="9" spans="2:49" ht="21.75" customHeight="1">
      <c r="B9" s="431">
        <f>IF(DAY(H8)+1&gt;IF(MONTH(D3)=12,31,DATE(YEAR(D3),MONTH(D3)+1,1)-D3),"",H8+1)</f>
        <v>46047</v>
      </c>
      <c r="C9" s="432">
        <f>IF(B9="","",IF(DAY(B9)+1&gt;IF(MONTH(D3)=12,31,DATE(YEAR(D3),MONTH(D3)+1,1)-D3),"",B9+1))</f>
        <v>46048</v>
      </c>
      <c r="D9" s="432">
        <f>IF(C9="","",IF(DAY(C9)+1&gt;IF(MONTH(D3)=12,31,DATE(YEAR(D3),MONTH(D3)+1,1)-D3),"",C9+1))</f>
        <v>46049</v>
      </c>
      <c r="E9" s="432">
        <f>IF(D9="","",IF(DAY(D9)+1&gt;IF(MONTH(D3)=12,31,DATE(YEAR(D3),MONTH(D3)+1,1)-D3),"",D9+1))</f>
        <v>46050</v>
      </c>
      <c r="F9" s="432">
        <f>IF(E9="","",IF(DAY(E9)+1&gt;IF(MONTH(D3)=12,31,DATE(YEAR(D3),MONTH(D3)+1,1)-D3),"",E9+1))</f>
        <v>46051</v>
      </c>
      <c r="G9" s="432">
        <f>IF(F9="","",IF(DAY(F9)+1&gt;IF(MONTH(D3)=12,31,DATE(YEAR(D3),MONTH(D3)+1,1)-D3),"",F9+1))</f>
        <v>46052</v>
      </c>
      <c r="H9" s="433">
        <f>IF(G9="","",IF(DAY(G9)+1&gt;IF(MONTH(D3)=12,31,DATE(YEAR(D3),MONTH(D3)+1,1)-D3),"",G9+1))</f>
        <v>46053</v>
      </c>
      <c r="J9" s="434" t="str">
        <f>IF(DAY(P8)+1&gt;IF(MONTH(L3)=12,31,DATE(YEAR(L3),MONTH(L3)+1,1)-L3),"",P8+1)</f>
        <v/>
      </c>
      <c r="K9" s="432" t="str">
        <f>IF(J9="","",IF(DAY(J9)+1&gt;IF(MONTH(L3)=12,31,DATE(YEAR(L3),MONTH(L3)+1,1)-L3),"",J9+1))</f>
        <v/>
      </c>
      <c r="L9" s="432" t="str">
        <f>IF(K9="","",IF(DAY(K9)+1&gt;IF(MONTH(L3)=12,31,DATE(YEAR(L3),MONTH(L3)+1,1)-L3),"",K9+1))</f>
        <v/>
      </c>
      <c r="M9" s="432" t="str">
        <f>IF(L9="","",IF(DAY(L9)+1&gt;IF(MONTH(L3)=12,31,DATE(YEAR(L3),MONTH(L3)+1,1)-L3),"",L9+1))</f>
        <v/>
      </c>
      <c r="N9" s="432" t="str">
        <f>IF(M9="","",IF(DAY(M9)+1&gt;IF(MONTH(L3)=12,31,DATE(YEAR(L3),MONTH(L3)+1,1)-L3),"",M9+1))</f>
        <v/>
      </c>
      <c r="O9" s="432" t="str">
        <f>IF(N9="","",IF(DAY(N9)+1&gt;IF(MONTH(L3)=12,31,DATE(YEAR(L3),MONTH(L3)+1,1)-L3),"",N9+1))</f>
        <v/>
      </c>
      <c r="P9" s="435" t="str">
        <f>IF(O9="","",IF(DAY(O9)+1&gt;IF(MONTH(L3)=12,31,DATE(YEAR(L3),MONTH(L3)+1,1)-L3),"",O9+1))</f>
        <v/>
      </c>
      <c r="R9" s="431">
        <f>IF(DAY(X8)+1&gt;IF(MONTH(T3)=12,31,DATE(YEAR(T3),MONTH(T3)+1,1)-T3),"",X8+1)</f>
        <v>46110</v>
      </c>
      <c r="S9" s="432">
        <f>IF(R9="","",IF(DAY(R9)+1&gt;IF(MONTH(T3)=12,31,DATE(YEAR(T3),MONTH(T3)+1,1)-T3),"",R9+1))</f>
        <v>46111</v>
      </c>
      <c r="T9" s="432">
        <f>IF(S9="","",IF(DAY(S9)+1&gt;IF(MONTH(T3)=12,31,DATE(YEAR(T3),MONTH(T3)+1,1)-T3),"",S9+1))</f>
        <v>46112</v>
      </c>
      <c r="U9" s="432" t="str">
        <f>IF(T9="","",IF(DAY(T9)+1&gt;IF(MONTH(T3)=12,31,DATE(YEAR(T3),MONTH(T3)+1,1)-T3),"",T9+1))</f>
        <v/>
      </c>
      <c r="V9" s="432" t="str">
        <f>IF(U9="","",IF(DAY(U9)+1&gt;IF(MONTH(T3)=12,31,DATE(YEAR(T3),MONTH(T3)+1,1)-T3),"",U9+1))</f>
        <v/>
      </c>
      <c r="W9" s="432" t="str">
        <f>IF(V9="","",IF(DAY(V9)+1&gt;IF(MONTH(T3)=12,31,DATE(YEAR(T3),MONTH(T3)+1,1)-T3),"",V9+1))</f>
        <v/>
      </c>
      <c r="X9" s="433" t="str">
        <f>IF(W9="","",IF(DAY(W9)+1&gt;IF(MONTH(T3)=12,31,DATE(YEAR(T3),MONTH(T3)+1,1)-T3),"",W9+1))</f>
        <v/>
      </c>
      <c r="AA9" s="436">
        <f>IF(DAY(AG8)+1&gt;IF(MONTH(AC3)=12,31,DATE(YEAR(AC3),MONTH(AC3)+1,1)-AC3),"",AG8+1)</f>
        <v>46411</v>
      </c>
      <c r="AB9" s="437">
        <f>IF(AA9="","",IF(DAY(AA9)+1&gt;IF(MONTH(AC3)=12,31,DATE(YEAR(AC3),MONTH(AC3)+1,1)-AC3),"",AA9+1))</f>
        <v>46412</v>
      </c>
      <c r="AC9" s="437">
        <f>IF(AB9="","",IF(DAY(AB9)+1&gt;IF(MONTH(AC3)=12,31,DATE(YEAR(AC3),MONTH(AC3)+1,1)-AC3),"",AB9+1))</f>
        <v>46413</v>
      </c>
      <c r="AD9" s="437">
        <f>IF(AC9="","",IF(DAY(AC9)+1&gt;IF(MONTH(AC3)=12,31,DATE(YEAR(AC3),MONTH(AC3)+1,1)-AC3),"",AC9+1))</f>
        <v>46414</v>
      </c>
      <c r="AE9" s="437">
        <f>IF(AD9="","",IF(DAY(AD9)+1&gt;IF(MONTH(AC3)=12,31,DATE(YEAR(AC3),MONTH(AC3)+1,1)-AC3),"",AD9+1))</f>
        <v>46415</v>
      </c>
      <c r="AF9" s="437">
        <f>IF(AE9="","",IF(DAY(AE9)+1&gt;IF(MONTH(AC3)=12,31,DATE(YEAR(AC3),MONTH(AC3)+1,1)-AC3),"",AE9+1))</f>
        <v>46416</v>
      </c>
      <c r="AG9" s="438">
        <f>IF(AF9="","",IF(DAY(AF9)+1&gt;IF(MONTH(AC3)=12,31,DATE(YEAR(AC3),MONTH(AC3)+1,1)-AC3),"",AF9+1))</f>
        <v>46417</v>
      </c>
      <c r="AI9" s="436">
        <f>IF(DAY(AO8)+1&gt;IF(MONTH(AK3)=12,31,DATE(YEAR(AK3),MONTH(AK3)+1,1)-AK3),"",AO8+1)</f>
        <v>46446</v>
      </c>
      <c r="AJ9" s="437" t="str">
        <f>IF(AI9="","",IF(DAY(AI9)+1&gt;IF(MONTH(AK3)=12,31,DATE(YEAR(AK3),MONTH(AK3)+1,1)-AK3),"",AI9+1))</f>
        <v/>
      </c>
      <c r="AK9" s="437" t="str">
        <f>IF(AJ9="","",IF(DAY(AJ9)+1&gt;IF(MONTH(AK3)=12,31,DATE(YEAR(AK3),MONTH(AK3)+1,1)-AK3),"",AJ9+1))</f>
        <v/>
      </c>
      <c r="AL9" s="437" t="str">
        <f>IF(AK9="","",IF(DAY(AK9)+1&gt;IF(MONTH(AK3)=12,31,DATE(YEAR(AK3),MONTH(AK3)+1,1)-AK3),"",AK9+1))</f>
        <v/>
      </c>
      <c r="AM9" s="437" t="str">
        <f>IF(AL9="","",IF(DAY(AL9)+1&gt;IF(MONTH(AK3)=12,31,DATE(YEAR(AK3),MONTH(AK3)+1,1)-AK3),"",AL9+1))</f>
        <v/>
      </c>
      <c r="AN9" s="437" t="str">
        <f>IF(AM9="","",IF(DAY(AM9)+1&gt;IF(MONTH(AK3)=12,31,DATE(YEAR(AK3),MONTH(AK3)+1,1)-AK3),"",AM9+1))</f>
        <v/>
      </c>
      <c r="AO9" s="438" t="str">
        <f>IF(AN9="","",IF(DAY(AN9)+1&gt;IF(MONTH(AK3)=12,31,DATE(YEAR(AK3),MONTH(AK3)+1,1)-AK3),"",AN9+1))</f>
        <v/>
      </c>
      <c r="AQ9" s="436">
        <f>IF(DAY(AW8)+1&gt;IF(MONTH(AS3)=12,31,DATE(YEAR(AS3),MONTH(AS3)+1,1)-AS3),"",AW8+1)</f>
        <v>46474</v>
      </c>
      <c r="AR9" s="437">
        <f>IF(AQ9="","",IF(DAY(AQ9)+1&gt;IF(MONTH(AS3)=12,31,DATE(YEAR(AS3),MONTH(AS3)+1,1)-AS3),"",AQ9+1))</f>
        <v>46475</v>
      </c>
      <c r="AS9" s="437">
        <f>IF(AR9="","",IF(DAY(AR9)+1&gt;IF(MONTH(AS3)=12,31,DATE(YEAR(AS3),MONTH(AS3)+1,1)-AS3),"",AR9+1))</f>
        <v>46476</v>
      </c>
      <c r="AT9" s="437">
        <f>IF(AS9="","",IF(DAY(AS9)+1&gt;IF(MONTH(AS3)=12,31,DATE(YEAR(AS3),MONTH(AS3)+1,1)-AS3),"",AS9+1))</f>
        <v>46477</v>
      </c>
      <c r="AU9" s="437" t="str">
        <f>IF(AT9="","",IF(DAY(AT9)+1&gt;IF(MONTH(AS3)=12,31,DATE(YEAR(AS3),MONTH(AS3)+1,1)-AS3),"",AT9+1))</f>
        <v/>
      </c>
      <c r="AV9" s="437" t="str">
        <f>IF(AU9="","",IF(DAY(AU9)+1&gt;IF(MONTH(AS3)=12,31,DATE(YEAR(AS3),MONTH(AS3)+1,1)-AS3),"",AU9+1))</f>
        <v/>
      </c>
      <c r="AW9" s="438" t="str">
        <f>IF(AV9="","",IF(DAY(AV9)+1&gt;IF(MONTH(AS3)=12,31,DATE(YEAR(AS3),MONTH(AS3)+1,1)-AS3),"",AV9+1))</f>
        <v/>
      </c>
    </row>
    <row r="10" spans="2:49" ht="21.75" customHeight="1">
      <c r="B10" s="439" t="str">
        <f>IF(H9="","",IF(DAY(H9)+1&gt;IF(MONTH(D3)=12,31,DATE(YEAR(D3),MONTH(D3)+1,1)-D3),"",H9+1))</f>
        <v/>
      </c>
      <c r="C10" s="440" t="str">
        <f>IF(B10="","",IF(DAY(B10)+1&gt;IF(MONTH(D3)=12,31,DATE(YEAR(D3),MONTH(D3)+1,1)-D3),"",B10+1))</f>
        <v/>
      </c>
      <c r="D10" s="441" t="s">
        <v>167</v>
      </c>
      <c r="E10" s="879" t="str">
        <f>VLOOKUP(B3,祝節名,2,FALSE)</f>
        <v>1 元日、12 成人の日
小寒5、大寒20</v>
      </c>
      <c r="F10" s="880"/>
      <c r="G10" s="880"/>
      <c r="H10" s="880"/>
      <c r="J10" s="442" t="str">
        <f>IF(P9="","",IF(DAY(P9)+1&gt;IF(MONTH(L3)=12,31,DATE(YEAR(L3),MONTH(L3)+1,1)-L3),"",P9+1))</f>
        <v/>
      </c>
      <c r="K10" s="440" t="str">
        <f>IF(J10="","",IF(DAY(J10)+1&gt;IF(MONTH(L3)=12,31,DATE(YEAR(L3),MONTH(L3)+1,1)-L3),"",J10+1))</f>
        <v/>
      </c>
      <c r="L10" s="441" t="s">
        <v>167</v>
      </c>
      <c r="M10" s="879" t="str">
        <f>VLOOKUP(J3,祝節名,2,FALSE)</f>
        <v>11建国記念の日、23天皇誕生日
立春4、雨水19</v>
      </c>
      <c r="N10" s="880"/>
      <c r="O10" s="880"/>
      <c r="P10" s="881"/>
      <c r="R10" s="439" t="str">
        <f>IF(X9="","",IF(DAY(X9)+1&gt;IF(MONTH(T3)=12,31,DATE(YEAR(T3),MONTH(T3)+1,1)-T3),"",X9+1))</f>
        <v/>
      </c>
      <c r="S10" s="440" t="str">
        <f>IF(R10="","",IF(DAY(R10)+1&gt;IF(MONTH(T3)=12,31,DATE(YEAR(T3),MONTH(T3)+1,1)-T3),"",R10+1))</f>
        <v/>
      </c>
      <c r="T10" s="441" t="s">
        <v>167</v>
      </c>
      <c r="U10" s="879" t="str">
        <f>VLOOKUP(R3,祝節名,2,FALSE)</f>
        <v>20 春分の日
啓蟄5、春分20</v>
      </c>
      <c r="V10" s="880"/>
      <c r="W10" s="880"/>
      <c r="X10" s="880"/>
      <c r="AA10" s="443">
        <f>IF(AG9="","",IF(DAY(AG9)+1&gt;IF(MONTH(AC3)=12,31,DATE(YEAR(AC3),MONTH(AC3)+1,1)-AC3),"",AG9+1))</f>
        <v>46418</v>
      </c>
      <c r="AB10" s="444" t="str">
        <f>IF(AA10="","",IF(DAY(AA10)+1&gt;IF(MONTH(AC3)=12,31,DATE(YEAR(AC3),MONTH(AC3)+1,1)-AC3),"",AA10+1))</f>
        <v/>
      </c>
      <c r="AC10" s="445" t="s">
        <v>167</v>
      </c>
      <c r="AD10" s="882" t="str">
        <f>VLOOKUP(AA3,祝節名,2,FALSE)</f>
        <v>1 元日、11 成人の日
小寒5、大寒20</v>
      </c>
      <c r="AE10" s="883"/>
      <c r="AF10" s="883"/>
      <c r="AG10" s="884"/>
      <c r="AI10" s="443" t="str">
        <f>IF(AO9="","",IF(DAY(AO9)+1&gt;IF(MONTH(AK3)=12,31,DATE(YEAR(AK3),MONTH(AK3)+1,1)-AK3),"",AO9+1))</f>
        <v/>
      </c>
      <c r="AJ10" s="444" t="str">
        <f>IF(AI10="","",IF(DAY(AI10)+1&gt;IF(MONTH(AK3)=12,31,DATE(YEAR(AK3),MONTH(AK3)+1,1)-AK3),"",AI10+1))</f>
        <v/>
      </c>
      <c r="AK10" s="445" t="s">
        <v>167</v>
      </c>
      <c r="AL10" s="882" t="str">
        <f>VLOOKUP(AI3,祝節名,2,FALSE)</f>
        <v>11建国記念の日、23天皇誕生日
立春4、雨水19</v>
      </c>
      <c r="AM10" s="883"/>
      <c r="AN10" s="883"/>
      <c r="AO10" s="884"/>
      <c r="AQ10" s="443" t="str">
        <f>IF(AW9="","",IF(DAY(AW9)+1&gt;IF(MONTH(AS3)=12,31,DATE(YEAR(AS3),MONTH(AS3)+1,1)-AS3),"",AW9+1))</f>
        <v/>
      </c>
      <c r="AR10" s="444" t="str">
        <f>IF(AQ10="","",IF(DAY(AQ10)+1&gt;IF(MONTH(AS3)=12,31,DATE(YEAR(AS3),MONTH(AS3)+1,1)-AS3),"",AQ10+1))</f>
        <v/>
      </c>
      <c r="AS10" s="445" t="s">
        <v>167</v>
      </c>
      <c r="AT10" s="882" t="str">
        <f>VLOOKUP(AQ3,祝節名,2,FALSE)</f>
        <v>21 春分の日、22 振替休日
啓蟄6、春分21</v>
      </c>
      <c r="AU10" s="883"/>
      <c r="AV10" s="883"/>
      <c r="AW10" s="884"/>
    </row>
    <row r="11" spans="2:49" ht="5.25" customHeight="1"/>
    <row r="12" spans="2:49" ht="24.75" customHeight="1">
      <c r="B12" s="885">
        <f>IF(MONTH(R3)=12,DATE(YEAR(R3)+1,1,1),DATE(YEAR(R3),MONTH(R3)+1,1))</f>
        <v>46113</v>
      </c>
      <c r="C12" s="885"/>
      <c r="D12" s="896">
        <f>B12</f>
        <v>46113</v>
      </c>
      <c r="E12" s="896"/>
      <c r="F12" s="896"/>
      <c r="G12" s="887" t="str">
        <f>IF(B12&gt;=43586,"令和"&amp;IF(YEAR(B12)-2018=1,"元",YEAR(B12)-2018),"平成"&amp;(YEAR(B12)-1988))</f>
        <v>令和8</v>
      </c>
      <c r="H12" s="887">
        <v>1</v>
      </c>
      <c r="J12" s="885">
        <f>IF(MONTH(B12)=12,DATE(YEAR(B12)+1,1,1),DATE(YEAR(B12),MONTH(B12)+1,1))</f>
        <v>46143</v>
      </c>
      <c r="K12" s="885"/>
      <c r="L12" s="896">
        <f>J12</f>
        <v>46143</v>
      </c>
      <c r="M12" s="896"/>
      <c r="N12" s="896"/>
      <c r="O12" s="887" t="str">
        <f>IF(J12&gt;=43586,"令和"&amp;IF(YEAR(J12)-2018=1,"元",YEAR(J12)-2018),"平成"&amp;(YEAR(J12)-1988))</f>
        <v>令和8</v>
      </c>
      <c r="P12" s="887">
        <v>1</v>
      </c>
      <c r="R12" s="885">
        <f>IF(MONTH(J12)=12,DATE(YEAR(J12)+1,1,1),DATE(YEAR(J12),MONTH(J12)+1,1))</f>
        <v>46174</v>
      </c>
      <c r="S12" s="885"/>
      <c r="T12" s="896">
        <f>R12</f>
        <v>46174</v>
      </c>
      <c r="U12" s="896"/>
      <c r="V12" s="896"/>
      <c r="W12" s="887" t="str">
        <f>IF(R12&gt;=43586,"令和"&amp;IF(YEAR(R12)-2018=1,"元",YEAR(R12)-2018),"平成"&amp;(YEAR(R12)-1988))</f>
        <v>令和8</v>
      </c>
      <c r="X12" s="887">
        <v>1</v>
      </c>
      <c r="AA12" s="885">
        <f>IF(MONTH(AQ3)=12,DATE(YEAR(AQ3)+1,1,1),DATE(YEAR(AQ3),MONTH(AQ3)+1,1))</f>
        <v>46478</v>
      </c>
      <c r="AB12" s="885"/>
      <c r="AC12" s="886">
        <f>AA12</f>
        <v>46478</v>
      </c>
      <c r="AD12" s="886"/>
      <c r="AE12" s="886"/>
      <c r="AF12" s="887" t="str">
        <f>IF(AA12&gt;=43586,"令和"&amp;IF(YEAR(AA12)-2018=1,"元",YEAR(AA12)-2018),"平成"&amp;(YEAR(AA12)-1988))</f>
        <v>令和9</v>
      </c>
      <c r="AG12" s="887">
        <v>1</v>
      </c>
      <c r="AI12" s="885">
        <f>IF(MONTH(AA12)=12,DATE(YEAR(AA12)+1,1,1),DATE(YEAR(AA12),MONTH(AA12)+1,1))</f>
        <v>46508</v>
      </c>
      <c r="AJ12" s="885"/>
      <c r="AK12" s="886">
        <f>AI12</f>
        <v>46508</v>
      </c>
      <c r="AL12" s="886"/>
      <c r="AM12" s="886"/>
      <c r="AN12" s="887" t="str">
        <f>IF(AI12&gt;=43586,"令和"&amp;IF(YEAR(AI12)-2018=1,"元",YEAR(AI12)-2018),"平成"&amp;(YEAR(AI12)-1988))</f>
        <v>令和9</v>
      </c>
      <c r="AO12" s="887">
        <v>1</v>
      </c>
      <c r="AQ12" s="885">
        <f>IF(MONTH(AI12)=12,DATE(YEAR(AI12)+1,1,1),DATE(YEAR(AI12),MONTH(AI12)+1,1))</f>
        <v>46539</v>
      </c>
      <c r="AR12" s="885"/>
      <c r="AS12" s="886">
        <f>AQ12</f>
        <v>46539</v>
      </c>
      <c r="AT12" s="886"/>
      <c r="AU12" s="886"/>
      <c r="AV12" s="887" t="str">
        <f>IF(AQ12&gt;=43586,"令和"&amp;IF(YEAR(AQ12)-2018=1,"元",YEAR(AQ12)-2018),"平成"&amp;(YEAR(AQ12)-1988))</f>
        <v>令和9</v>
      </c>
      <c r="AW12" s="887">
        <v>1</v>
      </c>
    </row>
    <row r="13" spans="2:49" ht="12.75" customHeight="1">
      <c r="B13" s="423" t="s">
        <v>73</v>
      </c>
      <c r="C13" s="424" t="s">
        <v>205</v>
      </c>
      <c r="D13" s="424" t="s">
        <v>206</v>
      </c>
      <c r="E13" s="424" t="s">
        <v>207</v>
      </c>
      <c r="F13" s="424" t="s">
        <v>208</v>
      </c>
      <c r="G13" s="424" t="s">
        <v>209</v>
      </c>
      <c r="H13" s="425" t="s">
        <v>210</v>
      </c>
      <c r="J13" s="426" t="s">
        <v>73</v>
      </c>
      <c r="K13" s="424" t="s">
        <v>205</v>
      </c>
      <c r="L13" s="424" t="s">
        <v>206</v>
      </c>
      <c r="M13" s="424" t="s">
        <v>207</v>
      </c>
      <c r="N13" s="424" t="s">
        <v>208</v>
      </c>
      <c r="O13" s="424" t="s">
        <v>209</v>
      </c>
      <c r="P13" s="427" t="s">
        <v>210</v>
      </c>
      <c r="R13" s="423" t="s">
        <v>73</v>
      </c>
      <c r="S13" s="424" t="s">
        <v>205</v>
      </c>
      <c r="T13" s="424" t="s">
        <v>206</v>
      </c>
      <c r="U13" s="424" t="s">
        <v>207</v>
      </c>
      <c r="V13" s="424" t="s">
        <v>208</v>
      </c>
      <c r="W13" s="424" t="s">
        <v>209</v>
      </c>
      <c r="X13" s="425" t="s">
        <v>210</v>
      </c>
      <c r="AA13" s="428" t="s">
        <v>73</v>
      </c>
      <c r="AB13" s="429" t="s">
        <v>205</v>
      </c>
      <c r="AC13" s="429" t="s">
        <v>206</v>
      </c>
      <c r="AD13" s="429" t="s">
        <v>207</v>
      </c>
      <c r="AE13" s="429" t="s">
        <v>208</v>
      </c>
      <c r="AF13" s="429" t="s">
        <v>209</v>
      </c>
      <c r="AG13" s="430" t="s">
        <v>210</v>
      </c>
      <c r="AI13" s="428" t="s">
        <v>73</v>
      </c>
      <c r="AJ13" s="429" t="s">
        <v>205</v>
      </c>
      <c r="AK13" s="429" t="s">
        <v>206</v>
      </c>
      <c r="AL13" s="429" t="s">
        <v>207</v>
      </c>
      <c r="AM13" s="429" t="s">
        <v>208</v>
      </c>
      <c r="AN13" s="429" t="s">
        <v>209</v>
      </c>
      <c r="AO13" s="430" t="s">
        <v>210</v>
      </c>
      <c r="AQ13" s="428" t="s">
        <v>73</v>
      </c>
      <c r="AR13" s="429" t="s">
        <v>205</v>
      </c>
      <c r="AS13" s="429" t="s">
        <v>206</v>
      </c>
      <c r="AT13" s="429" t="s">
        <v>207</v>
      </c>
      <c r="AU13" s="429" t="s">
        <v>208</v>
      </c>
      <c r="AV13" s="429" t="s">
        <v>209</v>
      </c>
      <c r="AW13" s="430" t="s">
        <v>210</v>
      </c>
    </row>
    <row r="14" spans="2:49" ht="21.75" customHeight="1">
      <c r="B14" s="431" t="str">
        <f>IF(WEEKDAY(D12)=1,D12,"")</f>
        <v/>
      </c>
      <c r="C14" s="432" t="str">
        <f>IF(B14="",IF(WEEKDAY(D12)=2,D12,""),B14+1)</f>
        <v/>
      </c>
      <c r="D14" s="432" t="str">
        <f>IF(C14="",IF(WEEKDAY(D12)=3,D12,""),C14+1)</f>
        <v/>
      </c>
      <c r="E14" s="432">
        <f>IF(D14="",IF(WEEKDAY(D12)=4,D12,""),D14+1)</f>
        <v>46113</v>
      </c>
      <c r="F14" s="432">
        <f>IF(E14="",IF(WEEKDAY(D12)=5,D12,""),E14+1)</f>
        <v>46114</v>
      </c>
      <c r="G14" s="432">
        <f>IF(F14="",IF(WEEKDAY(D12)=6,D12,""),F14+1)</f>
        <v>46115</v>
      </c>
      <c r="H14" s="433">
        <f>IF(G14="",D12,G14+1)</f>
        <v>46116</v>
      </c>
      <c r="J14" s="434" t="str">
        <f>IF(WEEKDAY(L12)=1,L12,"")</f>
        <v/>
      </c>
      <c r="K14" s="432" t="str">
        <f>IF(J14="",IF(WEEKDAY(L12)=2,L12,""),J14+1)</f>
        <v/>
      </c>
      <c r="L14" s="432" t="str">
        <f>IF(K14="",IF(WEEKDAY(L12)=3,L12,""),K14+1)</f>
        <v/>
      </c>
      <c r="M14" s="432" t="str">
        <f>IF(L14="",IF(WEEKDAY(L12)=4,L12,""),L14+1)</f>
        <v/>
      </c>
      <c r="N14" s="432" t="str">
        <f>IF(M14="",IF(WEEKDAY(L12)=5,L12,""),M14+1)</f>
        <v/>
      </c>
      <c r="O14" s="432">
        <f>IF(N14="",IF(WEEKDAY(L12)=6,L12,""),N14+1)</f>
        <v>46143</v>
      </c>
      <c r="P14" s="435">
        <f>IF(O14="",L12,O14+1)</f>
        <v>46144</v>
      </c>
      <c r="R14" s="431" t="str">
        <f>IF(WEEKDAY(T12)=1,T12,"")</f>
        <v/>
      </c>
      <c r="S14" s="432">
        <f>IF(R14="",IF(WEEKDAY(T12)=2,T12,""),R14+1)</f>
        <v>46174</v>
      </c>
      <c r="T14" s="432">
        <f>IF(S14="",IF(WEEKDAY(T12)=3,T12,""),S14+1)</f>
        <v>46175</v>
      </c>
      <c r="U14" s="432">
        <f>IF(T14="",IF(WEEKDAY(T12)=4,T12,""),T14+1)</f>
        <v>46176</v>
      </c>
      <c r="V14" s="432">
        <f>IF(U14="",IF(WEEKDAY(T12)=5,T12,""),U14+1)</f>
        <v>46177</v>
      </c>
      <c r="W14" s="432">
        <f>IF(V14="",IF(WEEKDAY(T12)=6,T12,""),V14+1)</f>
        <v>46178</v>
      </c>
      <c r="X14" s="433">
        <f>IF(W14="",T12,W14+1)</f>
        <v>46179</v>
      </c>
      <c r="AA14" s="436" t="str">
        <f>IF(WEEKDAY(AC12)=1,AC12,"")</f>
        <v/>
      </c>
      <c r="AB14" s="437" t="str">
        <f>IF(AA14="",IF(WEEKDAY(AC12)=2,AC12,""),AA14+1)</f>
        <v/>
      </c>
      <c r="AC14" s="437" t="str">
        <f>IF(AB14="",IF(WEEKDAY(AC12)=3,AC12,""),AB14+1)</f>
        <v/>
      </c>
      <c r="AD14" s="437" t="str">
        <f>IF(AC14="",IF(WEEKDAY(AC12)=4,AC12,""),AC14+1)</f>
        <v/>
      </c>
      <c r="AE14" s="437">
        <f>IF(AD14="",IF(WEEKDAY(AC12)=5,AC12,""),AD14+1)</f>
        <v>46478</v>
      </c>
      <c r="AF14" s="437">
        <f>IF(AE14="",IF(WEEKDAY(AC12)=6,AC12,""),AE14+1)</f>
        <v>46479</v>
      </c>
      <c r="AG14" s="438">
        <f>IF(AF14="",AC12,AF14+1)</f>
        <v>46480</v>
      </c>
      <c r="AI14" s="436" t="str">
        <f>IF(WEEKDAY(AK12)=1,AK12,"")</f>
        <v/>
      </c>
      <c r="AJ14" s="437" t="str">
        <f>IF(AI14="",IF(WEEKDAY(AK12)=2,AK12,""),AI14+1)</f>
        <v/>
      </c>
      <c r="AK14" s="437" t="str">
        <f>IF(AJ14="",IF(WEEKDAY(AK12)=3,AK12,""),AJ14+1)</f>
        <v/>
      </c>
      <c r="AL14" s="437" t="str">
        <f>IF(AK14="",IF(WEEKDAY(AK12)=4,AK12,""),AK14+1)</f>
        <v/>
      </c>
      <c r="AM14" s="437" t="str">
        <f>IF(AL14="",IF(WEEKDAY(AK12)=5,AK12,""),AL14+1)</f>
        <v/>
      </c>
      <c r="AN14" s="437" t="str">
        <f>IF(AM14="",IF(WEEKDAY(AK12)=6,AK12,""),AM14+1)</f>
        <v/>
      </c>
      <c r="AO14" s="438">
        <f>IF(AN14="",AK12,AN14+1)</f>
        <v>46508</v>
      </c>
      <c r="AQ14" s="436" t="str">
        <f>IF(WEEKDAY(AS12)=1,AS12,"")</f>
        <v/>
      </c>
      <c r="AR14" s="437" t="str">
        <f>IF(AQ14="",IF(WEEKDAY(AS12)=2,AS12,""),AQ14+1)</f>
        <v/>
      </c>
      <c r="AS14" s="437">
        <f>IF(AR14="",IF(WEEKDAY(AS12)=3,AS12,""),AR14+1)</f>
        <v>46539</v>
      </c>
      <c r="AT14" s="437">
        <f>IF(AS14="",IF(WEEKDAY(AS12)=4,AS12,""),AS14+1)</f>
        <v>46540</v>
      </c>
      <c r="AU14" s="437">
        <f>IF(AT14="",IF(WEEKDAY(AS12)=5,AS12,""),AT14+1)</f>
        <v>46541</v>
      </c>
      <c r="AV14" s="437">
        <f>IF(AU14="",IF(WEEKDAY(AS12)=6,AS12,""),AU14+1)</f>
        <v>46542</v>
      </c>
      <c r="AW14" s="438">
        <f>IF(AV14="",AS12,AV14+1)</f>
        <v>46543</v>
      </c>
    </row>
    <row r="15" spans="2:49" ht="21.75" customHeight="1">
      <c r="B15" s="431">
        <f>H14+1</f>
        <v>46117</v>
      </c>
      <c r="C15" s="432">
        <f t="shared" ref="C15:H17" si="6">B15+1</f>
        <v>46118</v>
      </c>
      <c r="D15" s="432">
        <f t="shared" si="6"/>
        <v>46119</v>
      </c>
      <c r="E15" s="432">
        <f t="shared" si="6"/>
        <v>46120</v>
      </c>
      <c r="F15" s="432">
        <f t="shared" si="6"/>
        <v>46121</v>
      </c>
      <c r="G15" s="432">
        <f t="shared" si="6"/>
        <v>46122</v>
      </c>
      <c r="H15" s="433">
        <f t="shared" si="6"/>
        <v>46123</v>
      </c>
      <c r="J15" s="434">
        <f>P14+1</f>
        <v>46145</v>
      </c>
      <c r="K15" s="432">
        <f t="shared" ref="K15:P17" si="7">J15+1</f>
        <v>46146</v>
      </c>
      <c r="L15" s="432">
        <f t="shared" si="7"/>
        <v>46147</v>
      </c>
      <c r="M15" s="432">
        <f t="shared" si="7"/>
        <v>46148</v>
      </c>
      <c r="N15" s="432">
        <f t="shared" si="7"/>
        <v>46149</v>
      </c>
      <c r="O15" s="432">
        <f t="shared" si="7"/>
        <v>46150</v>
      </c>
      <c r="P15" s="435">
        <f t="shared" si="7"/>
        <v>46151</v>
      </c>
      <c r="R15" s="431">
        <f>X14+1</f>
        <v>46180</v>
      </c>
      <c r="S15" s="432">
        <f t="shared" ref="S15:X17" si="8">R15+1</f>
        <v>46181</v>
      </c>
      <c r="T15" s="432">
        <f t="shared" si="8"/>
        <v>46182</v>
      </c>
      <c r="U15" s="432">
        <f t="shared" si="8"/>
        <v>46183</v>
      </c>
      <c r="V15" s="432">
        <f t="shared" si="8"/>
        <v>46184</v>
      </c>
      <c r="W15" s="432">
        <f t="shared" si="8"/>
        <v>46185</v>
      </c>
      <c r="X15" s="433">
        <f t="shared" si="8"/>
        <v>46186</v>
      </c>
      <c r="AA15" s="436">
        <f>AG14+1</f>
        <v>46481</v>
      </c>
      <c r="AB15" s="437">
        <f t="shared" ref="AB15:AG17" si="9">AA15+1</f>
        <v>46482</v>
      </c>
      <c r="AC15" s="437">
        <f t="shared" si="9"/>
        <v>46483</v>
      </c>
      <c r="AD15" s="437">
        <f t="shared" si="9"/>
        <v>46484</v>
      </c>
      <c r="AE15" s="437">
        <f t="shared" si="9"/>
        <v>46485</v>
      </c>
      <c r="AF15" s="437">
        <f t="shared" si="9"/>
        <v>46486</v>
      </c>
      <c r="AG15" s="438">
        <f t="shared" si="9"/>
        <v>46487</v>
      </c>
      <c r="AI15" s="436">
        <f>AO14+1</f>
        <v>46509</v>
      </c>
      <c r="AJ15" s="437">
        <f t="shared" ref="AJ15:AO17" si="10">AI15+1</f>
        <v>46510</v>
      </c>
      <c r="AK15" s="437">
        <f t="shared" si="10"/>
        <v>46511</v>
      </c>
      <c r="AL15" s="437">
        <f t="shared" si="10"/>
        <v>46512</v>
      </c>
      <c r="AM15" s="437">
        <f t="shared" si="10"/>
        <v>46513</v>
      </c>
      <c r="AN15" s="437">
        <f t="shared" si="10"/>
        <v>46514</v>
      </c>
      <c r="AO15" s="438">
        <f t="shared" si="10"/>
        <v>46515</v>
      </c>
      <c r="AQ15" s="436">
        <f>AW14+1</f>
        <v>46544</v>
      </c>
      <c r="AR15" s="437">
        <f t="shared" ref="AR15:AW17" si="11">AQ15+1</f>
        <v>46545</v>
      </c>
      <c r="AS15" s="437">
        <f t="shared" si="11"/>
        <v>46546</v>
      </c>
      <c r="AT15" s="437">
        <f t="shared" si="11"/>
        <v>46547</v>
      </c>
      <c r="AU15" s="437">
        <f t="shared" si="11"/>
        <v>46548</v>
      </c>
      <c r="AV15" s="437">
        <f t="shared" si="11"/>
        <v>46549</v>
      </c>
      <c r="AW15" s="438">
        <f t="shared" si="11"/>
        <v>46550</v>
      </c>
    </row>
    <row r="16" spans="2:49" ht="21.75" customHeight="1">
      <c r="B16" s="431">
        <f>H15+1</f>
        <v>46124</v>
      </c>
      <c r="C16" s="432">
        <f t="shared" si="6"/>
        <v>46125</v>
      </c>
      <c r="D16" s="432">
        <f t="shared" si="6"/>
        <v>46126</v>
      </c>
      <c r="E16" s="432">
        <f t="shared" si="6"/>
        <v>46127</v>
      </c>
      <c r="F16" s="432">
        <f t="shared" si="6"/>
        <v>46128</v>
      </c>
      <c r="G16" s="432">
        <f t="shared" si="6"/>
        <v>46129</v>
      </c>
      <c r="H16" s="433">
        <f t="shared" si="6"/>
        <v>46130</v>
      </c>
      <c r="J16" s="434">
        <f>P15+1</f>
        <v>46152</v>
      </c>
      <c r="K16" s="432">
        <f t="shared" si="7"/>
        <v>46153</v>
      </c>
      <c r="L16" s="432">
        <f t="shared" si="7"/>
        <v>46154</v>
      </c>
      <c r="M16" s="432">
        <f t="shared" si="7"/>
        <v>46155</v>
      </c>
      <c r="N16" s="432">
        <f t="shared" si="7"/>
        <v>46156</v>
      </c>
      <c r="O16" s="432">
        <f t="shared" si="7"/>
        <v>46157</v>
      </c>
      <c r="P16" s="435">
        <f t="shared" si="7"/>
        <v>46158</v>
      </c>
      <c r="R16" s="431">
        <f>X15+1</f>
        <v>46187</v>
      </c>
      <c r="S16" s="432">
        <f t="shared" si="8"/>
        <v>46188</v>
      </c>
      <c r="T16" s="432">
        <f t="shared" si="8"/>
        <v>46189</v>
      </c>
      <c r="U16" s="432">
        <f t="shared" si="8"/>
        <v>46190</v>
      </c>
      <c r="V16" s="432">
        <f t="shared" si="8"/>
        <v>46191</v>
      </c>
      <c r="W16" s="432">
        <f t="shared" si="8"/>
        <v>46192</v>
      </c>
      <c r="X16" s="433">
        <f t="shared" si="8"/>
        <v>46193</v>
      </c>
      <c r="AA16" s="436">
        <f>AG15+1</f>
        <v>46488</v>
      </c>
      <c r="AB16" s="437">
        <f t="shared" si="9"/>
        <v>46489</v>
      </c>
      <c r="AC16" s="437">
        <f t="shared" si="9"/>
        <v>46490</v>
      </c>
      <c r="AD16" s="437">
        <f t="shared" si="9"/>
        <v>46491</v>
      </c>
      <c r="AE16" s="437">
        <f t="shared" si="9"/>
        <v>46492</v>
      </c>
      <c r="AF16" s="437">
        <f t="shared" si="9"/>
        <v>46493</v>
      </c>
      <c r="AG16" s="438">
        <f t="shared" si="9"/>
        <v>46494</v>
      </c>
      <c r="AI16" s="436">
        <f>AO15+1</f>
        <v>46516</v>
      </c>
      <c r="AJ16" s="437">
        <f t="shared" si="10"/>
        <v>46517</v>
      </c>
      <c r="AK16" s="437">
        <f t="shared" si="10"/>
        <v>46518</v>
      </c>
      <c r="AL16" s="437">
        <f t="shared" si="10"/>
        <v>46519</v>
      </c>
      <c r="AM16" s="437">
        <f t="shared" si="10"/>
        <v>46520</v>
      </c>
      <c r="AN16" s="437">
        <f t="shared" si="10"/>
        <v>46521</v>
      </c>
      <c r="AO16" s="438">
        <f t="shared" si="10"/>
        <v>46522</v>
      </c>
      <c r="AQ16" s="436">
        <f>AW15+1</f>
        <v>46551</v>
      </c>
      <c r="AR16" s="437">
        <f t="shared" si="11"/>
        <v>46552</v>
      </c>
      <c r="AS16" s="437">
        <f t="shared" si="11"/>
        <v>46553</v>
      </c>
      <c r="AT16" s="437">
        <f t="shared" si="11"/>
        <v>46554</v>
      </c>
      <c r="AU16" s="437">
        <f t="shared" si="11"/>
        <v>46555</v>
      </c>
      <c r="AV16" s="437">
        <f t="shared" si="11"/>
        <v>46556</v>
      </c>
      <c r="AW16" s="438">
        <f t="shared" si="11"/>
        <v>46557</v>
      </c>
    </row>
    <row r="17" spans="2:49" ht="21.75" customHeight="1">
      <c r="B17" s="431">
        <f>H16+1</f>
        <v>46131</v>
      </c>
      <c r="C17" s="432">
        <f t="shared" si="6"/>
        <v>46132</v>
      </c>
      <c r="D17" s="432">
        <f t="shared" si="6"/>
        <v>46133</v>
      </c>
      <c r="E17" s="432">
        <f t="shared" si="6"/>
        <v>46134</v>
      </c>
      <c r="F17" s="432">
        <f t="shared" si="6"/>
        <v>46135</v>
      </c>
      <c r="G17" s="432">
        <f t="shared" si="6"/>
        <v>46136</v>
      </c>
      <c r="H17" s="433">
        <f t="shared" si="6"/>
        <v>46137</v>
      </c>
      <c r="J17" s="434">
        <f>P16+1</f>
        <v>46159</v>
      </c>
      <c r="K17" s="432">
        <f t="shared" si="7"/>
        <v>46160</v>
      </c>
      <c r="L17" s="432">
        <f t="shared" si="7"/>
        <v>46161</v>
      </c>
      <c r="M17" s="432">
        <f t="shared" si="7"/>
        <v>46162</v>
      </c>
      <c r="N17" s="432">
        <f t="shared" si="7"/>
        <v>46163</v>
      </c>
      <c r="O17" s="432">
        <f t="shared" si="7"/>
        <v>46164</v>
      </c>
      <c r="P17" s="435">
        <f t="shared" si="7"/>
        <v>46165</v>
      </c>
      <c r="R17" s="431">
        <f>X16+1</f>
        <v>46194</v>
      </c>
      <c r="S17" s="432">
        <f t="shared" si="8"/>
        <v>46195</v>
      </c>
      <c r="T17" s="432">
        <f t="shared" si="8"/>
        <v>46196</v>
      </c>
      <c r="U17" s="432">
        <f t="shared" si="8"/>
        <v>46197</v>
      </c>
      <c r="V17" s="432">
        <f t="shared" si="8"/>
        <v>46198</v>
      </c>
      <c r="W17" s="432">
        <f t="shared" si="8"/>
        <v>46199</v>
      </c>
      <c r="X17" s="433">
        <f t="shared" si="8"/>
        <v>46200</v>
      </c>
      <c r="AA17" s="436">
        <f>AG16+1</f>
        <v>46495</v>
      </c>
      <c r="AB17" s="437">
        <f t="shared" si="9"/>
        <v>46496</v>
      </c>
      <c r="AC17" s="437">
        <f t="shared" si="9"/>
        <v>46497</v>
      </c>
      <c r="AD17" s="437">
        <f t="shared" si="9"/>
        <v>46498</v>
      </c>
      <c r="AE17" s="437">
        <f t="shared" si="9"/>
        <v>46499</v>
      </c>
      <c r="AF17" s="437">
        <f t="shared" si="9"/>
        <v>46500</v>
      </c>
      <c r="AG17" s="438">
        <f t="shared" si="9"/>
        <v>46501</v>
      </c>
      <c r="AI17" s="436">
        <f>AO16+1</f>
        <v>46523</v>
      </c>
      <c r="AJ17" s="437">
        <f t="shared" si="10"/>
        <v>46524</v>
      </c>
      <c r="AK17" s="437">
        <f t="shared" si="10"/>
        <v>46525</v>
      </c>
      <c r="AL17" s="437">
        <f t="shared" si="10"/>
        <v>46526</v>
      </c>
      <c r="AM17" s="437">
        <f t="shared" si="10"/>
        <v>46527</v>
      </c>
      <c r="AN17" s="437">
        <f t="shared" si="10"/>
        <v>46528</v>
      </c>
      <c r="AO17" s="438">
        <f t="shared" si="10"/>
        <v>46529</v>
      </c>
      <c r="AQ17" s="436">
        <f>AW16+1</f>
        <v>46558</v>
      </c>
      <c r="AR17" s="437">
        <f t="shared" si="11"/>
        <v>46559</v>
      </c>
      <c r="AS17" s="437">
        <f t="shared" si="11"/>
        <v>46560</v>
      </c>
      <c r="AT17" s="437">
        <f t="shared" si="11"/>
        <v>46561</v>
      </c>
      <c r="AU17" s="437">
        <f t="shared" si="11"/>
        <v>46562</v>
      </c>
      <c r="AV17" s="437">
        <f t="shared" si="11"/>
        <v>46563</v>
      </c>
      <c r="AW17" s="438">
        <f t="shared" si="11"/>
        <v>46564</v>
      </c>
    </row>
    <row r="18" spans="2:49" ht="21.75" customHeight="1">
      <c r="B18" s="431">
        <f>IF(DAY(H17)+1&gt;IF(MONTH(D12)=12,31,DATE(YEAR(D12),MONTH(D12)+1,1)-D12),"",H17+1)</f>
        <v>46138</v>
      </c>
      <c r="C18" s="432">
        <f>IF(B18="","",IF(DAY(B18)+1&gt;IF(MONTH(D12)=12,31,DATE(YEAR(D12),MONTH(D12)+1,1)-D12),"",B18+1))</f>
        <v>46139</v>
      </c>
      <c r="D18" s="432">
        <f>IF(C18="","",IF(DAY(C18)+1&gt;IF(MONTH(D12)=12,31,DATE(YEAR(D12),MONTH(D12)+1,1)-D12),"",C18+1))</f>
        <v>46140</v>
      </c>
      <c r="E18" s="432">
        <f>IF(D18="","",IF(DAY(D18)+1&gt;IF(MONTH(D12)=12,31,DATE(YEAR(D12),MONTH(D12)+1,1)-D12),"",D18+1))</f>
        <v>46141</v>
      </c>
      <c r="F18" s="432">
        <f>IF(E18="","",IF(DAY(E18)+1&gt;IF(MONTH(D12)=12,31,DATE(YEAR(D12),MONTH(D12)+1,1)-D12),"",E18+1))</f>
        <v>46142</v>
      </c>
      <c r="G18" s="432" t="str">
        <f>IF(F18="","",IF(DAY(F18)+1&gt;IF(MONTH(D12)=12,31,DATE(YEAR(D12),MONTH(D12)+1,1)-D12),"",F18+1))</f>
        <v/>
      </c>
      <c r="H18" s="433" t="str">
        <f>IF(G18="","",IF(DAY(G18)+1&gt;IF(MONTH(D12)=12,31,DATE(YEAR(D12),MONTH(D12)+1,1)-D12),"",G18+1))</f>
        <v/>
      </c>
      <c r="J18" s="434">
        <f>IF(DAY(P17)+1&gt;IF(MONTH(L12)=12,31,DATE(YEAR(L12),MONTH(L12)+1,1)-L12),"",P17+1)</f>
        <v>46166</v>
      </c>
      <c r="K18" s="432">
        <f>IF(J18="","",IF(DAY(J18)+1&gt;IF(MONTH(L12)=12,31,DATE(YEAR(L12),MONTH(L12)+1,1)-L12),"",J18+1))</f>
        <v>46167</v>
      </c>
      <c r="L18" s="432">
        <f>IF(K18="","",IF(DAY(K18)+1&gt;IF(MONTH(L12)=12,31,DATE(YEAR(L12),MONTH(L12)+1,1)-L12),"",K18+1))</f>
        <v>46168</v>
      </c>
      <c r="M18" s="432">
        <f>IF(L18="","",IF(DAY(L18)+1&gt;IF(MONTH(L12)=12,31,DATE(YEAR(L12),MONTH(L12)+1,1)-L12),"",L18+1))</f>
        <v>46169</v>
      </c>
      <c r="N18" s="432">
        <f>IF(M18="","",IF(DAY(M18)+1&gt;IF(MONTH(L12)=12,31,DATE(YEAR(L12),MONTH(L12)+1,1)-L12),"",M18+1))</f>
        <v>46170</v>
      </c>
      <c r="O18" s="432">
        <f>IF(N18="","",IF(DAY(N18)+1&gt;IF(MONTH(L12)=12,31,DATE(YEAR(L12),MONTH(L12)+1,1)-L12),"",N18+1))</f>
        <v>46171</v>
      </c>
      <c r="P18" s="435">
        <f>IF(O18="","",IF(DAY(O18)+1&gt;IF(MONTH(L12)=12,31,DATE(YEAR(L12),MONTH(L12)+1,1)-L12),"",O18+1))</f>
        <v>46172</v>
      </c>
      <c r="R18" s="431">
        <f>IF(DAY(X17)+1&gt;IF(MONTH(T12)=12,31,DATE(YEAR(T12),MONTH(T12)+1,1)-T12),"",X17+1)</f>
        <v>46201</v>
      </c>
      <c r="S18" s="432">
        <f>IF(R18="","",IF(DAY(R18)+1&gt;IF(MONTH(T12)=12,31,DATE(YEAR(T12),MONTH(T12)+1,1)-T12),"",R18+1))</f>
        <v>46202</v>
      </c>
      <c r="T18" s="432">
        <f>IF(S18="","",IF(DAY(S18)+1&gt;IF(MONTH(T12)=12,31,DATE(YEAR(T12),MONTH(T12)+1,1)-T12),"",S18+1))</f>
        <v>46203</v>
      </c>
      <c r="U18" s="432" t="str">
        <f>IF(T18="","",IF(DAY(T18)+1&gt;IF(MONTH(T12)=12,31,DATE(YEAR(T12),MONTH(T12)+1,1)-T12),"",T18+1))</f>
        <v/>
      </c>
      <c r="V18" s="432" t="str">
        <f>IF(U18="","",IF(DAY(U18)+1&gt;IF(MONTH(T12)=12,31,DATE(YEAR(T12),MONTH(T12)+1,1)-T12),"",U18+1))</f>
        <v/>
      </c>
      <c r="W18" s="432" t="str">
        <f>IF(V18="","",IF(DAY(V18)+1&gt;IF(MONTH(T12)=12,31,DATE(YEAR(T12),MONTH(T12)+1,1)-T12),"",V18+1))</f>
        <v/>
      </c>
      <c r="X18" s="433" t="str">
        <f>IF(W18="","",IF(DAY(W18)+1&gt;IF(MONTH(T12)=12,31,DATE(YEAR(T12),MONTH(T12)+1,1)-T12),"",W18+1))</f>
        <v/>
      </c>
      <c r="AA18" s="436">
        <f>IF(DAY(AG17)+1&gt;IF(MONTH(AC12)=12,31,DATE(YEAR(AC12),MONTH(AC12)+1,1)-AC12),"",AG17+1)</f>
        <v>46502</v>
      </c>
      <c r="AB18" s="437">
        <f>IF(AA18="","",IF(DAY(AA18)+1&gt;IF(MONTH(AC12)=12,31,DATE(YEAR(AC12),MONTH(AC12)+1,1)-AC12),"",AA18+1))</f>
        <v>46503</v>
      </c>
      <c r="AC18" s="437">
        <f>IF(AB18="","",IF(DAY(AB18)+1&gt;IF(MONTH(AC12)=12,31,DATE(YEAR(AC12),MONTH(AC12)+1,1)-AC12),"",AB18+1))</f>
        <v>46504</v>
      </c>
      <c r="AD18" s="437">
        <f>IF(AC18="","",IF(DAY(AC18)+1&gt;IF(MONTH(AC12)=12,31,DATE(YEAR(AC12),MONTH(AC12)+1,1)-AC12),"",AC18+1))</f>
        <v>46505</v>
      </c>
      <c r="AE18" s="437">
        <f>IF(AD18="","",IF(DAY(AD18)+1&gt;IF(MONTH(AC12)=12,31,DATE(YEAR(AC12),MONTH(AC12)+1,1)-AC12),"",AD18+1))</f>
        <v>46506</v>
      </c>
      <c r="AF18" s="437">
        <f>IF(AE18="","",IF(DAY(AE18)+1&gt;IF(MONTH(AC12)=12,31,DATE(YEAR(AC12),MONTH(AC12)+1,1)-AC12),"",AE18+1))</f>
        <v>46507</v>
      </c>
      <c r="AG18" s="438" t="str">
        <f>IF(AF18="","",IF(DAY(AF18)+1&gt;IF(MONTH(AC12)=12,31,DATE(YEAR(AC12),MONTH(AC12)+1,1)-AC12),"",AF18+1))</f>
        <v/>
      </c>
      <c r="AI18" s="436">
        <f>IF(DAY(AO17)+1&gt;IF(MONTH(AK12)=12,31,DATE(YEAR(AK12),MONTH(AK12)+1,1)-AK12),"",AO17+1)</f>
        <v>46530</v>
      </c>
      <c r="AJ18" s="437">
        <f>IF(AI18="","",IF(DAY(AI18)+1&gt;IF(MONTH(AK12)=12,31,DATE(YEAR(AK12),MONTH(AK12)+1,1)-AK12),"",AI18+1))</f>
        <v>46531</v>
      </c>
      <c r="AK18" s="437">
        <f>IF(AJ18="","",IF(DAY(AJ18)+1&gt;IF(MONTH(AK12)=12,31,DATE(YEAR(AK12),MONTH(AK12)+1,1)-AK12),"",AJ18+1))</f>
        <v>46532</v>
      </c>
      <c r="AL18" s="437">
        <f>IF(AK18="","",IF(DAY(AK18)+1&gt;IF(MONTH(AK12)=12,31,DATE(YEAR(AK12),MONTH(AK12)+1,1)-AK12),"",AK18+1))</f>
        <v>46533</v>
      </c>
      <c r="AM18" s="437">
        <f>IF(AL18="","",IF(DAY(AL18)+1&gt;IF(MONTH(AK12)=12,31,DATE(YEAR(AK12),MONTH(AK12)+1,1)-AK12),"",AL18+1))</f>
        <v>46534</v>
      </c>
      <c r="AN18" s="437">
        <f>IF(AM18="","",IF(DAY(AM18)+1&gt;IF(MONTH(AK12)=12,31,DATE(YEAR(AK12),MONTH(AK12)+1,1)-AK12),"",AM18+1))</f>
        <v>46535</v>
      </c>
      <c r="AO18" s="438">
        <f>IF(AN18="","",IF(DAY(AN18)+1&gt;IF(MONTH(AK12)=12,31,DATE(YEAR(AK12),MONTH(AK12)+1,1)-AK12),"",AN18+1))</f>
        <v>46536</v>
      </c>
      <c r="AQ18" s="436">
        <f>IF(DAY(AW17)+1&gt;IF(MONTH(AS12)=12,31,DATE(YEAR(AS12),MONTH(AS12)+1,1)-AS12),"",AW17+1)</f>
        <v>46565</v>
      </c>
      <c r="AR18" s="437">
        <f>IF(AQ18="","",IF(DAY(AQ18)+1&gt;IF(MONTH(AS12)=12,31,DATE(YEAR(AS12),MONTH(AS12)+1,1)-AS12),"",AQ18+1))</f>
        <v>46566</v>
      </c>
      <c r="AS18" s="437">
        <f>IF(AR18="","",IF(DAY(AR18)+1&gt;IF(MONTH(AS12)=12,31,DATE(YEAR(AS12),MONTH(AS12)+1,1)-AS12),"",AR18+1))</f>
        <v>46567</v>
      </c>
      <c r="AT18" s="437">
        <f>IF(AS18="","",IF(DAY(AS18)+1&gt;IF(MONTH(AS12)=12,31,DATE(YEAR(AS12),MONTH(AS12)+1,1)-AS12),"",AS18+1))</f>
        <v>46568</v>
      </c>
      <c r="AU18" s="437" t="str">
        <f>IF(AT18="","",IF(DAY(AT18)+1&gt;IF(MONTH(AS12)=12,31,DATE(YEAR(AS12),MONTH(AS12)+1,1)-AS12),"",AT18+1))</f>
        <v/>
      </c>
      <c r="AV18" s="437" t="str">
        <f>IF(AU18="","",IF(DAY(AU18)+1&gt;IF(MONTH(AS12)=12,31,DATE(YEAR(AS12),MONTH(AS12)+1,1)-AS12),"",AU18+1))</f>
        <v/>
      </c>
      <c r="AW18" s="438" t="str">
        <f>IF(AV18="","",IF(DAY(AV18)+1&gt;IF(MONTH(AS12)=12,31,DATE(YEAR(AS12),MONTH(AS12)+1,1)-AS12),"",AV18+1))</f>
        <v/>
      </c>
    </row>
    <row r="19" spans="2:49" ht="21.75" customHeight="1">
      <c r="B19" s="439" t="str">
        <f>IF(H18="","",IF(DAY(H18)+1&gt;IF(MONTH(D12)=12,31,DATE(YEAR(D12),MONTH(D12)+1,1)-D12),"",H18+1))</f>
        <v/>
      </c>
      <c r="C19" s="440" t="str">
        <f>IF(B19="","",IF(DAY(B19)+1&gt;IF(MONTH(D12)=12,31,DATE(YEAR(D12),MONTH(D12)+1,1)-D12),"",B19+1))</f>
        <v/>
      </c>
      <c r="D19" s="441" t="s">
        <v>167</v>
      </c>
      <c r="E19" s="879" t="str">
        <f>VLOOKUP(B12,祝節名,2,FALSE)</f>
        <v>29 昭和の日
清明5、穀雨20</v>
      </c>
      <c r="F19" s="880"/>
      <c r="G19" s="880"/>
      <c r="H19" s="880"/>
      <c r="J19" s="442">
        <f>IF(P18="","",IF(DAY(P18)+1&gt;IF(MONTH(L12)=12,31,DATE(YEAR(L12),MONTH(L12)+1,1)-L12),"",P18+1))</f>
        <v>46173</v>
      </c>
      <c r="K19" s="440" t="str">
        <f>IF(J19="","",IF(DAY(J19)+1&gt;IF(MONTH(L12)=12,31,DATE(YEAR(L12),MONTH(L12)+1,1)-L12),"",J19+1))</f>
        <v/>
      </c>
      <c r="L19" s="441" t="s">
        <v>167</v>
      </c>
      <c r="M19" s="879" t="str">
        <f>VLOOKUP(J12,祝節名,2,FALSE)</f>
        <v>3憲法記念日、4みどりの日
5こどもの日、6振休。立夏5小満21</v>
      </c>
      <c r="N19" s="880"/>
      <c r="O19" s="880"/>
      <c r="P19" s="881"/>
      <c r="R19" s="439" t="str">
        <f>IF(X18="","",IF(DAY(X18)+1&gt;IF(MONTH(T12)=12,31,DATE(YEAR(T12),MONTH(T12)+1,1)-T12),"",X18+1))</f>
        <v/>
      </c>
      <c r="S19" s="440" t="str">
        <f>IF(R19="","",IF(DAY(R19)+1&gt;IF(MONTH(T12)=12,31,DATE(YEAR(T12),MONTH(T12)+1,1)-T12),"",R19+1))</f>
        <v/>
      </c>
      <c r="T19" s="441" t="s">
        <v>167</v>
      </c>
      <c r="U19" s="879" t="str">
        <f>VLOOKUP(R12,祝節名,2,FALSE)</f>
        <v xml:space="preserve">
芒種6、夏至21</v>
      </c>
      <c r="V19" s="880"/>
      <c r="W19" s="880"/>
      <c r="X19" s="880"/>
      <c r="AA19" s="443" t="str">
        <f>IF(AG18="","",IF(DAY(AG18)+1&gt;IF(MONTH(AC12)=12,31,DATE(YEAR(AC12),MONTH(AC12)+1,1)-AC12),"",AG18+1))</f>
        <v/>
      </c>
      <c r="AB19" s="444" t="str">
        <f>IF(AA19="","",IF(DAY(AA19)+1&gt;IF(MONTH(AC12)=12,31,DATE(YEAR(AC12),MONTH(AC12)+1,1)-AC12),"",AA19+1))</f>
        <v/>
      </c>
      <c r="AC19" s="445" t="s">
        <v>167</v>
      </c>
      <c r="AD19" s="882" t="str">
        <f>VLOOKUP(AA12,祝節名,2,FALSE)</f>
        <v>29 昭和の日
清明5、穀雨20</v>
      </c>
      <c r="AE19" s="883"/>
      <c r="AF19" s="883"/>
      <c r="AG19" s="884"/>
      <c r="AI19" s="443">
        <f>IF(AO18="","",IF(DAY(AO18)+1&gt;IF(MONTH(AK12)=12,31,DATE(YEAR(AK12),MONTH(AK12)+1,1)-AK12),"",AO18+1))</f>
        <v>46537</v>
      </c>
      <c r="AJ19" s="444">
        <f>IF(AI19="","",IF(DAY(AI19)+1&gt;IF(MONTH(AK12)=12,31,DATE(YEAR(AK12),MONTH(AK12)+1,1)-AK12),"",AI19+1))</f>
        <v>46538</v>
      </c>
      <c r="AK19" s="445" t="s">
        <v>167</v>
      </c>
      <c r="AL19" s="882" t="str">
        <f>VLOOKUP(AI12,祝節名,2,FALSE)</f>
        <v>3憲法記念日、4みどりの日
5こどもの日。立夏6、小満21</v>
      </c>
      <c r="AM19" s="883"/>
      <c r="AN19" s="883"/>
      <c r="AO19" s="884"/>
      <c r="AQ19" s="443" t="str">
        <f>IF(AW18="","",IF(DAY(AW18)+1&gt;IF(MONTH(AS12)=12,31,DATE(YEAR(AS12),MONTH(AS12)+1,1)-AS12),"",AW18+1))</f>
        <v/>
      </c>
      <c r="AR19" s="444" t="str">
        <f>IF(AQ19="","",IF(DAY(AQ19)+1&gt;IF(MONTH(AS12)=12,31,DATE(YEAR(AS12),MONTH(AS12)+1,1)-AS12),"",AQ19+1))</f>
        <v/>
      </c>
      <c r="AS19" s="445" t="s">
        <v>167</v>
      </c>
      <c r="AT19" s="882" t="str">
        <f>VLOOKUP(AQ12,祝節名,2,FALSE)</f>
        <v xml:space="preserve">
芒種6、夏至21</v>
      </c>
      <c r="AU19" s="883"/>
      <c r="AV19" s="883"/>
      <c r="AW19" s="884"/>
    </row>
    <row r="20" spans="2:49" ht="5.25" customHeight="1"/>
    <row r="21" spans="2:49" ht="24.75" customHeight="1">
      <c r="B21" s="885">
        <f>IF(MONTH(R12)=12,DATE(YEAR(R12)+1,1,1),DATE(YEAR(R12),MONTH(R12)+1,1))</f>
        <v>46204</v>
      </c>
      <c r="C21" s="885"/>
      <c r="D21" s="895">
        <f>B21</f>
        <v>46204</v>
      </c>
      <c r="E21" s="895"/>
      <c r="F21" s="895"/>
      <c r="G21" s="887" t="str">
        <f>IF(B21&gt;=43586,"令和"&amp;IF(YEAR(B21)-2018=1,"元",YEAR(B21)-2018),"平成"&amp;(YEAR(B21)-1988))</f>
        <v>令和8</v>
      </c>
      <c r="H21" s="887">
        <v>1</v>
      </c>
      <c r="J21" s="885">
        <f>IF(MONTH(B21)=12,DATE(YEAR(B21)+1,1,1),DATE(YEAR(B21),MONTH(B21)+1,1))</f>
        <v>46235</v>
      </c>
      <c r="K21" s="885"/>
      <c r="L21" s="895">
        <f>J21</f>
        <v>46235</v>
      </c>
      <c r="M21" s="895"/>
      <c r="N21" s="895"/>
      <c r="O21" s="887" t="str">
        <f>IF(J21&gt;=43586,"令和"&amp;IF(YEAR(J21)-2018=1,"元",YEAR(J21)-2018),"平成"&amp;(YEAR(J21)-1988))</f>
        <v>令和8</v>
      </c>
      <c r="P21" s="887">
        <v>1</v>
      </c>
      <c r="R21" s="885">
        <f>IF(MONTH(J21)=12,DATE(YEAR(J21)+1,1,1),DATE(YEAR(J21),MONTH(J21)+1,1))</f>
        <v>46266</v>
      </c>
      <c r="S21" s="885"/>
      <c r="T21" s="895">
        <f>R21</f>
        <v>46266</v>
      </c>
      <c r="U21" s="895"/>
      <c r="V21" s="895"/>
      <c r="W21" s="887" t="str">
        <f>IF(R21&gt;=43586,"令和"&amp;IF(YEAR(R21)-2018=1,"元",YEAR(R21)-2018),"平成"&amp;(YEAR(R21)-1988))</f>
        <v>令和8</v>
      </c>
      <c r="X21" s="887">
        <v>1</v>
      </c>
      <c r="AA21" s="892">
        <f>IF(MONTH(AQ12)=12,DATE(YEAR(AQ12)+1,1,1),DATE(YEAR(AQ12),MONTH(AQ12)+1,1))</f>
        <v>46569</v>
      </c>
      <c r="AB21" s="892"/>
      <c r="AC21" s="886">
        <f>AA21</f>
        <v>46569</v>
      </c>
      <c r="AD21" s="886"/>
      <c r="AE21" s="886"/>
      <c r="AF21" s="893" t="str">
        <f>IF(AA21&gt;=43586,"令和"&amp;IF(YEAR(AA21)-2018=1,"元",YEAR(AA21)-2018),"平成"&amp;(YEAR(AA21)-1988))</f>
        <v>令和9</v>
      </c>
      <c r="AG21" s="893">
        <v>1</v>
      </c>
      <c r="AI21" s="892">
        <f>IF(MONTH(AA21)=12,DATE(YEAR(AA21)+1,1,1),DATE(YEAR(AA21),MONTH(AA21)+1,1))</f>
        <v>46600</v>
      </c>
      <c r="AJ21" s="892"/>
      <c r="AK21" s="886">
        <f>AI21</f>
        <v>46600</v>
      </c>
      <c r="AL21" s="886"/>
      <c r="AM21" s="886"/>
      <c r="AN21" s="893" t="str">
        <f>IF(AI21&gt;=43586,"令和"&amp;IF(YEAR(AI21)-2018=1,"元",YEAR(AI21)-2018),"平成"&amp;(YEAR(AI21)-1988))</f>
        <v>令和9</v>
      </c>
      <c r="AO21" s="893">
        <v>1</v>
      </c>
      <c r="AQ21" s="892">
        <f>IF(MONTH(AI21)=12,DATE(YEAR(AI21)+1,1,1),DATE(YEAR(AI21),MONTH(AI21)+1,1))</f>
        <v>46631</v>
      </c>
      <c r="AR21" s="892"/>
      <c r="AS21" s="886">
        <f>AQ21</f>
        <v>46631</v>
      </c>
      <c r="AT21" s="886"/>
      <c r="AU21" s="886"/>
      <c r="AV21" s="893" t="str">
        <f>IF(AQ21&gt;=43586,"令和"&amp;IF(YEAR(AQ21)-2018=1,"元",YEAR(AQ21)-2018),"平成"&amp;(YEAR(AQ21)-1988))</f>
        <v>令和9</v>
      </c>
      <c r="AW21" s="893">
        <v>1</v>
      </c>
    </row>
    <row r="22" spans="2:49" ht="12.75" customHeight="1">
      <c r="B22" s="423" t="s">
        <v>73</v>
      </c>
      <c r="C22" s="424" t="s">
        <v>205</v>
      </c>
      <c r="D22" s="424" t="s">
        <v>206</v>
      </c>
      <c r="E22" s="424" t="s">
        <v>207</v>
      </c>
      <c r="F22" s="424" t="s">
        <v>208</v>
      </c>
      <c r="G22" s="424" t="s">
        <v>209</v>
      </c>
      <c r="H22" s="425" t="s">
        <v>210</v>
      </c>
      <c r="J22" s="426" t="s">
        <v>73</v>
      </c>
      <c r="K22" s="424" t="s">
        <v>205</v>
      </c>
      <c r="L22" s="424" t="s">
        <v>206</v>
      </c>
      <c r="M22" s="424" t="s">
        <v>207</v>
      </c>
      <c r="N22" s="424" t="s">
        <v>208</v>
      </c>
      <c r="O22" s="424" t="s">
        <v>209</v>
      </c>
      <c r="P22" s="427" t="s">
        <v>210</v>
      </c>
      <c r="Q22" s="295"/>
      <c r="R22" s="423" t="s">
        <v>73</v>
      </c>
      <c r="S22" s="424" t="s">
        <v>205</v>
      </c>
      <c r="T22" s="424" t="s">
        <v>206</v>
      </c>
      <c r="U22" s="424" t="s">
        <v>207</v>
      </c>
      <c r="V22" s="424" t="s">
        <v>208</v>
      </c>
      <c r="W22" s="424" t="s">
        <v>209</v>
      </c>
      <c r="X22" s="425" t="s">
        <v>210</v>
      </c>
      <c r="AA22" s="428" t="s">
        <v>73</v>
      </c>
      <c r="AB22" s="429" t="s">
        <v>205</v>
      </c>
      <c r="AC22" s="429" t="s">
        <v>206</v>
      </c>
      <c r="AD22" s="429" t="s">
        <v>207</v>
      </c>
      <c r="AE22" s="429" t="s">
        <v>208</v>
      </c>
      <c r="AF22" s="429" t="s">
        <v>209</v>
      </c>
      <c r="AG22" s="430" t="s">
        <v>210</v>
      </c>
      <c r="AI22" s="428" t="s">
        <v>73</v>
      </c>
      <c r="AJ22" s="429" t="s">
        <v>205</v>
      </c>
      <c r="AK22" s="429" t="s">
        <v>206</v>
      </c>
      <c r="AL22" s="429" t="s">
        <v>207</v>
      </c>
      <c r="AM22" s="429" t="s">
        <v>208</v>
      </c>
      <c r="AN22" s="429" t="s">
        <v>209</v>
      </c>
      <c r="AO22" s="430" t="s">
        <v>210</v>
      </c>
      <c r="AP22" s="295"/>
      <c r="AQ22" s="428" t="s">
        <v>73</v>
      </c>
      <c r="AR22" s="429" t="s">
        <v>205</v>
      </c>
      <c r="AS22" s="429" t="s">
        <v>206</v>
      </c>
      <c r="AT22" s="429" t="s">
        <v>207</v>
      </c>
      <c r="AU22" s="429" t="s">
        <v>208</v>
      </c>
      <c r="AV22" s="429" t="s">
        <v>209</v>
      </c>
      <c r="AW22" s="430" t="s">
        <v>210</v>
      </c>
    </row>
    <row r="23" spans="2:49" ht="21.75" customHeight="1">
      <c r="B23" s="431" t="str">
        <f>IF(WEEKDAY(D21)=1,D21,"")</f>
        <v/>
      </c>
      <c r="C23" s="432" t="str">
        <f>IF(B23="",IF(WEEKDAY(D21)=2,D21,""),B23+1)</f>
        <v/>
      </c>
      <c r="D23" s="432" t="str">
        <f>IF(C23="",IF(WEEKDAY(D21)=3,D21,""),C23+1)</f>
        <v/>
      </c>
      <c r="E23" s="432">
        <f>IF(D23="",IF(WEEKDAY(D21)=4,D21,""),D23+1)</f>
        <v>46204</v>
      </c>
      <c r="F23" s="432">
        <f>IF(E23="",IF(WEEKDAY(D21)=5,D21,""),E23+1)</f>
        <v>46205</v>
      </c>
      <c r="G23" s="432">
        <f>IF(F23="",IF(WEEKDAY(D21)=6,D21,""),F23+1)</f>
        <v>46206</v>
      </c>
      <c r="H23" s="433">
        <f>IF(G23="",D21,G23+1)</f>
        <v>46207</v>
      </c>
      <c r="J23" s="434" t="str">
        <f>IF(WEEKDAY(L21)=1,L21,"")</f>
        <v/>
      </c>
      <c r="K23" s="432" t="str">
        <f>IF(J23="",IF(WEEKDAY(L21)=2,L21,""),J23+1)</f>
        <v/>
      </c>
      <c r="L23" s="432" t="str">
        <f>IF(K23="",IF(WEEKDAY(L21)=3,L21,""),K23+1)</f>
        <v/>
      </c>
      <c r="M23" s="432" t="str">
        <f>IF(L23="",IF(WEEKDAY(L21)=4,L21,""),L23+1)</f>
        <v/>
      </c>
      <c r="N23" s="432" t="str">
        <f>IF(M23="",IF(WEEKDAY(L21)=5,L21,""),M23+1)</f>
        <v/>
      </c>
      <c r="O23" s="432" t="str">
        <f>IF(N23="",IF(WEEKDAY(L21)=6,L21,""),N23+1)</f>
        <v/>
      </c>
      <c r="P23" s="435">
        <f>IF(O23="",L21,O23+1)</f>
        <v>46235</v>
      </c>
      <c r="R23" s="431" t="str">
        <f>IF(WEEKDAY(T21)=1,T21,"")</f>
        <v/>
      </c>
      <c r="S23" s="432" t="str">
        <f>IF(R23="",IF(WEEKDAY(T21)=2,T21,""),R23+1)</f>
        <v/>
      </c>
      <c r="T23" s="432">
        <f>IF(S23="",IF(WEEKDAY(T21)=3,T21,""),S23+1)</f>
        <v>46266</v>
      </c>
      <c r="U23" s="432">
        <f>IF(T23="",IF(WEEKDAY(T21)=4,T21,""),T23+1)</f>
        <v>46267</v>
      </c>
      <c r="V23" s="432">
        <f>IF(U23="",IF(WEEKDAY(T21)=5,T21,""),U23+1)</f>
        <v>46268</v>
      </c>
      <c r="W23" s="432">
        <f>IF(V23="",IF(WEEKDAY(T21)=6,T21,""),V23+1)</f>
        <v>46269</v>
      </c>
      <c r="X23" s="433">
        <f>IF(W23="",T21,W23+1)</f>
        <v>46270</v>
      </c>
      <c r="AA23" s="436" t="str">
        <f>IF(WEEKDAY(AC21)=1,AC21,"")</f>
        <v/>
      </c>
      <c r="AB23" s="437" t="str">
        <f>IF(AA23="",IF(WEEKDAY(AC21)=2,AC21,""),AA23+1)</f>
        <v/>
      </c>
      <c r="AC23" s="437" t="str">
        <f>IF(AB23="",IF(WEEKDAY(AC21)=3,AC21,""),AB23+1)</f>
        <v/>
      </c>
      <c r="AD23" s="437" t="str">
        <f>IF(AC23="",IF(WEEKDAY(AC21)=4,AC21,""),AC23+1)</f>
        <v/>
      </c>
      <c r="AE23" s="437">
        <f>IF(AD23="",IF(WEEKDAY(AC21)=5,AC21,""),AD23+1)</f>
        <v>46569</v>
      </c>
      <c r="AF23" s="437">
        <f>IF(AE23="",IF(WEEKDAY(AC21)=6,AC21,""),AE23+1)</f>
        <v>46570</v>
      </c>
      <c r="AG23" s="438">
        <f>IF(AF23="",AC21,AF23+1)</f>
        <v>46571</v>
      </c>
      <c r="AI23" s="436">
        <f>IF(WEEKDAY(AK21)=1,AK21,"")</f>
        <v>46600</v>
      </c>
      <c r="AJ23" s="437">
        <f>IF(AI23="",IF(WEEKDAY(AK21)=2,AK21,""),AI23+1)</f>
        <v>46601</v>
      </c>
      <c r="AK23" s="437">
        <f>IF(AJ23="",IF(WEEKDAY(AK21)=3,AK21,""),AJ23+1)</f>
        <v>46602</v>
      </c>
      <c r="AL23" s="437">
        <f>IF(AK23="",IF(WEEKDAY(AK21)=4,AK21,""),AK23+1)</f>
        <v>46603</v>
      </c>
      <c r="AM23" s="437">
        <f>IF(AL23="",IF(WEEKDAY(AK21)=5,AK21,""),AL23+1)</f>
        <v>46604</v>
      </c>
      <c r="AN23" s="437">
        <f>IF(AM23="",IF(WEEKDAY(AK21)=6,AK21,""),AM23+1)</f>
        <v>46605</v>
      </c>
      <c r="AO23" s="438">
        <f>IF(AN23="",AK21,AN23+1)</f>
        <v>46606</v>
      </c>
      <c r="AQ23" s="436" t="str">
        <f>IF(WEEKDAY(AS21)=1,AS21,"")</f>
        <v/>
      </c>
      <c r="AR23" s="437" t="str">
        <f>IF(AQ23="",IF(WEEKDAY(AS21)=2,AS21,""),AQ23+1)</f>
        <v/>
      </c>
      <c r="AS23" s="437" t="str">
        <f>IF(AR23="",IF(WEEKDAY(AS21)=3,AS21,""),AR23+1)</f>
        <v/>
      </c>
      <c r="AT23" s="437">
        <f>IF(AS23="",IF(WEEKDAY(AS21)=4,AS21,""),AS23+1)</f>
        <v>46631</v>
      </c>
      <c r="AU23" s="437">
        <f>IF(AT23="",IF(WEEKDAY(AS21)=5,AS21,""),AT23+1)</f>
        <v>46632</v>
      </c>
      <c r="AV23" s="437">
        <f>IF(AU23="",IF(WEEKDAY(AS21)=6,AS21,""),AU23+1)</f>
        <v>46633</v>
      </c>
      <c r="AW23" s="438">
        <f>IF(AV23="",AS21,AV23+1)</f>
        <v>46634</v>
      </c>
    </row>
    <row r="24" spans="2:49" ht="21.75" customHeight="1">
      <c r="B24" s="431">
        <f>H23+1</f>
        <v>46208</v>
      </c>
      <c r="C24" s="432">
        <f t="shared" ref="C24:H26" si="12">B24+1</f>
        <v>46209</v>
      </c>
      <c r="D24" s="432">
        <f t="shared" si="12"/>
        <v>46210</v>
      </c>
      <c r="E24" s="432">
        <f t="shared" si="12"/>
        <v>46211</v>
      </c>
      <c r="F24" s="432">
        <f t="shared" si="12"/>
        <v>46212</v>
      </c>
      <c r="G24" s="432">
        <f t="shared" si="12"/>
        <v>46213</v>
      </c>
      <c r="H24" s="433">
        <f t="shared" si="12"/>
        <v>46214</v>
      </c>
      <c r="J24" s="434">
        <f>P23+1</f>
        <v>46236</v>
      </c>
      <c r="K24" s="432">
        <f t="shared" ref="K24:P26" si="13">J24+1</f>
        <v>46237</v>
      </c>
      <c r="L24" s="432">
        <f t="shared" si="13"/>
        <v>46238</v>
      </c>
      <c r="M24" s="432">
        <f t="shared" si="13"/>
        <v>46239</v>
      </c>
      <c r="N24" s="432">
        <f t="shared" si="13"/>
        <v>46240</v>
      </c>
      <c r="O24" s="432">
        <f t="shared" si="13"/>
        <v>46241</v>
      </c>
      <c r="P24" s="435">
        <f t="shared" si="13"/>
        <v>46242</v>
      </c>
      <c r="R24" s="431">
        <f>X23+1</f>
        <v>46271</v>
      </c>
      <c r="S24" s="432">
        <f t="shared" ref="S24:X26" si="14">R24+1</f>
        <v>46272</v>
      </c>
      <c r="T24" s="432">
        <f t="shared" si="14"/>
        <v>46273</v>
      </c>
      <c r="U24" s="432">
        <f t="shared" si="14"/>
        <v>46274</v>
      </c>
      <c r="V24" s="432">
        <f t="shared" si="14"/>
        <v>46275</v>
      </c>
      <c r="W24" s="432">
        <f t="shared" si="14"/>
        <v>46276</v>
      </c>
      <c r="X24" s="433">
        <f t="shared" si="14"/>
        <v>46277</v>
      </c>
      <c r="AA24" s="436">
        <f>AG23+1</f>
        <v>46572</v>
      </c>
      <c r="AB24" s="437">
        <f t="shared" ref="AB24:AG26" si="15">AA24+1</f>
        <v>46573</v>
      </c>
      <c r="AC24" s="437">
        <f t="shared" si="15"/>
        <v>46574</v>
      </c>
      <c r="AD24" s="437">
        <f t="shared" si="15"/>
        <v>46575</v>
      </c>
      <c r="AE24" s="437">
        <f t="shared" si="15"/>
        <v>46576</v>
      </c>
      <c r="AF24" s="437">
        <f t="shared" si="15"/>
        <v>46577</v>
      </c>
      <c r="AG24" s="438">
        <f t="shared" si="15"/>
        <v>46578</v>
      </c>
      <c r="AI24" s="436">
        <f>AO23+1</f>
        <v>46607</v>
      </c>
      <c r="AJ24" s="437">
        <f t="shared" ref="AJ24:AO26" si="16">AI24+1</f>
        <v>46608</v>
      </c>
      <c r="AK24" s="437">
        <f t="shared" si="16"/>
        <v>46609</v>
      </c>
      <c r="AL24" s="437">
        <f t="shared" si="16"/>
        <v>46610</v>
      </c>
      <c r="AM24" s="437">
        <f t="shared" si="16"/>
        <v>46611</v>
      </c>
      <c r="AN24" s="437">
        <f t="shared" si="16"/>
        <v>46612</v>
      </c>
      <c r="AO24" s="438">
        <f t="shared" si="16"/>
        <v>46613</v>
      </c>
      <c r="AQ24" s="436">
        <f>AW23+1</f>
        <v>46635</v>
      </c>
      <c r="AR24" s="437">
        <f t="shared" ref="AR24:AW26" si="17">AQ24+1</f>
        <v>46636</v>
      </c>
      <c r="AS24" s="437">
        <f t="shared" si="17"/>
        <v>46637</v>
      </c>
      <c r="AT24" s="437">
        <f t="shared" si="17"/>
        <v>46638</v>
      </c>
      <c r="AU24" s="437">
        <f t="shared" si="17"/>
        <v>46639</v>
      </c>
      <c r="AV24" s="437">
        <f t="shared" si="17"/>
        <v>46640</v>
      </c>
      <c r="AW24" s="438">
        <f t="shared" si="17"/>
        <v>46641</v>
      </c>
    </row>
    <row r="25" spans="2:49" ht="21.75" customHeight="1">
      <c r="B25" s="431">
        <f>H24+1</f>
        <v>46215</v>
      </c>
      <c r="C25" s="432">
        <f t="shared" si="12"/>
        <v>46216</v>
      </c>
      <c r="D25" s="432">
        <f t="shared" si="12"/>
        <v>46217</v>
      </c>
      <c r="E25" s="432">
        <f t="shared" si="12"/>
        <v>46218</v>
      </c>
      <c r="F25" s="432">
        <f t="shared" si="12"/>
        <v>46219</v>
      </c>
      <c r="G25" s="432">
        <f t="shared" si="12"/>
        <v>46220</v>
      </c>
      <c r="H25" s="433">
        <f t="shared" si="12"/>
        <v>46221</v>
      </c>
      <c r="J25" s="434">
        <f>P24+1</f>
        <v>46243</v>
      </c>
      <c r="K25" s="432">
        <f t="shared" si="13"/>
        <v>46244</v>
      </c>
      <c r="L25" s="432">
        <f t="shared" si="13"/>
        <v>46245</v>
      </c>
      <c r="M25" s="432">
        <f t="shared" si="13"/>
        <v>46246</v>
      </c>
      <c r="N25" s="432">
        <f t="shared" si="13"/>
        <v>46247</v>
      </c>
      <c r="O25" s="432">
        <f t="shared" si="13"/>
        <v>46248</v>
      </c>
      <c r="P25" s="435">
        <f t="shared" si="13"/>
        <v>46249</v>
      </c>
      <c r="R25" s="431">
        <f>X24+1</f>
        <v>46278</v>
      </c>
      <c r="S25" s="432">
        <f t="shared" si="14"/>
        <v>46279</v>
      </c>
      <c r="T25" s="432">
        <f t="shared" si="14"/>
        <v>46280</v>
      </c>
      <c r="U25" s="432">
        <f t="shared" si="14"/>
        <v>46281</v>
      </c>
      <c r="V25" s="432">
        <f t="shared" si="14"/>
        <v>46282</v>
      </c>
      <c r="W25" s="432">
        <f t="shared" si="14"/>
        <v>46283</v>
      </c>
      <c r="X25" s="433">
        <f t="shared" si="14"/>
        <v>46284</v>
      </c>
      <c r="AA25" s="436">
        <f>AG24+1</f>
        <v>46579</v>
      </c>
      <c r="AB25" s="437">
        <f t="shared" si="15"/>
        <v>46580</v>
      </c>
      <c r="AC25" s="437">
        <f t="shared" si="15"/>
        <v>46581</v>
      </c>
      <c r="AD25" s="437">
        <f t="shared" si="15"/>
        <v>46582</v>
      </c>
      <c r="AE25" s="437">
        <f t="shared" si="15"/>
        <v>46583</v>
      </c>
      <c r="AF25" s="437">
        <f t="shared" si="15"/>
        <v>46584</v>
      </c>
      <c r="AG25" s="438">
        <f t="shared" si="15"/>
        <v>46585</v>
      </c>
      <c r="AI25" s="436">
        <f>AO24+1</f>
        <v>46614</v>
      </c>
      <c r="AJ25" s="437">
        <f t="shared" si="16"/>
        <v>46615</v>
      </c>
      <c r="AK25" s="437">
        <f t="shared" si="16"/>
        <v>46616</v>
      </c>
      <c r="AL25" s="437">
        <f t="shared" si="16"/>
        <v>46617</v>
      </c>
      <c r="AM25" s="437">
        <f t="shared" si="16"/>
        <v>46618</v>
      </c>
      <c r="AN25" s="437">
        <f t="shared" si="16"/>
        <v>46619</v>
      </c>
      <c r="AO25" s="438">
        <f t="shared" si="16"/>
        <v>46620</v>
      </c>
      <c r="AQ25" s="436">
        <f>AW24+1</f>
        <v>46642</v>
      </c>
      <c r="AR25" s="437">
        <f t="shared" si="17"/>
        <v>46643</v>
      </c>
      <c r="AS25" s="437">
        <f t="shared" si="17"/>
        <v>46644</v>
      </c>
      <c r="AT25" s="437">
        <f t="shared" si="17"/>
        <v>46645</v>
      </c>
      <c r="AU25" s="437">
        <f t="shared" si="17"/>
        <v>46646</v>
      </c>
      <c r="AV25" s="437">
        <f t="shared" si="17"/>
        <v>46647</v>
      </c>
      <c r="AW25" s="438">
        <f t="shared" si="17"/>
        <v>46648</v>
      </c>
    </row>
    <row r="26" spans="2:49" ht="21.75" customHeight="1">
      <c r="B26" s="431">
        <f>H25+1</f>
        <v>46222</v>
      </c>
      <c r="C26" s="432">
        <f t="shared" si="12"/>
        <v>46223</v>
      </c>
      <c r="D26" s="432">
        <f t="shared" si="12"/>
        <v>46224</v>
      </c>
      <c r="E26" s="432">
        <f t="shared" si="12"/>
        <v>46225</v>
      </c>
      <c r="F26" s="432">
        <f t="shared" si="12"/>
        <v>46226</v>
      </c>
      <c r="G26" s="432">
        <f t="shared" si="12"/>
        <v>46227</v>
      </c>
      <c r="H26" s="433">
        <f t="shared" si="12"/>
        <v>46228</v>
      </c>
      <c r="J26" s="434">
        <f>P25+1</f>
        <v>46250</v>
      </c>
      <c r="K26" s="432">
        <f t="shared" si="13"/>
        <v>46251</v>
      </c>
      <c r="L26" s="432">
        <f t="shared" si="13"/>
        <v>46252</v>
      </c>
      <c r="M26" s="432">
        <f t="shared" si="13"/>
        <v>46253</v>
      </c>
      <c r="N26" s="432">
        <f t="shared" si="13"/>
        <v>46254</v>
      </c>
      <c r="O26" s="432">
        <f t="shared" si="13"/>
        <v>46255</v>
      </c>
      <c r="P26" s="435">
        <f t="shared" si="13"/>
        <v>46256</v>
      </c>
      <c r="R26" s="431">
        <f>X25+1</f>
        <v>46285</v>
      </c>
      <c r="S26" s="432">
        <f t="shared" si="14"/>
        <v>46286</v>
      </c>
      <c r="T26" s="432">
        <f t="shared" si="14"/>
        <v>46287</v>
      </c>
      <c r="U26" s="432">
        <f t="shared" si="14"/>
        <v>46288</v>
      </c>
      <c r="V26" s="432">
        <f t="shared" si="14"/>
        <v>46289</v>
      </c>
      <c r="W26" s="432">
        <f t="shared" si="14"/>
        <v>46290</v>
      </c>
      <c r="X26" s="433">
        <f t="shared" si="14"/>
        <v>46291</v>
      </c>
      <c r="AA26" s="436">
        <f>AG25+1</f>
        <v>46586</v>
      </c>
      <c r="AB26" s="437">
        <f t="shared" si="15"/>
        <v>46587</v>
      </c>
      <c r="AC26" s="437">
        <f t="shared" si="15"/>
        <v>46588</v>
      </c>
      <c r="AD26" s="437">
        <f t="shared" si="15"/>
        <v>46589</v>
      </c>
      <c r="AE26" s="437">
        <f t="shared" si="15"/>
        <v>46590</v>
      </c>
      <c r="AF26" s="437">
        <f t="shared" si="15"/>
        <v>46591</v>
      </c>
      <c r="AG26" s="438">
        <f t="shared" si="15"/>
        <v>46592</v>
      </c>
      <c r="AI26" s="436">
        <f>AO25+1</f>
        <v>46621</v>
      </c>
      <c r="AJ26" s="437">
        <f t="shared" si="16"/>
        <v>46622</v>
      </c>
      <c r="AK26" s="437">
        <f t="shared" si="16"/>
        <v>46623</v>
      </c>
      <c r="AL26" s="437">
        <f t="shared" si="16"/>
        <v>46624</v>
      </c>
      <c r="AM26" s="437">
        <f t="shared" si="16"/>
        <v>46625</v>
      </c>
      <c r="AN26" s="437">
        <f t="shared" si="16"/>
        <v>46626</v>
      </c>
      <c r="AO26" s="438">
        <f t="shared" si="16"/>
        <v>46627</v>
      </c>
      <c r="AQ26" s="436">
        <f>AW25+1</f>
        <v>46649</v>
      </c>
      <c r="AR26" s="437">
        <f t="shared" si="17"/>
        <v>46650</v>
      </c>
      <c r="AS26" s="437">
        <f t="shared" si="17"/>
        <v>46651</v>
      </c>
      <c r="AT26" s="437">
        <f t="shared" si="17"/>
        <v>46652</v>
      </c>
      <c r="AU26" s="437">
        <f t="shared" si="17"/>
        <v>46653</v>
      </c>
      <c r="AV26" s="437">
        <f t="shared" si="17"/>
        <v>46654</v>
      </c>
      <c r="AW26" s="438">
        <f t="shared" si="17"/>
        <v>46655</v>
      </c>
    </row>
    <row r="27" spans="2:49" ht="21.75" customHeight="1">
      <c r="B27" s="431">
        <f>IF(DAY(H26)+1&gt;IF(MONTH(D21)=12,31,DATE(YEAR(D21),MONTH(D21)+1,1)-D21),"",H26+1)</f>
        <v>46229</v>
      </c>
      <c r="C27" s="432">
        <f>IF(B27="","",IF(DAY(B27)+1&gt;IF(MONTH(D21)=12,31,DATE(YEAR(D21),MONTH(D21)+1,1)-D21),"",B27+1))</f>
        <v>46230</v>
      </c>
      <c r="D27" s="432">
        <f>IF(C27="","",IF(DAY(C27)+1&gt;IF(MONTH(D21)=12,31,DATE(YEAR(D21),MONTH(D21)+1,1)-D21),"",C27+1))</f>
        <v>46231</v>
      </c>
      <c r="E27" s="432">
        <f>IF(D27="","",IF(DAY(D27)+1&gt;IF(MONTH(D21)=12,31,DATE(YEAR(D21),MONTH(D21)+1,1)-D21),"",D27+1))</f>
        <v>46232</v>
      </c>
      <c r="F27" s="432">
        <f>IF(E27="","",IF(DAY(E27)+1&gt;IF(MONTH(D21)=12,31,DATE(YEAR(D21),MONTH(D21)+1,1)-D21),"",E27+1))</f>
        <v>46233</v>
      </c>
      <c r="G27" s="432">
        <f>IF(F27="","",IF(DAY(F27)+1&gt;IF(MONTH(D21)=12,31,DATE(YEAR(D21),MONTH(D21)+1,1)-D21),"",F27+1))</f>
        <v>46234</v>
      </c>
      <c r="H27" s="433" t="str">
        <f>IF(G27="","",IF(DAY(G27)+1&gt;IF(MONTH(D21)=12,31,DATE(YEAR(D21),MONTH(D21)+1,1)-D21),"",G27+1))</f>
        <v/>
      </c>
      <c r="J27" s="434">
        <f>IF(DAY(P26)+1&gt;IF(MONTH(L21)=12,31,DATE(YEAR(L21),MONTH(L21)+1,1)-L21),"",P26+1)</f>
        <v>46257</v>
      </c>
      <c r="K27" s="432">
        <f>IF(J27="","",IF(DAY(J27)+1&gt;IF(MONTH(L21)=12,31,DATE(YEAR(L21),MONTH(L21)+1,1)-L21),"",J27+1))</f>
        <v>46258</v>
      </c>
      <c r="L27" s="432">
        <f>IF(K27="","",IF(DAY(K27)+1&gt;IF(MONTH(L21)=12,31,DATE(YEAR(L21),MONTH(L21)+1,1)-L21),"",K27+1))</f>
        <v>46259</v>
      </c>
      <c r="M27" s="432">
        <f>IF(L27="","",IF(DAY(L27)+1&gt;IF(MONTH(L21)=12,31,DATE(YEAR(L21),MONTH(L21)+1,1)-L21),"",L27+1))</f>
        <v>46260</v>
      </c>
      <c r="N27" s="432">
        <f>IF(M27="","",IF(DAY(M27)+1&gt;IF(MONTH(L21)=12,31,DATE(YEAR(L21),MONTH(L21)+1,1)-L21),"",M27+1))</f>
        <v>46261</v>
      </c>
      <c r="O27" s="432">
        <f>IF(N27="","",IF(DAY(N27)+1&gt;IF(MONTH(L21)=12,31,DATE(YEAR(L21),MONTH(L21)+1,1)-L21),"",N27+1))</f>
        <v>46262</v>
      </c>
      <c r="P27" s="435">
        <f>IF(O27="","",IF(DAY(O27)+1&gt;IF(MONTH(L21)=12,31,DATE(YEAR(L21),MONTH(L21)+1,1)-L21),"",O27+1))</f>
        <v>46263</v>
      </c>
      <c r="R27" s="431">
        <f>IF(DAY(X26)+1&gt;IF(MONTH(T21)=12,31,DATE(YEAR(T21),MONTH(T21)+1,1)-T21),"",X26+1)</f>
        <v>46292</v>
      </c>
      <c r="S27" s="432">
        <f>IF(R27="","",IF(DAY(R27)+1&gt;IF(MONTH(T21)=12,31,DATE(YEAR(T21),MONTH(T21)+1,1)-T21),"",R27+1))</f>
        <v>46293</v>
      </c>
      <c r="T27" s="432">
        <f>IF(S27="","",IF(DAY(S27)+1&gt;IF(MONTH(T21)=12,31,DATE(YEAR(T21),MONTH(T21)+1,1)-T21),"",S27+1))</f>
        <v>46294</v>
      </c>
      <c r="U27" s="432">
        <f>IF(T27="","",IF(DAY(T27)+1&gt;IF(MONTH(T21)=12,31,DATE(YEAR(T21),MONTH(T21)+1,1)-T21),"",T27+1))</f>
        <v>46295</v>
      </c>
      <c r="V27" s="432" t="str">
        <f>IF(U27="","",IF(DAY(U27)+1&gt;IF(MONTH(T21)=12,31,DATE(YEAR(T21),MONTH(T21)+1,1)-T21),"",U27+1))</f>
        <v/>
      </c>
      <c r="W27" s="432" t="str">
        <f>IF(V27="","",IF(DAY(V27)+1&gt;IF(MONTH(T21)=12,31,DATE(YEAR(T21),MONTH(T21)+1,1)-T21),"",V27+1))</f>
        <v/>
      </c>
      <c r="X27" s="433" t="str">
        <f>IF(W27="","",IF(DAY(W27)+1&gt;IF(MONTH(T21)=12,31,DATE(YEAR(T21),MONTH(T21)+1,1)-T21),"",W27+1))</f>
        <v/>
      </c>
      <c r="AA27" s="436">
        <f>IF(DAY(AG26)+1&gt;IF(MONTH(AC21)=12,31,DATE(YEAR(AC21),MONTH(AC21)+1,1)-AC21),"",AG26+1)</f>
        <v>46593</v>
      </c>
      <c r="AB27" s="437">
        <f>IF(AA27="","",IF(DAY(AA27)+1&gt;IF(MONTH(AC21)=12,31,DATE(YEAR(AC21),MONTH(AC21)+1,1)-AC21),"",AA27+1))</f>
        <v>46594</v>
      </c>
      <c r="AC27" s="437">
        <f>IF(AB27="","",IF(DAY(AB27)+1&gt;IF(MONTH(AC21)=12,31,DATE(YEAR(AC21),MONTH(AC21)+1,1)-AC21),"",AB27+1))</f>
        <v>46595</v>
      </c>
      <c r="AD27" s="437">
        <f>IF(AC27="","",IF(DAY(AC27)+1&gt;IF(MONTH(AC21)=12,31,DATE(YEAR(AC21),MONTH(AC21)+1,1)-AC21),"",AC27+1))</f>
        <v>46596</v>
      </c>
      <c r="AE27" s="437">
        <f>IF(AD27="","",IF(DAY(AD27)+1&gt;IF(MONTH(AC21)=12,31,DATE(YEAR(AC21),MONTH(AC21)+1,1)-AC21),"",AD27+1))</f>
        <v>46597</v>
      </c>
      <c r="AF27" s="437">
        <f>IF(AE27="","",IF(DAY(AE27)+1&gt;IF(MONTH(AC21)=12,31,DATE(YEAR(AC21),MONTH(AC21)+1,1)-AC21),"",AE27+1))</f>
        <v>46598</v>
      </c>
      <c r="AG27" s="438">
        <f>IF(AF27="","",IF(DAY(AF27)+1&gt;IF(MONTH(AC21)=12,31,DATE(YEAR(AC21),MONTH(AC21)+1,1)-AC21),"",AF27+1))</f>
        <v>46599</v>
      </c>
      <c r="AI27" s="436">
        <f>IF(DAY(AO26)+1&gt;IF(MONTH(AK21)=12,31,DATE(YEAR(AK21),MONTH(AK21)+1,1)-AK21),"",AO26+1)</f>
        <v>46628</v>
      </c>
      <c r="AJ27" s="437">
        <f>IF(AI27="","",IF(DAY(AI27)+1&gt;IF(MONTH(AK21)=12,31,DATE(YEAR(AK21),MONTH(AK21)+1,1)-AK21),"",AI27+1))</f>
        <v>46629</v>
      </c>
      <c r="AK27" s="437">
        <f>IF(AJ27="","",IF(DAY(AJ27)+1&gt;IF(MONTH(AK21)=12,31,DATE(YEAR(AK21),MONTH(AK21)+1,1)-AK21),"",AJ27+1))</f>
        <v>46630</v>
      </c>
      <c r="AL27" s="437" t="str">
        <f>IF(AK27="","",IF(DAY(AK27)+1&gt;IF(MONTH(AK21)=12,31,DATE(YEAR(AK21),MONTH(AK21)+1,1)-AK21),"",AK27+1))</f>
        <v/>
      </c>
      <c r="AM27" s="437" t="str">
        <f>IF(AL27="","",IF(DAY(AL27)+1&gt;IF(MONTH(AK21)=12,31,DATE(YEAR(AK21),MONTH(AK21)+1,1)-AK21),"",AL27+1))</f>
        <v/>
      </c>
      <c r="AN27" s="437" t="str">
        <f>IF(AM27="","",IF(DAY(AM27)+1&gt;IF(MONTH(AK21)=12,31,DATE(YEAR(AK21),MONTH(AK21)+1,1)-AK21),"",AM27+1))</f>
        <v/>
      </c>
      <c r="AO27" s="438" t="str">
        <f>IF(AN27="","",IF(DAY(AN27)+1&gt;IF(MONTH(AK21)=12,31,DATE(YEAR(AK21),MONTH(AK21)+1,1)-AK21),"",AN27+1))</f>
        <v/>
      </c>
      <c r="AQ27" s="436">
        <f>IF(DAY(AW26)+1&gt;IF(MONTH(AS21)=12,31,DATE(YEAR(AS21),MONTH(AS21)+1,1)-AS21),"",AW26+1)</f>
        <v>46656</v>
      </c>
      <c r="AR27" s="437">
        <f>IF(AQ27="","",IF(DAY(AQ27)+1&gt;IF(MONTH(AS21)=12,31,DATE(YEAR(AS21),MONTH(AS21)+1,1)-AS21),"",AQ27+1))</f>
        <v>46657</v>
      </c>
      <c r="AS27" s="437">
        <f>IF(AR27="","",IF(DAY(AR27)+1&gt;IF(MONTH(AS21)=12,31,DATE(YEAR(AS21),MONTH(AS21)+1,1)-AS21),"",AR27+1))</f>
        <v>46658</v>
      </c>
      <c r="AT27" s="437">
        <f>IF(AS27="","",IF(DAY(AS27)+1&gt;IF(MONTH(AS21)=12,31,DATE(YEAR(AS21),MONTH(AS21)+1,1)-AS21),"",AS27+1))</f>
        <v>46659</v>
      </c>
      <c r="AU27" s="437">
        <f>IF(AT27="","",IF(DAY(AT27)+1&gt;IF(MONTH(AS21)=12,31,DATE(YEAR(AS21),MONTH(AS21)+1,1)-AS21),"",AT27+1))</f>
        <v>46660</v>
      </c>
      <c r="AV27" s="437" t="str">
        <f>IF(AU27="","",IF(DAY(AU27)+1&gt;IF(MONTH(AS21)=12,31,DATE(YEAR(AS21),MONTH(AS21)+1,1)-AS21),"",AU27+1))</f>
        <v/>
      </c>
      <c r="AW27" s="438" t="str">
        <f>IF(AV27="","",IF(DAY(AV27)+1&gt;IF(MONTH(AS21)=12,31,DATE(YEAR(AS21),MONTH(AS21)+1,1)-AS21),"",AV27+1))</f>
        <v/>
      </c>
    </row>
    <row r="28" spans="2:49" ht="21.75" customHeight="1">
      <c r="B28" s="439" t="str">
        <f>IF(H27="","",IF(DAY(H27)+1&gt;IF(MONTH(D21)=12,31,DATE(YEAR(D21),MONTH(D21)+1,1)-D21),"",H27+1))</f>
        <v/>
      </c>
      <c r="C28" s="440" t="str">
        <f>IF(B28="","",IF(DAY(B28)+1&gt;IF(MONTH(D21)=12,31,DATE(YEAR(D21),MONTH(D21)+1,1)-D21),"",B28+1))</f>
        <v/>
      </c>
      <c r="D28" s="441" t="s">
        <v>167</v>
      </c>
      <c r="E28" s="879" t="str">
        <f>VLOOKUP(B21,祝節名,2,FALSE)</f>
        <v>20 海の日
小暑7、大暑23</v>
      </c>
      <c r="F28" s="880"/>
      <c r="G28" s="880"/>
      <c r="H28" s="880"/>
      <c r="J28" s="442">
        <f>IF(P27="","",IF(DAY(P27)+1&gt;IF(MONTH(L21)=12,31,DATE(YEAR(L21),MONTH(L21)+1,1)-L21),"",P27+1))</f>
        <v>46264</v>
      </c>
      <c r="K28" s="440">
        <f>IF(J28="","",IF(DAY(J28)+1&gt;IF(MONTH(L21)=12,31,DATE(YEAR(L21),MONTH(L21)+1,1)-L21),"",J28+1))</f>
        <v>46265</v>
      </c>
      <c r="L28" s="441" t="s">
        <v>167</v>
      </c>
      <c r="M28" s="879" t="str">
        <f>VLOOKUP(J21,祝節名,2,FALSE)</f>
        <v>11 山の日
立秋7、処暑23</v>
      </c>
      <c r="N28" s="880"/>
      <c r="O28" s="880"/>
      <c r="P28" s="881"/>
      <c r="R28" s="439" t="str">
        <f>IF(X27="","",IF(DAY(X27)+1&gt;IF(MONTH(T21)=12,31,DATE(YEAR(T21),MONTH(T21)+1,1)-T21),"",X27+1))</f>
        <v/>
      </c>
      <c r="S28" s="440" t="str">
        <f>IF(R28="","",IF(DAY(R28)+1&gt;IF(MONTH(T21)=12,31,DATE(YEAR(T21),MONTH(T21)+1,1)-T21),"",R28+1))</f>
        <v/>
      </c>
      <c r="T28" s="441" t="s">
        <v>167</v>
      </c>
      <c r="U28" s="879" t="str">
        <f>VLOOKUP(R21,祝節名,2,FALSE)</f>
        <v>21 敬老の日、22 国民の休日
23 秋分の日。白露7、秋分23</v>
      </c>
      <c r="V28" s="880"/>
      <c r="W28" s="880"/>
      <c r="X28" s="880"/>
      <c r="AA28" s="443" t="str">
        <f>IF(AG27="","",IF(DAY(AG27)+1&gt;IF(MONTH(AC21)=12,31,DATE(YEAR(AC21),MONTH(AC21)+1,1)-AC21),"",AG27+1))</f>
        <v/>
      </c>
      <c r="AB28" s="444" t="str">
        <f>IF(AA28="","",IF(DAY(AA28)+1&gt;IF(MONTH(AC21)=12,31,DATE(YEAR(AC21),MONTH(AC21)+1,1)-AC21),"",AA28+1))</f>
        <v/>
      </c>
      <c r="AC28" s="445" t="s">
        <v>167</v>
      </c>
      <c r="AD28" s="882" t="str">
        <f>VLOOKUP(AA21,祝節名,2,FALSE)</f>
        <v>19 海の日
小暑7、大暑23</v>
      </c>
      <c r="AE28" s="883"/>
      <c r="AF28" s="883"/>
      <c r="AG28" s="884"/>
      <c r="AI28" s="443" t="str">
        <f>IF(AO27="","",IF(DAY(AO27)+1&gt;IF(MONTH(AK21)=12,31,DATE(YEAR(AK21),MONTH(AK21)+1,1)-AK21),"",AO27+1))</f>
        <v/>
      </c>
      <c r="AJ28" s="444" t="str">
        <f>IF(AI28="","",IF(DAY(AI28)+1&gt;IF(MONTH(AK21)=12,31,DATE(YEAR(AK21),MONTH(AK21)+1,1)-AK21),"",AI28+1))</f>
        <v/>
      </c>
      <c r="AK28" s="445" t="s">
        <v>167</v>
      </c>
      <c r="AL28" s="882" t="str">
        <f>VLOOKUP(AI21,祝節名,2,FALSE)</f>
        <v>11 山の日
立秋8、処暑23</v>
      </c>
      <c r="AM28" s="883"/>
      <c r="AN28" s="883"/>
      <c r="AO28" s="884"/>
      <c r="AQ28" s="443" t="str">
        <f>IF(AW27="","",IF(DAY(AW27)+1&gt;IF(MONTH(AS21)=12,31,DATE(YEAR(AS21),MONTH(AS21)+1,1)-AS21),"",AW27+1))</f>
        <v/>
      </c>
      <c r="AR28" s="444" t="str">
        <f>IF(AQ28="","",IF(DAY(AQ28)+1&gt;IF(MONTH(AS21)=12,31,DATE(YEAR(AS21),MONTH(AS21)+1,1)-AS21),"",AQ28+1))</f>
        <v/>
      </c>
      <c r="AS28" s="445" t="s">
        <v>167</v>
      </c>
      <c r="AT28" s="882" t="str">
        <f>VLOOKUP(AQ21,祝節名,2,FALSE)</f>
        <v>20 敬老の日、23 秋分の日
白露8、秋分23</v>
      </c>
      <c r="AU28" s="883"/>
      <c r="AV28" s="883"/>
      <c r="AW28" s="884"/>
    </row>
    <row r="29" spans="2:49" ht="5.25" customHeight="1"/>
    <row r="30" spans="2:49" ht="24.75" customHeight="1">
      <c r="B30" s="885">
        <f>IF(MONTH(R21)=12,DATE(YEAR(R21)+1,1,1),DATE(YEAR(R21),MONTH(R21)+1,1))</f>
        <v>46296</v>
      </c>
      <c r="C30" s="885"/>
      <c r="D30" s="894">
        <f>B30</f>
        <v>46296</v>
      </c>
      <c r="E30" s="894"/>
      <c r="F30" s="894"/>
      <c r="G30" s="887" t="str">
        <f>IF(B30&gt;=43586,"令和"&amp;IF(YEAR(B30)-2018=1,"元",YEAR(B30)-2018),"平成"&amp;(YEAR(B30)-1988))</f>
        <v>令和8</v>
      </c>
      <c r="H30" s="887">
        <v>1</v>
      </c>
      <c r="J30" s="885">
        <f>IF(MONTH(B30)=12,DATE(YEAR(B30)+1,1,1),DATE(YEAR(B30),MONTH(B30)+1,1))</f>
        <v>46327</v>
      </c>
      <c r="K30" s="885"/>
      <c r="L30" s="894">
        <f>J30</f>
        <v>46327</v>
      </c>
      <c r="M30" s="894"/>
      <c r="N30" s="894"/>
      <c r="O30" s="887" t="str">
        <f>IF(J30&gt;=43586,"令和"&amp;IF(YEAR(J30)-2018=1,"元",YEAR(J30)-2018),"平成"&amp;(YEAR(J30)-1988))</f>
        <v>令和8</v>
      </c>
      <c r="P30" s="887">
        <v>1</v>
      </c>
      <c r="R30" s="885">
        <f>IF(MONTH(J30)=12,DATE(YEAR(J30)+1,1,1),DATE(YEAR(J30),MONTH(J30)+1,1))</f>
        <v>46357</v>
      </c>
      <c r="S30" s="885"/>
      <c r="T30" s="894">
        <f>R30</f>
        <v>46357</v>
      </c>
      <c r="U30" s="894"/>
      <c r="V30" s="894"/>
      <c r="W30" s="887" t="str">
        <f>IF(R30&gt;=43586,"令和"&amp;IF(YEAR(R30)-2018=1,"元",YEAR(R30)-2018),"平成"&amp;(YEAR(R30)-1988))</f>
        <v>令和8</v>
      </c>
      <c r="X30" s="887">
        <v>1</v>
      </c>
      <c r="AA30" s="892">
        <f>IF(MONTH(AQ21)=12,DATE(YEAR(AQ21)+1,1,1),DATE(YEAR(AQ21),MONTH(AQ21)+1,1))</f>
        <v>46661</v>
      </c>
      <c r="AB30" s="892"/>
      <c r="AC30" s="886">
        <f>AA30</f>
        <v>46661</v>
      </c>
      <c r="AD30" s="886"/>
      <c r="AE30" s="886"/>
      <c r="AF30" s="893" t="str">
        <f>IF(AA30&gt;=43586,"令和"&amp;IF(YEAR(AA30)-2018=1,"元",YEAR(AA30)-2018),"平成"&amp;(YEAR(AA30)-1988))</f>
        <v>令和9</v>
      </c>
      <c r="AG30" s="893">
        <v>1</v>
      </c>
      <c r="AI30" s="892">
        <f>IF(MONTH(AA30)=12,DATE(YEAR(AA30)+1,1,1),DATE(YEAR(AA30),MONTH(AA30)+1,1))</f>
        <v>46692</v>
      </c>
      <c r="AJ30" s="892"/>
      <c r="AK30" s="886">
        <f>AI30</f>
        <v>46692</v>
      </c>
      <c r="AL30" s="886"/>
      <c r="AM30" s="886"/>
      <c r="AN30" s="893" t="str">
        <f>IF(AI30&gt;=43586,"令和"&amp;IF(YEAR(AI30)-2018=1,"元",YEAR(AI30)-2018),"平成"&amp;(YEAR(AI30)-1988))</f>
        <v>令和9</v>
      </c>
      <c r="AO30" s="893">
        <v>1</v>
      </c>
      <c r="AQ30" s="892">
        <f>IF(MONTH(AI30)=12,DATE(YEAR(AI30)+1,1,1),DATE(YEAR(AI30),MONTH(AI30)+1,1))</f>
        <v>46722</v>
      </c>
      <c r="AR30" s="892"/>
      <c r="AS30" s="886">
        <f>AQ30</f>
        <v>46722</v>
      </c>
      <c r="AT30" s="886"/>
      <c r="AU30" s="886"/>
      <c r="AV30" s="893" t="str">
        <f>IF(AQ30&gt;=43586,"令和"&amp;IF(YEAR(AQ30)-2018=1,"元",YEAR(AQ30)-2018),"平成"&amp;(YEAR(AQ30)-1988))</f>
        <v>令和9</v>
      </c>
      <c r="AW30" s="893">
        <v>1</v>
      </c>
    </row>
    <row r="31" spans="2:49" ht="12.75" customHeight="1">
      <c r="B31" s="423" t="s">
        <v>73</v>
      </c>
      <c r="C31" s="424" t="s">
        <v>205</v>
      </c>
      <c r="D31" s="424" t="s">
        <v>206</v>
      </c>
      <c r="E31" s="424" t="s">
        <v>207</v>
      </c>
      <c r="F31" s="424" t="s">
        <v>208</v>
      </c>
      <c r="G31" s="424" t="s">
        <v>209</v>
      </c>
      <c r="H31" s="425" t="s">
        <v>210</v>
      </c>
      <c r="J31" s="426" t="s">
        <v>73</v>
      </c>
      <c r="K31" s="424" t="s">
        <v>205</v>
      </c>
      <c r="L31" s="424" t="s">
        <v>206</v>
      </c>
      <c r="M31" s="424" t="s">
        <v>207</v>
      </c>
      <c r="N31" s="424" t="s">
        <v>208</v>
      </c>
      <c r="O31" s="424" t="s">
        <v>209</v>
      </c>
      <c r="P31" s="427" t="s">
        <v>210</v>
      </c>
      <c r="R31" s="423" t="s">
        <v>73</v>
      </c>
      <c r="S31" s="424" t="s">
        <v>205</v>
      </c>
      <c r="T31" s="424" t="s">
        <v>206</v>
      </c>
      <c r="U31" s="424" t="s">
        <v>207</v>
      </c>
      <c r="V31" s="424" t="s">
        <v>208</v>
      </c>
      <c r="W31" s="424" t="s">
        <v>209</v>
      </c>
      <c r="X31" s="425" t="s">
        <v>210</v>
      </c>
      <c r="AA31" s="428" t="s">
        <v>73</v>
      </c>
      <c r="AB31" s="429" t="s">
        <v>205</v>
      </c>
      <c r="AC31" s="429" t="s">
        <v>206</v>
      </c>
      <c r="AD31" s="429" t="s">
        <v>207</v>
      </c>
      <c r="AE31" s="429" t="s">
        <v>208</v>
      </c>
      <c r="AF31" s="429" t="s">
        <v>209</v>
      </c>
      <c r="AG31" s="430" t="s">
        <v>210</v>
      </c>
      <c r="AI31" s="428" t="s">
        <v>73</v>
      </c>
      <c r="AJ31" s="429" t="s">
        <v>205</v>
      </c>
      <c r="AK31" s="429" t="s">
        <v>206</v>
      </c>
      <c r="AL31" s="429" t="s">
        <v>207</v>
      </c>
      <c r="AM31" s="429" t="s">
        <v>208</v>
      </c>
      <c r="AN31" s="429" t="s">
        <v>209</v>
      </c>
      <c r="AO31" s="430" t="s">
        <v>210</v>
      </c>
      <c r="AQ31" s="428" t="s">
        <v>73</v>
      </c>
      <c r="AR31" s="429" t="s">
        <v>205</v>
      </c>
      <c r="AS31" s="429" t="s">
        <v>206</v>
      </c>
      <c r="AT31" s="429" t="s">
        <v>207</v>
      </c>
      <c r="AU31" s="429" t="s">
        <v>208</v>
      </c>
      <c r="AV31" s="429" t="s">
        <v>209</v>
      </c>
      <c r="AW31" s="430" t="s">
        <v>210</v>
      </c>
    </row>
    <row r="32" spans="2:49" ht="21.75" customHeight="1">
      <c r="B32" s="431" t="str">
        <f>IF(WEEKDAY(D30)=1,D30,"")</f>
        <v/>
      </c>
      <c r="C32" s="432" t="str">
        <f>IF(B32="",IF(WEEKDAY(D30)=2,D30,""),B32+1)</f>
        <v/>
      </c>
      <c r="D32" s="432" t="str">
        <f>IF(C32="",IF(WEEKDAY(D30)=3,D30,""),C32+1)</f>
        <v/>
      </c>
      <c r="E32" s="432" t="str">
        <f>IF(D32="",IF(WEEKDAY(D30)=4,D30,""),D32+1)</f>
        <v/>
      </c>
      <c r="F32" s="432">
        <f>IF(E32="",IF(WEEKDAY(D30)=5,D30,""),E32+1)</f>
        <v>46296</v>
      </c>
      <c r="G32" s="432">
        <f>IF(F32="",IF(WEEKDAY(D30)=6,D30,""),F32+1)</f>
        <v>46297</v>
      </c>
      <c r="H32" s="433">
        <f>IF(G32="",D30,G32+1)</f>
        <v>46298</v>
      </c>
      <c r="J32" s="434">
        <f>IF(WEEKDAY(L30)=1,L30,"")</f>
        <v>46327</v>
      </c>
      <c r="K32" s="432">
        <f>IF(J32="",IF(WEEKDAY(L30)=2,L30,""),J32+1)</f>
        <v>46328</v>
      </c>
      <c r="L32" s="432">
        <f>IF(K32="",IF(WEEKDAY(L30)=3,L30,""),K32+1)</f>
        <v>46329</v>
      </c>
      <c r="M32" s="432">
        <f>IF(L32="",IF(WEEKDAY(L30)=4,L30,""),L32+1)</f>
        <v>46330</v>
      </c>
      <c r="N32" s="432">
        <f>IF(M32="",IF(WEEKDAY(L30)=5,L30,""),M32+1)</f>
        <v>46331</v>
      </c>
      <c r="O32" s="432">
        <f>IF(N32="",IF(WEEKDAY(L30)=6,L30,""),N32+1)</f>
        <v>46332</v>
      </c>
      <c r="P32" s="435">
        <f>IF(O32="",L30,O32+1)</f>
        <v>46333</v>
      </c>
      <c r="R32" s="431" t="str">
        <f>IF(WEEKDAY(T30)=1,T30,"")</f>
        <v/>
      </c>
      <c r="S32" s="432" t="str">
        <f>IF(R32="",IF(WEEKDAY(T30)=2,T30,""),R32+1)</f>
        <v/>
      </c>
      <c r="T32" s="432">
        <f>IF(S32="",IF(WEEKDAY(T30)=3,T30,""),S32+1)</f>
        <v>46357</v>
      </c>
      <c r="U32" s="432">
        <f>IF(T32="",IF(WEEKDAY(T30)=4,T30,""),T32+1)</f>
        <v>46358</v>
      </c>
      <c r="V32" s="432">
        <f>IF(U32="",IF(WEEKDAY(T30)=5,T30,""),U32+1)</f>
        <v>46359</v>
      </c>
      <c r="W32" s="432">
        <f>IF(V32="",IF(WEEKDAY(T30)=6,T30,""),V32+1)</f>
        <v>46360</v>
      </c>
      <c r="X32" s="433">
        <f>IF(W32="",T30,W32+1)</f>
        <v>46361</v>
      </c>
      <c r="AA32" s="436" t="str">
        <f>IF(WEEKDAY(AC30)=1,AC30,"")</f>
        <v/>
      </c>
      <c r="AB32" s="437" t="str">
        <f>IF(AA32="",IF(WEEKDAY(AC30)=2,AC30,""),AA32+1)</f>
        <v/>
      </c>
      <c r="AC32" s="437" t="str">
        <f>IF(AB32="",IF(WEEKDAY(AC30)=3,AC30,""),AB32+1)</f>
        <v/>
      </c>
      <c r="AD32" s="437" t="str">
        <f>IF(AC32="",IF(WEEKDAY(AC30)=4,AC30,""),AC32+1)</f>
        <v/>
      </c>
      <c r="AE32" s="437" t="str">
        <f>IF(AD32="",IF(WEEKDAY(AC30)=5,AC30,""),AD32+1)</f>
        <v/>
      </c>
      <c r="AF32" s="437">
        <f>IF(AE32="",IF(WEEKDAY(AC30)=6,AC30,""),AE32+1)</f>
        <v>46661</v>
      </c>
      <c r="AG32" s="438">
        <f>IF(AF32="",AC30,AF32+1)</f>
        <v>46662</v>
      </c>
      <c r="AI32" s="436" t="str">
        <f>IF(WEEKDAY(AK30)=1,AK30,"")</f>
        <v/>
      </c>
      <c r="AJ32" s="437">
        <f>IF(AI32="",IF(WEEKDAY(AK30)=2,AK30,""),AI32+1)</f>
        <v>46692</v>
      </c>
      <c r="AK32" s="437">
        <f>IF(AJ32="",IF(WEEKDAY(AK30)=3,AK30,""),AJ32+1)</f>
        <v>46693</v>
      </c>
      <c r="AL32" s="437">
        <f>IF(AK32="",IF(WEEKDAY(AK30)=4,AK30,""),AK32+1)</f>
        <v>46694</v>
      </c>
      <c r="AM32" s="437">
        <f>IF(AL32="",IF(WEEKDAY(AK30)=5,AK30,""),AL32+1)</f>
        <v>46695</v>
      </c>
      <c r="AN32" s="437">
        <f>IF(AM32="",IF(WEEKDAY(AK30)=6,AK30,""),AM32+1)</f>
        <v>46696</v>
      </c>
      <c r="AO32" s="438">
        <f>IF(AN32="",AK30,AN32+1)</f>
        <v>46697</v>
      </c>
      <c r="AQ32" s="436" t="str">
        <f>IF(WEEKDAY(AS30)=1,AS30,"")</f>
        <v/>
      </c>
      <c r="AR32" s="437" t="str">
        <f>IF(AQ32="",IF(WEEKDAY(AS30)=2,AS30,""),AQ32+1)</f>
        <v/>
      </c>
      <c r="AS32" s="437" t="str">
        <f>IF(AR32="",IF(WEEKDAY(AS30)=3,AS30,""),AR32+1)</f>
        <v/>
      </c>
      <c r="AT32" s="437">
        <f>IF(AS32="",IF(WEEKDAY(AS30)=4,AS30,""),AS32+1)</f>
        <v>46722</v>
      </c>
      <c r="AU32" s="437">
        <f>IF(AT32="",IF(WEEKDAY(AS30)=5,AS30,""),AT32+1)</f>
        <v>46723</v>
      </c>
      <c r="AV32" s="437">
        <f>IF(AU32="",IF(WEEKDAY(AS30)=6,AS30,""),AU32+1)</f>
        <v>46724</v>
      </c>
      <c r="AW32" s="438">
        <f>IF(AV32="",AS30,AV32+1)</f>
        <v>46725</v>
      </c>
    </row>
    <row r="33" spans="2:49" ht="21.75" customHeight="1">
      <c r="B33" s="431">
        <f>H32+1</f>
        <v>46299</v>
      </c>
      <c r="C33" s="432">
        <f t="shared" ref="C33:H35" si="18">B33+1</f>
        <v>46300</v>
      </c>
      <c r="D33" s="432">
        <f t="shared" si="18"/>
        <v>46301</v>
      </c>
      <c r="E33" s="432">
        <f t="shared" si="18"/>
        <v>46302</v>
      </c>
      <c r="F33" s="432">
        <f t="shared" si="18"/>
        <v>46303</v>
      </c>
      <c r="G33" s="432">
        <f t="shared" si="18"/>
        <v>46304</v>
      </c>
      <c r="H33" s="433">
        <f t="shared" si="18"/>
        <v>46305</v>
      </c>
      <c r="J33" s="434">
        <f>P32+1</f>
        <v>46334</v>
      </c>
      <c r="K33" s="432">
        <f t="shared" ref="K33:P35" si="19">J33+1</f>
        <v>46335</v>
      </c>
      <c r="L33" s="432">
        <f t="shared" si="19"/>
        <v>46336</v>
      </c>
      <c r="M33" s="432">
        <f t="shared" si="19"/>
        <v>46337</v>
      </c>
      <c r="N33" s="432">
        <f t="shared" si="19"/>
        <v>46338</v>
      </c>
      <c r="O33" s="432">
        <f t="shared" si="19"/>
        <v>46339</v>
      </c>
      <c r="P33" s="435">
        <f t="shared" si="19"/>
        <v>46340</v>
      </c>
      <c r="R33" s="431">
        <f>X32+1</f>
        <v>46362</v>
      </c>
      <c r="S33" s="432">
        <f t="shared" ref="S33:X35" si="20">R33+1</f>
        <v>46363</v>
      </c>
      <c r="T33" s="432">
        <f t="shared" si="20"/>
        <v>46364</v>
      </c>
      <c r="U33" s="432">
        <f t="shared" si="20"/>
        <v>46365</v>
      </c>
      <c r="V33" s="432">
        <f t="shared" si="20"/>
        <v>46366</v>
      </c>
      <c r="W33" s="432">
        <f t="shared" si="20"/>
        <v>46367</v>
      </c>
      <c r="X33" s="433">
        <f t="shared" si="20"/>
        <v>46368</v>
      </c>
      <c r="AA33" s="436">
        <f>AG32+1</f>
        <v>46663</v>
      </c>
      <c r="AB33" s="437">
        <f t="shared" ref="AB33:AG35" si="21">AA33+1</f>
        <v>46664</v>
      </c>
      <c r="AC33" s="437">
        <f t="shared" si="21"/>
        <v>46665</v>
      </c>
      <c r="AD33" s="437">
        <f t="shared" si="21"/>
        <v>46666</v>
      </c>
      <c r="AE33" s="437">
        <f t="shared" si="21"/>
        <v>46667</v>
      </c>
      <c r="AF33" s="437">
        <f t="shared" si="21"/>
        <v>46668</v>
      </c>
      <c r="AG33" s="438">
        <f t="shared" si="21"/>
        <v>46669</v>
      </c>
      <c r="AI33" s="436">
        <f>AO32+1</f>
        <v>46698</v>
      </c>
      <c r="AJ33" s="437">
        <f t="shared" ref="AJ33:AO35" si="22">AI33+1</f>
        <v>46699</v>
      </c>
      <c r="AK33" s="437">
        <f t="shared" si="22"/>
        <v>46700</v>
      </c>
      <c r="AL33" s="437">
        <f t="shared" si="22"/>
        <v>46701</v>
      </c>
      <c r="AM33" s="437">
        <f t="shared" si="22"/>
        <v>46702</v>
      </c>
      <c r="AN33" s="437">
        <f t="shared" si="22"/>
        <v>46703</v>
      </c>
      <c r="AO33" s="438">
        <f t="shared" si="22"/>
        <v>46704</v>
      </c>
      <c r="AQ33" s="436">
        <f>AW32+1</f>
        <v>46726</v>
      </c>
      <c r="AR33" s="437">
        <f t="shared" ref="AR33:AW35" si="23">AQ33+1</f>
        <v>46727</v>
      </c>
      <c r="AS33" s="437">
        <f t="shared" si="23"/>
        <v>46728</v>
      </c>
      <c r="AT33" s="437">
        <f t="shared" si="23"/>
        <v>46729</v>
      </c>
      <c r="AU33" s="437">
        <f t="shared" si="23"/>
        <v>46730</v>
      </c>
      <c r="AV33" s="437">
        <f t="shared" si="23"/>
        <v>46731</v>
      </c>
      <c r="AW33" s="438">
        <f t="shared" si="23"/>
        <v>46732</v>
      </c>
    </row>
    <row r="34" spans="2:49" ht="21.75" customHeight="1">
      <c r="B34" s="431">
        <f>H33+1</f>
        <v>46306</v>
      </c>
      <c r="C34" s="432">
        <f t="shared" si="18"/>
        <v>46307</v>
      </c>
      <c r="D34" s="432">
        <f t="shared" si="18"/>
        <v>46308</v>
      </c>
      <c r="E34" s="432">
        <f t="shared" si="18"/>
        <v>46309</v>
      </c>
      <c r="F34" s="432">
        <f t="shared" si="18"/>
        <v>46310</v>
      </c>
      <c r="G34" s="432">
        <f t="shared" si="18"/>
        <v>46311</v>
      </c>
      <c r="H34" s="433">
        <f t="shared" si="18"/>
        <v>46312</v>
      </c>
      <c r="J34" s="434">
        <f>P33+1</f>
        <v>46341</v>
      </c>
      <c r="K34" s="432">
        <f t="shared" si="19"/>
        <v>46342</v>
      </c>
      <c r="L34" s="432">
        <f t="shared" si="19"/>
        <v>46343</v>
      </c>
      <c r="M34" s="432">
        <f t="shared" si="19"/>
        <v>46344</v>
      </c>
      <c r="N34" s="432">
        <f t="shared" si="19"/>
        <v>46345</v>
      </c>
      <c r="O34" s="432">
        <f t="shared" si="19"/>
        <v>46346</v>
      </c>
      <c r="P34" s="435">
        <f t="shared" si="19"/>
        <v>46347</v>
      </c>
      <c r="R34" s="431">
        <f>X33+1</f>
        <v>46369</v>
      </c>
      <c r="S34" s="432">
        <f t="shared" si="20"/>
        <v>46370</v>
      </c>
      <c r="T34" s="432">
        <f t="shared" si="20"/>
        <v>46371</v>
      </c>
      <c r="U34" s="432">
        <f t="shared" si="20"/>
        <v>46372</v>
      </c>
      <c r="V34" s="432">
        <f t="shared" si="20"/>
        <v>46373</v>
      </c>
      <c r="W34" s="432">
        <f t="shared" si="20"/>
        <v>46374</v>
      </c>
      <c r="X34" s="433">
        <f t="shared" si="20"/>
        <v>46375</v>
      </c>
      <c r="AA34" s="436">
        <f>AG33+1</f>
        <v>46670</v>
      </c>
      <c r="AB34" s="437">
        <f t="shared" si="21"/>
        <v>46671</v>
      </c>
      <c r="AC34" s="437">
        <f t="shared" si="21"/>
        <v>46672</v>
      </c>
      <c r="AD34" s="437">
        <f t="shared" si="21"/>
        <v>46673</v>
      </c>
      <c r="AE34" s="437">
        <f t="shared" si="21"/>
        <v>46674</v>
      </c>
      <c r="AF34" s="437">
        <f t="shared" si="21"/>
        <v>46675</v>
      </c>
      <c r="AG34" s="438">
        <f t="shared" si="21"/>
        <v>46676</v>
      </c>
      <c r="AI34" s="436">
        <f>AO33+1</f>
        <v>46705</v>
      </c>
      <c r="AJ34" s="437">
        <f t="shared" si="22"/>
        <v>46706</v>
      </c>
      <c r="AK34" s="437">
        <f t="shared" si="22"/>
        <v>46707</v>
      </c>
      <c r="AL34" s="437">
        <f t="shared" si="22"/>
        <v>46708</v>
      </c>
      <c r="AM34" s="437">
        <f t="shared" si="22"/>
        <v>46709</v>
      </c>
      <c r="AN34" s="437">
        <f t="shared" si="22"/>
        <v>46710</v>
      </c>
      <c r="AO34" s="438">
        <f t="shared" si="22"/>
        <v>46711</v>
      </c>
      <c r="AQ34" s="436">
        <f>AW33+1</f>
        <v>46733</v>
      </c>
      <c r="AR34" s="437">
        <f t="shared" si="23"/>
        <v>46734</v>
      </c>
      <c r="AS34" s="437">
        <f t="shared" si="23"/>
        <v>46735</v>
      </c>
      <c r="AT34" s="437">
        <f t="shared" si="23"/>
        <v>46736</v>
      </c>
      <c r="AU34" s="437">
        <f t="shared" si="23"/>
        <v>46737</v>
      </c>
      <c r="AV34" s="437">
        <f t="shared" si="23"/>
        <v>46738</v>
      </c>
      <c r="AW34" s="438">
        <f t="shared" si="23"/>
        <v>46739</v>
      </c>
    </row>
    <row r="35" spans="2:49" ht="21.75" customHeight="1">
      <c r="B35" s="431">
        <f>H34+1</f>
        <v>46313</v>
      </c>
      <c r="C35" s="432">
        <f t="shared" si="18"/>
        <v>46314</v>
      </c>
      <c r="D35" s="432">
        <f t="shared" si="18"/>
        <v>46315</v>
      </c>
      <c r="E35" s="432">
        <f t="shared" si="18"/>
        <v>46316</v>
      </c>
      <c r="F35" s="432">
        <f t="shared" si="18"/>
        <v>46317</v>
      </c>
      <c r="G35" s="432">
        <f t="shared" si="18"/>
        <v>46318</v>
      </c>
      <c r="H35" s="433">
        <f t="shared" si="18"/>
        <v>46319</v>
      </c>
      <c r="J35" s="434">
        <f>P34+1</f>
        <v>46348</v>
      </c>
      <c r="K35" s="432">
        <f t="shared" si="19"/>
        <v>46349</v>
      </c>
      <c r="L35" s="432">
        <f t="shared" si="19"/>
        <v>46350</v>
      </c>
      <c r="M35" s="432">
        <f t="shared" si="19"/>
        <v>46351</v>
      </c>
      <c r="N35" s="432">
        <f t="shared" si="19"/>
        <v>46352</v>
      </c>
      <c r="O35" s="432">
        <f t="shared" si="19"/>
        <v>46353</v>
      </c>
      <c r="P35" s="435">
        <f t="shared" si="19"/>
        <v>46354</v>
      </c>
      <c r="R35" s="431">
        <f>X34+1</f>
        <v>46376</v>
      </c>
      <c r="S35" s="432">
        <f t="shared" si="20"/>
        <v>46377</v>
      </c>
      <c r="T35" s="432">
        <f t="shared" si="20"/>
        <v>46378</v>
      </c>
      <c r="U35" s="432">
        <f t="shared" si="20"/>
        <v>46379</v>
      </c>
      <c r="V35" s="432">
        <f t="shared" si="20"/>
        <v>46380</v>
      </c>
      <c r="W35" s="432">
        <f t="shared" si="20"/>
        <v>46381</v>
      </c>
      <c r="X35" s="433">
        <f t="shared" si="20"/>
        <v>46382</v>
      </c>
      <c r="AA35" s="436">
        <f>AG34+1</f>
        <v>46677</v>
      </c>
      <c r="AB35" s="437">
        <f t="shared" si="21"/>
        <v>46678</v>
      </c>
      <c r="AC35" s="437">
        <f t="shared" si="21"/>
        <v>46679</v>
      </c>
      <c r="AD35" s="437">
        <f t="shared" si="21"/>
        <v>46680</v>
      </c>
      <c r="AE35" s="437">
        <f t="shared" si="21"/>
        <v>46681</v>
      </c>
      <c r="AF35" s="437">
        <f t="shared" si="21"/>
        <v>46682</v>
      </c>
      <c r="AG35" s="438">
        <f t="shared" si="21"/>
        <v>46683</v>
      </c>
      <c r="AI35" s="436">
        <f>AO34+1</f>
        <v>46712</v>
      </c>
      <c r="AJ35" s="437">
        <f t="shared" si="22"/>
        <v>46713</v>
      </c>
      <c r="AK35" s="437">
        <f t="shared" si="22"/>
        <v>46714</v>
      </c>
      <c r="AL35" s="437">
        <f t="shared" si="22"/>
        <v>46715</v>
      </c>
      <c r="AM35" s="437">
        <f t="shared" si="22"/>
        <v>46716</v>
      </c>
      <c r="AN35" s="437">
        <f t="shared" si="22"/>
        <v>46717</v>
      </c>
      <c r="AO35" s="438">
        <f t="shared" si="22"/>
        <v>46718</v>
      </c>
      <c r="AQ35" s="436">
        <f>AW34+1</f>
        <v>46740</v>
      </c>
      <c r="AR35" s="437">
        <f t="shared" si="23"/>
        <v>46741</v>
      </c>
      <c r="AS35" s="437">
        <f t="shared" si="23"/>
        <v>46742</v>
      </c>
      <c r="AT35" s="437">
        <f t="shared" si="23"/>
        <v>46743</v>
      </c>
      <c r="AU35" s="437">
        <f t="shared" si="23"/>
        <v>46744</v>
      </c>
      <c r="AV35" s="437">
        <f t="shared" si="23"/>
        <v>46745</v>
      </c>
      <c r="AW35" s="438">
        <f t="shared" si="23"/>
        <v>46746</v>
      </c>
    </row>
    <row r="36" spans="2:49" ht="21.75" customHeight="1">
      <c r="B36" s="431">
        <f>IF(DAY(H35)+1&gt;IF(MONTH(D30)=12,31,DATE(YEAR(D30),MONTH(D30)+1,1)-D30),"",H35+1)</f>
        <v>46320</v>
      </c>
      <c r="C36" s="432">
        <f>IF(B36="","",IF(DAY(B36)+1&gt;IF(MONTH(D30)=12,31,DATE(YEAR(D30),MONTH(D30)+1,1)-D30),"",B36+1))</f>
        <v>46321</v>
      </c>
      <c r="D36" s="432">
        <f>IF(C36="","",IF(DAY(C36)+1&gt;IF(MONTH(D30)=12,31,DATE(YEAR(D30),MONTH(D30)+1,1)-D30),"",C36+1))</f>
        <v>46322</v>
      </c>
      <c r="E36" s="432">
        <f>IF(D36="","",IF(DAY(D36)+1&gt;IF(MONTH(D30)=12,31,DATE(YEAR(D30),MONTH(D30)+1,1)-D30),"",D36+1))</f>
        <v>46323</v>
      </c>
      <c r="F36" s="432">
        <f>IF(E36="","",IF(DAY(E36)+1&gt;IF(MONTH(D30)=12,31,DATE(YEAR(D30),MONTH(D30)+1,1)-D30),"",E36+1))</f>
        <v>46324</v>
      </c>
      <c r="G36" s="432">
        <f>IF(F36="","",IF(DAY(F36)+1&gt;IF(MONTH(D30)=12,31,DATE(YEAR(D30),MONTH(D30)+1,1)-D30),"",F36+1))</f>
        <v>46325</v>
      </c>
      <c r="H36" s="433">
        <f>IF(G36="","",IF(DAY(G36)+1&gt;IF(MONTH(D30)=12,31,DATE(YEAR(D30),MONTH(D30)+1,1)-D30),"",G36+1))</f>
        <v>46326</v>
      </c>
      <c r="J36" s="434">
        <f>IF(DAY(P35)+1&gt;IF(MONTH(L30)=12,31,DATE(YEAR(L30),MONTH(L30)+1,1)-L30),"",P35+1)</f>
        <v>46355</v>
      </c>
      <c r="K36" s="432">
        <f>IF(J36="","",IF(DAY(J36)+1&gt;IF(MONTH(L30)=12,31,DATE(YEAR(L30),MONTH(L30)+1,1)-L30),"",J36+1))</f>
        <v>46356</v>
      </c>
      <c r="L36" s="432" t="str">
        <f>IF(K36="","",IF(DAY(K36)+1&gt;IF(MONTH(L30)=12,31,DATE(YEAR(L30),MONTH(L30)+1,1)-L30),"",K36+1))</f>
        <v/>
      </c>
      <c r="M36" s="432" t="str">
        <f>IF(L36="","",IF(DAY(L36)+1&gt;IF(MONTH(L30)=12,31,DATE(YEAR(L30),MONTH(L30)+1,1)-L30),"",L36+1))</f>
        <v/>
      </c>
      <c r="N36" s="432" t="str">
        <f>IF(M36="","",IF(DAY(M36)+1&gt;IF(MONTH(L30)=12,31,DATE(YEAR(L30),MONTH(L30)+1,1)-L30),"",M36+1))</f>
        <v/>
      </c>
      <c r="O36" s="432" t="str">
        <f>IF(N36="","",IF(DAY(N36)+1&gt;IF(MONTH(L30)=12,31,DATE(YEAR(L30),MONTH(L30)+1,1)-L30),"",N36+1))</f>
        <v/>
      </c>
      <c r="P36" s="435" t="str">
        <f>IF(O36="","",IF(DAY(O36)+1&gt;IF(MONTH(L30)=12,31,DATE(YEAR(L30),MONTH(L30)+1,1)-L30),"",O36+1))</f>
        <v/>
      </c>
      <c r="R36" s="431">
        <f>IF(DAY(X35)+1&gt;IF(MONTH(T30)=12,31,DATE(YEAR(T30),MONTH(T30)+1,1)-T30),"",X35+1)</f>
        <v>46383</v>
      </c>
      <c r="S36" s="432">
        <f>IF(R36="","",IF(DAY(R36)+1&gt;IF(MONTH(T30)=12,31,DATE(YEAR(T30),MONTH(T30)+1,1)-T30),"",R36+1))</f>
        <v>46384</v>
      </c>
      <c r="T36" s="432">
        <f>IF(S36="","",IF(DAY(S36)+1&gt;IF(MONTH(T30)=12,31,DATE(YEAR(T30),MONTH(T30)+1,1)-T30),"",S36+1))</f>
        <v>46385</v>
      </c>
      <c r="U36" s="432">
        <f>IF(T36="","",IF(DAY(T36)+1&gt;IF(MONTH(T30)=12,31,DATE(YEAR(T30),MONTH(T30)+1,1)-T30),"",T36+1))</f>
        <v>46386</v>
      </c>
      <c r="V36" s="432">
        <f>IF(U36="","",IF(DAY(U36)+1&gt;IF(MONTH(T30)=12,31,DATE(YEAR(T30),MONTH(T30)+1,1)-T30),"",U36+1))</f>
        <v>46387</v>
      </c>
      <c r="W36" s="432" t="str">
        <f>IF(V36="","",IF(DAY(V36)+1&gt;IF(MONTH(T30)=12,31,DATE(YEAR(T30),MONTH(T30)+1,1)-T30),"",V36+1))</f>
        <v/>
      </c>
      <c r="X36" s="433" t="str">
        <f>IF(W36="","",IF(DAY(W36)+1&gt;IF(MONTH(T30)=12,31,DATE(YEAR(T30),MONTH(T30)+1,1)-T30),"",W36+1))</f>
        <v/>
      </c>
      <c r="AA36" s="436">
        <f>IF(DAY(AG35)+1&gt;IF(MONTH(AC30)=12,31,DATE(YEAR(AC30),MONTH(AC30)+1,1)-AC30),"",AG35+1)</f>
        <v>46684</v>
      </c>
      <c r="AB36" s="437">
        <f>IF(AA36="","",IF(DAY(AA36)+1&gt;IF(MONTH(AC30)=12,31,DATE(YEAR(AC30),MONTH(AC30)+1,1)-AC30),"",AA36+1))</f>
        <v>46685</v>
      </c>
      <c r="AC36" s="437">
        <f>IF(AB36="","",IF(DAY(AB36)+1&gt;IF(MONTH(AC30)=12,31,DATE(YEAR(AC30),MONTH(AC30)+1,1)-AC30),"",AB36+1))</f>
        <v>46686</v>
      </c>
      <c r="AD36" s="437">
        <f>IF(AC36="","",IF(DAY(AC36)+1&gt;IF(MONTH(AC30)=12,31,DATE(YEAR(AC30),MONTH(AC30)+1,1)-AC30),"",AC36+1))</f>
        <v>46687</v>
      </c>
      <c r="AE36" s="437">
        <f>IF(AD36="","",IF(DAY(AD36)+1&gt;IF(MONTH(AC30)=12,31,DATE(YEAR(AC30),MONTH(AC30)+1,1)-AC30),"",AD36+1))</f>
        <v>46688</v>
      </c>
      <c r="AF36" s="437">
        <f>IF(AE36="","",IF(DAY(AE36)+1&gt;IF(MONTH(AC30)=12,31,DATE(YEAR(AC30),MONTH(AC30)+1,1)-AC30),"",AE36+1))</f>
        <v>46689</v>
      </c>
      <c r="AG36" s="438">
        <f>IF(AF36="","",IF(DAY(AF36)+1&gt;IF(MONTH(AC30)=12,31,DATE(YEAR(AC30),MONTH(AC30)+1,1)-AC30),"",AF36+1))</f>
        <v>46690</v>
      </c>
      <c r="AI36" s="436">
        <f>IF(DAY(AO35)+1&gt;IF(MONTH(AK30)=12,31,DATE(YEAR(AK30),MONTH(AK30)+1,1)-AK30),"",AO35+1)</f>
        <v>46719</v>
      </c>
      <c r="AJ36" s="437">
        <f>IF(AI36="","",IF(DAY(AI36)+1&gt;IF(MONTH(AK30)=12,31,DATE(YEAR(AK30),MONTH(AK30)+1,1)-AK30),"",AI36+1))</f>
        <v>46720</v>
      </c>
      <c r="AK36" s="437">
        <f>IF(AJ36="","",IF(DAY(AJ36)+1&gt;IF(MONTH(AK30)=12,31,DATE(YEAR(AK30),MONTH(AK30)+1,1)-AK30),"",AJ36+1))</f>
        <v>46721</v>
      </c>
      <c r="AL36" s="437" t="str">
        <f>IF(AK36="","",IF(DAY(AK36)+1&gt;IF(MONTH(AK30)=12,31,DATE(YEAR(AK30),MONTH(AK30)+1,1)-AK30),"",AK36+1))</f>
        <v/>
      </c>
      <c r="AM36" s="437" t="str">
        <f>IF(AL36="","",IF(DAY(AL36)+1&gt;IF(MONTH(AK30)=12,31,DATE(YEAR(AK30),MONTH(AK30)+1,1)-AK30),"",AL36+1))</f>
        <v/>
      </c>
      <c r="AN36" s="437" t="str">
        <f>IF(AM36="","",IF(DAY(AM36)+1&gt;IF(MONTH(AK30)=12,31,DATE(YEAR(AK30),MONTH(AK30)+1,1)-AK30),"",AM36+1))</f>
        <v/>
      </c>
      <c r="AO36" s="438" t="str">
        <f>IF(AN36="","",IF(DAY(AN36)+1&gt;IF(MONTH(AK30)=12,31,DATE(YEAR(AK30),MONTH(AK30)+1,1)-AK30),"",AN36+1))</f>
        <v/>
      </c>
      <c r="AQ36" s="436">
        <f>IF(DAY(AW35)+1&gt;IF(MONTH(AS30)=12,31,DATE(YEAR(AS30),MONTH(AS30)+1,1)-AS30),"",AW35+1)</f>
        <v>46747</v>
      </c>
      <c r="AR36" s="437">
        <f>IF(AQ36="","",IF(DAY(AQ36)+1&gt;IF(MONTH(AS30)=12,31,DATE(YEAR(AS30),MONTH(AS30)+1,1)-AS30),"",AQ36+1))</f>
        <v>46748</v>
      </c>
      <c r="AS36" s="437">
        <f>IF(AR36="","",IF(DAY(AR36)+1&gt;IF(MONTH(AS30)=12,31,DATE(YEAR(AS30),MONTH(AS30)+1,1)-AS30),"",AR36+1))</f>
        <v>46749</v>
      </c>
      <c r="AT36" s="437">
        <f>IF(AS36="","",IF(DAY(AS36)+1&gt;IF(MONTH(AS30)=12,31,DATE(YEAR(AS30),MONTH(AS30)+1,1)-AS30),"",AS36+1))</f>
        <v>46750</v>
      </c>
      <c r="AU36" s="437">
        <f>IF(AT36="","",IF(DAY(AT36)+1&gt;IF(MONTH(AS30)=12,31,DATE(YEAR(AS30),MONTH(AS30)+1,1)-AS30),"",AT36+1))</f>
        <v>46751</v>
      </c>
      <c r="AV36" s="437">
        <f>IF(AU36="","",IF(DAY(AU36)+1&gt;IF(MONTH(AS30)=12,31,DATE(YEAR(AS30),MONTH(AS30)+1,1)-AS30),"",AU36+1))</f>
        <v>46752</v>
      </c>
      <c r="AW36" s="438" t="str">
        <f>IF(AV36="","",IF(DAY(AV36)+1&gt;IF(MONTH(AS30)=12,31,DATE(YEAR(AS30),MONTH(AS30)+1,1)-AS30),"",AV36+1))</f>
        <v/>
      </c>
    </row>
    <row r="37" spans="2:49" ht="21.75" customHeight="1">
      <c r="B37" s="439" t="str">
        <f>IF(H36="","",IF(DAY(H36)+1&gt;IF(MONTH(D30)=12,31,DATE(YEAR(D30),MONTH(D30)+1,1)-D30),"",H36+1))</f>
        <v/>
      </c>
      <c r="C37" s="440" t="str">
        <f>IF(B37="","",IF(DAY(B37)+1&gt;IF(MONTH(D30)=12,31,DATE(YEAR(D30),MONTH(D30)+1,1)-D30),"",B37+1))</f>
        <v/>
      </c>
      <c r="D37" s="441" t="s">
        <v>167</v>
      </c>
      <c r="E37" s="879" t="str">
        <f>VLOOKUP(B30,祝節名,2,FALSE)</f>
        <v>12 スポーツの日
寒露8、霜降23</v>
      </c>
      <c r="F37" s="880"/>
      <c r="G37" s="880"/>
      <c r="H37" s="880"/>
      <c r="J37" s="442" t="str">
        <f>IF(P36="","",IF(DAY(P36)+1&gt;IF(MONTH(L30)=12,31,DATE(YEAR(L30),MONTH(L30)+1,1)-L30),"",P36+1))</f>
        <v/>
      </c>
      <c r="K37" s="440" t="str">
        <f>IF(J37="","",IF(DAY(J37)+1&gt;IF(MONTH(L30)=12,31,DATE(YEAR(L30),MONTH(L30)+1,1)-L30),"",J37+1))</f>
        <v/>
      </c>
      <c r="L37" s="441" t="s">
        <v>167</v>
      </c>
      <c r="M37" s="879" t="str">
        <f>VLOOKUP(J30,祝節名,2,FALSE)</f>
        <v>3 文化の日、23 勤労感謝の日
立冬7、小雪22</v>
      </c>
      <c r="N37" s="880"/>
      <c r="O37" s="880"/>
      <c r="P37" s="881"/>
      <c r="R37" s="439" t="str">
        <f>IF(X36="","",IF(DAY(X36)+1&gt;IF(MONTH(T30)=12,31,DATE(YEAR(T30),MONTH(T30)+1,1)-T30),"",X36+1))</f>
        <v/>
      </c>
      <c r="S37" s="440" t="str">
        <f>IF(R37="","",IF(DAY(R37)+1&gt;IF(MONTH(T30)=12,31,DATE(YEAR(T30),MONTH(T30)+1,1)-T30),"",R37+1))</f>
        <v/>
      </c>
      <c r="T37" s="441" t="s">
        <v>167</v>
      </c>
      <c r="U37" s="879" t="str">
        <f>VLOOKUP(R30,祝節名,2,FALSE)</f>
        <v xml:space="preserve">
大雪7、冬至22</v>
      </c>
      <c r="V37" s="880"/>
      <c r="W37" s="880"/>
      <c r="X37" s="880"/>
      <c r="AA37" s="443">
        <f>IF(AG36="","",IF(DAY(AG36)+1&gt;IF(MONTH(AC30)=12,31,DATE(YEAR(AC30),MONTH(AC30)+1,1)-AC30),"",AG36+1))</f>
        <v>46691</v>
      </c>
      <c r="AB37" s="444" t="str">
        <f>IF(AA37="","",IF(DAY(AA37)+1&gt;IF(MONTH(AC30)=12,31,DATE(YEAR(AC30),MONTH(AC30)+1,1)-AC30),"",AA37+1))</f>
        <v/>
      </c>
      <c r="AC37" s="445" t="s">
        <v>167</v>
      </c>
      <c r="AD37" s="882" t="str">
        <f>VLOOKUP(AA30,祝節名,2,FALSE)</f>
        <v>11 スポーツの日
寒露8、霜降24</v>
      </c>
      <c r="AE37" s="883"/>
      <c r="AF37" s="883"/>
      <c r="AG37" s="884"/>
      <c r="AI37" s="443" t="str">
        <f>IF(AO36="","",IF(DAY(AO36)+1&gt;IF(MONTH(AK30)=12,31,DATE(YEAR(AK30),MONTH(AK30)+1,1)-AK30),"",AO36+1))</f>
        <v/>
      </c>
      <c r="AJ37" s="444" t="str">
        <f>IF(AI37="","",IF(DAY(AI37)+1&gt;IF(MONTH(AK30)=12,31,DATE(YEAR(AK30),MONTH(AK30)+1,1)-AK30),"",AI37+1))</f>
        <v/>
      </c>
      <c r="AK37" s="445" t="s">
        <v>167</v>
      </c>
      <c r="AL37" s="882" t="str">
        <f>VLOOKUP(AI30,祝節名,2,FALSE)</f>
        <v>3 文化の日、23 勤労感謝の日
立冬8、小雪22</v>
      </c>
      <c r="AM37" s="883"/>
      <c r="AN37" s="883"/>
      <c r="AO37" s="884"/>
      <c r="AQ37" s="443" t="str">
        <f>IF(AW36="","",IF(DAY(AW36)+1&gt;IF(MONTH(AS30)=12,31,DATE(YEAR(AS30),MONTH(AS30)+1,1)-AS30),"",AW36+1))</f>
        <v/>
      </c>
      <c r="AR37" s="444" t="str">
        <f>IF(AQ37="","",IF(DAY(AQ37)+1&gt;IF(MONTH(AS30)=12,31,DATE(YEAR(AS30),MONTH(AS30)+1,1)-AS30),"",AQ37+1))</f>
        <v/>
      </c>
      <c r="AS37" s="445" t="s">
        <v>167</v>
      </c>
      <c r="AT37" s="882" t="str">
        <f>VLOOKUP(AQ30,祝節名,2,FALSE)</f>
        <v xml:space="preserve">
大雪7、冬至22</v>
      </c>
      <c r="AU37" s="883"/>
      <c r="AV37" s="883"/>
      <c r="AW37" s="884"/>
    </row>
    <row r="38" spans="2:49" ht="5.25" customHeight="1"/>
    <row r="39" spans="2:49" ht="24.75" customHeight="1">
      <c r="B39" s="891">
        <f>IF(MONTH(R30)=12,DATE(YEAR(R30)+1,1,1),DATE(YEAR(R30),MONTH(R30)+1,1))</f>
        <v>46388</v>
      </c>
      <c r="C39" s="891"/>
      <c r="D39" s="888">
        <f>B39</f>
        <v>46388</v>
      </c>
      <c r="E39" s="888"/>
      <c r="F39" s="888"/>
      <c r="G39" s="890" t="str">
        <f>IF(B39&gt;=43586,"令和"&amp;IF(YEAR(B39)-2018=1,"元",YEAR(B39)-2018),"平成"&amp;(YEAR(B39)-1988))</f>
        <v>令和9</v>
      </c>
      <c r="H39" s="890">
        <v>1</v>
      </c>
      <c r="J39" s="885">
        <f>IF(MONTH(B39)=12,DATE(YEAR(B39)+1,1,1),DATE(YEAR(B39),MONTH(B39)+1,1))</f>
        <v>46419</v>
      </c>
      <c r="K39" s="885"/>
      <c r="L39" s="888">
        <f>J39</f>
        <v>46419</v>
      </c>
      <c r="M39" s="888"/>
      <c r="N39" s="888"/>
      <c r="O39" s="887" t="str">
        <f>IF(J39&gt;=43586,"令和"&amp;IF(YEAR(J39)-2018=1,"元",YEAR(J39)-2018),"平成"&amp;(YEAR(J39)-1988))</f>
        <v>令和9</v>
      </c>
      <c r="P39" s="887">
        <v>1</v>
      </c>
      <c r="R39" s="885">
        <f>IF(MONTH(J39)=12,DATE(YEAR(J39)+1,1,1),DATE(YEAR(J39),MONTH(J39)+1,1))</f>
        <v>46447</v>
      </c>
      <c r="S39" s="885"/>
      <c r="T39" s="888">
        <f>R39</f>
        <v>46447</v>
      </c>
      <c r="U39" s="888"/>
      <c r="V39" s="888"/>
      <c r="W39" s="887" t="str">
        <f>IF(R39&gt;=43586,"令和"&amp;IF(YEAR(R39)-2018=1,"元",YEAR(R39)-2018),"平成"&amp;(YEAR(R39)-1988))</f>
        <v>令和9</v>
      </c>
      <c r="X39" s="887">
        <v>1</v>
      </c>
      <c r="AA39" s="889">
        <f>IF(MONTH(AQ30)=12,DATE(YEAR(AQ30)+1,1,1),DATE(YEAR(AQ30),MONTH(AQ30)+1,1))</f>
        <v>46753</v>
      </c>
      <c r="AB39" s="889"/>
      <c r="AC39" s="886">
        <f>AA39</f>
        <v>46753</v>
      </c>
      <c r="AD39" s="886"/>
      <c r="AE39" s="886"/>
      <c r="AF39" s="890" t="str">
        <f>IF(AA39&gt;=43586,"令和"&amp;IF(YEAR(AA39)-2018=1,"元",YEAR(AA39)-2018),"平成"&amp;(YEAR(AA39)-1988))</f>
        <v>令和10</v>
      </c>
      <c r="AG39" s="890">
        <v>1</v>
      </c>
      <c r="AI39" s="885">
        <f>IF(MONTH(AA39)=12,DATE(YEAR(AA39)+1,1,1),DATE(YEAR(AA39),MONTH(AA39)+1,1))</f>
        <v>46784</v>
      </c>
      <c r="AJ39" s="885"/>
      <c r="AK39" s="886">
        <f>AI39</f>
        <v>46784</v>
      </c>
      <c r="AL39" s="886"/>
      <c r="AM39" s="886"/>
      <c r="AN39" s="887" t="str">
        <f>IF(AI39&gt;=43586,"令和"&amp;IF(YEAR(AI39)-2018=1,"元",YEAR(AI39)-2018),"平成"&amp;(YEAR(AI39)-1988))</f>
        <v>令和10</v>
      </c>
      <c r="AO39" s="887">
        <v>1</v>
      </c>
      <c r="AQ39" s="885">
        <f>IF(MONTH(AI39)=12,DATE(YEAR(AI39)+1,1,1),DATE(YEAR(AI39),MONTH(AI39)+1,1))</f>
        <v>46813</v>
      </c>
      <c r="AR39" s="885"/>
      <c r="AS39" s="886">
        <f>AQ39</f>
        <v>46813</v>
      </c>
      <c r="AT39" s="886"/>
      <c r="AU39" s="886"/>
      <c r="AV39" s="887" t="str">
        <f>IF(AQ39&gt;=43586,"令和"&amp;IF(YEAR(AQ39)-2018=1,"元",YEAR(AQ39)-2018),"平成"&amp;(YEAR(AQ39)-1988))</f>
        <v>令和10</v>
      </c>
      <c r="AW39" s="887">
        <v>1</v>
      </c>
    </row>
    <row r="40" spans="2:49" ht="12.75" customHeight="1">
      <c r="B40" s="423" t="s">
        <v>73</v>
      </c>
      <c r="C40" s="446" t="s">
        <v>205</v>
      </c>
      <c r="D40" s="446" t="s">
        <v>206</v>
      </c>
      <c r="E40" s="446" t="s">
        <v>207</v>
      </c>
      <c r="F40" s="446" t="s">
        <v>208</v>
      </c>
      <c r="G40" s="446" t="s">
        <v>209</v>
      </c>
      <c r="H40" s="425" t="s">
        <v>210</v>
      </c>
      <c r="J40" s="426" t="s">
        <v>73</v>
      </c>
      <c r="K40" s="446" t="s">
        <v>205</v>
      </c>
      <c r="L40" s="446" t="s">
        <v>206</v>
      </c>
      <c r="M40" s="446" t="s">
        <v>207</v>
      </c>
      <c r="N40" s="446" t="s">
        <v>208</v>
      </c>
      <c r="O40" s="446" t="s">
        <v>209</v>
      </c>
      <c r="P40" s="427" t="s">
        <v>210</v>
      </c>
      <c r="R40" s="423" t="s">
        <v>73</v>
      </c>
      <c r="S40" s="446" t="s">
        <v>205</v>
      </c>
      <c r="T40" s="446" t="s">
        <v>206</v>
      </c>
      <c r="U40" s="446" t="s">
        <v>207</v>
      </c>
      <c r="V40" s="446" t="s">
        <v>208</v>
      </c>
      <c r="W40" s="446" t="s">
        <v>209</v>
      </c>
      <c r="X40" s="425" t="s">
        <v>210</v>
      </c>
      <c r="AA40" s="447" t="s">
        <v>73</v>
      </c>
      <c r="AB40" s="448" t="s">
        <v>205</v>
      </c>
      <c r="AC40" s="448" t="s">
        <v>206</v>
      </c>
      <c r="AD40" s="448" t="s">
        <v>207</v>
      </c>
      <c r="AE40" s="448" t="s">
        <v>208</v>
      </c>
      <c r="AF40" s="448" t="s">
        <v>209</v>
      </c>
      <c r="AG40" s="449" t="s">
        <v>210</v>
      </c>
      <c r="AI40" s="447" t="s">
        <v>73</v>
      </c>
      <c r="AJ40" s="448" t="s">
        <v>205</v>
      </c>
      <c r="AK40" s="448" t="s">
        <v>206</v>
      </c>
      <c r="AL40" s="448" t="s">
        <v>207</v>
      </c>
      <c r="AM40" s="448" t="s">
        <v>208</v>
      </c>
      <c r="AN40" s="448" t="s">
        <v>209</v>
      </c>
      <c r="AO40" s="449" t="s">
        <v>210</v>
      </c>
      <c r="AQ40" s="447" t="s">
        <v>73</v>
      </c>
      <c r="AR40" s="448" t="s">
        <v>205</v>
      </c>
      <c r="AS40" s="448" t="s">
        <v>206</v>
      </c>
      <c r="AT40" s="448" t="s">
        <v>207</v>
      </c>
      <c r="AU40" s="448" t="s">
        <v>208</v>
      </c>
      <c r="AV40" s="448" t="s">
        <v>209</v>
      </c>
      <c r="AW40" s="449" t="s">
        <v>210</v>
      </c>
    </row>
    <row r="41" spans="2:49" ht="21.75" customHeight="1">
      <c r="B41" s="431" t="str">
        <f>IF(WEEKDAY(D39)=1,D39,"")</f>
        <v/>
      </c>
      <c r="C41" s="432" t="str">
        <f>IF(B41="",IF(WEEKDAY(D39)=2,D39,""),B41+1)</f>
        <v/>
      </c>
      <c r="D41" s="432" t="str">
        <f>IF(C41="",IF(WEEKDAY(D39)=3,D39,""),C41+1)</f>
        <v/>
      </c>
      <c r="E41" s="432" t="str">
        <f>IF(D41="",IF(WEEKDAY(D39)=4,D39,""),D41+1)</f>
        <v/>
      </c>
      <c r="F41" s="432" t="str">
        <f>IF(E41="",IF(WEEKDAY(D39)=5,D39,""),E41+1)</f>
        <v/>
      </c>
      <c r="G41" s="432">
        <f>IF(F41="",IF(WEEKDAY(D39)=6,D39,""),F41+1)</f>
        <v>46388</v>
      </c>
      <c r="H41" s="433">
        <f>IF(G41="",D39,G41+1)</f>
        <v>46389</v>
      </c>
      <c r="J41" s="434" t="str">
        <f>IF(WEEKDAY(L39)=1,L39,"")</f>
        <v/>
      </c>
      <c r="K41" s="432">
        <f>IF(J41="",IF(WEEKDAY(L39)=2,L39,""),J41+1)</f>
        <v>46419</v>
      </c>
      <c r="L41" s="432">
        <f>IF(K41="",IF(WEEKDAY(L39)=3,L39,""),K41+1)</f>
        <v>46420</v>
      </c>
      <c r="M41" s="432">
        <f>IF(L41="",IF(WEEKDAY(L39)=4,L39,""),L41+1)</f>
        <v>46421</v>
      </c>
      <c r="N41" s="432">
        <f>IF(M41="",IF(WEEKDAY(L39)=5,L39,""),M41+1)</f>
        <v>46422</v>
      </c>
      <c r="O41" s="432">
        <f>IF(N41="",IF(WEEKDAY(L39)=6,L39,""),N41+1)</f>
        <v>46423</v>
      </c>
      <c r="P41" s="435">
        <f>IF(O41="",L39,O41+1)</f>
        <v>46424</v>
      </c>
      <c r="R41" s="431" t="str">
        <f>IF(WEEKDAY(T39)=1,T39,"")</f>
        <v/>
      </c>
      <c r="S41" s="432">
        <f>IF(R41="",IF(WEEKDAY(T39)=2,T39,""),R41+1)</f>
        <v>46447</v>
      </c>
      <c r="T41" s="432">
        <f>IF(S41="",IF(WEEKDAY(T39)=3,T39,""),S41+1)</f>
        <v>46448</v>
      </c>
      <c r="U41" s="432">
        <f>IF(T41="",IF(WEEKDAY(T39)=4,T39,""),T41+1)</f>
        <v>46449</v>
      </c>
      <c r="V41" s="432">
        <f>IF(U41="",IF(WEEKDAY(T39)=5,T39,""),U41+1)</f>
        <v>46450</v>
      </c>
      <c r="W41" s="432">
        <f>IF(V41="",IF(WEEKDAY(T39)=6,T39,""),V41+1)</f>
        <v>46451</v>
      </c>
      <c r="X41" s="433">
        <f>IF(W41="",T39,W41+1)</f>
        <v>46452</v>
      </c>
      <c r="AA41" s="436" t="str">
        <f>IF(WEEKDAY(AC39)=1,AC39,"")</f>
        <v/>
      </c>
      <c r="AB41" s="437" t="str">
        <f>IF(AA41="",IF(WEEKDAY(AC39)=2,AC39,""),AA41+1)</f>
        <v/>
      </c>
      <c r="AC41" s="437" t="str">
        <f>IF(AB41="",IF(WEEKDAY(AC39)=3,AC39,""),AB41+1)</f>
        <v/>
      </c>
      <c r="AD41" s="437" t="str">
        <f>IF(AC41="",IF(WEEKDAY(AC39)=4,AC39,""),AC41+1)</f>
        <v/>
      </c>
      <c r="AE41" s="437" t="str">
        <f>IF(AD41="",IF(WEEKDAY(AC39)=5,AC39,""),AD41+1)</f>
        <v/>
      </c>
      <c r="AF41" s="437" t="str">
        <f>IF(AE41="",IF(WEEKDAY(AC39)=6,AC39,""),AE41+1)</f>
        <v/>
      </c>
      <c r="AG41" s="438">
        <f>IF(AF41="",AC39,AF41+1)</f>
        <v>46753</v>
      </c>
      <c r="AI41" s="436" t="str">
        <f>IF(WEEKDAY(AK39)=1,AK39,"")</f>
        <v/>
      </c>
      <c r="AJ41" s="437" t="str">
        <f>IF(AI41="",IF(WEEKDAY(AK39)=2,AK39,""),AI41+1)</f>
        <v/>
      </c>
      <c r="AK41" s="437">
        <f>IF(AJ41="",IF(WEEKDAY(AK39)=3,AK39,""),AJ41+1)</f>
        <v>46784</v>
      </c>
      <c r="AL41" s="437">
        <f>IF(AK41="",IF(WEEKDAY(AK39)=4,AK39,""),AK41+1)</f>
        <v>46785</v>
      </c>
      <c r="AM41" s="437">
        <f>IF(AL41="",IF(WEEKDAY(AK39)=5,AK39,""),AL41+1)</f>
        <v>46786</v>
      </c>
      <c r="AN41" s="437">
        <f>IF(AM41="",IF(WEEKDAY(AK39)=6,AK39,""),AM41+1)</f>
        <v>46787</v>
      </c>
      <c r="AO41" s="438">
        <f>IF(AN41="",AK39,AN41+1)</f>
        <v>46788</v>
      </c>
      <c r="AQ41" s="436" t="str">
        <f>IF(WEEKDAY(AS39)=1,AS39,"")</f>
        <v/>
      </c>
      <c r="AR41" s="437" t="str">
        <f>IF(AQ41="",IF(WEEKDAY(AS39)=2,AS39,""),AQ41+1)</f>
        <v/>
      </c>
      <c r="AS41" s="437" t="str">
        <f>IF(AR41="",IF(WEEKDAY(AS39)=3,AS39,""),AR41+1)</f>
        <v/>
      </c>
      <c r="AT41" s="437">
        <f>IF(AS41="",IF(WEEKDAY(AS39)=4,AS39,""),AS41+1)</f>
        <v>46813</v>
      </c>
      <c r="AU41" s="437">
        <f>IF(AT41="",IF(WEEKDAY(AS39)=5,AS39,""),AT41+1)</f>
        <v>46814</v>
      </c>
      <c r="AV41" s="437">
        <f>IF(AU41="",IF(WEEKDAY(AS39)=6,AS39,""),AU41+1)</f>
        <v>46815</v>
      </c>
      <c r="AW41" s="438">
        <f>IF(AV41="",AS39,AV41+1)</f>
        <v>46816</v>
      </c>
    </row>
    <row r="42" spans="2:49" ht="21.75" customHeight="1">
      <c r="B42" s="431">
        <f>H41+1</f>
        <v>46390</v>
      </c>
      <c r="C42" s="432">
        <f t="shared" ref="C42:H44" si="24">B42+1</f>
        <v>46391</v>
      </c>
      <c r="D42" s="432">
        <f t="shared" si="24"/>
        <v>46392</v>
      </c>
      <c r="E42" s="432">
        <f t="shared" si="24"/>
        <v>46393</v>
      </c>
      <c r="F42" s="432">
        <f t="shared" si="24"/>
        <v>46394</v>
      </c>
      <c r="G42" s="432">
        <f t="shared" si="24"/>
        <v>46395</v>
      </c>
      <c r="H42" s="433">
        <f t="shared" si="24"/>
        <v>46396</v>
      </c>
      <c r="J42" s="434">
        <f>P41+1</f>
        <v>46425</v>
      </c>
      <c r="K42" s="432">
        <f t="shared" ref="K42:P44" si="25">J42+1</f>
        <v>46426</v>
      </c>
      <c r="L42" s="432">
        <f t="shared" si="25"/>
        <v>46427</v>
      </c>
      <c r="M42" s="432">
        <f t="shared" si="25"/>
        <v>46428</v>
      </c>
      <c r="N42" s="432">
        <f t="shared" si="25"/>
        <v>46429</v>
      </c>
      <c r="O42" s="432">
        <f t="shared" si="25"/>
        <v>46430</v>
      </c>
      <c r="P42" s="435">
        <f t="shared" si="25"/>
        <v>46431</v>
      </c>
      <c r="R42" s="431">
        <f>X41+1</f>
        <v>46453</v>
      </c>
      <c r="S42" s="432">
        <f t="shared" ref="S42:X44" si="26">R42+1</f>
        <v>46454</v>
      </c>
      <c r="T42" s="432">
        <f t="shared" si="26"/>
        <v>46455</v>
      </c>
      <c r="U42" s="432">
        <f t="shared" si="26"/>
        <v>46456</v>
      </c>
      <c r="V42" s="432">
        <f t="shared" si="26"/>
        <v>46457</v>
      </c>
      <c r="W42" s="432">
        <f t="shared" si="26"/>
        <v>46458</v>
      </c>
      <c r="X42" s="433">
        <f t="shared" si="26"/>
        <v>46459</v>
      </c>
      <c r="AA42" s="436">
        <f>AG41+1</f>
        <v>46754</v>
      </c>
      <c r="AB42" s="437">
        <f t="shared" ref="AB42:AG44" si="27">AA42+1</f>
        <v>46755</v>
      </c>
      <c r="AC42" s="437">
        <f t="shared" si="27"/>
        <v>46756</v>
      </c>
      <c r="AD42" s="437">
        <f t="shared" si="27"/>
        <v>46757</v>
      </c>
      <c r="AE42" s="437">
        <f t="shared" si="27"/>
        <v>46758</v>
      </c>
      <c r="AF42" s="437">
        <f t="shared" si="27"/>
        <v>46759</v>
      </c>
      <c r="AG42" s="438">
        <f t="shared" si="27"/>
        <v>46760</v>
      </c>
      <c r="AI42" s="436">
        <f>AO41+1</f>
        <v>46789</v>
      </c>
      <c r="AJ42" s="437">
        <f t="shared" ref="AJ42:AO44" si="28">AI42+1</f>
        <v>46790</v>
      </c>
      <c r="AK42" s="437">
        <f t="shared" si="28"/>
        <v>46791</v>
      </c>
      <c r="AL42" s="437">
        <f t="shared" si="28"/>
        <v>46792</v>
      </c>
      <c r="AM42" s="437">
        <f t="shared" si="28"/>
        <v>46793</v>
      </c>
      <c r="AN42" s="437">
        <f t="shared" si="28"/>
        <v>46794</v>
      </c>
      <c r="AO42" s="438">
        <f t="shared" si="28"/>
        <v>46795</v>
      </c>
      <c r="AQ42" s="436">
        <f>AW41+1</f>
        <v>46817</v>
      </c>
      <c r="AR42" s="437">
        <f t="shared" ref="AR42:AW44" si="29">AQ42+1</f>
        <v>46818</v>
      </c>
      <c r="AS42" s="437">
        <f t="shared" si="29"/>
        <v>46819</v>
      </c>
      <c r="AT42" s="437">
        <f t="shared" si="29"/>
        <v>46820</v>
      </c>
      <c r="AU42" s="437">
        <f t="shared" si="29"/>
        <v>46821</v>
      </c>
      <c r="AV42" s="437">
        <f t="shared" si="29"/>
        <v>46822</v>
      </c>
      <c r="AW42" s="438">
        <f t="shared" si="29"/>
        <v>46823</v>
      </c>
    </row>
    <row r="43" spans="2:49" ht="21.75" customHeight="1">
      <c r="B43" s="431">
        <f>H42+1</f>
        <v>46397</v>
      </c>
      <c r="C43" s="432">
        <f t="shared" si="24"/>
        <v>46398</v>
      </c>
      <c r="D43" s="432">
        <f t="shared" si="24"/>
        <v>46399</v>
      </c>
      <c r="E43" s="432">
        <f t="shared" si="24"/>
        <v>46400</v>
      </c>
      <c r="F43" s="432">
        <f t="shared" si="24"/>
        <v>46401</v>
      </c>
      <c r="G43" s="432">
        <f t="shared" si="24"/>
        <v>46402</v>
      </c>
      <c r="H43" s="433">
        <f t="shared" si="24"/>
        <v>46403</v>
      </c>
      <c r="J43" s="434">
        <f>P42+1</f>
        <v>46432</v>
      </c>
      <c r="K43" s="432">
        <f t="shared" si="25"/>
        <v>46433</v>
      </c>
      <c r="L43" s="432">
        <f t="shared" si="25"/>
        <v>46434</v>
      </c>
      <c r="M43" s="432">
        <f t="shared" si="25"/>
        <v>46435</v>
      </c>
      <c r="N43" s="432">
        <f t="shared" si="25"/>
        <v>46436</v>
      </c>
      <c r="O43" s="432">
        <f t="shared" si="25"/>
        <v>46437</v>
      </c>
      <c r="P43" s="435">
        <f t="shared" si="25"/>
        <v>46438</v>
      </c>
      <c r="R43" s="431">
        <f>X42+1</f>
        <v>46460</v>
      </c>
      <c r="S43" s="432">
        <f t="shared" si="26"/>
        <v>46461</v>
      </c>
      <c r="T43" s="432">
        <f t="shared" si="26"/>
        <v>46462</v>
      </c>
      <c r="U43" s="432">
        <f t="shared" si="26"/>
        <v>46463</v>
      </c>
      <c r="V43" s="432">
        <f t="shared" si="26"/>
        <v>46464</v>
      </c>
      <c r="W43" s="432">
        <f t="shared" si="26"/>
        <v>46465</v>
      </c>
      <c r="X43" s="433">
        <f t="shared" si="26"/>
        <v>46466</v>
      </c>
      <c r="AA43" s="436">
        <f>AG42+1</f>
        <v>46761</v>
      </c>
      <c r="AB43" s="437">
        <f t="shared" si="27"/>
        <v>46762</v>
      </c>
      <c r="AC43" s="437">
        <f t="shared" si="27"/>
        <v>46763</v>
      </c>
      <c r="AD43" s="437">
        <f t="shared" si="27"/>
        <v>46764</v>
      </c>
      <c r="AE43" s="437">
        <f t="shared" si="27"/>
        <v>46765</v>
      </c>
      <c r="AF43" s="437">
        <f t="shared" si="27"/>
        <v>46766</v>
      </c>
      <c r="AG43" s="438">
        <f t="shared" si="27"/>
        <v>46767</v>
      </c>
      <c r="AI43" s="436">
        <f>AO42+1</f>
        <v>46796</v>
      </c>
      <c r="AJ43" s="437">
        <f t="shared" si="28"/>
        <v>46797</v>
      </c>
      <c r="AK43" s="437">
        <f t="shared" si="28"/>
        <v>46798</v>
      </c>
      <c r="AL43" s="437">
        <f t="shared" si="28"/>
        <v>46799</v>
      </c>
      <c r="AM43" s="437">
        <f t="shared" si="28"/>
        <v>46800</v>
      </c>
      <c r="AN43" s="437">
        <f t="shared" si="28"/>
        <v>46801</v>
      </c>
      <c r="AO43" s="438">
        <f t="shared" si="28"/>
        <v>46802</v>
      </c>
      <c r="AQ43" s="436">
        <f>AW42+1</f>
        <v>46824</v>
      </c>
      <c r="AR43" s="437">
        <f t="shared" si="29"/>
        <v>46825</v>
      </c>
      <c r="AS43" s="437">
        <f t="shared" si="29"/>
        <v>46826</v>
      </c>
      <c r="AT43" s="437">
        <f t="shared" si="29"/>
        <v>46827</v>
      </c>
      <c r="AU43" s="437">
        <f t="shared" si="29"/>
        <v>46828</v>
      </c>
      <c r="AV43" s="437">
        <f t="shared" si="29"/>
        <v>46829</v>
      </c>
      <c r="AW43" s="438">
        <f t="shared" si="29"/>
        <v>46830</v>
      </c>
    </row>
    <row r="44" spans="2:49" ht="21.75" customHeight="1">
      <c r="B44" s="431">
        <f>H43+1</f>
        <v>46404</v>
      </c>
      <c r="C44" s="432">
        <f t="shared" si="24"/>
        <v>46405</v>
      </c>
      <c r="D44" s="432">
        <f t="shared" si="24"/>
        <v>46406</v>
      </c>
      <c r="E44" s="432">
        <f t="shared" si="24"/>
        <v>46407</v>
      </c>
      <c r="F44" s="432">
        <f t="shared" si="24"/>
        <v>46408</v>
      </c>
      <c r="G44" s="432">
        <f t="shared" si="24"/>
        <v>46409</v>
      </c>
      <c r="H44" s="433">
        <f t="shared" si="24"/>
        <v>46410</v>
      </c>
      <c r="J44" s="434">
        <f>P43+1</f>
        <v>46439</v>
      </c>
      <c r="K44" s="432">
        <f t="shared" si="25"/>
        <v>46440</v>
      </c>
      <c r="L44" s="432">
        <f t="shared" si="25"/>
        <v>46441</v>
      </c>
      <c r="M44" s="432">
        <f t="shared" si="25"/>
        <v>46442</v>
      </c>
      <c r="N44" s="432">
        <f t="shared" si="25"/>
        <v>46443</v>
      </c>
      <c r="O44" s="432">
        <f t="shared" si="25"/>
        <v>46444</v>
      </c>
      <c r="P44" s="435">
        <f t="shared" si="25"/>
        <v>46445</v>
      </c>
      <c r="R44" s="431">
        <f>X43+1</f>
        <v>46467</v>
      </c>
      <c r="S44" s="432">
        <f t="shared" si="26"/>
        <v>46468</v>
      </c>
      <c r="T44" s="432">
        <f t="shared" si="26"/>
        <v>46469</v>
      </c>
      <c r="U44" s="432">
        <f t="shared" si="26"/>
        <v>46470</v>
      </c>
      <c r="V44" s="432">
        <f t="shared" si="26"/>
        <v>46471</v>
      </c>
      <c r="W44" s="432">
        <f t="shared" si="26"/>
        <v>46472</v>
      </c>
      <c r="X44" s="433">
        <f t="shared" si="26"/>
        <v>46473</v>
      </c>
      <c r="AA44" s="436">
        <f>AG43+1</f>
        <v>46768</v>
      </c>
      <c r="AB44" s="437">
        <f t="shared" si="27"/>
        <v>46769</v>
      </c>
      <c r="AC44" s="437">
        <f t="shared" si="27"/>
        <v>46770</v>
      </c>
      <c r="AD44" s="437">
        <f t="shared" si="27"/>
        <v>46771</v>
      </c>
      <c r="AE44" s="437">
        <f t="shared" si="27"/>
        <v>46772</v>
      </c>
      <c r="AF44" s="437">
        <f t="shared" si="27"/>
        <v>46773</v>
      </c>
      <c r="AG44" s="438">
        <f t="shared" si="27"/>
        <v>46774</v>
      </c>
      <c r="AI44" s="436">
        <f>AO43+1</f>
        <v>46803</v>
      </c>
      <c r="AJ44" s="437">
        <f t="shared" si="28"/>
        <v>46804</v>
      </c>
      <c r="AK44" s="437">
        <f t="shared" si="28"/>
        <v>46805</v>
      </c>
      <c r="AL44" s="437">
        <f t="shared" si="28"/>
        <v>46806</v>
      </c>
      <c r="AM44" s="437">
        <f t="shared" si="28"/>
        <v>46807</v>
      </c>
      <c r="AN44" s="437">
        <f t="shared" si="28"/>
        <v>46808</v>
      </c>
      <c r="AO44" s="438">
        <f t="shared" si="28"/>
        <v>46809</v>
      </c>
      <c r="AQ44" s="436">
        <f>AW43+1</f>
        <v>46831</v>
      </c>
      <c r="AR44" s="437">
        <f t="shared" si="29"/>
        <v>46832</v>
      </c>
      <c r="AS44" s="437">
        <f t="shared" si="29"/>
        <v>46833</v>
      </c>
      <c r="AT44" s="437">
        <f t="shared" si="29"/>
        <v>46834</v>
      </c>
      <c r="AU44" s="437">
        <f t="shared" si="29"/>
        <v>46835</v>
      </c>
      <c r="AV44" s="437">
        <f t="shared" si="29"/>
        <v>46836</v>
      </c>
      <c r="AW44" s="438">
        <f t="shared" si="29"/>
        <v>46837</v>
      </c>
    </row>
    <row r="45" spans="2:49" ht="21.75" customHeight="1">
      <c r="B45" s="431">
        <f>IF(DAY(H44)+1&gt;IF(MONTH(D39)=12,31,DATE(YEAR(D39),MONTH(D39)+1,1)-D39),"",H44+1)</f>
        <v>46411</v>
      </c>
      <c r="C45" s="432">
        <f>IF(B45="","",IF(DAY(B45)+1&gt;IF(MONTH(D39)=12,31,DATE(YEAR(D39),MONTH(D39)+1,1)-D39),"",B45+1))</f>
        <v>46412</v>
      </c>
      <c r="D45" s="432">
        <f>IF(C45="","",IF(DAY(C45)+1&gt;IF(MONTH(D39)=12,31,DATE(YEAR(D39),MONTH(D39)+1,1)-D39),"",C45+1))</f>
        <v>46413</v>
      </c>
      <c r="E45" s="432">
        <f>IF(D45="","",IF(DAY(D45)+1&gt;IF(MONTH(D39)=12,31,DATE(YEAR(D39),MONTH(D39)+1,1)-D39),"",D45+1))</f>
        <v>46414</v>
      </c>
      <c r="F45" s="432">
        <f>IF(E45="","",IF(DAY(E45)+1&gt;IF(MONTH(D39)=12,31,DATE(YEAR(D39),MONTH(D39)+1,1)-D39),"",E45+1))</f>
        <v>46415</v>
      </c>
      <c r="G45" s="432">
        <f>IF(F45="","",IF(DAY(F45)+1&gt;IF(MONTH(D39)=12,31,DATE(YEAR(D39),MONTH(D39)+1,1)-D39),"",F45+1))</f>
        <v>46416</v>
      </c>
      <c r="H45" s="433">
        <f>IF(G45="","",IF(DAY(G45)+1&gt;IF(MONTH(D39)=12,31,DATE(YEAR(D39),MONTH(D39)+1,1)-D39),"",G45+1))</f>
        <v>46417</v>
      </c>
      <c r="J45" s="434">
        <f>IF(DAY(P44)+1&gt;IF(MONTH(L39)=12,31,DATE(YEAR(L39),MONTH(L39)+1,1)-L39),"",P44+1)</f>
        <v>46446</v>
      </c>
      <c r="K45" s="432" t="str">
        <f>IF(J45="","",IF(DAY(J45)+1&gt;IF(MONTH(L39)=12,31,DATE(YEAR(L39),MONTH(L39)+1,1)-L39),"",J45+1))</f>
        <v/>
      </c>
      <c r="L45" s="432" t="str">
        <f>IF(K45="","",IF(DAY(K45)+1&gt;IF(MONTH(L39)=12,31,DATE(YEAR(L39),MONTH(L39)+1,1)-L39),"",K45+1))</f>
        <v/>
      </c>
      <c r="M45" s="432" t="str">
        <f>IF(L45="","",IF(DAY(L45)+1&gt;IF(MONTH(L39)=12,31,DATE(YEAR(L39),MONTH(L39)+1,1)-L39),"",L45+1))</f>
        <v/>
      </c>
      <c r="N45" s="432" t="str">
        <f>IF(M45="","",IF(DAY(M45)+1&gt;IF(MONTH(L39)=12,31,DATE(YEAR(L39),MONTH(L39)+1,1)-L39),"",M45+1))</f>
        <v/>
      </c>
      <c r="O45" s="432" t="str">
        <f>IF(N45="","",IF(DAY(N45)+1&gt;IF(MONTH(L39)=12,31,DATE(YEAR(L39),MONTH(L39)+1,1)-L39),"",N45+1))</f>
        <v/>
      </c>
      <c r="P45" s="435" t="str">
        <f>IF(O45="","",IF(DAY(O45)+1&gt;IF(MONTH(L39)=12,31,DATE(YEAR(L39),MONTH(L39)+1,1)-L39),"",O45+1))</f>
        <v/>
      </c>
      <c r="R45" s="431">
        <f>IF(DAY(X44)+1&gt;IF(MONTH(T39)=12,31,DATE(YEAR(T39),MONTH(T39)+1,1)-T39),"",X44+1)</f>
        <v>46474</v>
      </c>
      <c r="S45" s="432">
        <f>IF(R45="","",IF(DAY(R45)+1&gt;IF(MONTH(T39)=12,31,DATE(YEAR(T39),MONTH(T39)+1,1)-T39),"",R45+1))</f>
        <v>46475</v>
      </c>
      <c r="T45" s="432">
        <f>IF(S45="","",IF(DAY(S45)+1&gt;IF(MONTH(T39)=12,31,DATE(YEAR(T39),MONTH(T39)+1,1)-T39),"",S45+1))</f>
        <v>46476</v>
      </c>
      <c r="U45" s="432">
        <f>IF(T45="","",IF(DAY(T45)+1&gt;IF(MONTH(T39)=12,31,DATE(YEAR(T39),MONTH(T39)+1,1)-T39),"",T45+1))</f>
        <v>46477</v>
      </c>
      <c r="V45" s="432" t="str">
        <f>IF(U45="","",IF(DAY(U45)+1&gt;IF(MONTH(T39)=12,31,DATE(YEAR(T39),MONTH(T39)+1,1)-T39),"",U45+1))</f>
        <v/>
      </c>
      <c r="W45" s="432" t="str">
        <f>IF(V45="","",IF(DAY(V45)+1&gt;IF(MONTH(T39)=12,31,DATE(YEAR(T39),MONTH(T39)+1,1)-T39),"",V45+1))</f>
        <v/>
      </c>
      <c r="X45" s="433" t="str">
        <f>IF(W45="","",IF(DAY(W45)+1&gt;IF(MONTH(T39)=12,31,DATE(YEAR(T39),MONTH(T39)+1,1)-T39),"",W45+1))</f>
        <v/>
      </c>
      <c r="AA45" s="436">
        <f>IF(DAY(AG44)+1&gt;IF(MONTH(AC39)=12,31,DATE(YEAR(AC39),MONTH(AC39)+1,1)-AC39),"",AG44+1)</f>
        <v>46775</v>
      </c>
      <c r="AB45" s="437">
        <f>IF(AA45="","",IF(DAY(AA45)+1&gt;IF(MONTH(AC39)=12,31,DATE(YEAR(AC39),MONTH(AC39)+1,1)-AC39),"",AA45+1))</f>
        <v>46776</v>
      </c>
      <c r="AC45" s="437">
        <f>IF(AB45="","",IF(DAY(AB45)+1&gt;IF(MONTH(AC39)=12,31,DATE(YEAR(AC39),MONTH(AC39)+1,1)-AC39),"",AB45+1))</f>
        <v>46777</v>
      </c>
      <c r="AD45" s="437">
        <f>IF(AC45="","",IF(DAY(AC45)+1&gt;IF(MONTH(AC39)=12,31,DATE(YEAR(AC39),MONTH(AC39)+1,1)-AC39),"",AC45+1))</f>
        <v>46778</v>
      </c>
      <c r="AE45" s="437">
        <f>IF(AD45="","",IF(DAY(AD45)+1&gt;IF(MONTH(AC39)=12,31,DATE(YEAR(AC39),MONTH(AC39)+1,1)-AC39),"",AD45+1))</f>
        <v>46779</v>
      </c>
      <c r="AF45" s="437">
        <f>IF(AE45="","",IF(DAY(AE45)+1&gt;IF(MONTH(AC39)=12,31,DATE(YEAR(AC39),MONTH(AC39)+1,1)-AC39),"",AE45+1))</f>
        <v>46780</v>
      </c>
      <c r="AG45" s="438">
        <f>IF(AF45="","",IF(DAY(AF45)+1&gt;IF(MONTH(AC39)=12,31,DATE(YEAR(AC39),MONTH(AC39)+1,1)-AC39),"",AF45+1))</f>
        <v>46781</v>
      </c>
      <c r="AI45" s="436">
        <f>IF(DAY(AO44)+1&gt;IF(MONTH(AK39)=12,31,DATE(YEAR(AK39),MONTH(AK39)+1,1)-AK39),"",AO44+1)</f>
        <v>46810</v>
      </c>
      <c r="AJ45" s="437">
        <f>IF(AI45="","",IF(DAY(AI45)+1&gt;IF(MONTH(AK39)=12,31,DATE(YEAR(AK39),MONTH(AK39)+1,1)-AK39),"",AI45+1))</f>
        <v>46811</v>
      </c>
      <c r="AK45" s="437">
        <f>IF(AJ45="","",IF(DAY(AJ45)+1&gt;IF(MONTH(AK39)=12,31,DATE(YEAR(AK39),MONTH(AK39)+1,1)-AK39),"",AJ45+1))</f>
        <v>46812</v>
      </c>
      <c r="AL45" s="437" t="str">
        <f>IF(AK45="","",IF(DAY(AK45)+1&gt;IF(MONTH(AK39)=12,31,DATE(YEAR(AK39),MONTH(AK39)+1,1)-AK39),"",AK45+1))</f>
        <v/>
      </c>
      <c r="AM45" s="437" t="str">
        <f>IF(AL45="","",IF(DAY(AL45)+1&gt;IF(MONTH(AK39)=12,31,DATE(YEAR(AK39),MONTH(AK39)+1,1)-AK39),"",AL45+1))</f>
        <v/>
      </c>
      <c r="AN45" s="437" t="str">
        <f>IF(AM45="","",IF(DAY(AM45)+1&gt;IF(MONTH(AK39)=12,31,DATE(YEAR(AK39),MONTH(AK39)+1,1)-AK39),"",AM45+1))</f>
        <v/>
      </c>
      <c r="AO45" s="438" t="str">
        <f>IF(AN45="","",IF(DAY(AN45)+1&gt;IF(MONTH(AK39)=12,31,DATE(YEAR(AK39),MONTH(AK39)+1,1)-AK39),"",AN45+1))</f>
        <v/>
      </c>
      <c r="AQ45" s="436">
        <f>IF(DAY(AW44)+1&gt;IF(MONTH(AS39)=12,31,DATE(YEAR(AS39),MONTH(AS39)+1,1)-AS39),"",AW44+1)</f>
        <v>46838</v>
      </c>
      <c r="AR45" s="437">
        <f>IF(AQ45="","",IF(DAY(AQ45)+1&gt;IF(MONTH(AS39)=12,31,DATE(YEAR(AS39),MONTH(AS39)+1,1)-AS39),"",AQ45+1))</f>
        <v>46839</v>
      </c>
      <c r="AS45" s="437">
        <f>IF(AR45="","",IF(DAY(AR45)+1&gt;IF(MONTH(AS39)=12,31,DATE(YEAR(AS39),MONTH(AS39)+1,1)-AS39),"",AR45+1))</f>
        <v>46840</v>
      </c>
      <c r="AT45" s="437">
        <f>IF(AS45="","",IF(DAY(AS45)+1&gt;IF(MONTH(AS39)=12,31,DATE(YEAR(AS39),MONTH(AS39)+1,1)-AS39),"",AS45+1))</f>
        <v>46841</v>
      </c>
      <c r="AU45" s="437">
        <f>IF(AT45="","",IF(DAY(AT45)+1&gt;IF(MONTH(AS39)=12,31,DATE(YEAR(AS39),MONTH(AS39)+1,1)-AS39),"",AT45+1))</f>
        <v>46842</v>
      </c>
      <c r="AV45" s="437">
        <f>IF(AU45="","",IF(DAY(AU45)+1&gt;IF(MONTH(AS39)=12,31,DATE(YEAR(AS39),MONTH(AS39)+1,1)-AS39),"",AU45+1))</f>
        <v>46843</v>
      </c>
      <c r="AW45" s="438" t="str">
        <f>IF(AV45="","",IF(DAY(AV45)+1&gt;IF(MONTH(AS39)=12,31,DATE(YEAR(AS39),MONTH(AS39)+1,1)-AS39),"",AV45+1))</f>
        <v/>
      </c>
    </row>
    <row r="46" spans="2:49" ht="21.75" customHeight="1">
      <c r="B46" s="439">
        <f>IF(H45="","",IF(DAY(H45)+1&gt;IF(MONTH(D39)=12,31,DATE(YEAR(D39),MONTH(D39)+1,1)-D39),"",H45+1))</f>
        <v>46418</v>
      </c>
      <c r="C46" s="440" t="str">
        <f>IF(B46="","",IF(DAY(B46)+1&gt;IF(MONTH(D39)=12,31,DATE(YEAR(D39),MONTH(D39)+1,1)-D39),"",B46+1))</f>
        <v/>
      </c>
      <c r="D46" s="441" t="s">
        <v>167</v>
      </c>
      <c r="E46" s="879" t="str">
        <f>VLOOKUP(B39,祝節名,2,FALSE)</f>
        <v>1 元日、11 成人の日
小寒5、大寒20</v>
      </c>
      <c r="F46" s="880"/>
      <c r="G46" s="880"/>
      <c r="H46" s="880"/>
      <c r="J46" s="442" t="str">
        <f>IF(P45="","",IF(DAY(P45)+1&gt;IF(MONTH(L39)=12,31,DATE(YEAR(L39),MONTH(L39)+1,1)-L39),"",P45+1))</f>
        <v/>
      </c>
      <c r="K46" s="440" t="str">
        <f>IF(J46="","",IF(DAY(J46)+1&gt;IF(MONTH(L39)=12,31,DATE(YEAR(L39),MONTH(L39)+1,1)-L39),"",J46+1))</f>
        <v/>
      </c>
      <c r="L46" s="441" t="s">
        <v>167</v>
      </c>
      <c r="M46" s="879" t="str">
        <f>VLOOKUP(J39,祝節名,2,FALSE)</f>
        <v>11建国記念の日、23天皇誕生日
立春4、雨水19</v>
      </c>
      <c r="N46" s="880"/>
      <c r="O46" s="880"/>
      <c r="P46" s="881"/>
      <c r="R46" s="439" t="str">
        <f>IF(X45="","",IF(DAY(X45)+1&gt;IF(MONTH(T39)=12,31,DATE(YEAR(T39),MONTH(T39)+1,1)-T39),"",X45+1))</f>
        <v/>
      </c>
      <c r="S46" s="440" t="str">
        <f>IF(R46="","",IF(DAY(R46)+1&gt;IF(MONTH(T39)=12,31,DATE(YEAR(T39),MONTH(T39)+1,1)-T39),"",R46+1))</f>
        <v/>
      </c>
      <c r="T46" s="441" t="s">
        <v>167</v>
      </c>
      <c r="U46" s="879" t="str">
        <f>VLOOKUP(R39,祝節名,2,FALSE)</f>
        <v>21 春分の日、22 振替休日
啓蟄6、春分21</v>
      </c>
      <c r="V46" s="880"/>
      <c r="W46" s="880"/>
      <c r="X46" s="880"/>
      <c r="AA46" s="443">
        <f>IF(AG45="","",IF(DAY(AG45)+1&gt;IF(MONTH(AC39)=12,31,DATE(YEAR(AC39),MONTH(AC39)+1,1)-AC39),"",AG45+1))</f>
        <v>46782</v>
      </c>
      <c r="AB46" s="444">
        <f>IF(AA46="","",IF(DAY(AA46)+1&gt;IF(MONTH(AC39)=12,31,DATE(YEAR(AC39),MONTH(AC39)+1,1)-AC39),"",AA46+1))</f>
        <v>46783</v>
      </c>
      <c r="AC46" s="445" t="s">
        <v>167</v>
      </c>
      <c r="AD46" s="882" t="str">
        <f>VLOOKUP(AA39,祝節名,2,FALSE)</f>
        <v>1 元日、10 成人の日
小寒6、大寒20</v>
      </c>
      <c r="AE46" s="883"/>
      <c r="AF46" s="883"/>
      <c r="AG46" s="884"/>
      <c r="AI46" s="443" t="str">
        <f>IF(AO45="","",IF(DAY(AO45)+1&gt;IF(MONTH(AK39)=12,31,DATE(YEAR(AK39),MONTH(AK39)+1,1)-AK39),"",AO45+1))</f>
        <v/>
      </c>
      <c r="AJ46" s="444" t="str">
        <f>IF(AI46="","",IF(DAY(AI46)+1&gt;IF(MONTH(AK39)=12,31,DATE(YEAR(AK39),MONTH(AK39)+1,1)-AK39),"",AI46+1))</f>
        <v/>
      </c>
      <c r="AK46" s="445" t="s">
        <v>167</v>
      </c>
      <c r="AL46" s="882" t="str">
        <f>VLOOKUP(AI39,祝節名,2,FALSE)</f>
        <v>11建国記念の日、23天皇誕生日
立春4、雨水19</v>
      </c>
      <c r="AM46" s="883"/>
      <c r="AN46" s="883"/>
      <c r="AO46" s="884"/>
      <c r="AQ46" s="443" t="str">
        <f>IF(AW45="","",IF(DAY(AW45)+1&gt;IF(MONTH(AS39)=12,31,DATE(YEAR(AS39),MONTH(AS39)+1,1)-AS39),"",AW45+1))</f>
        <v/>
      </c>
      <c r="AR46" s="444" t="str">
        <f>IF(AQ46="","",IF(DAY(AQ46)+1&gt;IF(MONTH(AS39)=12,31,DATE(YEAR(AS39),MONTH(AS39)+1,1)-AS39),"",AQ46+1))</f>
        <v/>
      </c>
      <c r="AS46" s="445" t="s">
        <v>167</v>
      </c>
      <c r="AT46" s="882" t="str">
        <f>VLOOKUP(AQ39,祝節名,2,FALSE)</f>
        <v>20 春分の日
啓蟄5、春分20</v>
      </c>
      <c r="AU46" s="883"/>
      <c r="AV46" s="883"/>
      <c r="AW46" s="884"/>
    </row>
  </sheetData>
  <mergeCells count="120">
    <mergeCell ref="AL10:AO10"/>
    <mergeCell ref="AT10:AW10"/>
    <mergeCell ref="AI3:AJ3"/>
    <mergeCell ref="AK3:AM3"/>
    <mergeCell ref="AN3:AO3"/>
    <mergeCell ref="AQ3:AR3"/>
    <mergeCell ref="AS3:AU3"/>
    <mergeCell ref="AV3:AW3"/>
    <mergeCell ref="B3:C3"/>
    <mergeCell ref="D3:F3"/>
    <mergeCell ref="G3:H3"/>
    <mergeCell ref="J3:K3"/>
    <mergeCell ref="L3:N3"/>
    <mergeCell ref="O3:P3"/>
    <mergeCell ref="E10:H10"/>
    <mergeCell ref="M10:P10"/>
    <mergeCell ref="U10:X10"/>
    <mergeCell ref="R3:S3"/>
    <mergeCell ref="T3:V3"/>
    <mergeCell ref="W3:X3"/>
    <mergeCell ref="AA3:AB3"/>
    <mergeCell ref="AC3:AE3"/>
    <mergeCell ref="AF3:AG3"/>
    <mergeCell ref="R12:S12"/>
    <mergeCell ref="T12:V12"/>
    <mergeCell ref="W12:X12"/>
    <mergeCell ref="AA12:AB12"/>
    <mergeCell ref="AC12:AE12"/>
    <mergeCell ref="AF12:AG12"/>
    <mergeCell ref="AD10:AG10"/>
    <mergeCell ref="B12:C12"/>
    <mergeCell ref="D12:F12"/>
    <mergeCell ref="G12:H12"/>
    <mergeCell ref="J12:K12"/>
    <mergeCell ref="L12:N12"/>
    <mergeCell ref="O12:P12"/>
    <mergeCell ref="AD19:AG19"/>
    <mergeCell ref="AL19:AO19"/>
    <mergeCell ref="AT19:AW19"/>
    <mergeCell ref="AI12:AJ12"/>
    <mergeCell ref="AK12:AM12"/>
    <mergeCell ref="AN12:AO12"/>
    <mergeCell ref="AQ12:AR12"/>
    <mergeCell ref="AS12:AU12"/>
    <mergeCell ref="AV12:AW12"/>
    <mergeCell ref="B21:C21"/>
    <mergeCell ref="D21:F21"/>
    <mergeCell ref="G21:H21"/>
    <mergeCell ref="J21:K21"/>
    <mergeCell ref="L21:N21"/>
    <mergeCell ref="O21:P21"/>
    <mergeCell ref="E19:H19"/>
    <mergeCell ref="M19:P19"/>
    <mergeCell ref="U19:X19"/>
    <mergeCell ref="E28:H28"/>
    <mergeCell ref="M28:P28"/>
    <mergeCell ref="U28:X28"/>
    <mergeCell ref="AD28:AG28"/>
    <mergeCell ref="AL28:AO28"/>
    <mergeCell ref="AT28:AW28"/>
    <mergeCell ref="AI21:AJ21"/>
    <mergeCell ref="AK21:AM21"/>
    <mergeCell ref="AN21:AO21"/>
    <mergeCell ref="AQ21:AR21"/>
    <mergeCell ref="AS21:AU21"/>
    <mergeCell ref="AV21:AW21"/>
    <mergeCell ref="R21:S21"/>
    <mergeCell ref="T21:V21"/>
    <mergeCell ref="W21:X21"/>
    <mergeCell ref="AA21:AB21"/>
    <mergeCell ref="AC21:AE21"/>
    <mergeCell ref="AF21:AG21"/>
    <mergeCell ref="R30:S30"/>
    <mergeCell ref="T30:V30"/>
    <mergeCell ref="W30:X30"/>
    <mergeCell ref="AA30:AB30"/>
    <mergeCell ref="AC30:AE30"/>
    <mergeCell ref="AF30:AG30"/>
    <mergeCell ref="B30:C30"/>
    <mergeCell ref="D30:F30"/>
    <mergeCell ref="G30:H30"/>
    <mergeCell ref="J30:K30"/>
    <mergeCell ref="L30:N30"/>
    <mergeCell ref="O30:P30"/>
    <mergeCell ref="AD37:AG37"/>
    <mergeCell ref="AL37:AO37"/>
    <mergeCell ref="AT37:AW37"/>
    <mergeCell ref="AI30:AJ30"/>
    <mergeCell ref="AK30:AM30"/>
    <mergeCell ref="AN30:AO30"/>
    <mergeCell ref="AQ30:AR30"/>
    <mergeCell ref="AS30:AU30"/>
    <mergeCell ref="AV30:AW30"/>
    <mergeCell ref="B39:C39"/>
    <mergeCell ref="D39:F39"/>
    <mergeCell ref="G39:H39"/>
    <mergeCell ref="J39:K39"/>
    <mergeCell ref="L39:N39"/>
    <mergeCell ref="O39:P39"/>
    <mergeCell ref="E37:H37"/>
    <mergeCell ref="M37:P37"/>
    <mergeCell ref="U37:X37"/>
    <mergeCell ref="E46:H46"/>
    <mergeCell ref="M46:P46"/>
    <mergeCell ref="U46:X46"/>
    <mergeCell ref="AD46:AG46"/>
    <mergeCell ref="AL46:AO46"/>
    <mergeCell ref="AT46:AW46"/>
    <mergeCell ref="AI39:AJ39"/>
    <mergeCell ref="AK39:AM39"/>
    <mergeCell ref="AN39:AO39"/>
    <mergeCell ref="AQ39:AR39"/>
    <mergeCell ref="AS39:AU39"/>
    <mergeCell ref="AV39:AW39"/>
    <mergeCell ref="R39:S39"/>
    <mergeCell ref="T39:V39"/>
    <mergeCell ref="W39:X39"/>
    <mergeCell ref="AA39:AB39"/>
    <mergeCell ref="AC39:AE39"/>
    <mergeCell ref="AF39:AG39"/>
  </mergeCells>
  <phoneticPr fontId="2"/>
  <conditionalFormatting sqref="B5">
    <cfRule type="expression" dxfId="28012" priority="1110" stopIfTrue="1">
      <formula>OR(B5=祝色)</formula>
    </cfRule>
  </conditionalFormatting>
  <conditionalFormatting sqref="C5">
    <cfRule type="expression" dxfId="28011" priority="1109" stopIfTrue="1">
      <formula>OR(C5=祝色)</formula>
    </cfRule>
  </conditionalFormatting>
  <conditionalFormatting sqref="D5">
    <cfRule type="expression" dxfId="28010" priority="1108" stopIfTrue="1">
      <formula>OR(D5=祝色)</formula>
    </cfRule>
  </conditionalFormatting>
  <conditionalFormatting sqref="E5">
    <cfRule type="expression" dxfId="28009" priority="1107" stopIfTrue="1">
      <formula>OR(E5=祝色)</formula>
    </cfRule>
  </conditionalFormatting>
  <conditionalFormatting sqref="F5">
    <cfRule type="expression" dxfId="28008" priority="1106" stopIfTrue="1">
      <formula>OR(F5=祝色)</formula>
    </cfRule>
  </conditionalFormatting>
  <conditionalFormatting sqref="G5">
    <cfRule type="expression" dxfId="28007" priority="1105" stopIfTrue="1">
      <formula>OR(G5=祝色)</formula>
    </cfRule>
  </conditionalFormatting>
  <conditionalFormatting sqref="H5">
    <cfRule type="expression" dxfId="28006" priority="1104" stopIfTrue="1">
      <formula>OR(H5=祝色)</formula>
    </cfRule>
  </conditionalFormatting>
  <conditionalFormatting sqref="B6">
    <cfRule type="expression" dxfId="28005" priority="1103" stopIfTrue="1">
      <formula>OR(B6=祝色)</formula>
    </cfRule>
  </conditionalFormatting>
  <conditionalFormatting sqref="C6">
    <cfRule type="expression" dxfId="28004" priority="1102" stopIfTrue="1">
      <formula>OR(C6=祝色)</formula>
    </cfRule>
  </conditionalFormatting>
  <conditionalFormatting sqref="D6">
    <cfRule type="expression" dxfId="28003" priority="1101" stopIfTrue="1">
      <formula>OR(D6=祝色)</formula>
    </cfRule>
  </conditionalFormatting>
  <conditionalFormatting sqref="E6">
    <cfRule type="expression" dxfId="28002" priority="1100" stopIfTrue="1">
      <formula>OR(E6=祝色)</formula>
    </cfRule>
  </conditionalFormatting>
  <conditionalFormatting sqref="F6">
    <cfRule type="expression" dxfId="28001" priority="1099" stopIfTrue="1">
      <formula>OR(F6=祝色)</formula>
    </cfRule>
  </conditionalFormatting>
  <conditionalFormatting sqref="G6">
    <cfRule type="expression" dxfId="28000" priority="1098" stopIfTrue="1">
      <formula>OR(G6=祝色)</formula>
    </cfRule>
  </conditionalFormatting>
  <conditionalFormatting sqref="H6">
    <cfRule type="expression" dxfId="27999" priority="1097" stopIfTrue="1">
      <formula>OR(H6=祝色)</formula>
    </cfRule>
  </conditionalFormatting>
  <conditionalFormatting sqref="B7">
    <cfRule type="expression" dxfId="27998" priority="1096" stopIfTrue="1">
      <formula>OR(B7=祝色)</formula>
    </cfRule>
  </conditionalFormatting>
  <conditionalFormatting sqref="C7">
    <cfRule type="expression" dxfId="27997" priority="1095" stopIfTrue="1">
      <formula>OR(C7=祝色)</formula>
    </cfRule>
  </conditionalFormatting>
  <conditionalFormatting sqref="D7">
    <cfRule type="expression" dxfId="27996" priority="1094" stopIfTrue="1">
      <formula>OR(D7=祝色)</formula>
    </cfRule>
  </conditionalFormatting>
  <conditionalFormatting sqref="E7">
    <cfRule type="expression" dxfId="27995" priority="1093" stopIfTrue="1">
      <formula>OR(E7=祝色)</formula>
    </cfRule>
  </conditionalFormatting>
  <conditionalFormatting sqref="F7">
    <cfRule type="expression" dxfId="27994" priority="1092" stopIfTrue="1">
      <formula>OR(F7=祝色)</formula>
    </cfRule>
  </conditionalFormatting>
  <conditionalFormatting sqref="G7">
    <cfRule type="expression" dxfId="27993" priority="1091" stopIfTrue="1">
      <formula>OR(G7=祝色)</formula>
    </cfRule>
  </conditionalFormatting>
  <conditionalFormatting sqref="H7">
    <cfRule type="expression" dxfId="27992" priority="1090" stopIfTrue="1">
      <formula>OR(H7=祝色)</formula>
    </cfRule>
  </conditionalFormatting>
  <conditionalFormatting sqref="B8">
    <cfRule type="expression" dxfId="27991" priority="1089" stopIfTrue="1">
      <formula>OR(B8=祝色)</formula>
    </cfRule>
  </conditionalFormatting>
  <conditionalFormatting sqref="C8">
    <cfRule type="expression" dxfId="27990" priority="1088" stopIfTrue="1">
      <formula>OR(C8=祝色)</formula>
    </cfRule>
  </conditionalFormatting>
  <conditionalFormatting sqref="D8">
    <cfRule type="expression" dxfId="27989" priority="1087" stopIfTrue="1">
      <formula>OR(D8=祝色)</formula>
    </cfRule>
  </conditionalFormatting>
  <conditionalFormatting sqref="E8">
    <cfRule type="expression" dxfId="27988" priority="1086" stopIfTrue="1">
      <formula>OR(E8=祝色)</formula>
    </cfRule>
  </conditionalFormatting>
  <conditionalFormatting sqref="F8">
    <cfRule type="expression" dxfId="27987" priority="1085" stopIfTrue="1">
      <formula>OR(F8=祝色)</formula>
    </cfRule>
  </conditionalFormatting>
  <conditionalFormatting sqref="G8">
    <cfRule type="expression" dxfId="27986" priority="1084" stopIfTrue="1">
      <formula>OR(G8=祝色)</formula>
    </cfRule>
  </conditionalFormatting>
  <conditionalFormatting sqref="H8">
    <cfRule type="expression" dxfId="27985" priority="1083" stopIfTrue="1">
      <formula>OR(H8=祝色)</formula>
    </cfRule>
  </conditionalFormatting>
  <conditionalFormatting sqref="B9">
    <cfRule type="expression" dxfId="27984" priority="1082" stopIfTrue="1">
      <formula>OR(B9=祝色)</formula>
    </cfRule>
  </conditionalFormatting>
  <conditionalFormatting sqref="C9">
    <cfRule type="expression" dxfId="27983" priority="1081" stopIfTrue="1">
      <formula>OR(C9=祝色)</formula>
    </cfRule>
  </conditionalFormatting>
  <conditionalFormatting sqref="D9">
    <cfRule type="expression" dxfId="27982" priority="1080" stopIfTrue="1">
      <formula>OR(D9=祝色)</formula>
    </cfRule>
  </conditionalFormatting>
  <conditionalFormatting sqref="E9">
    <cfRule type="expression" dxfId="27981" priority="1079" stopIfTrue="1">
      <formula>OR(E9=祝色)</formula>
    </cfRule>
  </conditionalFormatting>
  <conditionalFormatting sqref="F9">
    <cfRule type="expression" dxfId="27980" priority="1078" stopIfTrue="1">
      <formula>OR(F9=祝色)</formula>
    </cfRule>
  </conditionalFormatting>
  <conditionalFormatting sqref="G9">
    <cfRule type="expression" dxfId="27979" priority="1077" stopIfTrue="1">
      <formula>OR(G9=祝色)</formula>
    </cfRule>
  </conditionalFormatting>
  <conditionalFormatting sqref="H9">
    <cfRule type="expression" dxfId="27978" priority="1076" stopIfTrue="1">
      <formula>OR(H9=祝色)</formula>
    </cfRule>
  </conditionalFormatting>
  <conditionalFormatting sqref="B10">
    <cfRule type="expression" dxfId="27977" priority="1075" stopIfTrue="1">
      <formula>OR(B10=祝色)</formula>
    </cfRule>
  </conditionalFormatting>
  <conditionalFormatting sqref="C10">
    <cfRule type="expression" dxfId="27976" priority="1074" stopIfTrue="1">
      <formula>OR(C10=祝色)</formula>
    </cfRule>
  </conditionalFormatting>
  <conditionalFormatting sqref="J5">
    <cfRule type="expression" dxfId="27975" priority="1073" stopIfTrue="1">
      <formula>OR(J5=祝色)</formula>
    </cfRule>
  </conditionalFormatting>
  <conditionalFormatting sqref="K5">
    <cfRule type="expression" dxfId="27974" priority="1072" stopIfTrue="1">
      <formula>OR(K5=祝色)</formula>
    </cfRule>
  </conditionalFormatting>
  <conditionalFormatting sqref="L5">
    <cfRule type="expression" dxfId="27973" priority="1071" stopIfTrue="1">
      <formula>OR(L5=祝色)</formula>
    </cfRule>
  </conditionalFormatting>
  <conditionalFormatting sqref="M5">
    <cfRule type="expression" dxfId="27972" priority="1070" stopIfTrue="1">
      <formula>OR(M5=祝色)</formula>
    </cfRule>
  </conditionalFormatting>
  <conditionalFormatting sqref="N5">
    <cfRule type="expression" dxfId="27971" priority="1069" stopIfTrue="1">
      <formula>OR(N5=祝色)</formula>
    </cfRule>
  </conditionalFormatting>
  <conditionalFormatting sqref="O5">
    <cfRule type="expression" dxfId="27970" priority="1068" stopIfTrue="1">
      <formula>OR(O5=祝色)</formula>
    </cfRule>
  </conditionalFormatting>
  <conditionalFormatting sqref="P5">
    <cfRule type="expression" dxfId="27969" priority="1067" stopIfTrue="1">
      <formula>OR(P5=祝色)</formula>
    </cfRule>
  </conditionalFormatting>
  <conditionalFormatting sqref="J6">
    <cfRule type="expression" dxfId="27968" priority="1066" stopIfTrue="1">
      <formula>OR(J6=祝色)</formula>
    </cfRule>
  </conditionalFormatting>
  <conditionalFormatting sqref="K6">
    <cfRule type="expression" dxfId="27967" priority="1065" stopIfTrue="1">
      <formula>OR(K6=祝色)</formula>
    </cfRule>
  </conditionalFormatting>
  <conditionalFormatting sqref="L6">
    <cfRule type="expression" dxfId="27966" priority="1064" stopIfTrue="1">
      <formula>OR(L6=祝色)</formula>
    </cfRule>
  </conditionalFormatting>
  <conditionalFormatting sqref="M6">
    <cfRule type="expression" dxfId="27965" priority="1063" stopIfTrue="1">
      <formula>OR(M6=祝色)</formula>
    </cfRule>
  </conditionalFormatting>
  <conditionalFormatting sqref="N6">
    <cfRule type="expression" dxfId="27964" priority="1062" stopIfTrue="1">
      <formula>OR(N6=祝色)</formula>
    </cfRule>
  </conditionalFormatting>
  <conditionalFormatting sqref="O6">
    <cfRule type="expression" dxfId="27963" priority="1061" stopIfTrue="1">
      <formula>OR(O6=祝色)</formula>
    </cfRule>
  </conditionalFormatting>
  <conditionalFormatting sqref="P6">
    <cfRule type="expression" dxfId="27962" priority="1060" stopIfTrue="1">
      <formula>OR(P6=祝色)</formula>
    </cfRule>
  </conditionalFormatting>
  <conditionalFormatting sqref="J7">
    <cfRule type="expression" dxfId="27961" priority="1059" stopIfTrue="1">
      <formula>OR(J7=祝色)</formula>
    </cfRule>
  </conditionalFormatting>
  <conditionalFormatting sqref="K7">
    <cfRule type="expression" dxfId="27960" priority="1058" stopIfTrue="1">
      <formula>OR(K7=祝色)</formula>
    </cfRule>
  </conditionalFormatting>
  <conditionalFormatting sqref="L7">
    <cfRule type="expression" dxfId="27959" priority="1057" stopIfTrue="1">
      <formula>OR(L7=祝色)</formula>
    </cfRule>
  </conditionalFormatting>
  <conditionalFormatting sqref="M7">
    <cfRule type="expression" dxfId="27958" priority="1056" stopIfTrue="1">
      <formula>OR(M7=祝色)</formula>
    </cfRule>
  </conditionalFormatting>
  <conditionalFormatting sqref="N7">
    <cfRule type="expression" dxfId="27957" priority="1055" stopIfTrue="1">
      <formula>OR(N7=祝色)</formula>
    </cfRule>
  </conditionalFormatting>
  <conditionalFormatting sqref="O7">
    <cfRule type="expression" dxfId="27956" priority="1054" stopIfTrue="1">
      <formula>OR(O7=祝色)</formula>
    </cfRule>
  </conditionalFormatting>
  <conditionalFormatting sqref="P7">
    <cfRule type="expression" dxfId="27955" priority="1053" stopIfTrue="1">
      <formula>OR(P7=祝色)</formula>
    </cfRule>
  </conditionalFormatting>
  <conditionalFormatting sqref="J8">
    <cfRule type="expression" dxfId="27954" priority="1052" stopIfTrue="1">
      <formula>OR(J8=祝色)</formula>
    </cfRule>
  </conditionalFormatting>
  <conditionalFormatting sqref="K8">
    <cfRule type="expression" dxfId="27953" priority="1051" stopIfTrue="1">
      <formula>OR(K8=祝色)</formula>
    </cfRule>
  </conditionalFormatting>
  <conditionalFormatting sqref="L8">
    <cfRule type="expression" dxfId="27952" priority="1050" stopIfTrue="1">
      <formula>OR(L8=祝色)</formula>
    </cfRule>
  </conditionalFormatting>
  <conditionalFormatting sqref="M8">
    <cfRule type="expression" dxfId="27951" priority="1049" stopIfTrue="1">
      <formula>OR(M8=祝色)</formula>
    </cfRule>
  </conditionalFormatting>
  <conditionalFormatting sqref="N8">
    <cfRule type="expression" dxfId="27950" priority="1048" stopIfTrue="1">
      <formula>OR(N8=祝色)</formula>
    </cfRule>
  </conditionalFormatting>
  <conditionalFormatting sqref="O8">
    <cfRule type="expression" dxfId="27949" priority="1047" stopIfTrue="1">
      <formula>OR(O8=祝色)</formula>
    </cfRule>
  </conditionalFormatting>
  <conditionalFormatting sqref="P8">
    <cfRule type="expression" dxfId="27948" priority="1046" stopIfTrue="1">
      <formula>OR(P8=祝色)</formula>
    </cfRule>
  </conditionalFormatting>
  <conditionalFormatting sqref="J9">
    <cfRule type="expression" dxfId="27947" priority="1045" stopIfTrue="1">
      <formula>OR(J9=祝色)</formula>
    </cfRule>
  </conditionalFormatting>
  <conditionalFormatting sqref="K9">
    <cfRule type="expression" dxfId="27946" priority="1044" stopIfTrue="1">
      <formula>OR(K9=祝色)</formula>
    </cfRule>
  </conditionalFormatting>
  <conditionalFormatting sqref="L9">
    <cfRule type="expression" dxfId="27945" priority="1043" stopIfTrue="1">
      <formula>OR(L9=祝色)</formula>
    </cfRule>
  </conditionalFormatting>
  <conditionalFormatting sqref="M9">
    <cfRule type="expression" dxfId="27944" priority="1042" stopIfTrue="1">
      <formula>OR(M9=祝色)</formula>
    </cfRule>
  </conditionalFormatting>
  <conditionalFormatting sqref="N9">
    <cfRule type="expression" dxfId="27943" priority="1041" stopIfTrue="1">
      <formula>OR(N9=祝色)</formula>
    </cfRule>
  </conditionalFormatting>
  <conditionalFormatting sqref="O9">
    <cfRule type="expression" dxfId="27942" priority="1040" stopIfTrue="1">
      <formula>OR(O9=祝色)</formula>
    </cfRule>
  </conditionalFormatting>
  <conditionalFormatting sqref="P9">
    <cfRule type="expression" dxfId="27941" priority="1039" stopIfTrue="1">
      <formula>OR(P9=祝色)</formula>
    </cfRule>
  </conditionalFormatting>
  <conditionalFormatting sqref="J10">
    <cfRule type="expression" dxfId="27940" priority="1038" stopIfTrue="1">
      <formula>OR(J10=祝色)</formula>
    </cfRule>
  </conditionalFormatting>
  <conditionalFormatting sqref="K10">
    <cfRule type="expression" dxfId="27939" priority="1037" stopIfTrue="1">
      <formula>OR(K10=祝色)</formula>
    </cfRule>
  </conditionalFormatting>
  <conditionalFormatting sqref="R5">
    <cfRule type="expression" dxfId="27938" priority="1036" stopIfTrue="1">
      <formula>OR(R5=祝色)</formula>
    </cfRule>
  </conditionalFormatting>
  <conditionalFormatting sqref="S5">
    <cfRule type="expression" dxfId="27937" priority="1035" stopIfTrue="1">
      <formula>OR(S5=祝色)</formula>
    </cfRule>
  </conditionalFormatting>
  <conditionalFormatting sqref="T5">
    <cfRule type="expression" dxfId="27936" priority="1034" stopIfTrue="1">
      <formula>OR(T5=祝色)</formula>
    </cfRule>
  </conditionalFormatting>
  <conditionalFormatting sqref="U5">
    <cfRule type="expression" dxfId="27935" priority="1033" stopIfTrue="1">
      <formula>OR(U5=祝色)</formula>
    </cfRule>
  </conditionalFormatting>
  <conditionalFormatting sqref="V5">
    <cfRule type="expression" dxfId="27934" priority="1032" stopIfTrue="1">
      <formula>OR(V5=祝色)</formula>
    </cfRule>
  </conditionalFormatting>
  <conditionalFormatting sqref="W5">
    <cfRule type="expression" dxfId="27933" priority="1031" stopIfTrue="1">
      <formula>OR(W5=祝色)</formula>
    </cfRule>
  </conditionalFormatting>
  <conditionalFormatting sqref="X5">
    <cfRule type="expression" dxfId="27932" priority="1030" stopIfTrue="1">
      <formula>OR(X5=祝色)</formula>
    </cfRule>
  </conditionalFormatting>
  <conditionalFormatting sqref="R6">
    <cfRule type="expression" dxfId="27931" priority="1029" stopIfTrue="1">
      <formula>OR(R6=祝色)</formula>
    </cfRule>
  </conditionalFormatting>
  <conditionalFormatting sqref="S6">
    <cfRule type="expression" dxfId="27930" priority="1028" stopIfTrue="1">
      <formula>OR(S6=祝色)</formula>
    </cfRule>
  </conditionalFormatting>
  <conditionalFormatting sqref="T6">
    <cfRule type="expression" dxfId="27929" priority="1027" stopIfTrue="1">
      <formula>OR(T6=祝色)</formula>
    </cfRule>
  </conditionalFormatting>
  <conditionalFormatting sqref="U6">
    <cfRule type="expression" dxfId="27928" priority="1026" stopIfTrue="1">
      <formula>OR(U6=祝色)</formula>
    </cfRule>
  </conditionalFormatting>
  <conditionalFormatting sqref="V6">
    <cfRule type="expression" dxfId="27927" priority="1025" stopIfTrue="1">
      <formula>OR(V6=祝色)</formula>
    </cfRule>
  </conditionalFormatting>
  <conditionalFormatting sqref="W6">
    <cfRule type="expression" dxfId="27926" priority="1024" stopIfTrue="1">
      <formula>OR(W6=祝色)</formula>
    </cfRule>
  </conditionalFormatting>
  <conditionalFormatting sqref="X6">
    <cfRule type="expression" dxfId="27925" priority="1023" stopIfTrue="1">
      <formula>OR(X6=祝色)</formula>
    </cfRule>
  </conditionalFormatting>
  <conditionalFormatting sqref="R7">
    <cfRule type="expression" dxfId="27924" priority="1022" stopIfTrue="1">
      <formula>OR(R7=祝色)</formula>
    </cfRule>
  </conditionalFormatting>
  <conditionalFormatting sqref="S7">
    <cfRule type="expression" dxfId="27923" priority="1021" stopIfTrue="1">
      <formula>OR(S7=祝色)</formula>
    </cfRule>
  </conditionalFormatting>
  <conditionalFormatting sqref="T7">
    <cfRule type="expression" dxfId="27922" priority="1020" stopIfTrue="1">
      <formula>OR(T7=祝色)</formula>
    </cfRule>
  </conditionalFormatting>
  <conditionalFormatting sqref="U7">
    <cfRule type="expression" dxfId="27921" priority="1019" stopIfTrue="1">
      <formula>OR(U7=祝色)</formula>
    </cfRule>
  </conditionalFormatting>
  <conditionalFormatting sqref="V7">
    <cfRule type="expression" dxfId="27920" priority="1018" stopIfTrue="1">
      <formula>OR(V7=祝色)</formula>
    </cfRule>
  </conditionalFormatting>
  <conditionalFormatting sqref="W7">
    <cfRule type="expression" dxfId="27919" priority="1017" stopIfTrue="1">
      <formula>OR(W7=祝色)</formula>
    </cfRule>
  </conditionalFormatting>
  <conditionalFormatting sqref="X7">
    <cfRule type="expression" dxfId="27918" priority="1016" stopIfTrue="1">
      <formula>OR(X7=祝色)</formula>
    </cfRule>
  </conditionalFormatting>
  <conditionalFormatting sqref="R8">
    <cfRule type="expression" dxfId="27917" priority="1015" stopIfTrue="1">
      <formula>OR(R8=祝色)</formula>
    </cfRule>
  </conditionalFormatting>
  <conditionalFormatting sqref="S8">
    <cfRule type="expression" dxfId="27916" priority="1014" stopIfTrue="1">
      <formula>OR(S8=祝色)</formula>
    </cfRule>
  </conditionalFormatting>
  <conditionalFormatting sqref="T8">
    <cfRule type="expression" dxfId="27915" priority="1013" stopIfTrue="1">
      <formula>OR(T8=祝色)</formula>
    </cfRule>
  </conditionalFormatting>
  <conditionalFormatting sqref="U8">
    <cfRule type="expression" dxfId="27914" priority="1012" stopIfTrue="1">
      <formula>OR(U8=祝色)</formula>
    </cfRule>
  </conditionalFormatting>
  <conditionalFormatting sqref="V8">
    <cfRule type="expression" dxfId="27913" priority="1011" stopIfTrue="1">
      <formula>OR(V8=祝色)</formula>
    </cfRule>
  </conditionalFormatting>
  <conditionalFormatting sqref="W8">
    <cfRule type="expression" dxfId="27912" priority="1010" stopIfTrue="1">
      <formula>OR(W8=祝色)</formula>
    </cfRule>
  </conditionalFormatting>
  <conditionalFormatting sqref="X8">
    <cfRule type="expression" dxfId="27911" priority="1009" stopIfTrue="1">
      <formula>OR(X8=祝色)</formula>
    </cfRule>
  </conditionalFormatting>
  <conditionalFormatting sqref="R9">
    <cfRule type="expression" dxfId="27910" priority="1008" stopIfTrue="1">
      <formula>OR(R9=祝色)</formula>
    </cfRule>
  </conditionalFormatting>
  <conditionalFormatting sqref="S9">
    <cfRule type="expression" dxfId="27909" priority="1007" stopIfTrue="1">
      <formula>OR(S9=祝色)</formula>
    </cfRule>
  </conditionalFormatting>
  <conditionalFormatting sqref="T9">
    <cfRule type="expression" dxfId="27908" priority="1006" stopIfTrue="1">
      <formula>OR(T9=祝色)</formula>
    </cfRule>
  </conditionalFormatting>
  <conditionalFormatting sqref="U9">
    <cfRule type="expression" dxfId="27907" priority="1005" stopIfTrue="1">
      <formula>OR(U9=祝色)</formula>
    </cfRule>
  </conditionalFormatting>
  <conditionalFormatting sqref="V9">
    <cfRule type="expression" dxfId="27906" priority="1004" stopIfTrue="1">
      <formula>OR(V9=祝色)</formula>
    </cfRule>
  </conditionalFormatting>
  <conditionalFormatting sqref="W9">
    <cfRule type="expression" dxfId="27905" priority="1003" stopIfTrue="1">
      <formula>OR(W9=祝色)</formula>
    </cfRule>
  </conditionalFormatting>
  <conditionalFormatting sqref="X9">
    <cfRule type="expression" dxfId="27904" priority="1002" stopIfTrue="1">
      <formula>OR(X9=祝色)</formula>
    </cfRule>
  </conditionalFormatting>
  <conditionalFormatting sqref="R10">
    <cfRule type="expression" dxfId="27903" priority="1001" stopIfTrue="1">
      <formula>OR(R10=祝色)</formula>
    </cfRule>
  </conditionalFormatting>
  <conditionalFormatting sqref="S10">
    <cfRule type="expression" dxfId="27902" priority="1000" stopIfTrue="1">
      <formula>OR(S10=祝色)</formula>
    </cfRule>
  </conditionalFormatting>
  <conditionalFormatting sqref="B14">
    <cfRule type="expression" dxfId="27901" priority="999" stopIfTrue="1">
      <formula>OR(B14=祝色)</formula>
    </cfRule>
  </conditionalFormatting>
  <conditionalFormatting sqref="C14">
    <cfRule type="expression" dxfId="27900" priority="998" stopIfTrue="1">
      <formula>OR(C14=祝色)</formula>
    </cfRule>
  </conditionalFormatting>
  <conditionalFormatting sqref="D14">
    <cfRule type="expression" dxfId="27899" priority="997" stopIfTrue="1">
      <formula>OR(D14=祝色)</formula>
    </cfRule>
  </conditionalFormatting>
  <conditionalFormatting sqref="E14">
    <cfRule type="expression" dxfId="27898" priority="996" stopIfTrue="1">
      <formula>OR(E14=祝色)</formula>
    </cfRule>
  </conditionalFormatting>
  <conditionalFormatting sqref="F14">
    <cfRule type="expression" dxfId="27897" priority="995" stopIfTrue="1">
      <formula>OR(F14=祝色)</formula>
    </cfRule>
  </conditionalFormatting>
  <conditionalFormatting sqref="G14">
    <cfRule type="expression" dxfId="27896" priority="994" stopIfTrue="1">
      <formula>OR(G14=祝色)</formula>
    </cfRule>
  </conditionalFormatting>
  <conditionalFormatting sqref="H14">
    <cfRule type="expression" dxfId="27895" priority="993" stopIfTrue="1">
      <formula>OR(H14=祝色)</formula>
    </cfRule>
  </conditionalFormatting>
  <conditionalFormatting sqref="B15">
    <cfRule type="expression" dxfId="27894" priority="992" stopIfTrue="1">
      <formula>OR(B15=祝色)</formula>
    </cfRule>
  </conditionalFormatting>
  <conditionalFormatting sqref="C15">
    <cfRule type="expression" dxfId="27893" priority="991" stopIfTrue="1">
      <formula>OR(C15=祝色)</formula>
    </cfRule>
  </conditionalFormatting>
  <conditionalFormatting sqref="D15">
    <cfRule type="expression" dxfId="27892" priority="990" stopIfTrue="1">
      <formula>OR(D15=祝色)</formula>
    </cfRule>
  </conditionalFormatting>
  <conditionalFormatting sqref="E15">
    <cfRule type="expression" dxfId="27891" priority="989" stopIfTrue="1">
      <formula>OR(E15=祝色)</formula>
    </cfRule>
  </conditionalFormatting>
  <conditionalFormatting sqref="F15">
    <cfRule type="expression" dxfId="27890" priority="988" stopIfTrue="1">
      <formula>OR(F15=祝色)</formula>
    </cfRule>
  </conditionalFormatting>
  <conditionalFormatting sqref="G15">
    <cfRule type="expression" dxfId="27889" priority="987" stopIfTrue="1">
      <formula>OR(G15=祝色)</formula>
    </cfRule>
  </conditionalFormatting>
  <conditionalFormatting sqref="H15">
    <cfRule type="expression" dxfId="27888" priority="986" stopIfTrue="1">
      <formula>OR(H15=祝色)</formula>
    </cfRule>
  </conditionalFormatting>
  <conditionalFormatting sqref="B16">
    <cfRule type="expression" dxfId="27887" priority="985" stopIfTrue="1">
      <formula>OR(B16=祝色)</formula>
    </cfRule>
  </conditionalFormatting>
  <conditionalFormatting sqref="C16">
    <cfRule type="expression" dxfId="27886" priority="984" stopIfTrue="1">
      <formula>OR(C16=祝色)</formula>
    </cfRule>
  </conditionalFormatting>
  <conditionalFormatting sqref="D16">
    <cfRule type="expression" dxfId="27885" priority="983" stopIfTrue="1">
      <formula>OR(D16=祝色)</formula>
    </cfRule>
  </conditionalFormatting>
  <conditionalFormatting sqref="E16">
    <cfRule type="expression" dxfId="27884" priority="982" stopIfTrue="1">
      <formula>OR(E16=祝色)</formula>
    </cfRule>
  </conditionalFormatting>
  <conditionalFormatting sqref="F16">
    <cfRule type="expression" dxfId="27883" priority="981" stopIfTrue="1">
      <formula>OR(F16=祝色)</formula>
    </cfRule>
  </conditionalFormatting>
  <conditionalFormatting sqref="G16">
    <cfRule type="expression" dxfId="27882" priority="980" stopIfTrue="1">
      <formula>OR(G16=祝色)</formula>
    </cfRule>
  </conditionalFormatting>
  <conditionalFormatting sqref="H16">
    <cfRule type="expression" dxfId="27881" priority="979" stopIfTrue="1">
      <formula>OR(H16=祝色)</formula>
    </cfRule>
  </conditionalFormatting>
  <conditionalFormatting sqref="B17">
    <cfRule type="expression" dxfId="27880" priority="978" stopIfTrue="1">
      <formula>OR(B17=祝色)</formula>
    </cfRule>
  </conditionalFormatting>
  <conditionalFormatting sqref="C17">
    <cfRule type="expression" dxfId="27879" priority="977" stopIfTrue="1">
      <formula>OR(C17=祝色)</formula>
    </cfRule>
  </conditionalFormatting>
  <conditionalFormatting sqref="D17">
    <cfRule type="expression" dxfId="27878" priority="976" stopIfTrue="1">
      <formula>OR(D17=祝色)</formula>
    </cfRule>
  </conditionalFormatting>
  <conditionalFormatting sqref="E17">
    <cfRule type="expression" dxfId="27877" priority="975" stopIfTrue="1">
      <formula>OR(E17=祝色)</formula>
    </cfRule>
  </conditionalFormatting>
  <conditionalFormatting sqref="F17">
    <cfRule type="expression" dxfId="27876" priority="974" stopIfTrue="1">
      <formula>OR(F17=祝色)</formula>
    </cfRule>
  </conditionalFormatting>
  <conditionalFormatting sqref="G17">
    <cfRule type="expression" dxfId="27875" priority="973" stopIfTrue="1">
      <formula>OR(G17=祝色)</formula>
    </cfRule>
  </conditionalFormatting>
  <conditionalFormatting sqref="H17">
    <cfRule type="expression" dxfId="27874" priority="972" stopIfTrue="1">
      <formula>OR(H17=祝色)</formula>
    </cfRule>
  </conditionalFormatting>
  <conditionalFormatting sqref="B18">
    <cfRule type="expression" dxfId="27873" priority="971" stopIfTrue="1">
      <formula>OR(B18=祝色)</formula>
    </cfRule>
  </conditionalFormatting>
  <conditionalFormatting sqref="C18">
    <cfRule type="expression" dxfId="27872" priority="970" stopIfTrue="1">
      <formula>OR(C18=祝色)</formula>
    </cfRule>
  </conditionalFormatting>
  <conditionalFormatting sqref="D18">
    <cfRule type="expression" dxfId="27871" priority="969" stopIfTrue="1">
      <formula>OR(D18=祝色)</formula>
    </cfRule>
  </conditionalFormatting>
  <conditionalFormatting sqref="E18">
    <cfRule type="expression" dxfId="27870" priority="968" stopIfTrue="1">
      <formula>OR(E18=祝色)</formula>
    </cfRule>
  </conditionalFormatting>
  <conditionalFormatting sqref="F18">
    <cfRule type="expression" dxfId="27869" priority="967" stopIfTrue="1">
      <formula>OR(F18=祝色)</formula>
    </cfRule>
  </conditionalFormatting>
  <conditionalFormatting sqref="G18">
    <cfRule type="expression" dxfId="27868" priority="966" stopIfTrue="1">
      <formula>OR(G18=祝色)</formula>
    </cfRule>
  </conditionalFormatting>
  <conditionalFormatting sqref="H18">
    <cfRule type="expression" dxfId="27867" priority="965" stopIfTrue="1">
      <formula>OR(H18=祝色)</formula>
    </cfRule>
  </conditionalFormatting>
  <conditionalFormatting sqref="B19">
    <cfRule type="expression" dxfId="27866" priority="964" stopIfTrue="1">
      <formula>OR(B19=祝色)</formula>
    </cfRule>
  </conditionalFormatting>
  <conditionalFormatting sqref="C19">
    <cfRule type="expression" dxfId="27865" priority="963" stopIfTrue="1">
      <formula>OR(C19=祝色)</formula>
    </cfRule>
  </conditionalFormatting>
  <conditionalFormatting sqref="J14">
    <cfRule type="expression" dxfId="27864" priority="962" stopIfTrue="1">
      <formula>OR(J14=祝色)</formula>
    </cfRule>
  </conditionalFormatting>
  <conditionalFormatting sqref="K14">
    <cfRule type="expression" dxfId="27863" priority="961" stopIfTrue="1">
      <formula>OR(K14=祝色)</formula>
    </cfRule>
  </conditionalFormatting>
  <conditionalFormatting sqref="L14">
    <cfRule type="expression" dxfId="27862" priority="960" stopIfTrue="1">
      <formula>OR(L14=祝色)</formula>
    </cfRule>
  </conditionalFormatting>
  <conditionalFormatting sqref="M14">
    <cfRule type="expression" dxfId="27861" priority="959" stopIfTrue="1">
      <formula>OR(M14=祝色)</formula>
    </cfRule>
  </conditionalFormatting>
  <conditionalFormatting sqref="N14">
    <cfRule type="expression" dxfId="27860" priority="958" stopIfTrue="1">
      <formula>OR(N14=祝色)</formula>
    </cfRule>
  </conditionalFormatting>
  <conditionalFormatting sqref="O14">
    <cfRule type="expression" dxfId="27859" priority="957" stopIfTrue="1">
      <formula>OR(O14=祝色)</formula>
    </cfRule>
  </conditionalFormatting>
  <conditionalFormatting sqref="P14">
    <cfRule type="expression" dxfId="27858" priority="956" stopIfTrue="1">
      <formula>OR(P14=祝色)</formula>
    </cfRule>
  </conditionalFormatting>
  <conditionalFormatting sqref="J15">
    <cfRule type="expression" dxfId="27857" priority="955" stopIfTrue="1">
      <formula>OR(J15=祝色)</formula>
    </cfRule>
  </conditionalFormatting>
  <conditionalFormatting sqref="K15">
    <cfRule type="expression" dxfId="27856" priority="954" stopIfTrue="1">
      <formula>OR(K15=祝色)</formula>
    </cfRule>
  </conditionalFormatting>
  <conditionalFormatting sqref="L15">
    <cfRule type="expression" dxfId="27855" priority="953" stopIfTrue="1">
      <formula>OR(L15=祝色)</formula>
    </cfRule>
  </conditionalFormatting>
  <conditionalFormatting sqref="M15">
    <cfRule type="expression" dxfId="27854" priority="952" stopIfTrue="1">
      <formula>OR(M15=祝色)</formula>
    </cfRule>
  </conditionalFormatting>
  <conditionalFormatting sqref="N15">
    <cfRule type="expression" dxfId="27853" priority="951" stopIfTrue="1">
      <formula>OR(N15=祝色)</formula>
    </cfRule>
  </conditionalFormatting>
  <conditionalFormatting sqref="O15">
    <cfRule type="expression" dxfId="27852" priority="950" stopIfTrue="1">
      <formula>OR(O15=祝色)</formula>
    </cfRule>
  </conditionalFormatting>
  <conditionalFormatting sqref="P15">
    <cfRule type="expression" dxfId="27851" priority="949" stopIfTrue="1">
      <formula>OR(P15=祝色)</formula>
    </cfRule>
  </conditionalFormatting>
  <conditionalFormatting sqref="J16">
    <cfRule type="expression" dxfId="27850" priority="948" stopIfTrue="1">
      <formula>OR(J16=祝色)</formula>
    </cfRule>
  </conditionalFormatting>
  <conditionalFormatting sqref="K16">
    <cfRule type="expression" dxfId="27849" priority="947" stopIfTrue="1">
      <formula>OR(K16=祝色)</formula>
    </cfRule>
  </conditionalFormatting>
  <conditionalFormatting sqref="L16">
    <cfRule type="expression" dxfId="27848" priority="946" stopIfTrue="1">
      <formula>OR(L16=祝色)</formula>
    </cfRule>
  </conditionalFormatting>
  <conditionalFormatting sqref="M16">
    <cfRule type="expression" dxfId="27847" priority="945" stopIfTrue="1">
      <formula>OR(M16=祝色)</formula>
    </cfRule>
  </conditionalFormatting>
  <conditionalFormatting sqref="N16">
    <cfRule type="expression" dxfId="27846" priority="944" stopIfTrue="1">
      <formula>OR(N16=祝色)</formula>
    </cfRule>
  </conditionalFormatting>
  <conditionalFormatting sqref="O16">
    <cfRule type="expression" dxfId="27845" priority="943" stopIfTrue="1">
      <formula>OR(O16=祝色)</formula>
    </cfRule>
  </conditionalFormatting>
  <conditionalFormatting sqref="P16">
    <cfRule type="expression" dxfId="27844" priority="942" stopIfTrue="1">
      <formula>OR(P16=祝色)</formula>
    </cfRule>
  </conditionalFormatting>
  <conditionalFormatting sqref="J17">
    <cfRule type="expression" dxfId="27843" priority="941" stopIfTrue="1">
      <formula>OR(J17=祝色)</formula>
    </cfRule>
  </conditionalFormatting>
  <conditionalFormatting sqref="K17">
    <cfRule type="expression" dxfId="27842" priority="940" stopIfTrue="1">
      <formula>OR(K17=祝色)</formula>
    </cfRule>
  </conditionalFormatting>
  <conditionalFormatting sqref="L17">
    <cfRule type="expression" dxfId="27841" priority="939" stopIfTrue="1">
      <formula>OR(L17=祝色)</formula>
    </cfRule>
  </conditionalFormatting>
  <conditionalFormatting sqref="M17">
    <cfRule type="expression" dxfId="27840" priority="938" stopIfTrue="1">
      <formula>OR(M17=祝色)</formula>
    </cfRule>
  </conditionalFormatting>
  <conditionalFormatting sqref="N17">
    <cfRule type="expression" dxfId="27839" priority="937" stopIfTrue="1">
      <formula>OR(N17=祝色)</formula>
    </cfRule>
  </conditionalFormatting>
  <conditionalFormatting sqref="O17">
    <cfRule type="expression" dxfId="27838" priority="936" stopIfTrue="1">
      <formula>OR(O17=祝色)</formula>
    </cfRule>
  </conditionalFormatting>
  <conditionalFormatting sqref="P17">
    <cfRule type="expression" dxfId="27837" priority="935" stopIfTrue="1">
      <formula>OR(P17=祝色)</formula>
    </cfRule>
  </conditionalFormatting>
  <conditionalFormatting sqref="J18">
    <cfRule type="expression" dxfId="27836" priority="934" stopIfTrue="1">
      <formula>OR(J18=祝色)</formula>
    </cfRule>
  </conditionalFormatting>
  <conditionalFormatting sqref="K18">
    <cfRule type="expression" dxfId="27835" priority="933" stopIfTrue="1">
      <formula>OR(K18=祝色)</formula>
    </cfRule>
  </conditionalFormatting>
  <conditionalFormatting sqref="L18">
    <cfRule type="expression" dxfId="27834" priority="932" stopIfTrue="1">
      <formula>OR(L18=祝色)</formula>
    </cfRule>
  </conditionalFormatting>
  <conditionalFormatting sqref="M18">
    <cfRule type="expression" dxfId="27833" priority="931" stopIfTrue="1">
      <formula>OR(M18=祝色)</formula>
    </cfRule>
  </conditionalFormatting>
  <conditionalFormatting sqref="N18">
    <cfRule type="expression" dxfId="27832" priority="930" stopIfTrue="1">
      <formula>OR(N18=祝色)</formula>
    </cfRule>
  </conditionalFormatting>
  <conditionalFormatting sqref="O18">
    <cfRule type="expression" dxfId="27831" priority="929" stopIfTrue="1">
      <formula>OR(O18=祝色)</formula>
    </cfRule>
  </conditionalFormatting>
  <conditionalFormatting sqref="P18">
    <cfRule type="expression" dxfId="27830" priority="928" stopIfTrue="1">
      <formula>OR(P18=祝色)</formula>
    </cfRule>
  </conditionalFormatting>
  <conditionalFormatting sqref="J19">
    <cfRule type="expression" dxfId="27829" priority="927" stopIfTrue="1">
      <formula>OR(J19=祝色)</formula>
    </cfRule>
  </conditionalFormatting>
  <conditionalFormatting sqref="K19">
    <cfRule type="expression" dxfId="27828" priority="926" stopIfTrue="1">
      <formula>OR(K19=祝色)</formula>
    </cfRule>
  </conditionalFormatting>
  <conditionalFormatting sqref="R14">
    <cfRule type="expression" dxfId="27827" priority="925" stopIfTrue="1">
      <formula>OR(R14=祝色)</formula>
    </cfRule>
  </conditionalFormatting>
  <conditionalFormatting sqref="S14">
    <cfRule type="expression" dxfId="27826" priority="924" stopIfTrue="1">
      <formula>OR(S14=祝色)</formula>
    </cfRule>
  </conditionalFormatting>
  <conditionalFormatting sqref="T14">
    <cfRule type="expression" dxfId="27825" priority="923" stopIfTrue="1">
      <formula>OR(T14=祝色)</formula>
    </cfRule>
  </conditionalFormatting>
  <conditionalFormatting sqref="U14">
    <cfRule type="expression" dxfId="27824" priority="922" stopIfTrue="1">
      <formula>OR(U14=祝色)</formula>
    </cfRule>
  </conditionalFormatting>
  <conditionalFormatting sqref="V14">
    <cfRule type="expression" dxfId="27823" priority="921" stopIfTrue="1">
      <formula>OR(V14=祝色)</formula>
    </cfRule>
  </conditionalFormatting>
  <conditionalFormatting sqref="W14">
    <cfRule type="expression" dxfId="27822" priority="920" stopIfTrue="1">
      <formula>OR(W14=祝色)</formula>
    </cfRule>
  </conditionalFormatting>
  <conditionalFormatting sqref="X14">
    <cfRule type="expression" dxfId="27821" priority="919" stopIfTrue="1">
      <formula>OR(X14=祝色)</formula>
    </cfRule>
  </conditionalFormatting>
  <conditionalFormatting sqref="R15">
    <cfRule type="expression" dxfId="27820" priority="918" stopIfTrue="1">
      <formula>OR(R15=祝色)</formula>
    </cfRule>
  </conditionalFormatting>
  <conditionalFormatting sqref="S15">
    <cfRule type="expression" dxfId="27819" priority="917" stopIfTrue="1">
      <formula>OR(S15=祝色)</formula>
    </cfRule>
  </conditionalFormatting>
  <conditionalFormatting sqref="T15">
    <cfRule type="expression" dxfId="27818" priority="916" stopIfTrue="1">
      <formula>OR(T15=祝色)</formula>
    </cfRule>
  </conditionalFormatting>
  <conditionalFormatting sqref="U15">
    <cfRule type="expression" dxfId="27817" priority="915" stopIfTrue="1">
      <formula>OR(U15=祝色)</formula>
    </cfRule>
  </conditionalFormatting>
  <conditionalFormatting sqref="V15">
    <cfRule type="expression" dxfId="27816" priority="914" stopIfTrue="1">
      <formula>OR(V15=祝色)</formula>
    </cfRule>
  </conditionalFormatting>
  <conditionalFormatting sqref="W15">
    <cfRule type="expression" dxfId="27815" priority="913" stopIfTrue="1">
      <formula>OR(W15=祝色)</formula>
    </cfRule>
  </conditionalFormatting>
  <conditionalFormatting sqref="X15">
    <cfRule type="expression" dxfId="27814" priority="912" stopIfTrue="1">
      <formula>OR(X15=祝色)</formula>
    </cfRule>
  </conditionalFormatting>
  <conditionalFormatting sqref="R16">
    <cfRule type="expression" dxfId="27813" priority="911" stopIfTrue="1">
      <formula>OR(R16=祝色)</formula>
    </cfRule>
  </conditionalFormatting>
  <conditionalFormatting sqref="S16">
    <cfRule type="expression" dxfId="27812" priority="910" stopIfTrue="1">
      <formula>OR(S16=祝色)</formula>
    </cfRule>
  </conditionalFormatting>
  <conditionalFormatting sqref="T16">
    <cfRule type="expression" dxfId="27811" priority="909" stopIfTrue="1">
      <formula>OR(T16=祝色)</formula>
    </cfRule>
  </conditionalFormatting>
  <conditionalFormatting sqref="U16">
    <cfRule type="expression" dxfId="27810" priority="908" stopIfTrue="1">
      <formula>OR(U16=祝色)</formula>
    </cfRule>
  </conditionalFormatting>
  <conditionalFormatting sqref="V16">
    <cfRule type="expression" dxfId="27809" priority="907" stopIfTrue="1">
      <formula>OR(V16=祝色)</formula>
    </cfRule>
  </conditionalFormatting>
  <conditionalFormatting sqref="W16">
    <cfRule type="expression" dxfId="27808" priority="906" stopIfTrue="1">
      <formula>OR(W16=祝色)</formula>
    </cfRule>
  </conditionalFormatting>
  <conditionalFormatting sqref="X16">
    <cfRule type="expression" dxfId="27807" priority="905" stopIfTrue="1">
      <formula>OR(X16=祝色)</formula>
    </cfRule>
  </conditionalFormatting>
  <conditionalFormatting sqref="R17">
    <cfRule type="expression" dxfId="27806" priority="904" stopIfTrue="1">
      <formula>OR(R17=祝色)</formula>
    </cfRule>
  </conditionalFormatting>
  <conditionalFormatting sqref="S17">
    <cfRule type="expression" dxfId="27805" priority="903" stopIfTrue="1">
      <formula>OR(S17=祝色)</formula>
    </cfRule>
  </conditionalFormatting>
  <conditionalFormatting sqref="T17">
    <cfRule type="expression" dxfId="27804" priority="902" stopIfTrue="1">
      <formula>OR(T17=祝色)</formula>
    </cfRule>
  </conditionalFormatting>
  <conditionalFormatting sqref="U17">
    <cfRule type="expression" dxfId="27803" priority="901" stopIfTrue="1">
      <formula>OR(U17=祝色)</formula>
    </cfRule>
  </conditionalFormatting>
  <conditionalFormatting sqref="V17">
    <cfRule type="expression" dxfId="27802" priority="900" stopIfTrue="1">
      <formula>OR(V17=祝色)</formula>
    </cfRule>
  </conditionalFormatting>
  <conditionalFormatting sqref="W17">
    <cfRule type="expression" dxfId="27801" priority="899" stopIfTrue="1">
      <formula>OR(W17=祝色)</formula>
    </cfRule>
  </conditionalFormatting>
  <conditionalFormatting sqref="X17">
    <cfRule type="expression" dxfId="27800" priority="898" stopIfTrue="1">
      <formula>OR(X17=祝色)</formula>
    </cfRule>
  </conditionalFormatting>
  <conditionalFormatting sqref="R18">
    <cfRule type="expression" dxfId="27799" priority="897" stopIfTrue="1">
      <formula>OR(R18=祝色)</formula>
    </cfRule>
  </conditionalFormatting>
  <conditionalFormatting sqref="S18">
    <cfRule type="expression" dxfId="27798" priority="896" stopIfTrue="1">
      <formula>OR(S18=祝色)</formula>
    </cfRule>
  </conditionalFormatting>
  <conditionalFormatting sqref="T18">
    <cfRule type="expression" dxfId="27797" priority="895" stopIfTrue="1">
      <formula>OR(T18=祝色)</formula>
    </cfRule>
  </conditionalFormatting>
  <conditionalFormatting sqref="U18">
    <cfRule type="expression" dxfId="27796" priority="894" stopIfTrue="1">
      <formula>OR(U18=祝色)</formula>
    </cfRule>
  </conditionalFormatting>
  <conditionalFormatting sqref="V18">
    <cfRule type="expression" dxfId="27795" priority="893" stopIfTrue="1">
      <formula>OR(V18=祝色)</formula>
    </cfRule>
  </conditionalFormatting>
  <conditionalFormatting sqref="W18">
    <cfRule type="expression" dxfId="27794" priority="892" stopIfTrue="1">
      <formula>OR(W18=祝色)</formula>
    </cfRule>
  </conditionalFormatting>
  <conditionalFormatting sqref="X18">
    <cfRule type="expression" dxfId="27793" priority="891" stopIfTrue="1">
      <formula>OR(X18=祝色)</formula>
    </cfRule>
  </conditionalFormatting>
  <conditionalFormatting sqref="R19">
    <cfRule type="expression" dxfId="27792" priority="890" stopIfTrue="1">
      <formula>OR(R19=祝色)</formula>
    </cfRule>
  </conditionalFormatting>
  <conditionalFormatting sqref="S19">
    <cfRule type="expression" dxfId="27791" priority="889" stopIfTrue="1">
      <formula>OR(S19=祝色)</formula>
    </cfRule>
  </conditionalFormatting>
  <conditionalFormatting sqref="B23">
    <cfRule type="expression" dxfId="27790" priority="888" stopIfTrue="1">
      <formula>OR(B23=祝色)</formula>
    </cfRule>
  </conditionalFormatting>
  <conditionalFormatting sqref="C23">
    <cfRule type="expression" dxfId="27789" priority="887" stopIfTrue="1">
      <formula>OR(C23=祝色)</formula>
    </cfRule>
  </conditionalFormatting>
  <conditionalFormatting sqref="D23">
    <cfRule type="expression" dxfId="27788" priority="886" stopIfTrue="1">
      <formula>OR(D23=祝色)</formula>
    </cfRule>
  </conditionalFormatting>
  <conditionalFormatting sqref="E23">
    <cfRule type="expression" dxfId="27787" priority="885" stopIfTrue="1">
      <formula>OR(E23=祝色)</formula>
    </cfRule>
  </conditionalFormatting>
  <conditionalFormatting sqref="F23">
    <cfRule type="expression" dxfId="27786" priority="884" stopIfTrue="1">
      <formula>OR(F23=祝色)</formula>
    </cfRule>
  </conditionalFormatting>
  <conditionalFormatting sqref="G23">
    <cfRule type="expression" dxfId="27785" priority="883" stopIfTrue="1">
      <formula>OR(G23=祝色)</formula>
    </cfRule>
  </conditionalFormatting>
  <conditionalFormatting sqref="H23">
    <cfRule type="expression" dxfId="27784" priority="882" stopIfTrue="1">
      <formula>OR(H23=祝色)</formula>
    </cfRule>
  </conditionalFormatting>
  <conditionalFormatting sqref="B24">
    <cfRule type="expression" dxfId="27783" priority="881" stopIfTrue="1">
      <formula>OR(B24=祝色)</formula>
    </cfRule>
  </conditionalFormatting>
  <conditionalFormatting sqref="C24">
    <cfRule type="expression" dxfId="27782" priority="880" stopIfTrue="1">
      <formula>OR(C24=祝色)</formula>
    </cfRule>
  </conditionalFormatting>
  <conditionalFormatting sqref="D24">
    <cfRule type="expression" dxfId="27781" priority="879" stopIfTrue="1">
      <formula>OR(D24=祝色)</formula>
    </cfRule>
  </conditionalFormatting>
  <conditionalFormatting sqref="E24">
    <cfRule type="expression" dxfId="27780" priority="878" stopIfTrue="1">
      <formula>OR(E24=祝色)</formula>
    </cfRule>
  </conditionalFormatting>
  <conditionalFormatting sqref="F24">
    <cfRule type="expression" dxfId="27779" priority="877" stopIfTrue="1">
      <formula>OR(F24=祝色)</formula>
    </cfRule>
  </conditionalFormatting>
  <conditionalFormatting sqref="G24">
    <cfRule type="expression" dxfId="27778" priority="876" stopIfTrue="1">
      <formula>OR(G24=祝色)</formula>
    </cfRule>
  </conditionalFormatting>
  <conditionalFormatting sqref="H24">
    <cfRule type="expression" dxfId="27777" priority="875" stopIfTrue="1">
      <formula>OR(H24=祝色)</formula>
    </cfRule>
  </conditionalFormatting>
  <conditionalFormatting sqref="B25">
    <cfRule type="expression" dxfId="27776" priority="874" stopIfTrue="1">
      <formula>OR(B25=祝色)</formula>
    </cfRule>
  </conditionalFormatting>
  <conditionalFormatting sqref="C25">
    <cfRule type="expression" dxfId="27775" priority="873" stopIfTrue="1">
      <formula>OR(C25=祝色)</formula>
    </cfRule>
  </conditionalFormatting>
  <conditionalFormatting sqref="D25">
    <cfRule type="expression" dxfId="27774" priority="872" stopIfTrue="1">
      <formula>OR(D25=祝色)</formula>
    </cfRule>
  </conditionalFormatting>
  <conditionalFormatting sqref="E25">
    <cfRule type="expression" dxfId="27773" priority="871" stopIfTrue="1">
      <formula>OR(E25=祝色)</formula>
    </cfRule>
  </conditionalFormatting>
  <conditionalFormatting sqref="F25">
    <cfRule type="expression" dxfId="27772" priority="870" stopIfTrue="1">
      <formula>OR(F25=祝色)</formula>
    </cfRule>
  </conditionalFormatting>
  <conditionalFormatting sqref="G25">
    <cfRule type="expression" dxfId="27771" priority="869" stopIfTrue="1">
      <formula>OR(G25=祝色)</formula>
    </cfRule>
  </conditionalFormatting>
  <conditionalFormatting sqref="H25">
    <cfRule type="expression" dxfId="27770" priority="868" stopIfTrue="1">
      <formula>OR(H25=祝色)</formula>
    </cfRule>
  </conditionalFormatting>
  <conditionalFormatting sqref="B26">
    <cfRule type="expression" dxfId="27769" priority="867" stopIfTrue="1">
      <formula>OR(B26=祝色)</formula>
    </cfRule>
  </conditionalFormatting>
  <conditionalFormatting sqref="C26">
    <cfRule type="expression" dxfId="27768" priority="866" stopIfTrue="1">
      <formula>OR(C26=祝色)</formula>
    </cfRule>
  </conditionalFormatting>
  <conditionalFormatting sqref="D26">
    <cfRule type="expression" dxfId="27767" priority="865" stopIfTrue="1">
      <formula>OR(D26=祝色)</formula>
    </cfRule>
  </conditionalFormatting>
  <conditionalFormatting sqref="E26">
    <cfRule type="expression" dxfId="27766" priority="864" stopIfTrue="1">
      <formula>OR(E26=祝色)</formula>
    </cfRule>
  </conditionalFormatting>
  <conditionalFormatting sqref="F26">
    <cfRule type="expression" dxfId="27765" priority="863" stopIfTrue="1">
      <formula>OR(F26=祝色)</formula>
    </cfRule>
  </conditionalFormatting>
  <conditionalFormatting sqref="G26">
    <cfRule type="expression" dxfId="27764" priority="862" stopIfTrue="1">
      <formula>OR(G26=祝色)</formula>
    </cfRule>
  </conditionalFormatting>
  <conditionalFormatting sqref="H26">
    <cfRule type="expression" dxfId="27763" priority="861" stopIfTrue="1">
      <formula>OR(H26=祝色)</formula>
    </cfRule>
  </conditionalFormatting>
  <conditionalFormatting sqref="B27">
    <cfRule type="expression" dxfId="27762" priority="860" stopIfTrue="1">
      <formula>OR(B27=祝色)</formula>
    </cfRule>
  </conditionalFormatting>
  <conditionalFormatting sqref="C27">
    <cfRule type="expression" dxfId="27761" priority="859" stopIfTrue="1">
      <formula>OR(C27=祝色)</formula>
    </cfRule>
  </conditionalFormatting>
  <conditionalFormatting sqref="D27">
    <cfRule type="expression" dxfId="27760" priority="858" stopIfTrue="1">
      <formula>OR(D27=祝色)</formula>
    </cfRule>
  </conditionalFormatting>
  <conditionalFormatting sqref="E27">
    <cfRule type="expression" dxfId="27759" priority="857" stopIfTrue="1">
      <formula>OR(E27=祝色)</formula>
    </cfRule>
  </conditionalFormatting>
  <conditionalFormatting sqref="F27">
    <cfRule type="expression" dxfId="27758" priority="856" stopIfTrue="1">
      <formula>OR(F27=祝色)</formula>
    </cfRule>
  </conditionalFormatting>
  <conditionalFormatting sqref="G27">
    <cfRule type="expression" dxfId="27757" priority="855" stopIfTrue="1">
      <formula>OR(G27=祝色)</formula>
    </cfRule>
  </conditionalFormatting>
  <conditionalFormatting sqref="H27">
    <cfRule type="expression" dxfId="27756" priority="854" stopIfTrue="1">
      <formula>OR(H27=祝色)</formula>
    </cfRule>
  </conditionalFormatting>
  <conditionalFormatting sqref="B28">
    <cfRule type="expression" dxfId="27755" priority="853" stopIfTrue="1">
      <formula>OR(B28=祝色)</formula>
    </cfRule>
  </conditionalFormatting>
  <conditionalFormatting sqref="C28">
    <cfRule type="expression" dxfId="27754" priority="852" stopIfTrue="1">
      <formula>OR(C28=祝色)</formula>
    </cfRule>
  </conditionalFormatting>
  <conditionalFormatting sqref="J23">
    <cfRule type="expression" dxfId="27753" priority="851" stopIfTrue="1">
      <formula>OR(J23=祝色)</formula>
    </cfRule>
  </conditionalFormatting>
  <conditionalFormatting sqref="K23">
    <cfRule type="expression" dxfId="27752" priority="850" stopIfTrue="1">
      <formula>OR(K23=祝色)</formula>
    </cfRule>
  </conditionalFormatting>
  <conditionalFormatting sqref="L23">
    <cfRule type="expression" dxfId="27751" priority="849" stopIfTrue="1">
      <formula>OR(L23=祝色)</formula>
    </cfRule>
  </conditionalFormatting>
  <conditionalFormatting sqref="M23">
    <cfRule type="expression" dxfId="27750" priority="848" stopIfTrue="1">
      <formula>OR(M23=祝色)</formula>
    </cfRule>
  </conditionalFormatting>
  <conditionalFormatting sqref="N23">
    <cfRule type="expression" dxfId="27749" priority="847" stopIfTrue="1">
      <formula>OR(N23=祝色)</formula>
    </cfRule>
  </conditionalFormatting>
  <conditionalFormatting sqref="O23">
    <cfRule type="expression" dxfId="27748" priority="846" stopIfTrue="1">
      <formula>OR(O23=祝色)</formula>
    </cfRule>
  </conditionalFormatting>
  <conditionalFormatting sqref="P23">
    <cfRule type="expression" dxfId="27747" priority="845" stopIfTrue="1">
      <formula>OR(P23=祝色)</formula>
    </cfRule>
  </conditionalFormatting>
  <conditionalFormatting sqref="J24">
    <cfRule type="expression" dxfId="27746" priority="844" stopIfTrue="1">
      <formula>OR(J24=祝色)</formula>
    </cfRule>
  </conditionalFormatting>
  <conditionalFormatting sqref="K24">
    <cfRule type="expression" dxfId="27745" priority="843" stopIfTrue="1">
      <formula>OR(K24=祝色)</formula>
    </cfRule>
  </conditionalFormatting>
  <conditionalFormatting sqref="L24">
    <cfRule type="expression" dxfId="27744" priority="842" stopIfTrue="1">
      <formula>OR(L24=祝色)</formula>
    </cfRule>
  </conditionalFormatting>
  <conditionalFormatting sqref="M24">
    <cfRule type="expression" dxfId="27743" priority="841" stopIfTrue="1">
      <formula>OR(M24=祝色)</formula>
    </cfRule>
  </conditionalFormatting>
  <conditionalFormatting sqref="N24">
    <cfRule type="expression" dxfId="27742" priority="840" stopIfTrue="1">
      <formula>OR(N24=祝色)</formula>
    </cfRule>
  </conditionalFormatting>
  <conditionalFormatting sqref="O24">
    <cfRule type="expression" dxfId="27741" priority="839" stopIfTrue="1">
      <formula>OR(O24=祝色)</formula>
    </cfRule>
  </conditionalFormatting>
  <conditionalFormatting sqref="P24">
    <cfRule type="expression" dxfId="27740" priority="838" stopIfTrue="1">
      <formula>OR(P24=祝色)</formula>
    </cfRule>
  </conditionalFormatting>
  <conditionalFormatting sqref="J25">
    <cfRule type="expression" dxfId="27739" priority="837" stopIfTrue="1">
      <formula>OR(J25=祝色)</formula>
    </cfRule>
  </conditionalFormatting>
  <conditionalFormatting sqref="K25">
    <cfRule type="expression" dxfId="27738" priority="836" stopIfTrue="1">
      <formula>OR(K25=祝色)</formula>
    </cfRule>
  </conditionalFormatting>
  <conditionalFormatting sqref="L25">
    <cfRule type="expression" dxfId="27737" priority="835" stopIfTrue="1">
      <formula>OR(L25=祝色)</formula>
    </cfRule>
  </conditionalFormatting>
  <conditionalFormatting sqref="M25">
    <cfRule type="expression" dxfId="27736" priority="834" stopIfTrue="1">
      <formula>OR(M25=祝色)</formula>
    </cfRule>
  </conditionalFormatting>
  <conditionalFormatting sqref="N25">
    <cfRule type="expression" dxfId="27735" priority="833" stopIfTrue="1">
      <formula>OR(N25=祝色)</formula>
    </cfRule>
  </conditionalFormatting>
  <conditionalFormatting sqref="O25">
    <cfRule type="expression" dxfId="27734" priority="832" stopIfTrue="1">
      <formula>OR(O25=祝色)</formula>
    </cfRule>
  </conditionalFormatting>
  <conditionalFormatting sqref="P25">
    <cfRule type="expression" dxfId="27733" priority="831" stopIfTrue="1">
      <formula>OR(P25=祝色)</formula>
    </cfRule>
  </conditionalFormatting>
  <conditionalFormatting sqref="J26">
    <cfRule type="expression" dxfId="27732" priority="830" stopIfTrue="1">
      <formula>OR(J26=祝色)</formula>
    </cfRule>
  </conditionalFormatting>
  <conditionalFormatting sqref="K26">
    <cfRule type="expression" dxfId="27731" priority="829" stopIfTrue="1">
      <formula>OR(K26=祝色)</formula>
    </cfRule>
  </conditionalFormatting>
  <conditionalFormatting sqref="L26">
    <cfRule type="expression" dxfId="27730" priority="828" stopIfTrue="1">
      <formula>OR(L26=祝色)</formula>
    </cfRule>
  </conditionalFormatting>
  <conditionalFormatting sqref="M26">
    <cfRule type="expression" dxfId="27729" priority="827" stopIfTrue="1">
      <formula>OR(M26=祝色)</formula>
    </cfRule>
  </conditionalFormatting>
  <conditionalFormatting sqref="N26">
    <cfRule type="expression" dxfId="27728" priority="826" stopIfTrue="1">
      <formula>OR(N26=祝色)</formula>
    </cfRule>
  </conditionalFormatting>
  <conditionalFormatting sqref="O26">
    <cfRule type="expression" dxfId="27727" priority="825" stopIfTrue="1">
      <formula>OR(O26=祝色)</formula>
    </cfRule>
  </conditionalFormatting>
  <conditionalFormatting sqref="P26">
    <cfRule type="expression" dxfId="27726" priority="824" stopIfTrue="1">
      <formula>OR(P26=祝色)</formula>
    </cfRule>
  </conditionalFormatting>
  <conditionalFormatting sqref="J27">
    <cfRule type="expression" dxfId="27725" priority="823" stopIfTrue="1">
      <formula>OR(J27=祝色)</formula>
    </cfRule>
  </conditionalFormatting>
  <conditionalFormatting sqref="K27">
    <cfRule type="expression" dxfId="27724" priority="822" stopIfTrue="1">
      <formula>OR(K27=祝色)</formula>
    </cfRule>
  </conditionalFormatting>
  <conditionalFormatting sqref="L27">
    <cfRule type="expression" dxfId="27723" priority="821" stopIfTrue="1">
      <formula>OR(L27=祝色)</formula>
    </cfRule>
  </conditionalFormatting>
  <conditionalFormatting sqref="M27">
    <cfRule type="expression" dxfId="27722" priority="820" stopIfTrue="1">
      <formula>OR(M27=祝色)</formula>
    </cfRule>
  </conditionalFormatting>
  <conditionalFormatting sqref="N27">
    <cfRule type="expression" dxfId="27721" priority="819" stopIfTrue="1">
      <formula>OR(N27=祝色)</formula>
    </cfRule>
  </conditionalFormatting>
  <conditionalFormatting sqref="O27">
    <cfRule type="expression" dxfId="27720" priority="818" stopIfTrue="1">
      <formula>OR(O27=祝色)</formula>
    </cfRule>
  </conditionalFormatting>
  <conditionalFormatting sqref="P27">
    <cfRule type="expression" dxfId="27719" priority="817" stopIfTrue="1">
      <formula>OR(P27=祝色)</formula>
    </cfRule>
  </conditionalFormatting>
  <conditionalFormatting sqref="J28">
    <cfRule type="expression" dxfId="27718" priority="816" stopIfTrue="1">
      <formula>OR(J28=祝色)</formula>
    </cfRule>
  </conditionalFormatting>
  <conditionalFormatting sqref="K28">
    <cfRule type="expression" dxfId="27717" priority="815" stopIfTrue="1">
      <formula>OR(K28=祝色)</formula>
    </cfRule>
  </conditionalFormatting>
  <conditionalFormatting sqref="R23">
    <cfRule type="expression" dxfId="27716" priority="814" stopIfTrue="1">
      <formula>OR(R23=祝色)</formula>
    </cfRule>
  </conditionalFormatting>
  <conditionalFormatting sqref="S23">
    <cfRule type="expression" dxfId="27715" priority="813" stopIfTrue="1">
      <formula>OR(S23=祝色)</formula>
    </cfRule>
  </conditionalFormatting>
  <conditionalFormatting sqref="T23">
    <cfRule type="expression" dxfId="27714" priority="812" stopIfTrue="1">
      <formula>OR(T23=祝色)</formula>
    </cfRule>
  </conditionalFormatting>
  <conditionalFormatting sqref="U23">
    <cfRule type="expression" dxfId="27713" priority="811" stopIfTrue="1">
      <formula>OR(U23=祝色)</formula>
    </cfRule>
  </conditionalFormatting>
  <conditionalFormatting sqref="V23">
    <cfRule type="expression" dxfId="27712" priority="810" stopIfTrue="1">
      <formula>OR(V23=祝色)</formula>
    </cfRule>
  </conditionalFormatting>
  <conditionalFormatting sqref="W23">
    <cfRule type="expression" dxfId="27711" priority="809" stopIfTrue="1">
      <formula>OR(W23=祝色)</formula>
    </cfRule>
  </conditionalFormatting>
  <conditionalFormatting sqref="X23">
    <cfRule type="expression" dxfId="27710" priority="808" stopIfTrue="1">
      <formula>OR(X23=祝色)</formula>
    </cfRule>
  </conditionalFormatting>
  <conditionalFormatting sqref="R24">
    <cfRule type="expression" dxfId="27709" priority="807" stopIfTrue="1">
      <formula>OR(R24=祝色)</formula>
    </cfRule>
  </conditionalFormatting>
  <conditionalFormatting sqref="S24">
    <cfRule type="expression" dxfId="27708" priority="806" stopIfTrue="1">
      <formula>OR(S24=祝色)</formula>
    </cfRule>
  </conditionalFormatting>
  <conditionalFormatting sqref="T24">
    <cfRule type="expression" dxfId="27707" priority="805" stopIfTrue="1">
      <formula>OR(T24=祝色)</formula>
    </cfRule>
  </conditionalFormatting>
  <conditionalFormatting sqref="U24">
    <cfRule type="expression" dxfId="27706" priority="804" stopIfTrue="1">
      <formula>OR(U24=祝色)</formula>
    </cfRule>
  </conditionalFormatting>
  <conditionalFormatting sqref="V24">
    <cfRule type="expression" dxfId="27705" priority="803" stopIfTrue="1">
      <formula>OR(V24=祝色)</formula>
    </cfRule>
  </conditionalFormatting>
  <conditionalFormatting sqref="W24">
    <cfRule type="expression" dxfId="27704" priority="802" stopIfTrue="1">
      <formula>OR(W24=祝色)</formula>
    </cfRule>
  </conditionalFormatting>
  <conditionalFormatting sqref="X24">
    <cfRule type="expression" dxfId="27703" priority="801" stopIfTrue="1">
      <formula>OR(X24=祝色)</formula>
    </cfRule>
  </conditionalFormatting>
  <conditionalFormatting sqref="R25">
    <cfRule type="expression" dxfId="27702" priority="800" stopIfTrue="1">
      <formula>OR(R25=祝色)</formula>
    </cfRule>
  </conditionalFormatting>
  <conditionalFormatting sqref="S25">
    <cfRule type="expression" dxfId="27701" priority="799" stopIfTrue="1">
      <formula>OR(S25=祝色)</formula>
    </cfRule>
  </conditionalFormatting>
  <conditionalFormatting sqref="T25">
    <cfRule type="expression" dxfId="27700" priority="798" stopIfTrue="1">
      <formula>OR(T25=祝色)</formula>
    </cfRule>
  </conditionalFormatting>
  <conditionalFormatting sqref="U25">
    <cfRule type="expression" dxfId="27699" priority="797" stopIfTrue="1">
      <formula>OR(U25=祝色)</formula>
    </cfRule>
  </conditionalFormatting>
  <conditionalFormatting sqref="V25">
    <cfRule type="expression" dxfId="27698" priority="796" stopIfTrue="1">
      <formula>OR(V25=祝色)</formula>
    </cfRule>
  </conditionalFormatting>
  <conditionalFormatting sqref="W25">
    <cfRule type="expression" dxfId="27697" priority="795" stopIfTrue="1">
      <formula>OR(W25=祝色)</formula>
    </cfRule>
  </conditionalFormatting>
  <conditionalFormatting sqref="X25">
    <cfRule type="expression" dxfId="27696" priority="794" stopIfTrue="1">
      <formula>OR(X25=祝色)</formula>
    </cfRule>
  </conditionalFormatting>
  <conditionalFormatting sqref="R26">
    <cfRule type="expression" dxfId="27695" priority="793" stopIfTrue="1">
      <formula>OR(R26=祝色)</formula>
    </cfRule>
  </conditionalFormatting>
  <conditionalFormatting sqref="S26">
    <cfRule type="expression" dxfId="27694" priority="792" stopIfTrue="1">
      <formula>OR(S26=祝色)</formula>
    </cfRule>
  </conditionalFormatting>
  <conditionalFormatting sqref="T26">
    <cfRule type="expression" dxfId="27693" priority="791" stopIfTrue="1">
      <formula>OR(T26=祝色)</formula>
    </cfRule>
  </conditionalFormatting>
  <conditionalFormatting sqref="U26">
    <cfRule type="expression" dxfId="27692" priority="790" stopIfTrue="1">
      <formula>OR(U26=祝色)</formula>
    </cfRule>
  </conditionalFormatting>
  <conditionalFormatting sqref="V26">
    <cfRule type="expression" dxfId="27691" priority="789" stopIfTrue="1">
      <formula>OR(V26=祝色)</formula>
    </cfRule>
  </conditionalFormatting>
  <conditionalFormatting sqref="W26">
    <cfRule type="expression" dxfId="27690" priority="788" stopIfTrue="1">
      <formula>OR(W26=祝色)</formula>
    </cfRule>
  </conditionalFormatting>
  <conditionalFormatting sqref="X26">
    <cfRule type="expression" dxfId="27689" priority="787" stopIfTrue="1">
      <formula>OR(X26=祝色)</formula>
    </cfRule>
  </conditionalFormatting>
  <conditionalFormatting sqref="R27">
    <cfRule type="expression" dxfId="27688" priority="786" stopIfTrue="1">
      <formula>OR(R27=祝色)</formula>
    </cfRule>
  </conditionalFormatting>
  <conditionalFormatting sqref="S27">
    <cfRule type="expression" dxfId="27687" priority="785" stopIfTrue="1">
      <formula>OR(S27=祝色)</formula>
    </cfRule>
  </conditionalFormatting>
  <conditionalFormatting sqref="T27">
    <cfRule type="expression" dxfId="27686" priority="784" stopIfTrue="1">
      <formula>OR(T27=祝色)</formula>
    </cfRule>
  </conditionalFormatting>
  <conditionalFormatting sqref="U27">
    <cfRule type="expression" dxfId="27685" priority="783" stopIfTrue="1">
      <formula>OR(U27=祝色)</formula>
    </cfRule>
  </conditionalFormatting>
  <conditionalFormatting sqref="V27">
    <cfRule type="expression" dxfId="27684" priority="782" stopIfTrue="1">
      <formula>OR(V27=祝色)</formula>
    </cfRule>
  </conditionalFormatting>
  <conditionalFormatting sqref="W27">
    <cfRule type="expression" dxfId="27683" priority="781" stopIfTrue="1">
      <formula>OR(W27=祝色)</formula>
    </cfRule>
  </conditionalFormatting>
  <conditionalFormatting sqref="X27">
    <cfRule type="expression" dxfId="27682" priority="780" stopIfTrue="1">
      <formula>OR(X27=祝色)</formula>
    </cfRule>
  </conditionalFormatting>
  <conditionalFormatting sqref="R28">
    <cfRule type="expression" dxfId="27681" priority="779" stopIfTrue="1">
      <formula>OR(R28=祝色)</formula>
    </cfRule>
  </conditionalFormatting>
  <conditionalFormatting sqref="S28">
    <cfRule type="expression" dxfId="27680" priority="778" stopIfTrue="1">
      <formula>OR(S28=祝色)</formula>
    </cfRule>
  </conditionalFormatting>
  <conditionalFormatting sqref="B32">
    <cfRule type="expression" dxfId="27679" priority="777" stopIfTrue="1">
      <formula>OR(B32=祝色)</formula>
    </cfRule>
  </conditionalFormatting>
  <conditionalFormatting sqref="C32">
    <cfRule type="expression" dxfId="27678" priority="776" stopIfTrue="1">
      <formula>OR(C32=祝色)</formula>
    </cfRule>
  </conditionalFormatting>
  <conditionalFormatting sqref="D32">
    <cfRule type="expression" dxfId="27677" priority="775" stopIfTrue="1">
      <formula>OR(D32=祝色)</formula>
    </cfRule>
  </conditionalFormatting>
  <conditionalFormatting sqref="E32">
    <cfRule type="expression" dxfId="27676" priority="774" stopIfTrue="1">
      <formula>OR(E32=祝色)</formula>
    </cfRule>
  </conditionalFormatting>
  <conditionalFormatting sqref="F32">
    <cfRule type="expression" dxfId="27675" priority="773" stopIfTrue="1">
      <formula>OR(F32=祝色)</formula>
    </cfRule>
  </conditionalFormatting>
  <conditionalFormatting sqref="G32">
    <cfRule type="expression" dxfId="27674" priority="772" stopIfTrue="1">
      <formula>OR(G32=祝色)</formula>
    </cfRule>
  </conditionalFormatting>
  <conditionalFormatting sqref="H32">
    <cfRule type="expression" dxfId="27673" priority="771" stopIfTrue="1">
      <formula>OR(H32=祝色)</formula>
    </cfRule>
  </conditionalFormatting>
  <conditionalFormatting sqref="B33">
    <cfRule type="expression" dxfId="27672" priority="770" stopIfTrue="1">
      <formula>OR(B33=祝色)</formula>
    </cfRule>
  </conditionalFormatting>
  <conditionalFormatting sqref="C33">
    <cfRule type="expression" dxfId="27671" priority="769" stopIfTrue="1">
      <formula>OR(C33=祝色)</formula>
    </cfRule>
  </conditionalFormatting>
  <conditionalFormatting sqref="D33">
    <cfRule type="expression" dxfId="27670" priority="768" stopIfTrue="1">
      <formula>OR(D33=祝色)</formula>
    </cfRule>
  </conditionalFormatting>
  <conditionalFormatting sqref="E33">
    <cfRule type="expression" dxfId="27669" priority="767" stopIfTrue="1">
      <formula>OR(E33=祝色)</formula>
    </cfRule>
  </conditionalFormatting>
  <conditionalFormatting sqref="F33">
    <cfRule type="expression" dxfId="27668" priority="766" stopIfTrue="1">
      <formula>OR(F33=祝色)</formula>
    </cfRule>
  </conditionalFormatting>
  <conditionalFormatting sqref="G33">
    <cfRule type="expression" dxfId="27667" priority="765" stopIfTrue="1">
      <formula>OR(G33=祝色)</formula>
    </cfRule>
  </conditionalFormatting>
  <conditionalFormatting sqref="H33">
    <cfRule type="expression" dxfId="27666" priority="764" stopIfTrue="1">
      <formula>OR(H33=祝色)</formula>
    </cfRule>
  </conditionalFormatting>
  <conditionalFormatting sqref="B34">
    <cfRule type="expression" dxfId="27665" priority="763" stopIfTrue="1">
      <formula>OR(B34=祝色)</formula>
    </cfRule>
  </conditionalFormatting>
  <conditionalFormatting sqref="C34">
    <cfRule type="expression" dxfId="27664" priority="762" stopIfTrue="1">
      <formula>OR(C34=祝色)</formula>
    </cfRule>
  </conditionalFormatting>
  <conditionalFormatting sqref="D34">
    <cfRule type="expression" dxfId="27663" priority="761" stopIfTrue="1">
      <formula>OR(D34=祝色)</formula>
    </cfRule>
  </conditionalFormatting>
  <conditionalFormatting sqref="E34">
    <cfRule type="expression" dxfId="27662" priority="760" stopIfTrue="1">
      <formula>OR(E34=祝色)</formula>
    </cfRule>
  </conditionalFormatting>
  <conditionalFormatting sqref="F34">
    <cfRule type="expression" dxfId="27661" priority="759" stopIfTrue="1">
      <formula>OR(F34=祝色)</formula>
    </cfRule>
  </conditionalFormatting>
  <conditionalFormatting sqref="G34">
    <cfRule type="expression" dxfId="27660" priority="758" stopIfTrue="1">
      <formula>OR(G34=祝色)</formula>
    </cfRule>
  </conditionalFormatting>
  <conditionalFormatting sqref="H34">
    <cfRule type="expression" dxfId="27659" priority="757" stopIfTrue="1">
      <formula>OR(H34=祝色)</formula>
    </cfRule>
  </conditionalFormatting>
  <conditionalFormatting sqref="B35">
    <cfRule type="expression" dxfId="27658" priority="756" stopIfTrue="1">
      <formula>OR(B35=祝色)</formula>
    </cfRule>
  </conditionalFormatting>
  <conditionalFormatting sqref="C35">
    <cfRule type="expression" dxfId="27657" priority="755" stopIfTrue="1">
      <formula>OR(C35=祝色)</formula>
    </cfRule>
  </conditionalFormatting>
  <conditionalFormatting sqref="D35">
    <cfRule type="expression" dxfId="27656" priority="754" stopIfTrue="1">
      <formula>OR(D35=祝色)</formula>
    </cfRule>
  </conditionalFormatting>
  <conditionalFormatting sqref="E35">
    <cfRule type="expression" dxfId="27655" priority="753" stopIfTrue="1">
      <formula>OR(E35=祝色)</formula>
    </cfRule>
  </conditionalFormatting>
  <conditionalFormatting sqref="F35">
    <cfRule type="expression" dxfId="27654" priority="752" stopIfTrue="1">
      <formula>OR(F35=祝色)</formula>
    </cfRule>
  </conditionalFormatting>
  <conditionalFormatting sqref="G35">
    <cfRule type="expression" dxfId="27653" priority="751" stopIfTrue="1">
      <formula>OR(G35=祝色)</formula>
    </cfRule>
  </conditionalFormatting>
  <conditionalFormatting sqref="H35">
    <cfRule type="expression" dxfId="27652" priority="750" stopIfTrue="1">
      <formula>OR(H35=祝色)</formula>
    </cfRule>
  </conditionalFormatting>
  <conditionalFormatting sqref="B36">
    <cfRule type="expression" dxfId="27651" priority="749" stopIfTrue="1">
      <formula>OR(B36=祝色)</formula>
    </cfRule>
  </conditionalFormatting>
  <conditionalFormatting sqref="C36">
    <cfRule type="expression" dxfId="27650" priority="748" stopIfTrue="1">
      <formula>OR(C36=祝色)</formula>
    </cfRule>
  </conditionalFormatting>
  <conditionalFormatting sqref="D36">
    <cfRule type="expression" dxfId="27649" priority="747" stopIfTrue="1">
      <formula>OR(D36=祝色)</formula>
    </cfRule>
  </conditionalFormatting>
  <conditionalFormatting sqref="E36">
    <cfRule type="expression" dxfId="27648" priority="746" stopIfTrue="1">
      <formula>OR(E36=祝色)</formula>
    </cfRule>
  </conditionalFormatting>
  <conditionalFormatting sqref="F36">
    <cfRule type="expression" dxfId="27647" priority="745" stopIfTrue="1">
      <formula>OR(F36=祝色)</formula>
    </cfRule>
  </conditionalFormatting>
  <conditionalFormatting sqref="G36">
    <cfRule type="expression" dxfId="27646" priority="744" stopIfTrue="1">
      <formula>OR(G36=祝色)</formula>
    </cfRule>
  </conditionalFormatting>
  <conditionalFormatting sqref="H36">
    <cfRule type="expression" dxfId="27645" priority="743" stopIfTrue="1">
      <formula>OR(H36=祝色)</formula>
    </cfRule>
  </conditionalFormatting>
  <conditionalFormatting sqref="B37">
    <cfRule type="expression" dxfId="27644" priority="742" stopIfTrue="1">
      <formula>OR(B37=祝色)</formula>
    </cfRule>
  </conditionalFormatting>
  <conditionalFormatting sqref="C37">
    <cfRule type="expression" dxfId="27643" priority="741" stopIfTrue="1">
      <formula>OR(C37=祝色)</formula>
    </cfRule>
  </conditionalFormatting>
  <conditionalFormatting sqref="J32">
    <cfRule type="expression" dxfId="27642" priority="740" stopIfTrue="1">
      <formula>OR(J32=祝色)</formula>
    </cfRule>
  </conditionalFormatting>
  <conditionalFormatting sqref="K32">
    <cfRule type="expression" dxfId="27641" priority="739" stopIfTrue="1">
      <formula>OR(K32=祝色)</formula>
    </cfRule>
  </conditionalFormatting>
  <conditionalFormatting sqref="L32">
    <cfRule type="expression" dxfId="27640" priority="738" stopIfTrue="1">
      <formula>OR(L32=祝色)</formula>
    </cfRule>
  </conditionalFormatting>
  <conditionalFormatting sqref="M32">
    <cfRule type="expression" dxfId="27639" priority="737" stopIfTrue="1">
      <formula>OR(M32=祝色)</formula>
    </cfRule>
  </conditionalFormatting>
  <conditionalFormatting sqref="N32">
    <cfRule type="expression" dxfId="27638" priority="736" stopIfTrue="1">
      <formula>OR(N32=祝色)</formula>
    </cfRule>
  </conditionalFormatting>
  <conditionalFormatting sqref="O32">
    <cfRule type="expression" dxfId="27637" priority="735" stopIfTrue="1">
      <formula>OR(O32=祝色)</formula>
    </cfRule>
  </conditionalFormatting>
  <conditionalFormatting sqref="P32">
    <cfRule type="expression" dxfId="27636" priority="734" stopIfTrue="1">
      <formula>OR(P32=祝色)</formula>
    </cfRule>
  </conditionalFormatting>
  <conditionalFormatting sqref="J33">
    <cfRule type="expression" dxfId="27635" priority="733" stopIfTrue="1">
      <formula>OR(J33=祝色)</formula>
    </cfRule>
  </conditionalFormatting>
  <conditionalFormatting sqref="K33">
    <cfRule type="expression" dxfId="27634" priority="732" stopIfTrue="1">
      <formula>OR(K33=祝色)</formula>
    </cfRule>
  </conditionalFormatting>
  <conditionalFormatting sqref="L33">
    <cfRule type="expression" dxfId="27633" priority="731" stopIfTrue="1">
      <formula>OR(L33=祝色)</formula>
    </cfRule>
  </conditionalFormatting>
  <conditionalFormatting sqref="M33">
    <cfRule type="expression" dxfId="27632" priority="730" stopIfTrue="1">
      <formula>OR(M33=祝色)</formula>
    </cfRule>
  </conditionalFormatting>
  <conditionalFormatting sqref="N33">
    <cfRule type="expression" dxfId="27631" priority="729" stopIfTrue="1">
      <formula>OR(N33=祝色)</formula>
    </cfRule>
  </conditionalFormatting>
  <conditionalFormatting sqref="O33">
    <cfRule type="expression" dxfId="27630" priority="728" stopIfTrue="1">
      <formula>OR(O33=祝色)</formula>
    </cfRule>
  </conditionalFormatting>
  <conditionalFormatting sqref="P33">
    <cfRule type="expression" dxfId="27629" priority="727" stopIfTrue="1">
      <formula>OR(P33=祝色)</formula>
    </cfRule>
  </conditionalFormatting>
  <conditionalFormatting sqref="J34">
    <cfRule type="expression" dxfId="27628" priority="726" stopIfTrue="1">
      <formula>OR(J34=祝色)</formula>
    </cfRule>
  </conditionalFormatting>
  <conditionalFormatting sqref="K34">
    <cfRule type="expression" dxfId="27627" priority="725" stopIfTrue="1">
      <formula>OR(K34=祝色)</formula>
    </cfRule>
  </conditionalFormatting>
  <conditionalFormatting sqref="L34">
    <cfRule type="expression" dxfId="27626" priority="724" stopIfTrue="1">
      <formula>OR(L34=祝色)</formula>
    </cfRule>
  </conditionalFormatting>
  <conditionalFormatting sqref="M34">
    <cfRule type="expression" dxfId="27625" priority="723" stopIfTrue="1">
      <formula>OR(M34=祝色)</formula>
    </cfRule>
  </conditionalFormatting>
  <conditionalFormatting sqref="N34">
    <cfRule type="expression" dxfId="27624" priority="722" stopIfTrue="1">
      <formula>OR(N34=祝色)</formula>
    </cfRule>
  </conditionalFormatting>
  <conditionalFormatting sqref="O34">
    <cfRule type="expression" dxfId="27623" priority="721" stopIfTrue="1">
      <formula>OR(O34=祝色)</formula>
    </cfRule>
  </conditionalFormatting>
  <conditionalFormatting sqref="P34">
    <cfRule type="expression" dxfId="27622" priority="720" stopIfTrue="1">
      <formula>OR(P34=祝色)</formula>
    </cfRule>
  </conditionalFormatting>
  <conditionalFormatting sqref="J35">
    <cfRule type="expression" dxfId="27621" priority="719" stopIfTrue="1">
      <formula>OR(J35=祝色)</formula>
    </cfRule>
  </conditionalFormatting>
  <conditionalFormatting sqref="K35">
    <cfRule type="expression" dxfId="27620" priority="718" stopIfTrue="1">
      <formula>OR(K35=祝色)</formula>
    </cfRule>
  </conditionalFormatting>
  <conditionalFormatting sqref="L35">
    <cfRule type="expression" dxfId="27619" priority="717" stopIfTrue="1">
      <formula>OR(L35=祝色)</formula>
    </cfRule>
  </conditionalFormatting>
  <conditionalFormatting sqref="M35">
    <cfRule type="expression" dxfId="27618" priority="716" stopIfTrue="1">
      <formula>OR(M35=祝色)</formula>
    </cfRule>
  </conditionalFormatting>
  <conditionalFormatting sqref="N35">
    <cfRule type="expression" dxfId="27617" priority="715" stopIfTrue="1">
      <formula>OR(N35=祝色)</formula>
    </cfRule>
  </conditionalFormatting>
  <conditionalFormatting sqref="O35">
    <cfRule type="expression" dxfId="27616" priority="714" stopIfTrue="1">
      <formula>OR(O35=祝色)</formula>
    </cfRule>
  </conditionalFormatting>
  <conditionalFormatting sqref="P35">
    <cfRule type="expression" dxfId="27615" priority="713" stopIfTrue="1">
      <formula>OR(P35=祝色)</formula>
    </cfRule>
  </conditionalFormatting>
  <conditionalFormatting sqref="J36">
    <cfRule type="expression" dxfId="27614" priority="712" stopIfTrue="1">
      <formula>OR(J36=祝色)</formula>
    </cfRule>
  </conditionalFormatting>
  <conditionalFormatting sqref="K36">
    <cfRule type="expression" dxfId="27613" priority="711" stopIfTrue="1">
      <formula>OR(K36=祝色)</formula>
    </cfRule>
  </conditionalFormatting>
  <conditionalFormatting sqref="L36">
    <cfRule type="expression" dxfId="27612" priority="710" stopIfTrue="1">
      <formula>OR(L36=祝色)</formula>
    </cfRule>
  </conditionalFormatting>
  <conditionalFormatting sqref="M36">
    <cfRule type="expression" dxfId="27611" priority="709" stopIfTrue="1">
      <formula>OR(M36=祝色)</formula>
    </cfRule>
  </conditionalFormatting>
  <conditionalFormatting sqref="N36">
    <cfRule type="expression" dxfId="27610" priority="708" stopIfTrue="1">
      <formula>OR(N36=祝色)</formula>
    </cfRule>
  </conditionalFormatting>
  <conditionalFormatting sqref="O36">
    <cfRule type="expression" dxfId="27609" priority="707" stopIfTrue="1">
      <formula>OR(O36=祝色)</formula>
    </cfRule>
  </conditionalFormatting>
  <conditionalFormatting sqref="P36">
    <cfRule type="expression" dxfId="27608" priority="706" stopIfTrue="1">
      <formula>OR(P36=祝色)</formula>
    </cfRule>
  </conditionalFormatting>
  <conditionalFormatting sqref="J37">
    <cfRule type="expression" dxfId="27607" priority="705" stopIfTrue="1">
      <formula>OR(J37=祝色)</formula>
    </cfRule>
  </conditionalFormatting>
  <conditionalFormatting sqref="K37">
    <cfRule type="expression" dxfId="27606" priority="704" stopIfTrue="1">
      <formula>OR(K37=祝色)</formula>
    </cfRule>
  </conditionalFormatting>
  <conditionalFormatting sqref="R32">
    <cfRule type="expression" dxfId="27605" priority="703" stopIfTrue="1">
      <formula>OR(R32=祝色)</formula>
    </cfRule>
  </conditionalFormatting>
  <conditionalFormatting sqref="S32">
    <cfRule type="expression" dxfId="27604" priority="702" stopIfTrue="1">
      <formula>OR(S32=祝色)</formula>
    </cfRule>
  </conditionalFormatting>
  <conditionalFormatting sqref="T32">
    <cfRule type="expression" dxfId="27603" priority="701" stopIfTrue="1">
      <formula>OR(T32=祝色)</formula>
    </cfRule>
  </conditionalFormatting>
  <conditionalFormatting sqref="U32">
    <cfRule type="expression" dxfId="27602" priority="700" stopIfTrue="1">
      <formula>OR(U32=祝色)</formula>
    </cfRule>
  </conditionalFormatting>
  <conditionalFormatting sqref="V32">
    <cfRule type="expression" dxfId="27601" priority="699" stopIfTrue="1">
      <formula>OR(V32=祝色)</formula>
    </cfRule>
  </conditionalFormatting>
  <conditionalFormatting sqref="W32">
    <cfRule type="expression" dxfId="27600" priority="698" stopIfTrue="1">
      <formula>OR(W32=祝色)</formula>
    </cfRule>
  </conditionalFormatting>
  <conditionalFormatting sqref="X32">
    <cfRule type="expression" dxfId="27599" priority="697" stopIfTrue="1">
      <formula>OR(X32=祝色)</formula>
    </cfRule>
  </conditionalFormatting>
  <conditionalFormatting sqref="R33">
    <cfRule type="expression" dxfId="27598" priority="696" stopIfTrue="1">
      <formula>OR(R33=祝色)</formula>
    </cfRule>
  </conditionalFormatting>
  <conditionalFormatting sqref="S33">
    <cfRule type="expression" dxfId="27597" priority="695" stopIfTrue="1">
      <formula>OR(S33=祝色)</formula>
    </cfRule>
  </conditionalFormatting>
  <conditionalFormatting sqref="T33">
    <cfRule type="expression" dxfId="27596" priority="694" stopIfTrue="1">
      <formula>OR(T33=祝色)</formula>
    </cfRule>
  </conditionalFormatting>
  <conditionalFormatting sqref="U33">
    <cfRule type="expression" dxfId="27595" priority="693" stopIfTrue="1">
      <formula>OR(U33=祝色)</formula>
    </cfRule>
  </conditionalFormatting>
  <conditionalFormatting sqref="V33">
    <cfRule type="expression" dxfId="27594" priority="692" stopIfTrue="1">
      <formula>OR(V33=祝色)</formula>
    </cfRule>
  </conditionalFormatting>
  <conditionalFormatting sqref="W33">
    <cfRule type="expression" dxfId="27593" priority="691" stopIfTrue="1">
      <formula>OR(W33=祝色)</formula>
    </cfRule>
  </conditionalFormatting>
  <conditionalFormatting sqref="X33">
    <cfRule type="expression" dxfId="27592" priority="690" stopIfTrue="1">
      <formula>OR(X33=祝色)</formula>
    </cfRule>
  </conditionalFormatting>
  <conditionalFormatting sqref="R34">
    <cfRule type="expression" dxfId="27591" priority="689" stopIfTrue="1">
      <formula>OR(R34=祝色)</formula>
    </cfRule>
  </conditionalFormatting>
  <conditionalFormatting sqref="S34">
    <cfRule type="expression" dxfId="27590" priority="688" stopIfTrue="1">
      <formula>OR(S34=祝色)</formula>
    </cfRule>
  </conditionalFormatting>
  <conditionalFormatting sqref="T34">
    <cfRule type="expression" dxfId="27589" priority="687" stopIfTrue="1">
      <formula>OR(T34=祝色)</formula>
    </cfRule>
  </conditionalFormatting>
  <conditionalFormatting sqref="U34">
    <cfRule type="expression" dxfId="27588" priority="686" stopIfTrue="1">
      <formula>OR(U34=祝色)</formula>
    </cfRule>
  </conditionalFormatting>
  <conditionalFormatting sqref="V34">
    <cfRule type="expression" dxfId="27587" priority="685" stopIfTrue="1">
      <formula>OR(V34=祝色)</formula>
    </cfRule>
  </conditionalFormatting>
  <conditionalFormatting sqref="W34">
    <cfRule type="expression" dxfId="27586" priority="684" stopIfTrue="1">
      <formula>OR(W34=祝色)</formula>
    </cfRule>
  </conditionalFormatting>
  <conditionalFormatting sqref="X34">
    <cfRule type="expression" dxfId="27585" priority="683" stopIfTrue="1">
      <formula>OR(X34=祝色)</formula>
    </cfRule>
  </conditionalFormatting>
  <conditionalFormatting sqref="R35">
    <cfRule type="expression" dxfId="27584" priority="682" stopIfTrue="1">
      <formula>OR(R35=祝色)</formula>
    </cfRule>
  </conditionalFormatting>
  <conditionalFormatting sqref="S35">
    <cfRule type="expression" dxfId="27583" priority="681" stopIfTrue="1">
      <formula>OR(S35=祝色)</formula>
    </cfRule>
  </conditionalFormatting>
  <conditionalFormatting sqref="T35">
    <cfRule type="expression" dxfId="27582" priority="680" stopIfTrue="1">
      <formula>OR(T35=祝色)</formula>
    </cfRule>
  </conditionalFormatting>
  <conditionalFormatting sqref="U35">
    <cfRule type="expression" dxfId="27581" priority="679" stopIfTrue="1">
      <formula>OR(U35=祝色)</formula>
    </cfRule>
  </conditionalFormatting>
  <conditionalFormatting sqref="V35">
    <cfRule type="expression" dxfId="27580" priority="678" stopIfTrue="1">
      <formula>OR(V35=祝色)</formula>
    </cfRule>
  </conditionalFormatting>
  <conditionalFormatting sqref="W35">
    <cfRule type="expression" dxfId="27579" priority="677" stopIfTrue="1">
      <formula>OR(W35=祝色)</formula>
    </cfRule>
  </conditionalFormatting>
  <conditionalFormatting sqref="X35">
    <cfRule type="expression" dxfId="27578" priority="676" stopIfTrue="1">
      <formula>OR(X35=祝色)</formula>
    </cfRule>
  </conditionalFormatting>
  <conditionalFormatting sqref="R36">
    <cfRule type="expression" dxfId="27577" priority="675" stopIfTrue="1">
      <formula>OR(R36=祝色)</formula>
    </cfRule>
  </conditionalFormatting>
  <conditionalFormatting sqref="S36">
    <cfRule type="expression" dxfId="27576" priority="674" stopIfTrue="1">
      <formula>OR(S36=祝色)</formula>
    </cfRule>
  </conditionalFormatting>
  <conditionalFormatting sqref="T36">
    <cfRule type="expression" dxfId="27575" priority="673" stopIfTrue="1">
      <formula>OR(T36=祝色)</formula>
    </cfRule>
  </conditionalFormatting>
  <conditionalFormatting sqref="U36">
    <cfRule type="expression" dxfId="27574" priority="672" stopIfTrue="1">
      <formula>OR(U36=祝色)</formula>
    </cfRule>
  </conditionalFormatting>
  <conditionalFormatting sqref="V36">
    <cfRule type="expression" dxfId="27573" priority="671" stopIfTrue="1">
      <formula>OR(V36=祝色)</formula>
    </cfRule>
  </conditionalFormatting>
  <conditionalFormatting sqref="W36">
    <cfRule type="expression" dxfId="27572" priority="670" stopIfTrue="1">
      <formula>OR(W36=祝色)</formula>
    </cfRule>
  </conditionalFormatting>
  <conditionalFormatting sqref="X36">
    <cfRule type="expression" dxfId="27571" priority="669" stopIfTrue="1">
      <formula>OR(X36=祝色)</formula>
    </cfRule>
  </conditionalFormatting>
  <conditionalFormatting sqref="R37">
    <cfRule type="expression" dxfId="27570" priority="668" stopIfTrue="1">
      <formula>OR(R37=祝色)</formula>
    </cfRule>
  </conditionalFormatting>
  <conditionalFormatting sqref="S37">
    <cfRule type="expression" dxfId="27569" priority="667" stopIfTrue="1">
      <formula>OR(S37=祝色)</formula>
    </cfRule>
  </conditionalFormatting>
  <conditionalFormatting sqref="AA5">
    <cfRule type="expression" dxfId="27568" priority="666" stopIfTrue="1">
      <formula>OR(AA5=祝色)</formula>
    </cfRule>
  </conditionalFormatting>
  <conditionalFormatting sqref="AB5">
    <cfRule type="expression" dxfId="27567" priority="665" stopIfTrue="1">
      <formula>OR(AB5=祝色)</formula>
    </cfRule>
  </conditionalFormatting>
  <conditionalFormatting sqref="AC5">
    <cfRule type="expression" dxfId="27566" priority="664" stopIfTrue="1">
      <formula>OR(AC5=祝色)</formula>
    </cfRule>
  </conditionalFormatting>
  <conditionalFormatting sqref="AD5">
    <cfRule type="expression" dxfId="27565" priority="663" stopIfTrue="1">
      <formula>OR(AD5=祝色)</formula>
    </cfRule>
  </conditionalFormatting>
  <conditionalFormatting sqref="AE5">
    <cfRule type="expression" dxfId="27564" priority="662" stopIfTrue="1">
      <formula>OR(AE5=祝色)</formula>
    </cfRule>
  </conditionalFormatting>
  <conditionalFormatting sqref="AF5">
    <cfRule type="expression" dxfId="27563" priority="661" stopIfTrue="1">
      <formula>OR(AF5=祝色)</formula>
    </cfRule>
  </conditionalFormatting>
  <conditionalFormatting sqref="AG5">
    <cfRule type="expression" dxfId="27562" priority="660" stopIfTrue="1">
      <formula>OR(AG5=祝色)</formula>
    </cfRule>
  </conditionalFormatting>
  <conditionalFormatting sqref="AA6">
    <cfRule type="expression" dxfId="27561" priority="659" stopIfTrue="1">
      <formula>OR(AA6=祝色)</formula>
    </cfRule>
  </conditionalFormatting>
  <conditionalFormatting sqref="AB6">
    <cfRule type="expression" dxfId="27560" priority="658" stopIfTrue="1">
      <formula>OR(AB6=祝色)</formula>
    </cfRule>
  </conditionalFormatting>
  <conditionalFormatting sqref="AC6">
    <cfRule type="expression" dxfId="27559" priority="657" stopIfTrue="1">
      <formula>OR(AC6=祝色)</formula>
    </cfRule>
  </conditionalFormatting>
  <conditionalFormatting sqref="AD6">
    <cfRule type="expression" dxfId="27558" priority="656" stopIfTrue="1">
      <formula>OR(AD6=祝色)</formula>
    </cfRule>
  </conditionalFormatting>
  <conditionalFormatting sqref="AE6">
    <cfRule type="expression" dxfId="27557" priority="655" stopIfTrue="1">
      <formula>OR(AE6=祝色)</formula>
    </cfRule>
  </conditionalFormatting>
  <conditionalFormatting sqref="AF6">
    <cfRule type="expression" dxfId="27556" priority="654" stopIfTrue="1">
      <formula>OR(AF6=祝色)</formula>
    </cfRule>
  </conditionalFormatting>
  <conditionalFormatting sqref="AG6">
    <cfRule type="expression" dxfId="27555" priority="653" stopIfTrue="1">
      <formula>OR(AG6=祝色)</formula>
    </cfRule>
  </conditionalFormatting>
  <conditionalFormatting sqref="AA7">
    <cfRule type="expression" dxfId="27554" priority="652" stopIfTrue="1">
      <formula>OR(AA7=祝色)</formula>
    </cfRule>
  </conditionalFormatting>
  <conditionalFormatting sqref="AB7">
    <cfRule type="expression" dxfId="27553" priority="651" stopIfTrue="1">
      <formula>OR(AB7=祝色)</formula>
    </cfRule>
  </conditionalFormatting>
  <conditionalFormatting sqref="AC7">
    <cfRule type="expression" dxfId="27552" priority="650" stopIfTrue="1">
      <formula>OR(AC7=祝色)</formula>
    </cfRule>
  </conditionalFormatting>
  <conditionalFormatting sqref="AD7">
    <cfRule type="expression" dxfId="27551" priority="649" stopIfTrue="1">
      <formula>OR(AD7=祝色)</formula>
    </cfRule>
  </conditionalFormatting>
  <conditionalFormatting sqref="AE7">
    <cfRule type="expression" dxfId="27550" priority="648" stopIfTrue="1">
      <formula>OR(AE7=祝色)</formula>
    </cfRule>
  </conditionalFormatting>
  <conditionalFormatting sqref="AF7">
    <cfRule type="expression" dxfId="27549" priority="647" stopIfTrue="1">
      <formula>OR(AF7=祝色)</formula>
    </cfRule>
  </conditionalFormatting>
  <conditionalFormatting sqref="AG7">
    <cfRule type="expression" dxfId="27548" priority="646" stopIfTrue="1">
      <formula>OR(AG7=祝色)</formula>
    </cfRule>
  </conditionalFormatting>
  <conditionalFormatting sqref="AA8">
    <cfRule type="expression" dxfId="27547" priority="645" stopIfTrue="1">
      <formula>OR(AA8=祝色)</formula>
    </cfRule>
  </conditionalFormatting>
  <conditionalFormatting sqref="AB8">
    <cfRule type="expression" dxfId="27546" priority="644" stopIfTrue="1">
      <formula>OR(AB8=祝色)</formula>
    </cfRule>
  </conditionalFormatting>
  <conditionalFormatting sqref="AC8">
    <cfRule type="expression" dxfId="27545" priority="643" stopIfTrue="1">
      <formula>OR(AC8=祝色)</formula>
    </cfRule>
  </conditionalFormatting>
  <conditionalFormatting sqref="AD8">
    <cfRule type="expression" dxfId="27544" priority="642" stopIfTrue="1">
      <formula>OR(AD8=祝色)</formula>
    </cfRule>
  </conditionalFormatting>
  <conditionalFormatting sqref="AE8">
    <cfRule type="expression" dxfId="27543" priority="641" stopIfTrue="1">
      <formula>OR(AE8=祝色)</formula>
    </cfRule>
  </conditionalFormatting>
  <conditionalFormatting sqref="AF8">
    <cfRule type="expression" dxfId="27542" priority="640" stopIfTrue="1">
      <formula>OR(AF8=祝色)</formula>
    </cfRule>
  </conditionalFormatting>
  <conditionalFormatting sqref="AG8">
    <cfRule type="expression" dxfId="27541" priority="639" stopIfTrue="1">
      <formula>OR(AG8=祝色)</formula>
    </cfRule>
  </conditionalFormatting>
  <conditionalFormatting sqref="AA9">
    <cfRule type="expression" dxfId="27540" priority="638" stopIfTrue="1">
      <formula>OR(AA9=祝色)</formula>
    </cfRule>
  </conditionalFormatting>
  <conditionalFormatting sqref="AB9">
    <cfRule type="expression" dxfId="27539" priority="637" stopIfTrue="1">
      <formula>OR(AB9=祝色)</formula>
    </cfRule>
  </conditionalFormatting>
  <conditionalFormatting sqref="AC9">
    <cfRule type="expression" dxfId="27538" priority="636" stopIfTrue="1">
      <formula>OR(AC9=祝色)</formula>
    </cfRule>
  </conditionalFormatting>
  <conditionalFormatting sqref="AD9">
    <cfRule type="expression" dxfId="27537" priority="635" stopIfTrue="1">
      <formula>OR(AD9=祝色)</formula>
    </cfRule>
  </conditionalFormatting>
  <conditionalFormatting sqref="AE9">
    <cfRule type="expression" dxfId="27536" priority="634" stopIfTrue="1">
      <formula>OR(AE9=祝色)</formula>
    </cfRule>
  </conditionalFormatting>
  <conditionalFormatting sqref="AF9">
    <cfRule type="expression" dxfId="27535" priority="633" stopIfTrue="1">
      <formula>OR(AF9=祝色)</formula>
    </cfRule>
  </conditionalFormatting>
  <conditionalFormatting sqref="AG9">
    <cfRule type="expression" dxfId="27534" priority="632" stopIfTrue="1">
      <formula>OR(AG9=祝色)</formula>
    </cfRule>
  </conditionalFormatting>
  <conditionalFormatting sqref="AA10">
    <cfRule type="expression" dxfId="27533" priority="631" stopIfTrue="1">
      <formula>OR(AA10=祝色)</formula>
    </cfRule>
  </conditionalFormatting>
  <conditionalFormatting sqref="AB10">
    <cfRule type="expression" dxfId="27532" priority="630" stopIfTrue="1">
      <formula>OR(AB10=祝色)</formula>
    </cfRule>
  </conditionalFormatting>
  <conditionalFormatting sqref="AI5">
    <cfRule type="expression" dxfId="27531" priority="629" stopIfTrue="1">
      <formula>OR(AI5=祝色)</formula>
    </cfRule>
  </conditionalFormatting>
  <conditionalFormatting sqref="AJ5">
    <cfRule type="expression" dxfId="27530" priority="628" stopIfTrue="1">
      <formula>OR(AJ5=祝色)</formula>
    </cfRule>
  </conditionalFormatting>
  <conditionalFormatting sqref="AK5">
    <cfRule type="expression" dxfId="27529" priority="627" stopIfTrue="1">
      <formula>OR(AK5=祝色)</formula>
    </cfRule>
  </conditionalFormatting>
  <conditionalFormatting sqref="AL5">
    <cfRule type="expression" dxfId="27528" priority="626" stopIfTrue="1">
      <formula>OR(AL5=祝色)</formula>
    </cfRule>
  </conditionalFormatting>
  <conditionalFormatting sqref="AM5">
    <cfRule type="expression" dxfId="27527" priority="625" stopIfTrue="1">
      <formula>OR(AM5=祝色)</formula>
    </cfRule>
  </conditionalFormatting>
  <conditionalFormatting sqref="AN5">
    <cfRule type="expression" dxfId="27526" priority="624" stopIfTrue="1">
      <formula>OR(AN5=祝色)</formula>
    </cfRule>
  </conditionalFormatting>
  <conditionalFormatting sqref="AO5">
    <cfRule type="expression" dxfId="27525" priority="623" stopIfTrue="1">
      <formula>OR(AO5=祝色)</formula>
    </cfRule>
  </conditionalFormatting>
  <conditionalFormatting sqref="AI6">
    <cfRule type="expression" dxfId="27524" priority="622" stopIfTrue="1">
      <formula>OR(AI6=祝色)</formula>
    </cfRule>
  </conditionalFormatting>
  <conditionalFormatting sqref="AJ6">
    <cfRule type="expression" dxfId="27523" priority="621" stopIfTrue="1">
      <formula>OR(AJ6=祝色)</formula>
    </cfRule>
  </conditionalFormatting>
  <conditionalFormatting sqref="AK6">
    <cfRule type="expression" dxfId="27522" priority="620" stopIfTrue="1">
      <formula>OR(AK6=祝色)</formula>
    </cfRule>
  </conditionalFormatting>
  <conditionalFormatting sqref="AL6">
    <cfRule type="expression" dxfId="27521" priority="619" stopIfTrue="1">
      <formula>OR(AL6=祝色)</formula>
    </cfRule>
  </conditionalFormatting>
  <conditionalFormatting sqref="AM6">
    <cfRule type="expression" dxfId="27520" priority="618" stopIfTrue="1">
      <formula>OR(AM6=祝色)</formula>
    </cfRule>
  </conditionalFormatting>
  <conditionalFormatting sqref="AN6">
    <cfRule type="expression" dxfId="27519" priority="617" stopIfTrue="1">
      <formula>OR(AN6=祝色)</formula>
    </cfRule>
  </conditionalFormatting>
  <conditionalFormatting sqref="AO6">
    <cfRule type="expression" dxfId="27518" priority="616" stopIfTrue="1">
      <formula>OR(AO6=祝色)</formula>
    </cfRule>
  </conditionalFormatting>
  <conditionalFormatting sqref="AI7">
    <cfRule type="expression" dxfId="27517" priority="615" stopIfTrue="1">
      <formula>OR(AI7=祝色)</formula>
    </cfRule>
  </conditionalFormatting>
  <conditionalFormatting sqref="AJ7">
    <cfRule type="expression" dxfId="27516" priority="614" stopIfTrue="1">
      <formula>OR(AJ7=祝色)</formula>
    </cfRule>
  </conditionalFormatting>
  <conditionalFormatting sqref="AK7">
    <cfRule type="expression" dxfId="27515" priority="613" stopIfTrue="1">
      <formula>OR(AK7=祝色)</formula>
    </cfRule>
  </conditionalFormatting>
  <conditionalFormatting sqref="AL7">
    <cfRule type="expression" dxfId="27514" priority="612" stopIfTrue="1">
      <formula>OR(AL7=祝色)</formula>
    </cfRule>
  </conditionalFormatting>
  <conditionalFormatting sqref="AM7">
    <cfRule type="expression" dxfId="27513" priority="611" stopIfTrue="1">
      <formula>OR(AM7=祝色)</formula>
    </cfRule>
  </conditionalFormatting>
  <conditionalFormatting sqref="AN7">
    <cfRule type="expression" dxfId="27512" priority="610" stopIfTrue="1">
      <formula>OR(AN7=祝色)</formula>
    </cfRule>
  </conditionalFormatting>
  <conditionalFormatting sqref="AO7">
    <cfRule type="expression" dxfId="27511" priority="609" stopIfTrue="1">
      <formula>OR(AO7=祝色)</formula>
    </cfRule>
  </conditionalFormatting>
  <conditionalFormatting sqref="AI8">
    <cfRule type="expression" dxfId="27510" priority="608" stopIfTrue="1">
      <formula>OR(AI8=祝色)</formula>
    </cfRule>
  </conditionalFormatting>
  <conditionalFormatting sqref="AJ8">
    <cfRule type="expression" dxfId="27509" priority="607" stopIfTrue="1">
      <formula>OR(AJ8=祝色)</formula>
    </cfRule>
  </conditionalFormatting>
  <conditionalFormatting sqref="AK8">
    <cfRule type="expression" dxfId="27508" priority="606" stopIfTrue="1">
      <formula>OR(AK8=祝色)</formula>
    </cfRule>
  </conditionalFormatting>
  <conditionalFormatting sqref="AL8">
    <cfRule type="expression" dxfId="27507" priority="605" stopIfTrue="1">
      <formula>OR(AL8=祝色)</formula>
    </cfRule>
  </conditionalFormatting>
  <conditionalFormatting sqref="AM8">
    <cfRule type="expression" dxfId="27506" priority="604" stopIfTrue="1">
      <formula>OR(AM8=祝色)</formula>
    </cfRule>
  </conditionalFormatting>
  <conditionalFormatting sqref="AN8">
    <cfRule type="expression" dxfId="27505" priority="603" stopIfTrue="1">
      <formula>OR(AN8=祝色)</formula>
    </cfRule>
  </conditionalFormatting>
  <conditionalFormatting sqref="AO8">
    <cfRule type="expression" dxfId="27504" priority="602" stopIfTrue="1">
      <formula>OR(AO8=祝色)</formula>
    </cfRule>
  </conditionalFormatting>
  <conditionalFormatting sqref="AI9">
    <cfRule type="expression" dxfId="27503" priority="601" stopIfTrue="1">
      <formula>OR(AI9=祝色)</formula>
    </cfRule>
  </conditionalFormatting>
  <conditionalFormatting sqref="AJ9">
    <cfRule type="expression" dxfId="27502" priority="600" stopIfTrue="1">
      <formula>OR(AJ9=祝色)</formula>
    </cfRule>
  </conditionalFormatting>
  <conditionalFormatting sqref="AK9">
    <cfRule type="expression" dxfId="27501" priority="599" stopIfTrue="1">
      <formula>OR(AK9=祝色)</formula>
    </cfRule>
  </conditionalFormatting>
  <conditionalFormatting sqref="AL9">
    <cfRule type="expression" dxfId="27500" priority="598" stopIfTrue="1">
      <formula>OR(AL9=祝色)</formula>
    </cfRule>
  </conditionalFormatting>
  <conditionalFormatting sqref="AM9">
    <cfRule type="expression" dxfId="27499" priority="597" stopIfTrue="1">
      <formula>OR(AM9=祝色)</formula>
    </cfRule>
  </conditionalFormatting>
  <conditionalFormatting sqref="AN9">
    <cfRule type="expression" dxfId="27498" priority="596" stopIfTrue="1">
      <formula>OR(AN9=祝色)</formula>
    </cfRule>
  </conditionalFormatting>
  <conditionalFormatting sqref="AO9">
    <cfRule type="expression" dxfId="27497" priority="595" stopIfTrue="1">
      <formula>OR(AO9=祝色)</formula>
    </cfRule>
  </conditionalFormatting>
  <conditionalFormatting sqref="AI10">
    <cfRule type="expression" dxfId="27496" priority="594" stopIfTrue="1">
      <formula>OR(AI10=祝色)</formula>
    </cfRule>
  </conditionalFormatting>
  <conditionalFormatting sqref="AJ10">
    <cfRule type="expression" dxfId="27495" priority="593" stopIfTrue="1">
      <formula>OR(AJ10=祝色)</formula>
    </cfRule>
  </conditionalFormatting>
  <conditionalFormatting sqref="AQ5">
    <cfRule type="expression" dxfId="27494" priority="592" stopIfTrue="1">
      <formula>OR(AQ5=祝色)</formula>
    </cfRule>
  </conditionalFormatting>
  <conditionalFormatting sqref="AR5">
    <cfRule type="expression" dxfId="27493" priority="591" stopIfTrue="1">
      <formula>OR(AR5=祝色)</formula>
    </cfRule>
  </conditionalFormatting>
  <conditionalFormatting sqref="AS5">
    <cfRule type="expression" dxfId="27492" priority="590" stopIfTrue="1">
      <formula>OR(AS5=祝色)</formula>
    </cfRule>
  </conditionalFormatting>
  <conditionalFormatting sqref="AT5">
    <cfRule type="expression" dxfId="27491" priority="589" stopIfTrue="1">
      <formula>OR(AT5=祝色)</formula>
    </cfRule>
  </conditionalFormatting>
  <conditionalFormatting sqref="AU5">
    <cfRule type="expression" dxfId="27490" priority="588" stopIfTrue="1">
      <formula>OR(AU5=祝色)</formula>
    </cfRule>
  </conditionalFormatting>
  <conditionalFormatting sqref="AV5">
    <cfRule type="expression" dxfId="27489" priority="587" stopIfTrue="1">
      <formula>OR(AV5=祝色)</formula>
    </cfRule>
  </conditionalFormatting>
  <conditionalFormatting sqref="AW5">
    <cfRule type="expression" dxfId="27488" priority="586" stopIfTrue="1">
      <formula>OR(AW5=祝色)</formula>
    </cfRule>
  </conditionalFormatting>
  <conditionalFormatting sqref="AQ6">
    <cfRule type="expression" dxfId="27487" priority="585" stopIfTrue="1">
      <formula>OR(AQ6=祝色)</formula>
    </cfRule>
  </conditionalFormatting>
  <conditionalFormatting sqref="AR6">
    <cfRule type="expression" dxfId="27486" priority="584" stopIfTrue="1">
      <formula>OR(AR6=祝色)</formula>
    </cfRule>
  </conditionalFormatting>
  <conditionalFormatting sqref="AS6">
    <cfRule type="expression" dxfId="27485" priority="583" stopIfTrue="1">
      <formula>OR(AS6=祝色)</formula>
    </cfRule>
  </conditionalFormatting>
  <conditionalFormatting sqref="AT6">
    <cfRule type="expression" dxfId="27484" priority="582" stopIfTrue="1">
      <formula>OR(AT6=祝色)</formula>
    </cfRule>
  </conditionalFormatting>
  <conditionalFormatting sqref="AU6">
    <cfRule type="expression" dxfId="27483" priority="581" stopIfTrue="1">
      <formula>OR(AU6=祝色)</formula>
    </cfRule>
  </conditionalFormatting>
  <conditionalFormatting sqref="AV6">
    <cfRule type="expression" dxfId="27482" priority="580" stopIfTrue="1">
      <formula>OR(AV6=祝色)</formula>
    </cfRule>
  </conditionalFormatting>
  <conditionalFormatting sqref="AW6">
    <cfRule type="expression" dxfId="27481" priority="579" stopIfTrue="1">
      <formula>OR(AW6=祝色)</formula>
    </cfRule>
  </conditionalFormatting>
  <conditionalFormatting sqref="AQ7">
    <cfRule type="expression" dxfId="27480" priority="578" stopIfTrue="1">
      <formula>OR(AQ7=祝色)</formula>
    </cfRule>
  </conditionalFormatting>
  <conditionalFormatting sqref="AR7">
    <cfRule type="expression" dxfId="27479" priority="577" stopIfTrue="1">
      <formula>OR(AR7=祝色)</formula>
    </cfRule>
  </conditionalFormatting>
  <conditionalFormatting sqref="AS7">
    <cfRule type="expression" dxfId="27478" priority="576" stopIfTrue="1">
      <formula>OR(AS7=祝色)</formula>
    </cfRule>
  </conditionalFormatting>
  <conditionalFormatting sqref="AT7">
    <cfRule type="expression" dxfId="27477" priority="575" stopIfTrue="1">
      <formula>OR(AT7=祝色)</formula>
    </cfRule>
  </conditionalFormatting>
  <conditionalFormatting sqref="AU7">
    <cfRule type="expression" dxfId="27476" priority="574" stopIfTrue="1">
      <formula>OR(AU7=祝色)</formula>
    </cfRule>
  </conditionalFormatting>
  <conditionalFormatting sqref="AV7">
    <cfRule type="expression" dxfId="27475" priority="573" stopIfTrue="1">
      <formula>OR(AV7=祝色)</formula>
    </cfRule>
  </conditionalFormatting>
  <conditionalFormatting sqref="AW7">
    <cfRule type="expression" dxfId="27474" priority="572" stopIfTrue="1">
      <formula>OR(AW7=祝色)</formula>
    </cfRule>
  </conditionalFormatting>
  <conditionalFormatting sqref="AQ8">
    <cfRule type="expression" dxfId="27473" priority="571" stopIfTrue="1">
      <formula>OR(AQ8=祝色)</formula>
    </cfRule>
  </conditionalFormatting>
  <conditionalFormatting sqref="AR8">
    <cfRule type="expression" dxfId="27472" priority="570" stopIfTrue="1">
      <formula>OR(AR8=祝色)</formula>
    </cfRule>
  </conditionalFormatting>
  <conditionalFormatting sqref="AS8">
    <cfRule type="expression" dxfId="27471" priority="569" stopIfTrue="1">
      <formula>OR(AS8=祝色)</formula>
    </cfRule>
  </conditionalFormatting>
  <conditionalFormatting sqref="AT8">
    <cfRule type="expression" dxfId="27470" priority="568" stopIfTrue="1">
      <formula>OR(AT8=祝色)</formula>
    </cfRule>
  </conditionalFormatting>
  <conditionalFormatting sqref="AU8">
    <cfRule type="expression" dxfId="27469" priority="567" stopIfTrue="1">
      <formula>OR(AU8=祝色)</formula>
    </cfRule>
  </conditionalFormatting>
  <conditionalFormatting sqref="AV8">
    <cfRule type="expression" dxfId="27468" priority="566" stopIfTrue="1">
      <formula>OR(AV8=祝色)</formula>
    </cfRule>
  </conditionalFormatting>
  <conditionalFormatting sqref="AW8">
    <cfRule type="expression" dxfId="27467" priority="565" stopIfTrue="1">
      <formula>OR(AW8=祝色)</formula>
    </cfRule>
  </conditionalFormatting>
  <conditionalFormatting sqref="AQ9">
    <cfRule type="expression" dxfId="27466" priority="564" stopIfTrue="1">
      <formula>OR(AQ9=祝色)</formula>
    </cfRule>
  </conditionalFormatting>
  <conditionalFormatting sqref="AR9">
    <cfRule type="expression" dxfId="27465" priority="563" stopIfTrue="1">
      <formula>OR(AR9=祝色)</formula>
    </cfRule>
  </conditionalFormatting>
  <conditionalFormatting sqref="AS9">
    <cfRule type="expression" dxfId="27464" priority="562" stopIfTrue="1">
      <formula>OR(AS9=祝色)</formula>
    </cfRule>
  </conditionalFormatting>
  <conditionalFormatting sqref="AT9">
    <cfRule type="expression" dxfId="27463" priority="561" stopIfTrue="1">
      <formula>OR(AT9=祝色)</formula>
    </cfRule>
  </conditionalFormatting>
  <conditionalFormatting sqref="AU9">
    <cfRule type="expression" dxfId="27462" priority="560" stopIfTrue="1">
      <formula>OR(AU9=祝色)</formula>
    </cfRule>
  </conditionalFormatting>
  <conditionalFormatting sqref="AV9">
    <cfRule type="expression" dxfId="27461" priority="559" stopIfTrue="1">
      <formula>OR(AV9=祝色)</formula>
    </cfRule>
  </conditionalFormatting>
  <conditionalFormatting sqref="AW9">
    <cfRule type="expression" dxfId="27460" priority="558" stopIfTrue="1">
      <formula>OR(AW9=祝色)</formula>
    </cfRule>
  </conditionalFormatting>
  <conditionalFormatting sqref="AQ10">
    <cfRule type="expression" dxfId="27459" priority="557" stopIfTrue="1">
      <formula>OR(AQ10=祝色)</formula>
    </cfRule>
  </conditionalFormatting>
  <conditionalFormatting sqref="AR10">
    <cfRule type="expression" dxfId="27458" priority="556" stopIfTrue="1">
      <formula>OR(AR10=祝色)</formula>
    </cfRule>
  </conditionalFormatting>
  <conditionalFormatting sqref="AA14">
    <cfRule type="expression" dxfId="27457" priority="555" stopIfTrue="1">
      <formula>OR(AA14=祝色)</formula>
    </cfRule>
  </conditionalFormatting>
  <conditionalFormatting sqref="AB14">
    <cfRule type="expression" dxfId="27456" priority="554" stopIfTrue="1">
      <formula>OR(AB14=祝色)</formula>
    </cfRule>
  </conditionalFormatting>
  <conditionalFormatting sqref="AC14">
    <cfRule type="expression" dxfId="27455" priority="553" stopIfTrue="1">
      <formula>OR(AC14=祝色)</formula>
    </cfRule>
  </conditionalFormatting>
  <conditionalFormatting sqref="AD14">
    <cfRule type="expression" dxfId="27454" priority="552" stopIfTrue="1">
      <formula>OR(AD14=祝色)</formula>
    </cfRule>
  </conditionalFormatting>
  <conditionalFormatting sqref="AE14">
    <cfRule type="expression" dxfId="27453" priority="551" stopIfTrue="1">
      <formula>OR(AE14=祝色)</formula>
    </cfRule>
  </conditionalFormatting>
  <conditionalFormatting sqref="AF14">
    <cfRule type="expression" dxfId="27452" priority="550" stopIfTrue="1">
      <formula>OR(AF14=祝色)</formula>
    </cfRule>
  </conditionalFormatting>
  <conditionalFormatting sqref="AG14">
    <cfRule type="expression" dxfId="27451" priority="549" stopIfTrue="1">
      <formula>OR(AG14=祝色)</formula>
    </cfRule>
  </conditionalFormatting>
  <conditionalFormatting sqref="AA15">
    <cfRule type="expression" dxfId="27450" priority="548" stopIfTrue="1">
      <formula>OR(AA15=祝色)</formula>
    </cfRule>
  </conditionalFormatting>
  <conditionalFormatting sqref="AB15">
    <cfRule type="expression" dxfId="27449" priority="547" stopIfTrue="1">
      <formula>OR(AB15=祝色)</formula>
    </cfRule>
  </conditionalFormatting>
  <conditionalFormatting sqref="AC15">
    <cfRule type="expression" dxfId="27448" priority="546" stopIfTrue="1">
      <formula>OR(AC15=祝色)</formula>
    </cfRule>
  </conditionalFormatting>
  <conditionalFormatting sqref="AD15">
    <cfRule type="expression" dxfId="27447" priority="545" stopIfTrue="1">
      <formula>OR(AD15=祝色)</formula>
    </cfRule>
  </conditionalFormatting>
  <conditionalFormatting sqref="AE15">
    <cfRule type="expression" dxfId="27446" priority="544" stopIfTrue="1">
      <formula>OR(AE15=祝色)</formula>
    </cfRule>
  </conditionalFormatting>
  <conditionalFormatting sqref="AF15">
    <cfRule type="expression" dxfId="27445" priority="543" stopIfTrue="1">
      <formula>OR(AF15=祝色)</formula>
    </cfRule>
  </conditionalFormatting>
  <conditionalFormatting sqref="AG15">
    <cfRule type="expression" dxfId="27444" priority="542" stopIfTrue="1">
      <formula>OR(AG15=祝色)</formula>
    </cfRule>
  </conditionalFormatting>
  <conditionalFormatting sqref="AA16">
    <cfRule type="expression" dxfId="27443" priority="541" stopIfTrue="1">
      <formula>OR(AA16=祝色)</formula>
    </cfRule>
  </conditionalFormatting>
  <conditionalFormatting sqref="AB16">
    <cfRule type="expression" dxfId="27442" priority="540" stopIfTrue="1">
      <formula>OR(AB16=祝色)</formula>
    </cfRule>
  </conditionalFormatting>
  <conditionalFormatting sqref="AC16">
    <cfRule type="expression" dxfId="27441" priority="539" stopIfTrue="1">
      <formula>OR(AC16=祝色)</formula>
    </cfRule>
  </conditionalFormatting>
  <conditionalFormatting sqref="AD16">
    <cfRule type="expression" dxfId="27440" priority="538" stopIfTrue="1">
      <formula>OR(AD16=祝色)</formula>
    </cfRule>
  </conditionalFormatting>
  <conditionalFormatting sqref="AE16">
    <cfRule type="expression" dxfId="27439" priority="537" stopIfTrue="1">
      <formula>OR(AE16=祝色)</formula>
    </cfRule>
  </conditionalFormatting>
  <conditionalFormatting sqref="AF16">
    <cfRule type="expression" dxfId="27438" priority="536" stopIfTrue="1">
      <formula>OR(AF16=祝色)</formula>
    </cfRule>
  </conditionalFormatting>
  <conditionalFormatting sqref="AG16">
    <cfRule type="expression" dxfId="27437" priority="535" stopIfTrue="1">
      <formula>OR(AG16=祝色)</formula>
    </cfRule>
  </conditionalFormatting>
  <conditionalFormatting sqref="AA17">
    <cfRule type="expression" dxfId="27436" priority="534" stopIfTrue="1">
      <formula>OR(AA17=祝色)</formula>
    </cfRule>
  </conditionalFormatting>
  <conditionalFormatting sqref="AB17">
    <cfRule type="expression" dxfId="27435" priority="533" stopIfTrue="1">
      <formula>OR(AB17=祝色)</formula>
    </cfRule>
  </conditionalFormatting>
  <conditionalFormatting sqref="AC17">
    <cfRule type="expression" dxfId="27434" priority="532" stopIfTrue="1">
      <formula>OR(AC17=祝色)</formula>
    </cfRule>
  </conditionalFormatting>
  <conditionalFormatting sqref="AD17">
    <cfRule type="expression" dxfId="27433" priority="531" stopIfTrue="1">
      <formula>OR(AD17=祝色)</formula>
    </cfRule>
  </conditionalFormatting>
  <conditionalFormatting sqref="AE17">
    <cfRule type="expression" dxfId="27432" priority="530" stopIfTrue="1">
      <formula>OR(AE17=祝色)</formula>
    </cfRule>
  </conditionalFormatting>
  <conditionalFormatting sqref="AF17">
    <cfRule type="expression" dxfId="27431" priority="529" stopIfTrue="1">
      <formula>OR(AF17=祝色)</formula>
    </cfRule>
  </conditionalFormatting>
  <conditionalFormatting sqref="AG17">
    <cfRule type="expression" dxfId="27430" priority="528" stopIfTrue="1">
      <formula>OR(AG17=祝色)</formula>
    </cfRule>
  </conditionalFormatting>
  <conditionalFormatting sqref="AA18">
    <cfRule type="expression" dxfId="27429" priority="527" stopIfTrue="1">
      <formula>OR(AA18=祝色)</formula>
    </cfRule>
  </conditionalFormatting>
  <conditionalFormatting sqref="AB18">
    <cfRule type="expression" dxfId="27428" priority="526" stopIfTrue="1">
      <formula>OR(AB18=祝色)</formula>
    </cfRule>
  </conditionalFormatting>
  <conditionalFormatting sqref="AC18">
    <cfRule type="expression" dxfId="27427" priority="525" stopIfTrue="1">
      <formula>OR(AC18=祝色)</formula>
    </cfRule>
  </conditionalFormatting>
  <conditionalFormatting sqref="AD18">
    <cfRule type="expression" dxfId="27426" priority="524" stopIfTrue="1">
      <formula>OR(AD18=祝色)</formula>
    </cfRule>
  </conditionalFormatting>
  <conditionalFormatting sqref="AE18">
    <cfRule type="expression" dxfId="27425" priority="523" stopIfTrue="1">
      <formula>OR(AE18=祝色)</formula>
    </cfRule>
  </conditionalFormatting>
  <conditionalFormatting sqref="AF18">
    <cfRule type="expression" dxfId="27424" priority="522" stopIfTrue="1">
      <formula>OR(AF18=祝色)</formula>
    </cfRule>
  </conditionalFormatting>
  <conditionalFormatting sqref="AG18">
    <cfRule type="expression" dxfId="27423" priority="521" stopIfTrue="1">
      <formula>OR(AG18=祝色)</formula>
    </cfRule>
  </conditionalFormatting>
  <conditionalFormatting sqref="AA19">
    <cfRule type="expression" dxfId="27422" priority="520" stopIfTrue="1">
      <formula>OR(AA19=祝色)</formula>
    </cfRule>
  </conditionalFormatting>
  <conditionalFormatting sqref="AB19">
    <cfRule type="expression" dxfId="27421" priority="519" stopIfTrue="1">
      <formula>OR(AB19=祝色)</formula>
    </cfRule>
  </conditionalFormatting>
  <conditionalFormatting sqref="AI14">
    <cfRule type="expression" dxfId="27420" priority="518" stopIfTrue="1">
      <formula>OR(AI14=祝色)</formula>
    </cfRule>
  </conditionalFormatting>
  <conditionalFormatting sqref="AJ14">
    <cfRule type="expression" dxfId="27419" priority="517" stopIfTrue="1">
      <formula>OR(AJ14=祝色)</formula>
    </cfRule>
  </conditionalFormatting>
  <conditionalFormatting sqref="AK14">
    <cfRule type="expression" dxfId="27418" priority="516" stopIfTrue="1">
      <formula>OR(AK14=祝色)</formula>
    </cfRule>
  </conditionalFormatting>
  <conditionalFormatting sqref="AL14">
    <cfRule type="expression" dxfId="27417" priority="515" stopIfTrue="1">
      <formula>OR(AL14=祝色)</formula>
    </cfRule>
  </conditionalFormatting>
  <conditionalFormatting sqref="AM14">
    <cfRule type="expression" dxfId="27416" priority="514" stopIfTrue="1">
      <formula>OR(AM14=祝色)</formula>
    </cfRule>
  </conditionalFormatting>
  <conditionalFormatting sqref="AN14">
    <cfRule type="expression" dxfId="27415" priority="513" stopIfTrue="1">
      <formula>OR(AN14=祝色)</formula>
    </cfRule>
  </conditionalFormatting>
  <conditionalFormatting sqref="AO14">
    <cfRule type="expression" dxfId="27414" priority="512" stopIfTrue="1">
      <formula>OR(AO14=祝色)</formula>
    </cfRule>
  </conditionalFormatting>
  <conditionalFormatting sqref="AI15">
    <cfRule type="expression" dxfId="27413" priority="511" stopIfTrue="1">
      <formula>OR(AI15=祝色)</formula>
    </cfRule>
  </conditionalFormatting>
  <conditionalFormatting sqref="AJ15">
    <cfRule type="expression" dxfId="27412" priority="510" stopIfTrue="1">
      <formula>OR(AJ15=祝色)</formula>
    </cfRule>
  </conditionalFormatting>
  <conditionalFormatting sqref="AK15">
    <cfRule type="expression" dxfId="27411" priority="509" stopIfTrue="1">
      <formula>OR(AK15=祝色)</formula>
    </cfRule>
  </conditionalFormatting>
  <conditionalFormatting sqref="AL15">
    <cfRule type="expression" dxfId="27410" priority="508" stopIfTrue="1">
      <formula>OR(AL15=祝色)</formula>
    </cfRule>
  </conditionalFormatting>
  <conditionalFormatting sqref="AM15">
    <cfRule type="expression" dxfId="27409" priority="507" stopIfTrue="1">
      <formula>OR(AM15=祝色)</formula>
    </cfRule>
  </conditionalFormatting>
  <conditionalFormatting sqref="AN15">
    <cfRule type="expression" dxfId="27408" priority="506" stopIfTrue="1">
      <formula>OR(AN15=祝色)</formula>
    </cfRule>
  </conditionalFormatting>
  <conditionalFormatting sqref="AO15">
    <cfRule type="expression" dxfId="27407" priority="505" stopIfTrue="1">
      <formula>OR(AO15=祝色)</formula>
    </cfRule>
  </conditionalFormatting>
  <conditionalFormatting sqref="AI16">
    <cfRule type="expression" dxfId="27406" priority="504" stopIfTrue="1">
      <formula>OR(AI16=祝色)</formula>
    </cfRule>
  </conditionalFormatting>
  <conditionalFormatting sqref="AJ16">
    <cfRule type="expression" dxfId="27405" priority="503" stopIfTrue="1">
      <formula>OR(AJ16=祝色)</formula>
    </cfRule>
  </conditionalFormatting>
  <conditionalFormatting sqref="AK16">
    <cfRule type="expression" dxfId="27404" priority="502" stopIfTrue="1">
      <formula>OR(AK16=祝色)</formula>
    </cfRule>
  </conditionalFormatting>
  <conditionalFormatting sqref="AL16">
    <cfRule type="expression" dxfId="27403" priority="501" stopIfTrue="1">
      <formula>OR(AL16=祝色)</formula>
    </cfRule>
  </conditionalFormatting>
  <conditionalFormatting sqref="AM16">
    <cfRule type="expression" dxfId="27402" priority="500" stopIfTrue="1">
      <formula>OR(AM16=祝色)</formula>
    </cfRule>
  </conditionalFormatting>
  <conditionalFormatting sqref="AN16">
    <cfRule type="expression" dxfId="27401" priority="499" stopIfTrue="1">
      <formula>OR(AN16=祝色)</formula>
    </cfRule>
  </conditionalFormatting>
  <conditionalFormatting sqref="AO16">
    <cfRule type="expression" dxfId="27400" priority="498" stopIfTrue="1">
      <formula>OR(AO16=祝色)</formula>
    </cfRule>
  </conditionalFormatting>
  <conditionalFormatting sqref="AI17">
    <cfRule type="expression" dxfId="27399" priority="497" stopIfTrue="1">
      <formula>OR(AI17=祝色)</formula>
    </cfRule>
  </conditionalFormatting>
  <conditionalFormatting sqref="AJ17">
    <cfRule type="expression" dxfId="27398" priority="496" stopIfTrue="1">
      <formula>OR(AJ17=祝色)</formula>
    </cfRule>
  </conditionalFormatting>
  <conditionalFormatting sqref="AK17">
    <cfRule type="expression" dxfId="27397" priority="495" stopIfTrue="1">
      <formula>OR(AK17=祝色)</formula>
    </cfRule>
  </conditionalFormatting>
  <conditionalFormatting sqref="AL17">
    <cfRule type="expression" dxfId="27396" priority="494" stopIfTrue="1">
      <formula>OR(AL17=祝色)</formula>
    </cfRule>
  </conditionalFormatting>
  <conditionalFormatting sqref="AM17">
    <cfRule type="expression" dxfId="27395" priority="493" stopIfTrue="1">
      <formula>OR(AM17=祝色)</formula>
    </cfRule>
  </conditionalFormatting>
  <conditionalFormatting sqref="AN17">
    <cfRule type="expression" dxfId="27394" priority="492" stopIfTrue="1">
      <formula>OR(AN17=祝色)</formula>
    </cfRule>
  </conditionalFormatting>
  <conditionalFormatting sqref="AO17">
    <cfRule type="expression" dxfId="27393" priority="491" stopIfTrue="1">
      <formula>OR(AO17=祝色)</formula>
    </cfRule>
  </conditionalFormatting>
  <conditionalFormatting sqref="AI18">
    <cfRule type="expression" dxfId="27392" priority="490" stopIfTrue="1">
      <formula>OR(AI18=祝色)</formula>
    </cfRule>
  </conditionalFormatting>
  <conditionalFormatting sqref="AJ18">
    <cfRule type="expression" dxfId="27391" priority="489" stopIfTrue="1">
      <formula>OR(AJ18=祝色)</formula>
    </cfRule>
  </conditionalFormatting>
  <conditionalFormatting sqref="AK18">
    <cfRule type="expression" dxfId="27390" priority="488" stopIfTrue="1">
      <formula>OR(AK18=祝色)</formula>
    </cfRule>
  </conditionalFormatting>
  <conditionalFormatting sqref="AL18">
    <cfRule type="expression" dxfId="27389" priority="487" stopIfTrue="1">
      <formula>OR(AL18=祝色)</formula>
    </cfRule>
  </conditionalFormatting>
  <conditionalFormatting sqref="AM18">
    <cfRule type="expression" dxfId="27388" priority="486" stopIfTrue="1">
      <formula>OR(AM18=祝色)</formula>
    </cfRule>
  </conditionalFormatting>
  <conditionalFormatting sqref="AN18">
    <cfRule type="expression" dxfId="27387" priority="485" stopIfTrue="1">
      <formula>OR(AN18=祝色)</formula>
    </cfRule>
  </conditionalFormatting>
  <conditionalFormatting sqref="AO18">
    <cfRule type="expression" dxfId="27386" priority="484" stopIfTrue="1">
      <formula>OR(AO18=祝色)</formula>
    </cfRule>
  </conditionalFormatting>
  <conditionalFormatting sqref="AI19">
    <cfRule type="expression" dxfId="27385" priority="483" stopIfTrue="1">
      <formula>OR(AI19=祝色)</formula>
    </cfRule>
  </conditionalFormatting>
  <conditionalFormatting sqref="AJ19">
    <cfRule type="expression" dxfId="27384" priority="482" stopIfTrue="1">
      <formula>OR(AJ19=祝色)</formula>
    </cfRule>
  </conditionalFormatting>
  <conditionalFormatting sqref="AQ14">
    <cfRule type="expression" dxfId="27383" priority="481" stopIfTrue="1">
      <formula>OR(AQ14=祝色)</formula>
    </cfRule>
  </conditionalFormatting>
  <conditionalFormatting sqref="AR14">
    <cfRule type="expression" dxfId="27382" priority="480" stopIfTrue="1">
      <formula>OR(AR14=祝色)</formula>
    </cfRule>
  </conditionalFormatting>
  <conditionalFormatting sqref="AS14">
    <cfRule type="expression" dxfId="27381" priority="479" stopIfTrue="1">
      <formula>OR(AS14=祝色)</formula>
    </cfRule>
  </conditionalFormatting>
  <conditionalFormatting sqref="AT14">
    <cfRule type="expression" dxfId="27380" priority="478" stopIfTrue="1">
      <formula>OR(AT14=祝色)</formula>
    </cfRule>
  </conditionalFormatting>
  <conditionalFormatting sqref="AU14">
    <cfRule type="expression" dxfId="27379" priority="477" stopIfTrue="1">
      <formula>OR(AU14=祝色)</formula>
    </cfRule>
  </conditionalFormatting>
  <conditionalFormatting sqref="AV14">
    <cfRule type="expression" dxfId="27378" priority="476" stopIfTrue="1">
      <formula>OR(AV14=祝色)</formula>
    </cfRule>
  </conditionalFormatting>
  <conditionalFormatting sqref="AW14">
    <cfRule type="expression" dxfId="27377" priority="475" stopIfTrue="1">
      <formula>OR(AW14=祝色)</formula>
    </cfRule>
  </conditionalFormatting>
  <conditionalFormatting sqref="AQ15">
    <cfRule type="expression" dxfId="27376" priority="474" stopIfTrue="1">
      <formula>OR(AQ15=祝色)</formula>
    </cfRule>
  </conditionalFormatting>
  <conditionalFormatting sqref="AR15">
    <cfRule type="expression" dxfId="27375" priority="473" stopIfTrue="1">
      <formula>OR(AR15=祝色)</formula>
    </cfRule>
  </conditionalFormatting>
  <conditionalFormatting sqref="AS15">
    <cfRule type="expression" dxfId="27374" priority="472" stopIfTrue="1">
      <formula>OR(AS15=祝色)</formula>
    </cfRule>
  </conditionalFormatting>
  <conditionalFormatting sqref="AT15">
    <cfRule type="expression" dxfId="27373" priority="471" stopIfTrue="1">
      <formula>OR(AT15=祝色)</formula>
    </cfRule>
  </conditionalFormatting>
  <conditionalFormatting sqref="AU15">
    <cfRule type="expression" dxfId="27372" priority="470" stopIfTrue="1">
      <formula>OR(AU15=祝色)</formula>
    </cfRule>
  </conditionalFormatting>
  <conditionalFormatting sqref="AV15">
    <cfRule type="expression" dxfId="27371" priority="469" stopIfTrue="1">
      <formula>OR(AV15=祝色)</formula>
    </cfRule>
  </conditionalFormatting>
  <conditionalFormatting sqref="AW15">
    <cfRule type="expression" dxfId="27370" priority="468" stopIfTrue="1">
      <formula>OR(AW15=祝色)</formula>
    </cfRule>
  </conditionalFormatting>
  <conditionalFormatting sqref="AQ16">
    <cfRule type="expression" dxfId="27369" priority="467" stopIfTrue="1">
      <formula>OR(AQ16=祝色)</formula>
    </cfRule>
  </conditionalFormatting>
  <conditionalFormatting sqref="AR16">
    <cfRule type="expression" dxfId="27368" priority="466" stopIfTrue="1">
      <formula>OR(AR16=祝色)</formula>
    </cfRule>
  </conditionalFormatting>
  <conditionalFormatting sqref="AS16">
    <cfRule type="expression" dxfId="27367" priority="465" stopIfTrue="1">
      <formula>OR(AS16=祝色)</formula>
    </cfRule>
  </conditionalFormatting>
  <conditionalFormatting sqref="AT16">
    <cfRule type="expression" dxfId="27366" priority="464" stopIfTrue="1">
      <formula>OR(AT16=祝色)</formula>
    </cfRule>
  </conditionalFormatting>
  <conditionalFormatting sqref="AU16">
    <cfRule type="expression" dxfId="27365" priority="463" stopIfTrue="1">
      <formula>OR(AU16=祝色)</formula>
    </cfRule>
  </conditionalFormatting>
  <conditionalFormatting sqref="AV16">
    <cfRule type="expression" dxfId="27364" priority="462" stopIfTrue="1">
      <formula>OR(AV16=祝色)</formula>
    </cfRule>
  </conditionalFormatting>
  <conditionalFormatting sqref="AW16">
    <cfRule type="expression" dxfId="27363" priority="461" stopIfTrue="1">
      <formula>OR(AW16=祝色)</formula>
    </cfRule>
  </conditionalFormatting>
  <conditionalFormatting sqref="AQ17">
    <cfRule type="expression" dxfId="27362" priority="460" stopIfTrue="1">
      <formula>OR(AQ17=祝色)</formula>
    </cfRule>
  </conditionalFormatting>
  <conditionalFormatting sqref="AR17">
    <cfRule type="expression" dxfId="27361" priority="459" stopIfTrue="1">
      <formula>OR(AR17=祝色)</formula>
    </cfRule>
  </conditionalFormatting>
  <conditionalFormatting sqref="AS17">
    <cfRule type="expression" dxfId="27360" priority="458" stopIfTrue="1">
      <formula>OR(AS17=祝色)</formula>
    </cfRule>
  </conditionalFormatting>
  <conditionalFormatting sqref="AT17">
    <cfRule type="expression" dxfId="27359" priority="457" stopIfTrue="1">
      <formula>OR(AT17=祝色)</formula>
    </cfRule>
  </conditionalFormatting>
  <conditionalFormatting sqref="AU17">
    <cfRule type="expression" dxfId="27358" priority="456" stopIfTrue="1">
      <formula>OR(AU17=祝色)</formula>
    </cfRule>
  </conditionalFormatting>
  <conditionalFormatting sqref="AV17">
    <cfRule type="expression" dxfId="27357" priority="455" stopIfTrue="1">
      <formula>OR(AV17=祝色)</formula>
    </cfRule>
  </conditionalFormatting>
  <conditionalFormatting sqref="AW17">
    <cfRule type="expression" dxfId="27356" priority="454" stopIfTrue="1">
      <formula>OR(AW17=祝色)</formula>
    </cfRule>
  </conditionalFormatting>
  <conditionalFormatting sqref="AQ18">
    <cfRule type="expression" dxfId="27355" priority="453" stopIfTrue="1">
      <formula>OR(AQ18=祝色)</formula>
    </cfRule>
  </conditionalFormatting>
  <conditionalFormatting sqref="AR18">
    <cfRule type="expression" dxfId="27354" priority="452" stopIfTrue="1">
      <formula>OR(AR18=祝色)</formula>
    </cfRule>
  </conditionalFormatting>
  <conditionalFormatting sqref="AS18">
    <cfRule type="expression" dxfId="27353" priority="451" stopIfTrue="1">
      <formula>OR(AS18=祝色)</formula>
    </cfRule>
  </conditionalFormatting>
  <conditionalFormatting sqref="AT18">
    <cfRule type="expression" dxfId="27352" priority="450" stopIfTrue="1">
      <formula>OR(AT18=祝色)</formula>
    </cfRule>
  </conditionalFormatting>
  <conditionalFormatting sqref="AU18">
    <cfRule type="expression" dxfId="27351" priority="449" stopIfTrue="1">
      <formula>OR(AU18=祝色)</formula>
    </cfRule>
  </conditionalFormatting>
  <conditionalFormatting sqref="AV18">
    <cfRule type="expression" dxfId="27350" priority="448" stopIfTrue="1">
      <formula>OR(AV18=祝色)</formula>
    </cfRule>
  </conditionalFormatting>
  <conditionalFormatting sqref="AW18">
    <cfRule type="expression" dxfId="27349" priority="447" stopIfTrue="1">
      <formula>OR(AW18=祝色)</formula>
    </cfRule>
  </conditionalFormatting>
  <conditionalFormatting sqref="AQ19">
    <cfRule type="expression" dxfId="27348" priority="446" stopIfTrue="1">
      <formula>OR(AQ19=祝色)</formula>
    </cfRule>
  </conditionalFormatting>
  <conditionalFormatting sqref="AR19">
    <cfRule type="expression" dxfId="27347" priority="445" stopIfTrue="1">
      <formula>OR(AR19=祝色)</formula>
    </cfRule>
  </conditionalFormatting>
  <conditionalFormatting sqref="AA23">
    <cfRule type="expression" dxfId="27346" priority="444" stopIfTrue="1">
      <formula>OR(AA23=祝色)</formula>
    </cfRule>
  </conditionalFormatting>
  <conditionalFormatting sqref="AB23">
    <cfRule type="expression" dxfId="27345" priority="443" stopIfTrue="1">
      <formula>OR(AB23=祝色)</formula>
    </cfRule>
  </conditionalFormatting>
  <conditionalFormatting sqref="AC23">
    <cfRule type="expression" dxfId="27344" priority="442" stopIfTrue="1">
      <formula>OR(AC23=祝色)</formula>
    </cfRule>
  </conditionalFormatting>
  <conditionalFormatting sqref="AD23">
    <cfRule type="expression" dxfId="27343" priority="441" stopIfTrue="1">
      <formula>OR(AD23=祝色)</formula>
    </cfRule>
  </conditionalFormatting>
  <conditionalFormatting sqref="AE23">
    <cfRule type="expression" dxfId="27342" priority="440" stopIfTrue="1">
      <formula>OR(AE23=祝色)</formula>
    </cfRule>
  </conditionalFormatting>
  <conditionalFormatting sqref="AF23">
    <cfRule type="expression" dxfId="27341" priority="439" stopIfTrue="1">
      <formula>OR(AF23=祝色)</formula>
    </cfRule>
  </conditionalFormatting>
  <conditionalFormatting sqref="AG23">
    <cfRule type="expression" dxfId="27340" priority="438" stopIfTrue="1">
      <formula>OR(AG23=祝色)</formula>
    </cfRule>
  </conditionalFormatting>
  <conditionalFormatting sqref="AA24">
    <cfRule type="expression" dxfId="27339" priority="437" stopIfTrue="1">
      <formula>OR(AA24=祝色)</formula>
    </cfRule>
  </conditionalFormatting>
  <conditionalFormatting sqref="AB24">
    <cfRule type="expression" dxfId="27338" priority="436" stopIfTrue="1">
      <formula>OR(AB24=祝色)</formula>
    </cfRule>
  </conditionalFormatting>
  <conditionalFormatting sqref="AC24">
    <cfRule type="expression" dxfId="27337" priority="435" stopIfTrue="1">
      <formula>OR(AC24=祝色)</formula>
    </cfRule>
  </conditionalFormatting>
  <conditionalFormatting sqref="AD24">
    <cfRule type="expression" dxfId="27336" priority="434" stopIfTrue="1">
      <formula>OR(AD24=祝色)</formula>
    </cfRule>
  </conditionalFormatting>
  <conditionalFormatting sqref="AE24">
    <cfRule type="expression" dxfId="27335" priority="433" stopIfTrue="1">
      <formula>OR(AE24=祝色)</formula>
    </cfRule>
  </conditionalFormatting>
  <conditionalFormatting sqref="AF24">
    <cfRule type="expression" dxfId="27334" priority="432" stopIfTrue="1">
      <formula>OR(AF24=祝色)</formula>
    </cfRule>
  </conditionalFormatting>
  <conditionalFormatting sqref="AG24">
    <cfRule type="expression" dxfId="27333" priority="431" stopIfTrue="1">
      <formula>OR(AG24=祝色)</formula>
    </cfRule>
  </conditionalFormatting>
  <conditionalFormatting sqref="AA25">
    <cfRule type="expression" dxfId="27332" priority="430" stopIfTrue="1">
      <formula>OR(AA25=祝色)</formula>
    </cfRule>
  </conditionalFormatting>
  <conditionalFormatting sqref="AB25">
    <cfRule type="expression" dxfId="27331" priority="429" stopIfTrue="1">
      <formula>OR(AB25=祝色)</formula>
    </cfRule>
  </conditionalFormatting>
  <conditionalFormatting sqref="AC25">
    <cfRule type="expression" dxfId="27330" priority="428" stopIfTrue="1">
      <formula>OR(AC25=祝色)</formula>
    </cfRule>
  </conditionalFormatting>
  <conditionalFormatting sqref="AD25">
    <cfRule type="expression" dxfId="27329" priority="427" stopIfTrue="1">
      <formula>OR(AD25=祝色)</formula>
    </cfRule>
  </conditionalFormatting>
  <conditionalFormatting sqref="AE25">
    <cfRule type="expression" dxfId="27328" priority="426" stopIfTrue="1">
      <formula>OR(AE25=祝色)</formula>
    </cfRule>
  </conditionalFormatting>
  <conditionalFormatting sqref="AF25">
    <cfRule type="expression" dxfId="27327" priority="425" stopIfTrue="1">
      <formula>OR(AF25=祝色)</formula>
    </cfRule>
  </conditionalFormatting>
  <conditionalFormatting sqref="AG25">
    <cfRule type="expression" dxfId="27326" priority="424" stopIfTrue="1">
      <formula>OR(AG25=祝色)</formula>
    </cfRule>
  </conditionalFormatting>
  <conditionalFormatting sqref="AA26">
    <cfRule type="expression" dxfId="27325" priority="423" stopIfTrue="1">
      <formula>OR(AA26=祝色)</formula>
    </cfRule>
  </conditionalFormatting>
  <conditionalFormatting sqref="AB26">
    <cfRule type="expression" dxfId="27324" priority="422" stopIfTrue="1">
      <formula>OR(AB26=祝色)</formula>
    </cfRule>
  </conditionalFormatting>
  <conditionalFormatting sqref="AC26">
    <cfRule type="expression" dxfId="27323" priority="421" stopIfTrue="1">
      <formula>OR(AC26=祝色)</formula>
    </cfRule>
  </conditionalFormatting>
  <conditionalFormatting sqref="AD26">
    <cfRule type="expression" dxfId="27322" priority="420" stopIfTrue="1">
      <formula>OR(AD26=祝色)</formula>
    </cfRule>
  </conditionalFormatting>
  <conditionalFormatting sqref="AE26">
    <cfRule type="expression" dxfId="27321" priority="419" stopIfTrue="1">
      <formula>OR(AE26=祝色)</formula>
    </cfRule>
  </conditionalFormatting>
  <conditionalFormatting sqref="AF26">
    <cfRule type="expression" dxfId="27320" priority="418" stopIfTrue="1">
      <formula>OR(AF26=祝色)</formula>
    </cfRule>
  </conditionalFormatting>
  <conditionalFormatting sqref="AG26">
    <cfRule type="expression" dxfId="27319" priority="417" stopIfTrue="1">
      <formula>OR(AG26=祝色)</formula>
    </cfRule>
  </conditionalFormatting>
  <conditionalFormatting sqref="AA27">
    <cfRule type="expression" dxfId="27318" priority="416" stopIfTrue="1">
      <formula>OR(AA27=祝色)</formula>
    </cfRule>
  </conditionalFormatting>
  <conditionalFormatting sqref="AB27">
    <cfRule type="expression" dxfId="27317" priority="415" stopIfTrue="1">
      <formula>OR(AB27=祝色)</formula>
    </cfRule>
  </conditionalFormatting>
  <conditionalFormatting sqref="AC27">
    <cfRule type="expression" dxfId="27316" priority="414" stopIfTrue="1">
      <formula>OR(AC27=祝色)</formula>
    </cfRule>
  </conditionalFormatting>
  <conditionalFormatting sqref="AD27">
    <cfRule type="expression" dxfId="27315" priority="413" stopIfTrue="1">
      <formula>OR(AD27=祝色)</formula>
    </cfRule>
  </conditionalFormatting>
  <conditionalFormatting sqref="AE27">
    <cfRule type="expression" dxfId="27314" priority="412" stopIfTrue="1">
      <formula>OR(AE27=祝色)</formula>
    </cfRule>
  </conditionalFormatting>
  <conditionalFormatting sqref="AF27">
    <cfRule type="expression" dxfId="27313" priority="411" stopIfTrue="1">
      <formula>OR(AF27=祝色)</formula>
    </cfRule>
  </conditionalFormatting>
  <conditionalFormatting sqref="AG27">
    <cfRule type="expression" dxfId="27312" priority="410" stopIfTrue="1">
      <formula>OR(AG27=祝色)</formula>
    </cfRule>
  </conditionalFormatting>
  <conditionalFormatting sqref="AA28">
    <cfRule type="expression" dxfId="27311" priority="409" stopIfTrue="1">
      <formula>OR(AA28=祝色)</formula>
    </cfRule>
  </conditionalFormatting>
  <conditionalFormatting sqref="AB28">
    <cfRule type="expression" dxfId="27310" priority="408" stopIfTrue="1">
      <formula>OR(AB28=祝色)</formula>
    </cfRule>
  </conditionalFormatting>
  <conditionalFormatting sqref="AI23">
    <cfRule type="expression" dxfId="27309" priority="407" stopIfTrue="1">
      <formula>OR(AI23=祝色)</formula>
    </cfRule>
  </conditionalFormatting>
  <conditionalFormatting sqref="AJ23">
    <cfRule type="expression" dxfId="27308" priority="406" stopIfTrue="1">
      <formula>OR(AJ23=祝色)</formula>
    </cfRule>
  </conditionalFormatting>
  <conditionalFormatting sqref="AK23">
    <cfRule type="expression" dxfId="27307" priority="405" stopIfTrue="1">
      <formula>OR(AK23=祝色)</formula>
    </cfRule>
  </conditionalFormatting>
  <conditionalFormatting sqref="AL23">
    <cfRule type="expression" dxfId="27306" priority="404" stopIfTrue="1">
      <formula>OR(AL23=祝色)</formula>
    </cfRule>
  </conditionalFormatting>
  <conditionalFormatting sqref="AM23">
    <cfRule type="expression" dxfId="27305" priority="403" stopIfTrue="1">
      <formula>OR(AM23=祝色)</formula>
    </cfRule>
  </conditionalFormatting>
  <conditionalFormatting sqref="AN23">
    <cfRule type="expression" dxfId="27304" priority="402" stopIfTrue="1">
      <formula>OR(AN23=祝色)</formula>
    </cfRule>
  </conditionalFormatting>
  <conditionalFormatting sqref="AO23">
    <cfRule type="expression" dxfId="27303" priority="401" stopIfTrue="1">
      <formula>OR(AO23=祝色)</formula>
    </cfRule>
  </conditionalFormatting>
  <conditionalFormatting sqref="AI24">
    <cfRule type="expression" dxfId="27302" priority="400" stopIfTrue="1">
      <formula>OR(AI24=祝色)</formula>
    </cfRule>
  </conditionalFormatting>
  <conditionalFormatting sqref="AJ24">
    <cfRule type="expression" dxfId="27301" priority="399" stopIfTrue="1">
      <formula>OR(AJ24=祝色)</formula>
    </cfRule>
  </conditionalFormatting>
  <conditionalFormatting sqref="AK24">
    <cfRule type="expression" dxfId="27300" priority="398" stopIfTrue="1">
      <formula>OR(AK24=祝色)</formula>
    </cfRule>
  </conditionalFormatting>
  <conditionalFormatting sqref="AL24">
    <cfRule type="expression" dxfId="27299" priority="397" stopIfTrue="1">
      <formula>OR(AL24=祝色)</formula>
    </cfRule>
  </conditionalFormatting>
  <conditionalFormatting sqref="AM24">
    <cfRule type="expression" dxfId="27298" priority="396" stopIfTrue="1">
      <formula>OR(AM24=祝色)</formula>
    </cfRule>
  </conditionalFormatting>
  <conditionalFormatting sqref="AN24">
    <cfRule type="expression" dxfId="27297" priority="395" stopIfTrue="1">
      <formula>OR(AN24=祝色)</formula>
    </cfRule>
  </conditionalFormatting>
  <conditionalFormatting sqref="AO24">
    <cfRule type="expression" dxfId="27296" priority="394" stopIfTrue="1">
      <formula>OR(AO24=祝色)</formula>
    </cfRule>
  </conditionalFormatting>
  <conditionalFormatting sqref="AI25">
    <cfRule type="expression" dxfId="27295" priority="393" stopIfTrue="1">
      <formula>OR(AI25=祝色)</formula>
    </cfRule>
  </conditionalFormatting>
  <conditionalFormatting sqref="AJ25">
    <cfRule type="expression" dxfId="27294" priority="392" stopIfTrue="1">
      <formula>OR(AJ25=祝色)</formula>
    </cfRule>
  </conditionalFormatting>
  <conditionalFormatting sqref="AK25">
    <cfRule type="expression" dxfId="27293" priority="391" stopIfTrue="1">
      <formula>OR(AK25=祝色)</formula>
    </cfRule>
  </conditionalFormatting>
  <conditionalFormatting sqref="AL25">
    <cfRule type="expression" dxfId="27292" priority="390" stopIfTrue="1">
      <formula>OR(AL25=祝色)</formula>
    </cfRule>
  </conditionalFormatting>
  <conditionalFormatting sqref="AM25">
    <cfRule type="expression" dxfId="27291" priority="389" stopIfTrue="1">
      <formula>OR(AM25=祝色)</formula>
    </cfRule>
  </conditionalFormatting>
  <conditionalFormatting sqref="AN25">
    <cfRule type="expression" dxfId="27290" priority="388" stopIfTrue="1">
      <formula>OR(AN25=祝色)</formula>
    </cfRule>
  </conditionalFormatting>
  <conditionalFormatting sqref="AO25">
    <cfRule type="expression" dxfId="27289" priority="387" stopIfTrue="1">
      <formula>OR(AO25=祝色)</formula>
    </cfRule>
  </conditionalFormatting>
  <conditionalFormatting sqref="AI26">
    <cfRule type="expression" dxfId="27288" priority="386" stopIfTrue="1">
      <formula>OR(AI26=祝色)</formula>
    </cfRule>
  </conditionalFormatting>
  <conditionalFormatting sqref="AJ26">
    <cfRule type="expression" dxfId="27287" priority="385" stopIfTrue="1">
      <formula>OR(AJ26=祝色)</formula>
    </cfRule>
  </conditionalFormatting>
  <conditionalFormatting sqref="AK26">
    <cfRule type="expression" dxfId="27286" priority="384" stopIfTrue="1">
      <formula>OR(AK26=祝色)</formula>
    </cfRule>
  </conditionalFormatting>
  <conditionalFormatting sqref="AL26">
    <cfRule type="expression" dxfId="27285" priority="383" stopIfTrue="1">
      <formula>OR(AL26=祝色)</formula>
    </cfRule>
  </conditionalFormatting>
  <conditionalFormatting sqref="AM26">
    <cfRule type="expression" dxfId="27284" priority="382" stopIfTrue="1">
      <formula>OR(AM26=祝色)</formula>
    </cfRule>
  </conditionalFormatting>
  <conditionalFormatting sqref="AN26">
    <cfRule type="expression" dxfId="27283" priority="381" stopIfTrue="1">
      <formula>OR(AN26=祝色)</formula>
    </cfRule>
  </conditionalFormatting>
  <conditionalFormatting sqref="AO26">
    <cfRule type="expression" dxfId="27282" priority="380" stopIfTrue="1">
      <formula>OR(AO26=祝色)</formula>
    </cfRule>
  </conditionalFormatting>
  <conditionalFormatting sqref="AI27">
    <cfRule type="expression" dxfId="27281" priority="379" stopIfTrue="1">
      <formula>OR(AI27=祝色)</formula>
    </cfRule>
  </conditionalFormatting>
  <conditionalFormatting sqref="AJ27">
    <cfRule type="expression" dxfId="27280" priority="378" stopIfTrue="1">
      <formula>OR(AJ27=祝色)</formula>
    </cfRule>
  </conditionalFormatting>
  <conditionalFormatting sqref="AK27">
    <cfRule type="expression" dxfId="27279" priority="377" stopIfTrue="1">
      <formula>OR(AK27=祝色)</formula>
    </cfRule>
  </conditionalFormatting>
  <conditionalFormatting sqref="AL27">
    <cfRule type="expression" dxfId="27278" priority="376" stopIfTrue="1">
      <formula>OR(AL27=祝色)</formula>
    </cfRule>
  </conditionalFormatting>
  <conditionalFormatting sqref="AM27">
    <cfRule type="expression" dxfId="27277" priority="375" stopIfTrue="1">
      <formula>OR(AM27=祝色)</formula>
    </cfRule>
  </conditionalFormatting>
  <conditionalFormatting sqref="AN27">
    <cfRule type="expression" dxfId="27276" priority="374" stopIfTrue="1">
      <formula>OR(AN27=祝色)</formula>
    </cfRule>
  </conditionalFormatting>
  <conditionalFormatting sqref="AO27">
    <cfRule type="expression" dxfId="27275" priority="373" stopIfTrue="1">
      <formula>OR(AO27=祝色)</formula>
    </cfRule>
  </conditionalFormatting>
  <conditionalFormatting sqref="AI28">
    <cfRule type="expression" dxfId="27274" priority="372" stopIfTrue="1">
      <formula>OR(AI28=祝色)</formula>
    </cfRule>
  </conditionalFormatting>
  <conditionalFormatting sqref="AJ28">
    <cfRule type="expression" dxfId="27273" priority="371" stopIfTrue="1">
      <formula>OR(AJ28=祝色)</formula>
    </cfRule>
  </conditionalFormatting>
  <conditionalFormatting sqref="AQ23">
    <cfRule type="expression" dxfId="27272" priority="370" stopIfTrue="1">
      <formula>OR(AQ23=祝色)</formula>
    </cfRule>
  </conditionalFormatting>
  <conditionalFormatting sqref="AR23">
    <cfRule type="expression" dxfId="27271" priority="369" stopIfTrue="1">
      <formula>OR(AR23=祝色)</formula>
    </cfRule>
  </conditionalFormatting>
  <conditionalFormatting sqref="AS23">
    <cfRule type="expression" dxfId="27270" priority="368" stopIfTrue="1">
      <formula>OR(AS23=祝色)</formula>
    </cfRule>
  </conditionalFormatting>
  <conditionalFormatting sqref="AT23">
    <cfRule type="expression" dxfId="27269" priority="367" stopIfTrue="1">
      <formula>OR(AT23=祝色)</formula>
    </cfRule>
  </conditionalFormatting>
  <conditionalFormatting sqref="AU23">
    <cfRule type="expression" dxfId="27268" priority="366" stopIfTrue="1">
      <formula>OR(AU23=祝色)</formula>
    </cfRule>
  </conditionalFormatting>
  <conditionalFormatting sqref="AV23">
    <cfRule type="expression" dxfId="27267" priority="365" stopIfTrue="1">
      <formula>OR(AV23=祝色)</formula>
    </cfRule>
  </conditionalFormatting>
  <conditionalFormatting sqref="AW23">
    <cfRule type="expression" dxfId="27266" priority="364" stopIfTrue="1">
      <formula>OR(AW23=祝色)</formula>
    </cfRule>
  </conditionalFormatting>
  <conditionalFormatting sqref="AQ24">
    <cfRule type="expression" dxfId="27265" priority="363" stopIfTrue="1">
      <formula>OR(AQ24=祝色)</formula>
    </cfRule>
  </conditionalFormatting>
  <conditionalFormatting sqref="AR24">
    <cfRule type="expression" dxfId="27264" priority="362" stopIfTrue="1">
      <formula>OR(AR24=祝色)</formula>
    </cfRule>
  </conditionalFormatting>
  <conditionalFormatting sqref="AS24">
    <cfRule type="expression" dxfId="27263" priority="361" stopIfTrue="1">
      <formula>OR(AS24=祝色)</formula>
    </cfRule>
  </conditionalFormatting>
  <conditionalFormatting sqref="AT24">
    <cfRule type="expression" dxfId="27262" priority="360" stopIfTrue="1">
      <formula>OR(AT24=祝色)</formula>
    </cfRule>
  </conditionalFormatting>
  <conditionalFormatting sqref="AU24">
    <cfRule type="expression" dxfId="27261" priority="359" stopIfTrue="1">
      <formula>OR(AU24=祝色)</formula>
    </cfRule>
  </conditionalFormatting>
  <conditionalFormatting sqref="AV24">
    <cfRule type="expression" dxfId="27260" priority="358" stopIfTrue="1">
      <formula>OR(AV24=祝色)</formula>
    </cfRule>
  </conditionalFormatting>
  <conditionalFormatting sqref="AW24">
    <cfRule type="expression" dxfId="27259" priority="357" stopIfTrue="1">
      <formula>OR(AW24=祝色)</formula>
    </cfRule>
  </conditionalFormatting>
  <conditionalFormatting sqref="AQ25">
    <cfRule type="expression" dxfId="27258" priority="356" stopIfTrue="1">
      <formula>OR(AQ25=祝色)</formula>
    </cfRule>
  </conditionalFormatting>
  <conditionalFormatting sqref="AR25">
    <cfRule type="expression" dxfId="27257" priority="355" stopIfTrue="1">
      <formula>OR(AR25=祝色)</formula>
    </cfRule>
  </conditionalFormatting>
  <conditionalFormatting sqref="AS25">
    <cfRule type="expression" dxfId="27256" priority="354" stopIfTrue="1">
      <formula>OR(AS25=祝色)</formula>
    </cfRule>
  </conditionalFormatting>
  <conditionalFormatting sqref="AT25">
    <cfRule type="expression" dxfId="27255" priority="353" stopIfTrue="1">
      <formula>OR(AT25=祝色)</formula>
    </cfRule>
  </conditionalFormatting>
  <conditionalFormatting sqref="AU25">
    <cfRule type="expression" dxfId="27254" priority="352" stopIfTrue="1">
      <formula>OR(AU25=祝色)</formula>
    </cfRule>
  </conditionalFormatting>
  <conditionalFormatting sqref="AV25">
    <cfRule type="expression" dxfId="27253" priority="351" stopIfTrue="1">
      <formula>OR(AV25=祝色)</formula>
    </cfRule>
  </conditionalFormatting>
  <conditionalFormatting sqref="AW25">
    <cfRule type="expression" dxfId="27252" priority="350" stopIfTrue="1">
      <formula>OR(AW25=祝色)</formula>
    </cfRule>
  </conditionalFormatting>
  <conditionalFormatting sqref="AQ26">
    <cfRule type="expression" dxfId="27251" priority="349" stopIfTrue="1">
      <formula>OR(AQ26=祝色)</formula>
    </cfRule>
  </conditionalFormatting>
  <conditionalFormatting sqref="AR26">
    <cfRule type="expression" dxfId="27250" priority="348" stopIfTrue="1">
      <formula>OR(AR26=祝色)</formula>
    </cfRule>
  </conditionalFormatting>
  <conditionalFormatting sqref="AS26">
    <cfRule type="expression" dxfId="27249" priority="347" stopIfTrue="1">
      <formula>OR(AS26=祝色)</formula>
    </cfRule>
  </conditionalFormatting>
  <conditionalFormatting sqref="AT26">
    <cfRule type="expression" dxfId="27248" priority="346" stopIfTrue="1">
      <formula>OR(AT26=祝色)</formula>
    </cfRule>
  </conditionalFormatting>
  <conditionalFormatting sqref="AU26">
    <cfRule type="expression" dxfId="27247" priority="345" stopIfTrue="1">
      <formula>OR(AU26=祝色)</formula>
    </cfRule>
  </conditionalFormatting>
  <conditionalFormatting sqref="AV26">
    <cfRule type="expression" dxfId="27246" priority="344" stopIfTrue="1">
      <formula>OR(AV26=祝色)</formula>
    </cfRule>
  </conditionalFormatting>
  <conditionalFormatting sqref="AW26">
    <cfRule type="expression" dxfId="27245" priority="343" stopIfTrue="1">
      <formula>OR(AW26=祝色)</formula>
    </cfRule>
  </conditionalFormatting>
  <conditionalFormatting sqref="AQ27">
    <cfRule type="expression" dxfId="27244" priority="342" stopIfTrue="1">
      <formula>OR(AQ27=祝色)</formula>
    </cfRule>
  </conditionalFormatting>
  <conditionalFormatting sqref="AR27">
    <cfRule type="expression" dxfId="27243" priority="341" stopIfTrue="1">
      <formula>OR(AR27=祝色)</formula>
    </cfRule>
  </conditionalFormatting>
  <conditionalFormatting sqref="AS27">
    <cfRule type="expression" dxfId="27242" priority="340" stopIfTrue="1">
      <formula>OR(AS27=祝色)</formula>
    </cfRule>
  </conditionalFormatting>
  <conditionalFormatting sqref="AT27">
    <cfRule type="expression" dxfId="27241" priority="339" stopIfTrue="1">
      <formula>OR(AT27=祝色)</formula>
    </cfRule>
  </conditionalFormatting>
  <conditionalFormatting sqref="AU27">
    <cfRule type="expression" dxfId="27240" priority="338" stopIfTrue="1">
      <formula>OR(AU27=祝色)</formula>
    </cfRule>
  </conditionalFormatting>
  <conditionalFormatting sqref="AV27">
    <cfRule type="expression" dxfId="27239" priority="337" stopIfTrue="1">
      <formula>OR(AV27=祝色)</formula>
    </cfRule>
  </conditionalFormatting>
  <conditionalFormatting sqref="AW27">
    <cfRule type="expression" dxfId="27238" priority="336" stopIfTrue="1">
      <formula>OR(AW27=祝色)</formula>
    </cfRule>
  </conditionalFormatting>
  <conditionalFormatting sqref="AQ28">
    <cfRule type="expression" dxfId="27237" priority="335" stopIfTrue="1">
      <formula>OR(AQ28=祝色)</formula>
    </cfRule>
  </conditionalFormatting>
  <conditionalFormatting sqref="AR28">
    <cfRule type="expression" dxfId="27236" priority="334" stopIfTrue="1">
      <formula>OR(AR28=祝色)</formula>
    </cfRule>
  </conditionalFormatting>
  <conditionalFormatting sqref="AA32">
    <cfRule type="expression" dxfId="27235" priority="333" stopIfTrue="1">
      <formula>OR(AA32=祝色)</formula>
    </cfRule>
  </conditionalFormatting>
  <conditionalFormatting sqref="AB32">
    <cfRule type="expression" dxfId="27234" priority="332" stopIfTrue="1">
      <formula>OR(AB32=祝色)</formula>
    </cfRule>
  </conditionalFormatting>
  <conditionalFormatting sqref="AC32">
    <cfRule type="expression" dxfId="27233" priority="331" stopIfTrue="1">
      <formula>OR(AC32=祝色)</formula>
    </cfRule>
  </conditionalFormatting>
  <conditionalFormatting sqref="AD32">
    <cfRule type="expression" dxfId="27232" priority="330" stopIfTrue="1">
      <formula>OR(AD32=祝色)</formula>
    </cfRule>
  </conditionalFormatting>
  <conditionalFormatting sqref="AE32">
    <cfRule type="expression" dxfId="27231" priority="329" stopIfTrue="1">
      <formula>OR(AE32=祝色)</formula>
    </cfRule>
  </conditionalFormatting>
  <conditionalFormatting sqref="AF32">
    <cfRule type="expression" dxfId="27230" priority="328" stopIfTrue="1">
      <formula>OR(AF32=祝色)</formula>
    </cfRule>
  </conditionalFormatting>
  <conditionalFormatting sqref="AG32">
    <cfRule type="expression" dxfId="27229" priority="327" stopIfTrue="1">
      <formula>OR(AG32=祝色)</formula>
    </cfRule>
  </conditionalFormatting>
  <conditionalFormatting sqref="AA33">
    <cfRule type="expression" dxfId="27228" priority="326" stopIfTrue="1">
      <formula>OR(AA33=祝色)</formula>
    </cfRule>
  </conditionalFormatting>
  <conditionalFormatting sqref="AB33">
    <cfRule type="expression" dxfId="27227" priority="325" stopIfTrue="1">
      <formula>OR(AB33=祝色)</formula>
    </cfRule>
  </conditionalFormatting>
  <conditionalFormatting sqref="AC33">
    <cfRule type="expression" dxfId="27226" priority="324" stopIfTrue="1">
      <formula>OR(AC33=祝色)</formula>
    </cfRule>
  </conditionalFormatting>
  <conditionalFormatting sqref="AD33">
    <cfRule type="expression" dxfId="27225" priority="323" stopIfTrue="1">
      <formula>OR(AD33=祝色)</formula>
    </cfRule>
  </conditionalFormatting>
  <conditionalFormatting sqref="AE33">
    <cfRule type="expression" dxfId="27224" priority="322" stopIfTrue="1">
      <formula>OR(AE33=祝色)</formula>
    </cfRule>
  </conditionalFormatting>
  <conditionalFormatting sqref="AF33">
    <cfRule type="expression" dxfId="27223" priority="321" stopIfTrue="1">
      <formula>OR(AF33=祝色)</formula>
    </cfRule>
  </conditionalFormatting>
  <conditionalFormatting sqref="AG33">
    <cfRule type="expression" dxfId="27222" priority="320" stopIfTrue="1">
      <formula>OR(AG33=祝色)</formula>
    </cfRule>
  </conditionalFormatting>
  <conditionalFormatting sqref="AA34">
    <cfRule type="expression" dxfId="27221" priority="319" stopIfTrue="1">
      <formula>OR(AA34=祝色)</formula>
    </cfRule>
  </conditionalFormatting>
  <conditionalFormatting sqref="AB34">
    <cfRule type="expression" dxfId="27220" priority="318" stopIfTrue="1">
      <formula>OR(AB34=祝色)</formula>
    </cfRule>
  </conditionalFormatting>
  <conditionalFormatting sqref="AC34">
    <cfRule type="expression" dxfId="27219" priority="317" stopIfTrue="1">
      <formula>OR(AC34=祝色)</formula>
    </cfRule>
  </conditionalFormatting>
  <conditionalFormatting sqref="AD34">
    <cfRule type="expression" dxfId="27218" priority="316" stopIfTrue="1">
      <formula>OR(AD34=祝色)</formula>
    </cfRule>
  </conditionalFormatting>
  <conditionalFormatting sqref="AE34">
    <cfRule type="expression" dxfId="27217" priority="315" stopIfTrue="1">
      <formula>OR(AE34=祝色)</formula>
    </cfRule>
  </conditionalFormatting>
  <conditionalFormatting sqref="AF34">
    <cfRule type="expression" dxfId="27216" priority="314" stopIfTrue="1">
      <formula>OR(AF34=祝色)</formula>
    </cfRule>
  </conditionalFormatting>
  <conditionalFormatting sqref="AG34">
    <cfRule type="expression" dxfId="27215" priority="313" stopIfTrue="1">
      <formula>OR(AG34=祝色)</formula>
    </cfRule>
  </conditionalFormatting>
  <conditionalFormatting sqref="AA35">
    <cfRule type="expression" dxfId="27214" priority="312" stopIfTrue="1">
      <formula>OR(AA35=祝色)</formula>
    </cfRule>
  </conditionalFormatting>
  <conditionalFormatting sqref="AB35">
    <cfRule type="expression" dxfId="27213" priority="311" stopIfTrue="1">
      <formula>OR(AB35=祝色)</formula>
    </cfRule>
  </conditionalFormatting>
  <conditionalFormatting sqref="AC35">
    <cfRule type="expression" dxfId="27212" priority="310" stopIfTrue="1">
      <formula>OR(AC35=祝色)</formula>
    </cfRule>
  </conditionalFormatting>
  <conditionalFormatting sqref="AD35">
    <cfRule type="expression" dxfId="27211" priority="309" stopIfTrue="1">
      <formula>OR(AD35=祝色)</formula>
    </cfRule>
  </conditionalFormatting>
  <conditionalFormatting sqref="AE35">
    <cfRule type="expression" dxfId="27210" priority="308" stopIfTrue="1">
      <formula>OR(AE35=祝色)</formula>
    </cfRule>
  </conditionalFormatting>
  <conditionalFormatting sqref="AF35">
    <cfRule type="expression" dxfId="27209" priority="307" stopIfTrue="1">
      <formula>OR(AF35=祝色)</formula>
    </cfRule>
  </conditionalFormatting>
  <conditionalFormatting sqref="AG35">
    <cfRule type="expression" dxfId="27208" priority="306" stopIfTrue="1">
      <formula>OR(AG35=祝色)</formula>
    </cfRule>
  </conditionalFormatting>
  <conditionalFormatting sqref="AA36">
    <cfRule type="expression" dxfId="27207" priority="305" stopIfTrue="1">
      <formula>OR(AA36=祝色)</formula>
    </cfRule>
  </conditionalFormatting>
  <conditionalFormatting sqref="AB36">
    <cfRule type="expression" dxfId="27206" priority="304" stopIfTrue="1">
      <formula>OR(AB36=祝色)</formula>
    </cfRule>
  </conditionalFormatting>
  <conditionalFormatting sqref="AC36">
    <cfRule type="expression" dxfId="27205" priority="303" stopIfTrue="1">
      <formula>OR(AC36=祝色)</formula>
    </cfRule>
  </conditionalFormatting>
  <conditionalFormatting sqref="AD36">
    <cfRule type="expression" dxfId="27204" priority="302" stopIfTrue="1">
      <formula>OR(AD36=祝色)</formula>
    </cfRule>
  </conditionalFormatting>
  <conditionalFormatting sqref="AE36">
    <cfRule type="expression" dxfId="27203" priority="301" stopIfTrue="1">
      <formula>OR(AE36=祝色)</formula>
    </cfRule>
  </conditionalFormatting>
  <conditionalFormatting sqref="AF36">
    <cfRule type="expression" dxfId="27202" priority="300" stopIfTrue="1">
      <formula>OR(AF36=祝色)</formula>
    </cfRule>
  </conditionalFormatting>
  <conditionalFormatting sqref="AG36">
    <cfRule type="expression" dxfId="27201" priority="299" stopIfTrue="1">
      <formula>OR(AG36=祝色)</formula>
    </cfRule>
  </conditionalFormatting>
  <conditionalFormatting sqref="AA37">
    <cfRule type="expression" dxfId="27200" priority="298" stopIfTrue="1">
      <formula>OR(AA37=祝色)</formula>
    </cfRule>
  </conditionalFormatting>
  <conditionalFormatting sqref="AB37">
    <cfRule type="expression" dxfId="27199" priority="297" stopIfTrue="1">
      <formula>OR(AB37=祝色)</formula>
    </cfRule>
  </conditionalFormatting>
  <conditionalFormatting sqref="AI32">
    <cfRule type="expression" dxfId="27198" priority="296" stopIfTrue="1">
      <formula>OR(AI32=祝色)</formula>
    </cfRule>
  </conditionalFormatting>
  <conditionalFormatting sqref="AJ32">
    <cfRule type="expression" dxfId="27197" priority="295" stopIfTrue="1">
      <formula>OR(AJ32=祝色)</formula>
    </cfRule>
  </conditionalFormatting>
  <conditionalFormatting sqref="AK32">
    <cfRule type="expression" dxfId="27196" priority="294" stopIfTrue="1">
      <formula>OR(AK32=祝色)</formula>
    </cfRule>
  </conditionalFormatting>
  <conditionalFormatting sqref="AL32">
    <cfRule type="expression" dxfId="27195" priority="293" stopIfTrue="1">
      <formula>OR(AL32=祝色)</formula>
    </cfRule>
  </conditionalFormatting>
  <conditionalFormatting sqref="AM32">
    <cfRule type="expression" dxfId="27194" priority="292" stopIfTrue="1">
      <formula>OR(AM32=祝色)</formula>
    </cfRule>
  </conditionalFormatting>
  <conditionalFormatting sqref="AN32">
    <cfRule type="expression" dxfId="27193" priority="291" stopIfTrue="1">
      <formula>OR(AN32=祝色)</formula>
    </cfRule>
  </conditionalFormatting>
  <conditionalFormatting sqref="AO32">
    <cfRule type="expression" dxfId="27192" priority="290" stopIfTrue="1">
      <formula>OR(AO32=祝色)</formula>
    </cfRule>
  </conditionalFormatting>
  <conditionalFormatting sqref="AI33">
    <cfRule type="expression" dxfId="27191" priority="289" stopIfTrue="1">
      <formula>OR(AI33=祝色)</formula>
    </cfRule>
  </conditionalFormatting>
  <conditionalFormatting sqref="AJ33">
    <cfRule type="expression" dxfId="27190" priority="288" stopIfTrue="1">
      <formula>OR(AJ33=祝色)</formula>
    </cfRule>
  </conditionalFormatting>
  <conditionalFormatting sqref="AK33">
    <cfRule type="expression" dxfId="27189" priority="287" stopIfTrue="1">
      <formula>OR(AK33=祝色)</formula>
    </cfRule>
  </conditionalFormatting>
  <conditionalFormatting sqref="AL33">
    <cfRule type="expression" dxfId="27188" priority="286" stopIfTrue="1">
      <formula>OR(AL33=祝色)</formula>
    </cfRule>
  </conditionalFormatting>
  <conditionalFormatting sqref="AM33">
    <cfRule type="expression" dxfId="27187" priority="285" stopIfTrue="1">
      <formula>OR(AM33=祝色)</formula>
    </cfRule>
  </conditionalFormatting>
  <conditionalFormatting sqref="AN33">
    <cfRule type="expression" dxfId="27186" priority="284" stopIfTrue="1">
      <formula>OR(AN33=祝色)</formula>
    </cfRule>
  </conditionalFormatting>
  <conditionalFormatting sqref="AO33">
    <cfRule type="expression" dxfId="27185" priority="283" stopIfTrue="1">
      <formula>OR(AO33=祝色)</formula>
    </cfRule>
  </conditionalFormatting>
  <conditionalFormatting sqref="AI34">
    <cfRule type="expression" dxfId="27184" priority="282" stopIfTrue="1">
      <formula>OR(AI34=祝色)</formula>
    </cfRule>
  </conditionalFormatting>
  <conditionalFormatting sqref="AJ34">
    <cfRule type="expression" dxfId="27183" priority="281" stopIfTrue="1">
      <formula>OR(AJ34=祝色)</formula>
    </cfRule>
  </conditionalFormatting>
  <conditionalFormatting sqref="AK34">
    <cfRule type="expression" dxfId="27182" priority="280" stopIfTrue="1">
      <formula>OR(AK34=祝色)</formula>
    </cfRule>
  </conditionalFormatting>
  <conditionalFormatting sqref="AL34">
    <cfRule type="expression" dxfId="27181" priority="279" stopIfTrue="1">
      <formula>OR(AL34=祝色)</formula>
    </cfRule>
  </conditionalFormatting>
  <conditionalFormatting sqref="AM34">
    <cfRule type="expression" dxfId="27180" priority="278" stopIfTrue="1">
      <formula>OR(AM34=祝色)</formula>
    </cfRule>
  </conditionalFormatting>
  <conditionalFormatting sqref="AN34">
    <cfRule type="expression" dxfId="27179" priority="277" stopIfTrue="1">
      <formula>OR(AN34=祝色)</formula>
    </cfRule>
  </conditionalFormatting>
  <conditionalFormatting sqref="AO34">
    <cfRule type="expression" dxfId="27178" priority="276" stopIfTrue="1">
      <formula>OR(AO34=祝色)</formula>
    </cfRule>
  </conditionalFormatting>
  <conditionalFormatting sqref="AI35">
    <cfRule type="expression" dxfId="27177" priority="275" stopIfTrue="1">
      <formula>OR(AI35=祝色)</formula>
    </cfRule>
  </conditionalFormatting>
  <conditionalFormatting sqref="AJ35">
    <cfRule type="expression" dxfId="27176" priority="274" stopIfTrue="1">
      <formula>OR(AJ35=祝色)</formula>
    </cfRule>
  </conditionalFormatting>
  <conditionalFormatting sqref="AK35">
    <cfRule type="expression" dxfId="27175" priority="273" stopIfTrue="1">
      <formula>OR(AK35=祝色)</formula>
    </cfRule>
  </conditionalFormatting>
  <conditionalFormatting sqref="AL35">
    <cfRule type="expression" dxfId="27174" priority="272" stopIfTrue="1">
      <formula>OR(AL35=祝色)</formula>
    </cfRule>
  </conditionalFormatting>
  <conditionalFormatting sqref="AM35">
    <cfRule type="expression" dxfId="27173" priority="271" stopIfTrue="1">
      <formula>OR(AM35=祝色)</formula>
    </cfRule>
  </conditionalFormatting>
  <conditionalFormatting sqref="AN35">
    <cfRule type="expression" dxfId="27172" priority="270" stopIfTrue="1">
      <formula>OR(AN35=祝色)</formula>
    </cfRule>
  </conditionalFormatting>
  <conditionalFormatting sqref="AO35">
    <cfRule type="expression" dxfId="27171" priority="269" stopIfTrue="1">
      <formula>OR(AO35=祝色)</formula>
    </cfRule>
  </conditionalFormatting>
  <conditionalFormatting sqref="AI36">
    <cfRule type="expression" dxfId="27170" priority="268" stopIfTrue="1">
      <formula>OR(AI36=祝色)</formula>
    </cfRule>
  </conditionalFormatting>
  <conditionalFormatting sqref="AJ36">
    <cfRule type="expression" dxfId="27169" priority="267" stopIfTrue="1">
      <formula>OR(AJ36=祝色)</formula>
    </cfRule>
  </conditionalFormatting>
  <conditionalFormatting sqref="AK36">
    <cfRule type="expression" dxfId="27168" priority="266" stopIfTrue="1">
      <formula>OR(AK36=祝色)</formula>
    </cfRule>
  </conditionalFormatting>
  <conditionalFormatting sqref="AL36">
    <cfRule type="expression" dxfId="27167" priority="265" stopIfTrue="1">
      <formula>OR(AL36=祝色)</formula>
    </cfRule>
  </conditionalFormatting>
  <conditionalFormatting sqref="AM36">
    <cfRule type="expression" dxfId="27166" priority="264" stopIfTrue="1">
      <formula>OR(AM36=祝色)</formula>
    </cfRule>
  </conditionalFormatting>
  <conditionalFormatting sqref="AN36">
    <cfRule type="expression" dxfId="27165" priority="263" stopIfTrue="1">
      <formula>OR(AN36=祝色)</formula>
    </cfRule>
  </conditionalFormatting>
  <conditionalFormatting sqref="AO36">
    <cfRule type="expression" dxfId="27164" priority="262" stopIfTrue="1">
      <formula>OR(AO36=祝色)</formula>
    </cfRule>
  </conditionalFormatting>
  <conditionalFormatting sqref="AI37">
    <cfRule type="expression" dxfId="27163" priority="261" stopIfTrue="1">
      <formula>OR(AI37=祝色)</formula>
    </cfRule>
  </conditionalFormatting>
  <conditionalFormatting sqref="AJ37">
    <cfRule type="expression" dxfId="27162" priority="260" stopIfTrue="1">
      <formula>OR(AJ37=祝色)</formula>
    </cfRule>
  </conditionalFormatting>
  <conditionalFormatting sqref="AQ32">
    <cfRule type="expression" dxfId="27161" priority="259" stopIfTrue="1">
      <formula>OR(AQ32=祝色)</formula>
    </cfRule>
  </conditionalFormatting>
  <conditionalFormatting sqref="AR32">
    <cfRule type="expression" dxfId="27160" priority="258" stopIfTrue="1">
      <formula>OR(AR32=祝色)</formula>
    </cfRule>
  </conditionalFormatting>
  <conditionalFormatting sqref="AS32">
    <cfRule type="expression" dxfId="27159" priority="257" stopIfTrue="1">
      <formula>OR(AS32=祝色)</formula>
    </cfRule>
  </conditionalFormatting>
  <conditionalFormatting sqref="AT32">
    <cfRule type="expression" dxfId="27158" priority="256" stopIfTrue="1">
      <formula>OR(AT32=祝色)</formula>
    </cfRule>
  </conditionalFormatting>
  <conditionalFormatting sqref="AU32">
    <cfRule type="expression" dxfId="27157" priority="255" stopIfTrue="1">
      <formula>OR(AU32=祝色)</formula>
    </cfRule>
  </conditionalFormatting>
  <conditionalFormatting sqref="AV32">
    <cfRule type="expression" dxfId="27156" priority="254" stopIfTrue="1">
      <formula>OR(AV32=祝色)</formula>
    </cfRule>
  </conditionalFormatting>
  <conditionalFormatting sqref="AW32">
    <cfRule type="expression" dxfId="27155" priority="253" stopIfTrue="1">
      <formula>OR(AW32=祝色)</formula>
    </cfRule>
  </conditionalFormatting>
  <conditionalFormatting sqref="AQ33">
    <cfRule type="expression" dxfId="27154" priority="252" stopIfTrue="1">
      <formula>OR(AQ33=祝色)</formula>
    </cfRule>
  </conditionalFormatting>
  <conditionalFormatting sqref="AR33">
    <cfRule type="expression" dxfId="27153" priority="251" stopIfTrue="1">
      <formula>OR(AR33=祝色)</formula>
    </cfRule>
  </conditionalFormatting>
  <conditionalFormatting sqref="AS33">
    <cfRule type="expression" dxfId="27152" priority="250" stopIfTrue="1">
      <formula>OR(AS33=祝色)</formula>
    </cfRule>
  </conditionalFormatting>
  <conditionalFormatting sqref="AT33">
    <cfRule type="expression" dxfId="27151" priority="249" stopIfTrue="1">
      <formula>OR(AT33=祝色)</formula>
    </cfRule>
  </conditionalFormatting>
  <conditionalFormatting sqref="AU33">
    <cfRule type="expression" dxfId="27150" priority="248" stopIfTrue="1">
      <formula>OR(AU33=祝色)</formula>
    </cfRule>
  </conditionalFormatting>
  <conditionalFormatting sqref="AV33">
    <cfRule type="expression" dxfId="27149" priority="247" stopIfTrue="1">
      <formula>OR(AV33=祝色)</formula>
    </cfRule>
  </conditionalFormatting>
  <conditionalFormatting sqref="AW33">
    <cfRule type="expression" dxfId="27148" priority="246" stopIfTrue="1">
      <formula>OR(AW33=祝色)</formula>
    </cfRule>
  </conditionalFormatting>
  <conditionalFormatting sqref="AQ34">
    <cfRule type="expression" dxfId="27147" priority="245" stopIfTrue="1">
      <formula>OR(AQ34=祝色)</formula>
    </cfRule>
  </conditionalFormatting>
  <conditionalFormatting sqref="AR34">
    <cfRule type="expression" dxfId="27146" priority="244" stopIfTrue="1">
      <formula>OR(AR34=祝色)</formula>
    </cfRule>
  </conditionalFormatting>
  <conditionalFormatting sqref="AS34">
    <cfRule type="expression" dxfId="27145" priority="243" stopIfTrue="1">
      <formula>OR(AS34=祝色)</formula>
    </cfRule>
  </conditionalFormatting>
  <conditionalFormatting sqref="AT34">
    <cfRule type="expression" dxfId="27144" priority="242" stopIfTrue="1">
      <formula>OR(AT34=祝色)</formula>
    </cfRule>
  </conditionalFormatting>
  <conditionalFormatting sqref="AU34">
    <cfRule type="expression" dxfId="27143" priority="241" stopIfTrue="1">
      <formula>OR(AU34=祝色)</formula>
    </cfRule>
  </conditionalFormatting>
  <conditionalFormatting sqref="AV34">
    <cfRule type="expression" dxfId="27142" priority="240" stopIfTrue="1">
      <formula>OR(AV34=祝色)</formula>
    </cfRule>
  </conditionalFormatting>
  <conditionalFormatting sqref="AW34">
    <cfRule type="expression" dxfId="27141" priority="239" stopIfTrue="1">
      <formula>OR(AW34=祝色)</formula>
    </cfRule>
  </conditionalFormatting>
  <conditionalFormatting sqref="AQ35">
    <cfRule type="expression" dxfId="27140" priority="238" stopIfTrue="1">
      <formula>OR(AQ35=祝色)</formula>
    </cfRule>
  </conditionalFormatting>
  <conditionalFormatting sqref="AR35">
    <cfRule type="expression" dxfId="27139" priority="237" stopIfTrue="1">
      <formula>OR(AR35=祝色)</formula>
    </cfRule>
  </conditionalFormatting>
  <conditionalFormatting sqref="AS35">
    <cfRule type="expression" dxfId="27138" priority="236" stopIfTrue="1">
      <formula>OR(AS35=祝色)</formula>
    </cfRule>
  </conditionalFormatting>
  <conditionalFormatting sqref="AT35">
    <cfRule type="expression" dxfId="27137" priority="235" stopIfTrue="1">
      <formula>OR(AT35=祝色)</formula>
    </cfRule>
  </conditionalFormatting>
  <conditionalFormatting sqref="AU35">
    <cfRule type="expression" dxfId="27136" priority="234" stopIfTrue="1">
      <formula>OR(AU35=祝色)</formula>
    </cfRule>
  </conditionalFormatting>
  <conditionalFormatting sqref="AV35">
    <cfRule type="expression" dxfId="27135" priority="233" stopIfTrue="1">
      <formula>OR(AV35=祝色)</formula>
    </cfRule>
  </conditionalFormatting>
  <conditionalFormatting sqref="AW35">
    <cfRule type="expression" dxfId="27134" priority="232" stopIfTrue="1">
      <formula>OR(AW35=祝色)</formula>
    </cfRule>
  </conditionalFormatting>
  <conditionalFormatting sqref="AQ36">
    <cfRule type="expression" dxfId="27133" priority="231" stopIfTrue="1">
      <formula>OR(AQ36=祝色)</formula>
    </cfRule>
  </conditionalFormatting>
  <conditionalFormatting sqref="AR36">
    <cfRule type="expression" dxfId="27132" priority="230" stopIfTrue="1">
      <formula>OR(AR36=祝色)</formula>
    </cfRule>
  </conditionalFormatting>
  <conditionalFormatting sqref="AS36">
    <cfRule type="expression" dxfId="27131" priority="229" stopIfTrue="1">
      <formula>OR(AS36=祝色)</formula>
    </cfRule>
  </conditionalFormatting>
  <conditionalFormatting sqref="AT36">
    <cfRule type="expression" dxfId="27130" priority="228" stopIfTrue="1">
      <formula>OR(AT36=祝色)</formula>
    </cfRule>
  </conditionalFormatting>
  <conditionalFormatting sqref="AU36">
    <cfRule type="expression" dxfId="27129" priority="227" stopIfTrue="1">
      <formula>OR(AU36=祝色)</formula>
    </cfRule>
  </conditionalFormatting>
  <conditionalFormatting sqref="AV36">
    <cfRule type="expression" dxfId="27128" priority="226" stopIfTrue="1">
      <formula>OR(AV36=祝色)</formula>
    </cfRule>
  </conditionalFormatting>
  <conditionalFormatting sqref="AW36">
    <cfRule type="expression" dxfId="27127" priority="225" stopIfTrue="1">
      <formula>OR(AW36=祝色)</formula>
    </cfRule>
  </conditionalFormatting>
  <conditionalFormatting sqref="AQ37">
    <cfRule type="expression" dxfId="27126" priority="224" stopIfTrue="1">
      <formula>OR(AQ37=祝色)</formula>
    </cfRule>
  </conditionalFormatting>
  <conditionalFormatting sqref="AR37">
    <cfRule type="expression" dxfId="27125" priority="223" stopIfTrue="1">
      <formula>OR(AR37=祝色)</formula>
    </cfRule>
  </conditionalFormatting>
  <conditionalFormatting sqref="AA41">
    <cfRule type="expression" dxfId="27124" priority="222" stopIfTrue="1">
      <formula>OR(AA41=祝色)</formula>
    </cfRule>
  </conditionalFormatting>
  <conditionalFormatting sqref="AB41">
    <cfRule type="expression" dxfId="27123" priority="221" stopIfTrue="1">
      <formula>OR(AB41=祝色)</formula>
    </cfRule>
  </conditionalFormatting>
  <conditionalFormatting sqref="AC41">
    <cfRule type="expression" dxfId="27122" priority="220" stopIfTrue="1">
      <formula>OR(AC41=祝色)</formula>
    </cfRule>
  </conditionalFormatting>
  <conditionalFormatting sqref="AD41">
    <cfRule type="expression" dxfId="27121" priority="219" stopIfTrue="1">
      <formula>OR(AD41=祝色)</formula>
    </cfRule>
  </conditionalFormatting>
  <conditionalFormatting sqref="AE41">
    <cfRule type="expression" dxfId="27120" priority="218" stopIfTrue="1">
      <formula>OR(AE41=祝色)</formula>
    </cfRule>
  </conditionalFormatting>
  <conditionalFormatting sqref="AF41">
    <cfRule type="expression" dxfId="27119" priority="217" stopIfTrue="1">
      <formula>OR(AF41=祝色)</formula>
    </cfRule>
  </conditionalFormatting>
  <conditionalFormatting sqref="AG41">
    <cfRule type="expression" dxfId="27118" priority="216" stopIfTrue="1">
      <formula>OR(AG41=祝色)</formula>
    </cfRule>
  </conditionalFormatting>
  <conditionalFormatting sqref="AA42">
    <cfRule type="expression" dxfId="27117" priority="215" stopIfTrue="1">
      <formula>OR(AA42=祝色)</formula>
    </cfRule>
  </conditionalFormatting>
  <conditionalFormatting sqref="AB42">
    <cfRule type="expression" dxfId="27116" priority="214" stopIfTrue="1">
      <formula>OR(AB42=祝色)</formula>
    </cfRule>
  </conditionalFormatting>
  <conditionalFormatting sqref="AC42">
    <cfRule type="expression" dxfId="27115" priority="213" stopIfTrue="1">
      <formula>OR(AC42=祝色)</formula>
    </cfRule>
  </conditionalFormatting>
  <conditionalFormatting sqref="AD42">
    <cfRule type="expression" dxfId="27114" priority="212" stopIfTrue="1">
      <formula>OR(AD42=祝色)</formula>
    </cfRule>
  </conditionalFormatting>
  <conditionalFormatting sqref="AE42">
    <cfRule type="expression" dxfId="27113" priority="211" stopIfTrue="1">
      <formula>OR(AE42=祝色)</formula>
    </cfRule>
  </conditionalFormatting>
  <conditionalFormatting sqref="AF42">
    <cfRule type="expression" dxfId="27112" priority="210" stopIfTrue="1">
      <formula>OR(AF42=祝色)</formula>
    </cfRule>
  </conditionalFormatting>
  <conditionalFormatting sqref="AG42">
    <cfRule type="expression" dxfId="27111" priority="209" stopIfTrue="1">
      <formula>OR(AG42=祝色)</formula>
    </cfRule>
  </conditionalFormatting>
  <conditionalFormatting sqref="AA43">
    <cfRule type="expression" dxfId="27110" priority="208" stopIfTrue="1">
      <formula>OR(AA43=祝色)</formula>
    </cfRule>
  </conditionalFormatting>
  <conditionalFormatting sqref="AB43">
    <cfRule type="expression" dxfId="27109" priority="207" stopIfTrue="1">
      <formula>OR(AB43=祝色)</formula>
    </cfRule>
  </conditionalFormatting>
  <conditionalFormatting sqref="AC43">
    <cfRule type="expression" dxfId="27108" priority="206" stopIfTrue="1">
      <formula>OR(AC43=祝色)</formula>
    </cfRule>
  </conditionalFormatting>
  <conditionalFormatting sqref="AD43">
    <cfRule type="expression" dxfId="27107" priority="205" stopIfTrue="1">
      <formula>OR(AD43=祝色)</formula>
    </cfRule>
  </conditionalFormatting>
  <conditionalFormatting sqref="AE43">
    <cfRule type="expression" dxfId="27106" priority="204" stopIfTrue="1">
      <formula>OR(AE43=祝色)</formula>
    </cfRule>
  </conditionalFormatting>
  <conditionalFormatting sqref="AF43">
    <cfRule type="expression" dxfId="27105" priority="203" stopIfTrue="1">
      <formula>OR(AF43=祝色)</formula>
    </cfRule>
  </conditionalFormatting>
  <conditionalFormatting sqref="AG43">
    <cfRule type="expression" dxfId="27104" priority="202" stopIfTrue="1">
      <formula>OR(AG43=祝色)</formula>
    </cfRule>
  </conditionalFormatting>
  <conditionalFormatting sqref="AA44">
    <cfRule type="expression" dxfId="27103" priority="201" stopIfTrue="1">
      <formula>OR(AA44=祝色)</formula>
    </cfRule>
  </conditionalFormatting>
  <conditionalFormatting sqref="AB44">
    <cfRule type="expression" dxfId="27102" priority="200" stopIfTrue="1">
      <formula>OR(AB44=祝色)</formula>
    </cfRule>
  </conditionalFormatting>
  <conditionalFormatting sqref="AC44">
    <cfRule type="expression" dxfId="27101" priority="199" stopIfTrue="1">
      <formula>OR(AC44=祝色)</formula>
    </cfRule>
  </conditionalFormatting>
  <conditionalFormatting sqref="AD44">
    <cfRule type="expression" dxfId="27100" priority="198" stopIfTrue="1">
      <formula>OR(AD44=祝色)</formula>
    </cfRule>
  </conditionalFormatting>
  <conditionalFormatting sqref="AE44">
    <cfRule type="expression" dxfId="27099" priority="197" stopIfTrue="1">
      <formula>OR(AE44=祝色)</formula>
    </cfRule>
  </conditionalFormatting>
  <conditionalFormatting sqref="AF44">
    <cfRule type="expression" dxfId="27098" priority="196" stopIfTrue="1">
      <formula>OR(AF44=祝色)</formula>
    </cfRule>
  </conditionalFormatting>
  <conditionalFormatting sqref="AG44">
    <cfRule type="expression" dxfId="27097" priority="195" stopIfTrue="1">
      <formula>OR(AG44=祝色)</formula>
    </cfRule>
  </conditionalFormatting>
  <conditionalFormatting sqref="AA45">
    <cfRule type="expression" dxfId="27096" priority="194" stopIfTrue="1">
      <formula>OR(AA45=祝色)</formula>
    </cfRule>
  </conditionalFormatting>
  <conditionalFormatting sqref="AB45">
    <cfRule type="expression" dxfId="27095" priority="193" stopIfTrue="1">
      <formula>OR(AB45=祝色)</formula>
    </cfRule>
  </conditionalFormatting>
  <conditionalFormatting sqref="AC45">
    <cfRule type="expression" dxfId="27094" priority="192" stopIfTrue="1">
      <formula>OR(AC45=祝色)</formula>
    </cfRule>
  </conditionalFormatting>
  <conditionalFormatting sqref="AD45">
    <cfRule type="expression" dxfId="27093" priority="191" stopIfTrue="1">
      <formula>OR(AD45=祝色)</formula>
    </cfRule>
  </conditionalFormatting>
  <conditionalFormatting sqref="AE45">
    <cfRule type="expression" dxfId="27092" priority="190" stopIfTrue="1">
      <formula>OR(AE45=祝色)</formula>
    </cfRule>
  </conditionalFormatting>
  <conditionalFormatting sqref="AF45">
    <cfRule type="expression" dxfId="27091" priority="189" stopIfTrue="1">
      <formula>OR(AF45=祝色)</formula>
    </cfRule>
  </conditionalFormatting>
  <conditionalFormatting sqref="AG45">
    <cfRule type="expression" dxfId="27090" priority="188" stopIfTrue="1">
      <formula>OR(AG45=祝色)</formula>
    </cfRule>
  </conditionalFormatting>
  <conditionalFormatting sqref="AA46">
    <cfRule type="expression" dxfId="27089" priority="187" stopIfTrue="1">
      <formula>OR(AA46=祝色)</formula>
    </cfRule>
  </conditionalFormatting>
  <conditionalFormatting sqref="AB46">
    <cfRule type="expression" dxfId="27088" priority="186" stopIfTrue="1">
      <formula>OR(AB46=祝色)</formula>
    </cfRule>
  </conditionalFormatting>
  <conditionalFormatting sqref="AI41">
    <cfRule type="expression" dxfId="27087" priority="185" stopIfTrue="1">
      <formula>OR(AI41=祝色)</formula>
    </cfRule>
  </conditionalFormatting>
  <conditionalFormatting sqref="AJ41">
    <cfRule type="expression" dxfId="27086" priority="184" stopIfTrue="1">
      <formula>OR(AJ41=祝色)</formula>
    </cfRule>
  </conditionalFormatting>
  <conditionalFormatting sqref="AK41">
    <cfRule type="expression" dxfId="27085" priority="183" stopIfTrue="1">
      <formula>OR(AK41=祝色)</formula>
    </cfRule>
  </conditionalFormatting>
  <conditionalFormatting sqref="AL41">
    <cfRule type="expression" dxfId="27084" priority="182" stopIfTrue="1">
      <formula>OR(AL41=祝色)</formula>
    </cfRule>
  </conditionalFormatting>
  <conditionalFormatting sqref="AM41">
    <cfRule type="expression" dxfId="27083" priority="181" stopIfTrue="1">
      <formula>OR(AM41=祝色)</formula>
    </cfRule>
  </conditionalFormatting>
  <conditionalFormatting sqref="AN41">
    <cfRule type="expression" dxfId="27082" priority="180" stopIfTrue="1">
      <formula>OR(AN41=祝色)</formula>
    </cfRule>
  </conditionalFormatting>
  <conditionalFormatting sqref="AO41">
    <cfRule type="expression" dxfId="27081" priority="179" stopIfTrue="1">
      <formula>OR(AO41=祝色)</formula>
    </cfRule>
  </conditionalFormatting>
  <conditionalFormatting sqref="AI42">
    <cfRule type="expression" dxfId="27080" priority="178" stopIfTrue="1">
      <formula>OR(AI42=祝色)</formula>
    </cfRule>
  </conditionalFormatting>
  <conditionalFormatting sqref="AJ42">
    <cfRule type="expression" dxfId="27079" priority="177" stopIfTrue="1">
      <formula>OR(AJ42=祝色)</formula>
    </cfRule>
  </conditionalFormatting>
  <conditionalFormatting sqref="AK42">
    <cfRule type="expression" dxfId="27078" priority="176" stopIfTrue="1">
      <formula>OR(AK42=祝色)</formula>
    </cfRule>
  </conditionalFormatting>
  <conditionalFormatting sqref="AL42">
    <cfRule type="expression" dxfId="27077" priority="175" stopIfTrue="1">
      <formula>OR(AL42=祝色)</formula>
    </cfRule>
  </conditionalFormatting>
  <conditionalFormatting sqref="AM42">
    <cfRule type="expression" dxfId="27076" priority="174" stopIfTrue="1">
      <formula>OR(AM42=祝色)</formula>
    </cfRule>
  </conditionalFormatting>
  <conditionalFormatting sqref="AN42">
    <cfRule type="expression" dxfId="27075" priority="173" stopIfTrue="1">
      <formula>OR(AN42=祝色)</formula>
    </cfRule>
  </conditionalFormatting>
  <conditionalFormatting sqref="AO42">
    <cfRule type="expression" dxfId="27074" priority="172" stopIfTrue="1">
      <formula>OR(AO42=祝色)</formula>
    </cfRule>
  </conditionalFormatting>
  <conditionalFormatting sqref="AI43">
    <cfRule type="expression" dxfId="27073" priority="171" stopIfTrue="1">
      <formula>OR(AI43=祝色)</formula>
    </cfRule>
  </conditionalFormatting>
  <conditionalFormatting sqref="AJ43">
    <cfRule type="expression" dxfId="27072" priority="170" stopIfTrue="1">
      <formula>OR(AJ43=祝色)</formula>
    </cfRule>
  </conditionalFormatting>
  <conditionalFormatting sqref="AK43">
    <cfRule type="expression" dxfId="27071" priority="169" stopIfTrue="1">
      <formula>OR(AK43=祝色)</formula>
    </cfRule>
  </conditionalFormatting>
  <conditionalFormatting sqref="AL43">
    <cfRule type="expression" dxfId="27070" priority="168" stopIfTrue="1">
      <formula>OR(AL43=祝色)</formula>
    </cfRule>
  </conditionalFormatting>
  <conditionalFormatting sqref="AM43">
    <cfRule type="expression" dxfId="27069" priority="167" stopIfTrue="1">
      <formula>OR(AM43=祝色)</formula>
    </cfRule>
  </conditionalFormatting>
  <conditionalFormatting sqref="AN43">
    <cfRule type="expression" dxfId="27068" priority="166" stopIfTrue="1">
      <formula>OR(AN43=祝色)</formula>
    </cfRule>
  </conditionalFormatting>
  <conditionalFormatting sqref="AO43">
    <cfRule type="expression" dxfId="27067" priority="165" stopIfTrue="1">
      <formula>OR(AO43=祝色)</formula>
    </cfRule>
  </conditionalFormatting>
  <conditionalFormatting sqref="AI44">
    <cfRule type="expression" dxfId="27066" priority="164" stopIfTrue="1">
      <formula>OR(AI44=祝色)</formula>
    </cfRule>
  </conditionalFormatting>
  <conditionalFormatting sqref="AJ44">
    <cfRule type="expression" dxfId="27065" priority="163" stopIfTrue="1">
      <formula>OR(AJ44=祝色)</formula>
    </cfRule>
  </conditionalFormatting>
  <conditionalFormatting sqref="AK44">
    <cfRule type="expression" dxfId="27064" priority="162" stopIfTrue="1">
      <formula>OR(AK44=祝色)</formula>
    </cfRule>
  </conditionalFormatting>
  <conditionalFormatting sqref="AL44">
    <cfRule type="expression" dxfId="27063" priority="161" stopIfTrue="1">
      <formula>OR(AL44=祝色)</formula>
    </cfRule>
  </conditionalFormatting>
  <conditionalFormatting sqref="AM44">
    <cfRule type="expression" dxfId="27062" priority="160" stopIfTrue="1">
      <formula>OR(AM44=祝色)</formula>
    </cfRule>
  </conditionalFormatting>
  <conditionalFormatting sqref="AN44">
    <cfRule type="expression" dxfId="27061" priority="159" stopIfTrue="1">
      <formula>OR(AN44=祝色)</formula>
    </cfRule>
  </conditionalFormatting>
  <conditionalFormatting sqref="AO44">
    <cfRule type="expression" dxfId="27060" priority="158" stopIfTrue="1">
      <formula>OR(AO44=祝色)</formula>
    </cfRule>
  </conditionalFormatting>
  <conditionalFormatting sqref="AI45">
    <cfRule type="expression" dxfId="27059" priority="157" stopIfTrue="1">
      <formula>OR(AI45=祝色)</formula>
    </cfRule>
  </conditionalFormatting>
  <conditionalFormatting sqref="AJ45">
    <cfRule type="expression" dxfId="27058" priority="156" stopIfTrue="1">
      <formula>OR(AJ45=祝色)</formula>
    </cfRule>
  </conditionalFormatting>
  <conditionalFormatting sqref="AK45">
    <cfRule type="expression" dxfId="27057" priority="155" stopIfTrue="1">
      <formula>OR(AK45=祝色)</formula>
    </cfRule>
  </conditionalFormatting>
  <conditionalFormatting sqref="AL45">
    <cfRule type="expression" dxfId="27056" priority="154" stopIfTrue="1">
      <formula>OR(AL45=祝色)</formula>
    </cfRule>
  </conditionalFormatting>
  <conditionalFormatting sqref="AM45">
    <cfRule type="expression" dxfId="27055" priority="153" stopIfTrue="1">
      <formula>OR(AM45=祝色)</formula>
    </cfRule>
  </conditionalFormatting>
  <conditionalFormatting sqref="AN45">
    <cfRule type="expression" dxfId="27054" priority="152" stopIfTrue="1">
      <formula>OR(AN45=祝色)</formula>
    </cfRule>
  </conditionalFormatting>
  <conditionalFormatting sqref="AO45">
    <cfRule type="expression" dxfId="27053" priority="151" stopIfTrue="1">
      <formula>OR(AO45=祝色)</formula>
    </cfRule>
  </conditionalFormatting>
  <conditionalFormatting sqref="AI46">
    <cfRule type="expression" dxfId="27052" priority="150" stopIfTrue="1">
      <formula>OR(AI46=祝色)</formula>
    </cfRule>
  </conditionalFormatting>
  <conditionalFormatting sqref="AJ46">
    <cfRule type="expression" dxfId="27051" priority="149" stopIfTrue="1">
      <formula>OR(AJ46=祝色)</formula>
    </cfRule>
  </conditionalFormatting>
  <conditionalFormatting sqref="AQ41">
    <cfRule type="expression" dxfId="27050" priority="148" stopIfTrue="1">
      <formula>OR(AQ41=祝色)</formula>
    </cfRule>
  </conditionalFormatting>
  <conditionalFormatting sqref="AR41">
    <cfRule type="expression" dxfId="27049" priority="147" stopIfTrue="1">
      <formula>OR(AR41=祝色)</formula>
    </cfRule>
  </conditionalFormatting>
  <conditionalFormatting sqref="AS41">
    <cfRule type="expression" dxfId="27048" priority="146" stopIfTrue="1">
      <formula>OR(AS41=祝色)</formula>
    </cfRule>
  </conditionalFormatting>
  <conditionalFormatting sqref="AT41">
    <cfRule type="expression" dxfId="27047" priority="145" stopIfTrue="1">
      <formula>OR(AT41=祝色)</formula>
    </cfRule>
  </conditionalFormatting>
  <conditionalFormatting sqref="AU41">
    <cfRule type="expression" dxfId="27046" priority="144" stopIfTrue="1">
      <formula>OR(AU41=祝色)</formula>
    </cfRule>
  </conditionalFormatting>
  <conditionalFormatting sqref="AV41">
    <cfRule type="expression" dxfId="27045" priority="143" stopIfTrue="1">
      <formula>OR(AV41=祝色)</formula>
    </cfRule>
  </conditionalFormatting>
  <conditionalFormatting sqref="AW41">
    <cfRule type="expression" dxfId="27044" priority="142" stopIfTrue="1">
      <formula>OR(AW41=祝色)</formula>
    </cfRule>
  </conditionalFormatting>
  <conditionalFormatting sqref="AQ42">
    <cfRule type="expression" dxfId="27043" priority="141" stopIfTrue="1">
      <formula>OR(AQ42=祝色)</formula>
    </cfRule>
  </conditionalFormatting>
  <conditionalFormatting sqref="AR42">
    <cfRule type="expression" dxfId="27042" priority="140" stopIfTrue="1">
      <formula>OR(AR42=祝色)</formula>
    </cfRule>
  </conditionalFormatting>
  <conditionalFormatting sqref="AS42">
    <cfRule type="expression" dxfId="27041" priority="139" stopIfTrue="1">
      <formula>OR(AS42=祝色)</formula>
    </cfRule>
  </conditionalFormatting>
  <conditionalFormatting sqref="AT42">
    <cfRule type="expression" dxfId="27040" priority="138" stopIfTrue="1">
      <formula>OR(AT42=祝色)</formula>
    </cfRule>
  </conditionalFormatting>
  <conditionalFormatting sqref="AU42">
    <cfRule type="expression" dxfId="27039" priority="137" stopIfTrue="1">
      <formula>OR(AU42=祝色)</formula>
    </cfRule>
  </conditionalFormatting>
  <conditionalFormatting sqref="AV42">
    <cfRule type="expression" dxfId="27038" priority="136" stopIfTrue="1">
      <formula>OR(AV42=祝色)</formula>
    </cfRule>
  </conditionalFormatting>
  <conditionalFormatting sqref="AW42">
    <cfRule type="expression" dxfId="27037" priority="135" stopIfTrue="1">
      <formula>OR(AW42=祝色)</formula>
    </cfRule>
  </conditionalFormatting>
  <conditionalFormatting sqref="AQ43">
    <cfRule type="expression" dxfId="27036" priority="134" stopIfTrue="1">
      <formula>OR(AQ43=祝色)</formula>
    </cfRule>
  </conditionalFormatting>
  <conditionalFormatting sqref="AR43">
    <cfRule type="expression" dxfId="27035" priority="133" stopIfTrue="1">
      <formula>OR(AR43=祝色)</formula>
    </cfRule>
  </conditionalFormatting>
  <conditionalFormatting sqref="AS43">
    <cfRule type="expression" dxfId="27034" priority="132" stopIfTrue="1">
      <formula>OR(AS43=祝色)</formula>
    </cfRule>
  </conditionalFormatting>
  <conditionalFormatting sqref="AT43">
    <cfRule type="expression" dxfId="27033" priority="131" stopIfTrue="1">
      <formula>OR(AT43=祝色)</formula>
    </cfRule>
  </conditionalFormatting>
  <conditionalFormatting sqref="AU43">
    <cfRule type="expression" dxfId="27032" priority="130" stopIfTrue="1">
      <formula>OR(AU43=祝色)</formula>
    </cfRule>
  </conditionalFormatting>
  <conditionalFormatting sqref="AV43">
    <cfRule type="expression" dxfId="27031" priority="129" stopIfTrue="1">
      <formula>OR(AV43=祝色)</formula>
    </cfRule>
  </conditionalFormatting>
  <conditionalFormatting sqref="AW43">
    <cfRule type="expression" dxfId="27030" priority="128" stopIfTrue="1">
      <formula>OR(AW43=祝色)</formula>
    </cfRule>
  </conditionalFormatting>
  <conditionalFormatting sqref="AQ44">
    <cfRule type="expression" dxfId="27029" priority="127" stopIfTrue="1">
      <formula>OR(AQ44=祝色)</formula>
    </cfRule>
  </conditionalFormatting>
  <conditionalFormatting sqref="AR44">
    <cfRule type="expression" dxfId="27028" priority="126" stopIfTrue="1">
      <formula>OR(AR44=祝色)</formula>
    </cfRule>
  </conditionalFormatting>
  <conditionalFormatting sqref="AS44">
    <cfRule type="expression" dxfId="27027" priority="125" stopIfTrue="1">
      <formula>OR(AS44=祝色)</formula>
    </cfRule>
  </conditionalFormatting>
  <conditionalFormatting sqref="AT44">
    <cfRule type="expression" dxfId="27026" priority="124" stopIfTrue="1">
      <formula>OR(AT44=祝色)</formula>
    </cfRule>
  </conditionalFormatting>
  <conditionalFormatting sqref="AU44">
    <cfRule type="expression" dxfId="27025" priority="123" stopIfTrue="1">
      <formula>OR(AU44=祝色)</formula>
    </cfRule>
  </conditionalFormatting>
  <conditionalFormatting sqref="AV44">
    <cfRule type="expression" dxfId="27024" priority="122" stopIfTrue="1">
      <formula>OR(AV44=祝色)</formula>
    </cfRule>
  </conditionalFormatting>
  <conditionalFormatting sqref="AW44">
    <cfRule type="expression" dxfId="27023" priority="121" stopIfTrue="1">
      <formula>OR(AW44=祝色)</formula>
    </cfRule>
  </conditionalFormatting>
  <conditionalFormatting sqref="AQ45">
    <cfRule type="expression" dxfId="27022" priority="120" stopIfTrue="1">
      <formula>OR(AQ45=祝色)</formula>
    </cfRule>
  </conditionalFormatting>
  <conditionalFormatting sqref="AR45">
    <cfRule type="expression" dxfId="27021" priority="119" stopIfTrue="1">
      <formula>OR(AR45=祝色)</formula>
    </cfRule>
  </conditionalFormatting>
  <conditionalFormatting sqref="AS45">
    <cfRule type="expression" dxfId="27020" priority="118" stopIfTrue="1">
      <formula>OR(AS45=祝色)</formula>
    </cfRule>
  </conditionalFormatting>
  <conditionalFormatting sqref="AT45">
    <cfRule type="expression" dxfId="27019" priority="117" stopIfTrue="1">
      <formula>OR(AT45=祝色)</formula>
    </cfRule>
  </conditionalFormatting>
  <conditionalFormatting sqref="AU45">
    <cfRule type="expression" dxfId="27018" priority="116" stopIfTrue="1">
      <formula>OR(AU45=祝色)</formula>
    </cfRule>
  </conditionalFormatting>
  <conditionalFormatting sqref="AV45">
    <cfRule type="expression" dxfId="27017" priority="115" stopIfTrue="1">
      <formula>OR(AV45=祝色)</formula>
    </cfRule>
  </conditionalFormatting>
  <conditionalFormatting sqref="AW45">
    <cfRule type="expression" dxfId="27016" priority="114" stopIfTrue="1">
      <formula>OR(AW45=祝色)</formula>
    </cfRule>
  </conditionalFormatting>
  <conditionalFormatting sqref="AQ46">
    <cfRule type="expression" dxfId="27015" priority="113" stopIfTrue="1">
      <formula>OR(AQ46=祝色)</formula>
    </cfRule>
  </conditionalFormatting>
  <conditionalFormatting sqref="AR46">
    <cfRule type="expression" dxfId="27014" priority="112" stopIfTrue="1">
      <formula>OR(AR46=祝色)</formula>
    </cfRule>
  </conditionalFormatting>
  <conditionalFormatting sqref="B41">
    <cfRule type="expression" dxfId="27013" priority="111" stopIfTrue="1">
      <formula>OR(B41=祝色)</formula>
    </cfRule>
  </conditionalFormatting>
  <conditionalFormatting sqref="C41">
    <cfRule type="expression" dxfId="27012" priority="110" stopIfTrue="1">
      <formula>OR(C41=祝色)</formula>
    </cfRule>
  </conditionalFormatting>
  <conditionalFormatting sqref="D41">
    <cfRule type="expression" dxfId="27011" priority="109" stopIfTrue="1">
      <formula>OR(D41=祝色)</formula>
    </cfRule>
  </conditionalFormatting>
  <conditionalFormatting sqref="E41">
    <cfRule type="expression" dxfId="27010" priority="108" stopIfTrue="1">
      <formula>OR(E41=祝色)</formula>
    </cfRule>
  </conditionalFormatting>
  <conditionalFormatting sqref="F41">
    <cfRule type="expression" dxfId="27009" priority="107" stopIfTrue="1">
      <formula>OR(F41=祝色)</formula>
    </cfRule>
  </conditionalFormatting>
  <conditionalFormatting sqref="G41">
    <cfRule type="expression" dxfId="27008" priority="106" stopIfTrue="1">
      <formula>OR(G41=祝色)</formula>
    </cfRule>
  </conditionalFormatting>
  <conditionalFormatting sqref="H41">
    <cfRule type="expression" dxfId="27007" priority="105" stopIfTrue="1">
      <formula>OR(H41=祝色)</formula>
    </cfRule>
  </conditionalFormatting>
  <conditionalFormatting sqref="B42">
    <cfRule type="expression" dxfId="27006" priority="104" stopIfTrue="1">
      <formula>OR(B42=祝色)</formula>
    </cfRule>
  </conditionalFormatting>
  <conditionalFormatting sqref="C42">
    <cfRule type="expression" dxfId="27005" priority="103" stopIfTrue="1">
      <formula>OR(C42=祝色)</formula>
    </cfRule>
  </conditionalFormatting>
  <conditionalFormatting sqref="D42">
    <cfRule type="expression" dxfId="27004" priority="102" stopIfTrue="1">
      <formula>OR(D42=祝色)</formula>
    </cfRule>
  </conditionalFormatting>
  <conditionalFormatting sqref="E42">
    <cfRule type="expression" dxfId="27003" priority="101" stopIfTrue="1">
      <formula>OR(E42=祝色)</formula>
    </cfRule>
  </conditionalFormatting>
  <conditionalFormatting sqref="F42">
    <cfRule type="expression" dxfId="27002" priority="100" stopIfTrue="1">
      <formula>OR(F42=祝色)</formula>
    </cfRule>
  </conditionalFormatting>
  <conditionalFormatting sqref="G42">
    <cfRule type="expression" dxfId="27001" priority="99" stopIfTrue="1">
      <formula>OR(G42=祝色)</formula>
    </cfRule>
  </conditionalFormatting>
  <conditionalFormatting sqref="H42">
    <cfRule type="expression" dxfId="27000" priority="98" stopIfTrue="1">
      <formula>OR(H42=祝色)</formula>
    </cfRule>
  </conditionalFormatting>
  <conditionalFormatting sqref="B43">
    <cfRule type="expression" dxfId="26999" priority="97" stopIfTrue="1">
      <formula>OR(B43=祝色)</formula>
    </cfRule>
  </conditionalFormatting>
  <conditionalFormatting sqref="C43">
    <cfRule type="expression" dxfId="26998" priority="96" stopIfTrue="1">
      <formula>OR(C43=祝色)</formula>
    </cfRule>
  </conditionalFormatting>
  <conditionalFormatting sqref="D43">
    <cfRule type="expression" dxfId="26997" priority="95" stopIfTrue="1">
      <formula>OR(D43=祝色)</formula>
    </cfRule>
  </conditionalFormatting>
  <conditionalFormatting sqref="E43">
    <cfRule type="expression" dxfId="26996" priority="94" stopIfTrue="1">
      <formula>OR(E43=祝色)</formula>
    </cfRule>
  </conditionalFormatting>
  <conditionalFormatting sqref="F43">
    <cfRule type="expression" dxfId="26995" priority="93" stopIfTrue="1">
      <formula>OR(F43=祝色)</formula>
    </cfRule>
  </conditionalFormatting>
  <conditionalFormatting sqref="G43">
    <cfRule type="expression" dxfId="26994" priority="92" stopIfTrue="1">
      <formula>OR(G43=祝色)</formula>
    </cfRule>
  </conditionalFormatting>
  <conditionalFormatting sqref="H43">
    <cfRule type="expression" dxfId="26993" priority="91" stopIfTrue="1">
      <formula>OR(H43=祝色)</formula>
    </cfRule>
  </conditionalFormatting>
  <conditionalFormatting sqref="B44">
    <cfRule type="expression" dxfId="26992" priority="90" stopIfTrue="1">
      <formula>OR(B44=祝色)</formula>
    </cfRule>
  </conditionalFormatting>
  <conditionalFormatting sqref="C44">
    <cfRule type="expression" dxfId="26991" priority="89" stopIfTrue="1">
      <formula>OR(C44=祝色)</formula>
    </cfRule>
  </conditionalFormatting>
  <conditionalFormatting sqref="D44">
    <cfRule type="expression" dxfId="26990" priority="88" stopIfTrue="1">
      <formula>OR(D44=祝色)</formula>
    </cfRule>
  </conditionalFormatting>
  <conditionalFormatting sqref="E44">
    <cfRule type="expression" dxfId="26989" priority="87" stopIfTrue="1">
      <formula>OR(E44=祝色)</formula>
    </cfRule>
  </conditionalFormatting>
  <conditionalFormatting sqref="F44">
    <cfRule type="expression" dxfId="26988" priority="86" stopIfTrue="1">
      <formula>OR(F44=祝色)</formula>
    </cfRule>
  </conditionalFormatting>
  <conditionalFormatting sqref="G44">
    <cfRule type="expression" dxfId="26987" priority="85" stopIfTrue="1">
      <formula>OR(G44=祝色)</formula>
    </cfRule>
  </conditionalFormatting>
  <conditionalFormatting sqref="H44">
    <cfRule type="expression" dxfId="26986" priority="84" stopIfTrue="1">
      <formula>OR(H44=祝色)</formula>
    </cfRule>
  </conditionalFormatting>
  <conditionalFormatting sqref="B45">
    <cfRule type="expression" dxfId="26985" priority="83" stopIfTrue="1">
      <formula>OR(B45=祝色)</formula>
    </cfRule>
  </conditionalFormatting>
  <conditionalFormatting sqref="C45">
    <cfRule type="expression" dxfId="26984" priority="82" stopIfTrue="1">
      <formula>OR(C45=祝色)</formula>
    </cfRule>
  </conditionalFormatting>
  <conditionalFormatting sqref="D45">
    <cfRule type="expression" dxfId="26983" priority="81" stopIfTrue="1">
      <formula>OR(D45=祝色)</formula>
    </cfRule>
  </conditionalFormatting>
  <conditionalFormatting sqref="E45">
    <cfRule type="expression" dxfId="26982" priority="80" stopIfTrue="1">
      <formula>OR(E45=祝色)</formula>
    </cfRule>
  </conditionalFormatting>
  <conditionalFormatting sqref="F45">
    <cfRule type="expression" dxfId="26981" priority="79" stopIfTrue="1">
      <formula>OR(F45=祝色)</formula>
    </cfRule>
  </conditionalFormatting>
  <conditionalFormatting sqref="G45">
    <cfRule type="expression" dxfId="26980" priority="78" stopIfTrue="1">
      <formula>OR(G45=祝色)</formula>
    </cfRule>
  </conditionalFormatting>
  <conditionalFormatting sqref="H45">
    <cfRule type="expression" dxfId="26979" priority="77" stopIfTrue="1">
      <formula>OR(H45=祝色)</formula>
    </cfRule>
  </conditionalFormatting>
  <conditionalFormatting sqref="B46">
    <cfRule type="expression" dxfId="26978" priority="76" stopIfTrue="1">
      <formula>OR(B46=祝色)</formula>
    </cfRule>
  </conditionalFormatting>
  <conditionalFormatting sqref="C46">
    <cfRule type="expression" dxfId="26977" priority="75" stopIfTrue="1">
      <formula>OR(C46=祝色)</formula>
    </cfRule>
  </conditionalFormatting>
  <conditionalFormatting sqref="J41">
    <cfRule type="expression" dxfId="26976" priority="74" stopIfTrue="1">
      <formula>OR(J41=祝色)</formula>
    </cfRule>
  </conditionalFormatting>
  <conditionalFormatting sqref="K41">
    <cfRule type="expression" dxfId="26975" priority="73" stopIfTrue="1">
      <formula>OR(K41=祝色)</formula>
    </cfRule>
  </conditionalFormatting>
  <conditionalFormatting sqref="L41">
    <cfRule type="expression" dxfId="26974" priority="72" stopIfTrue="1">
      <formula>OR(L41=祝色)</formula>
    </cfRule>
  </conditionalFormatting>
  <conditionalFormatting sqref="M41">
    <cfRule type="expression" dxfId="26973" priority="71" stopIfTrue="1">
      <formula>OR(M41=祝色)</formula>
    </cfRule>
  </conditionalFormatting>
  <conditionalFormatting sqref="N41">
    <cfRule type="expression" dxfId="26972" priority="70" stopIfTrue="1">
      <formula>OR(N41=祝色)</formula>
    </cfRule>
  </conditionalFormatting>
  <conditionalFormatting sqref="O41">
    <cfRule type="expression" dxfId="26971" priority="69" stopIfTrue="1">
      <formula>OR(O41=祝色)</formula>
    </cfRule>
  </conditionalFormatting>
  <conditionalFormatting sqref="P41">
    <cfRule type="expression" dxfId="26970" priority="68" stopIfTrue="1">
      <formula>OR(P41=祝色)</formula>
    </cfRule>
  </conditionalFormatting>
  <conditionalFormatting sqref="J42">
    <cfRule type="expression" dxfId="26969" priority="67" stopIfTrue="1">
      <formula>OR(J42=祝色)</formula>
    </cfRule>
  </conditionalFormatting>
  <conditionalFormatting sqref="K42">
    <cfRule type="expression" dxfId="26968" priority="66" stopIfTrue="1">
      <formula>OR(K42=祝色)</formula>
    </cfRule>
  </conditionalFormatting>
  <conditionalFormatting sqref="L42">
    <cfRule type="expression" dxfId="26967" priority="65" stopIfTrue="1">
      <formula>OR(L42=祝色)</formula>
    </cfRule>
  </conditionalFormatting>
  <conditionalFormatting sqref="M42">
    <cfRule type="expression" dxfId="26966" priority="64" stopIfTrue="1">
      <formula>OR(M42=祝色)</formula>
    </cfRule>
  </conditionalFormatting>
  <conditionalFormatting sqref="N42">
    <cfRule type="expression" dxfId="26965" priority="63" stopIfTrue="1">
      <formula>OR(N42=祝色)</formula>
    </cfRule>
  </conditionalFormatting>
  <conditionalFormatting sqref="O42">
    <cfRule type="expression" dxfId="26964" priority="62" stopIfTrue="1">
      <formula>OR(O42=祝色)</formula>
    </cfRule>
  </conditionalFormatting>
  <conditionalFormatting sqref="P42">
    <cfRule type="expression" dxfId="26963" priority="61" stopIfTrue="1">
      <formula>OR(P42=祝色)</formula>
    </cfRule>
  </conditionalFormatting>
  <conditionalFormatting sqref="J43">
    <cfRule type="expression" dxfId="26962" priority="60" stopIfTrue="1">
      <formula>OR(J43=祝色)</formula>
    </cfRule>
  </conditionalFormatting>
  <conditionalFormatting sqref="K43">
    <cfRule type="expression" dxfId="26961" priority="59" stopIfTrue="1">
      <formula>OR(K43=祝色)</formula>
    </cfRule>
  </conditionalFormatting>
  <conditionalFormatting sqref="L43">
    <cfRule type="expression" dxfId="26960" priority="58" stopIfTrue="1">
      <formula>OR(L43=祝色)</formula>
    </cfRule>
  </conditionalFormatting>
  <conditionalFormatting sqref="M43">
    <cfRule type="expression" dxfId="26959" priority="57" stopIfTrue="1">
      <formula>OR(M43=祝色)</formula>
    </cfRule>
  </conditionalFormatting>
  <conditionalFormatting sqref="N43">
    <cfRule type="expression" dxfId="26958" priority="56" stopIfTrue="1">
      <formula>OR(N43=祝色)</formula>
    </cfRule>
  </conditionalFormatting>
  <conditionalFormatting sqref="O43">
    <cfRule type="expression" dxfId="26957" priority="55" stopIfTrue="1">
      <formula>OR(O43=祝色)</formula>
    </cfRule>
  </conditionalFormatting>
  <conditionalFormatting sqref="P43">
    <cfRule type="expression" dxfId="26956" priority="54" stopIfTrue="1">
      <formula>OR(P43=祝色)</formula>
    </cfRule>
  </conditionalFormatting>
  <conditionalFormatting sqref="J44">
    <cfRule type="expression" dxfId="26955" priority="53" stopIfTrue="1">
      <formula>OR(J44=祝色)</formula>
    </cfRule>
  </conditionalFormatting>
  <conditionalFormatting sqref="K44">
    <cfRule type="expression" dxfId="26954" priority="52" stopIfTrue="1">
      <formula>OR(K44=祝色)</formula>
    </cfRule>
  </conditionalFormatting>
  <conditionalFormatting sqref="L44">
    <cfRule type="expression" dxfId="26953" priority="51" stopIfTrue="1">
      <formula>OR(L44=祝色)</formula>
    </cfRule>
  </conditionalFormatting>
  <conditionalFormatting sqref="M44">
    <cfRule type="expression" dxfId="26952" priority="50" stopIfTrue="1">
      <formula>OR(M44=祝色)</formula>
    </cfRule>
  </conditionalFormatting>
  <conditionalFormatting sqref="N44">
    <cfRule type="expression" dxfId="26951" priority="49" stopIfTrue="1">
      <formula>OR(N44=祝色)</formula>
    </cfRule>
  </conditionalFormatting>
  <conditionalFormatting sqref="O44">
    <cfRule type="expression" dxfId="26950" priority="48" stopIfTrue="1">
      <formula>OR(O44=祝色)</formula>
    </cfRule>
  </conditionalFormatting>
  <conditionalFormatting sqref="P44">
    <cfRule type="expression" dxfId="26949" priority="47" stopIfTrue="1">
      <formula>OR(P44=祝色)</formula>
    </cfRule>
  </conditionalFormatting>
  <conditionalFormatting sqref="J45">
    <cfRule type="expression" dxfId="26948" priority="46" stopIfTrue="1">
      <formula>OR(J45=祝色)</formula>
    </cfRule>
  </conditionalFormatting>
  <conditionalFormatting sqref="K45">
    <cfRule type="expression" dxfId="26947" priority="45" stopIfTrue="1">
      <formula>OR(K45=祝色)</formula>
    </cfRule>
  </conditionalFormatting>
  <conditionalFormatting sqref="L45">
    <cfRule type="expression" dxfId="26946" priority="44" stopIfTrue="1">
      <formula>OR(L45=祝色)</formula>
    </cfRule>
  </conditionalFormatting>
  <conditionalFormatting sqref="M45">
    <cfRule type="expression" dxfId="26945" priority="43" stopIfTrue="1">
      <formula>OR(M45=祝色)</formula>
    </cfRule>
  </conditionalFormatting>
  <conditionalFormatting sqref="N45">
    <cfRule type="expression" dxfId="26944" priority="42" stopIfTrue="1">
      <formula>OR(N45=祝色)</formula>
    </cfRule>
  </conditionalFormatting>
  <conditionalFormatting sqref="O45">
    <cfRule type="expression" dxfId="26943" priority="41" stopIfTrue="1">
      <formula>OR(O45=祝色)</formula>
    </cfRule>
  </conditionalFormatting>
  <conditionalFormatting sqref="P45">
    <cfRule type="expression" dxfId="26942" priority="40" stopIfTrue="1">
      <formula>OR(P45=祝色)</formula>
    </cfRule>
  </conditionalFormatting>
  <conditionalFormatting sqref="J46">
    <cfRule type="expression" dxfId="26941" priority="39" stopIfTrue="1">
      <formula>OR(J46=祝色)</formula>
    </cfRule>
  </conditionalFormatting>
  <conditionalFormatting sqref="K46">
    <cfRule type="expression" dxfId="26940" priority="38" stopIfTrue="1">
      <formula>OR(K46=祝色)</formula>
    </cfRule>
  </conditionalFormatting>
  <conditionalFormatting sqref="R41">
    <cfRule type="expression" dxfId="26939" priority="37" stopIfTrue="1">
      <formula>OR(R41=祝色)</formula>
    </cfRule>
  </conditionalFormatting>
  <conditionalFormatting sqref="S41">
    <cfRule type="expression" dxfId="26938" priority="36" stopIfTrue="1">
      <formula>OR(S41=祝色)</formula>
    </cfRule>
  </conditionalFormatting>
  <conditionalFormatting sqref="T41">
    <cfRule type="expression" dxfId="26937" priority="35" stopIfTrue="1">
      <formula>OR(T41=祝色)</formula>
    </cfRule>
  </conditionalFormatting>
  <conditionalFormatting sqref="U41">
    <cfRule type="expression" dxfId="26936" priority="34" stopIfTrue="1">
      <formula>OR(U41=祝色)</formula>
    </cfRule>
  </conditionalFormatting>
  <conditionalFormatting sqref="V41">
    <cfRule type="expression" dxfId="26935" priority="33" stopIfTrue="1">
      <formula>OR(V41=祝色)</formula>
    </cfRule>
  </conditionalFormatting>
  <conditionalFormatting sqref="W41">
    <cfRule type="expression" dxfId="26934" priority="32" stopIfTrue="1">
      <formula>OR(W41=祝色)</formula>
    </cfRule>
  </conditionalFormatting>
  <conditionalFormatting sqref="X41">
    <cfRule type="expression" dxfId="26933" priority="31" stopIfTrue="1">
      <formula>OR(X41=祝色)</formula>
    </cfRule>
  </conditionalFormatting>
  <conditionalFormatting sqref="R42">
    <cfRule type="expression" dxfId="26932" priority="30" stopIfTrue="1">
      <formula>OR(R42=祝色)</formula>
    </cfRule>
  </conditionalFormatting>
  <conditionalFormatting sqref="S42">
    <cfRule type="expression" dxfId="26931" priority="29" stopIfTrue="1">
      <formula>OR(S42=祝色)</formula>
    </cfRule>
  </conditionalFormatting>
  <conditionalFormatting sqref="T42">
    <cfRule type="expression" dxfId="26930" priority="28" stopIfTrue="1">
      <formula>OR(T42=祝色)</formula>
    </cfRule>
  </conditionalFormatting>
  <conditionalFormatting sqref="U42">
    <cfRule type="expression" dxfId="26929" priority="27" stopIfTrue="1">
      <formula>OR(U42=祝色)</formula>
    </cfRule>
  </conditionalFormatting>
  <conditionalFormatting sqref="V42">
    <cfRule type="expression" dxfId="26928" priority="26" stopIfTrue="1">
      <formula>OR(V42=祝色)</formula>
    </cfRule>
  </conditionalFormatting>
  <conditionalFormatting sqref="W42">
    <cfRule type="expression" dxfId="26927" priority="25" stopIfTrue="1">
      <formula>OR(W42=祝色)</formula>
    </cfRule>
  </conditionalFormatting>
  <conditionalFormatting sqref="X42">
    <cfRule type="expression" dxfId="26926" priority="24" stopIfTrue="1">
      <formula>OR(X42=祝色)</formula>
    </cfRule>
  </conditionalFormatting>
  <conditionalFormatting sqref="R43">
    <cfRule type="expression" dxfId="26925" priority="23" stopIfTrue="1">
      <formula>OR(R43=祝色)</formula>
    </cfRule>
  </conditionalFormatting>
  <conditionalFormatting sqref="S43">
    <cfRule type="expression" dxfId="26924" priority="22" stopIfTrue="1">
      <formula>OR(S43=祝色)</formula>
    </cfRule>
  </conditionalFormatting>
  <conditionalFormatting sqref="T43">
    <cfRule type="expression" dxfId="26923" priority="21" stopIfTrue="1">
      <formula>OR(T43=祝色)</formula>
    </cfRule>
  </conditionalFormatting>
  <conditionalFormatting sqref="U43">
    <cfRule type="expression" dxfId="26922" priority="20" stopIfTrue="1">
      <formula>OR(U43=祝色)</formula>
    </cfRule>
  </conditionalFormatting>
  <conditionalFormatting sqref="V43">
    <cfRule type="expression" dxfId="26921" priority="19" stopIfTrue="1">
      <formula>OR(V43=祝色)</formula>
    </cfRule>
  </conditionalFormatting>
  <conditionalFormatting sqref="W43">
    <cfRule type="expression" dxfId="26920" priority="18" stopIfTrue="1">
      <formula>OR(W43=祝色)</formula>
    </cfRule>
  </conditionalFormatting>
  <conditionalFormatting sqref="X43">
    <cfRule type="expression" dxfId="26919" priority="17" stopIfTrue="1">
      <formula>OR(X43=祝色)</formula>
    </cfRule>
  </conditionalFormatting>
  <conditionalFormatting sqref="R44">
    <cfRule type="expression" dxfId="26918" priority="16" stopIfTrue="1">
      <formula>OR(R44=祝色)</formula>
    </cfRule>
  </conditionalFormatting>
  <conditionalFormatting sqref="S44">
    <cfRule type="expression" dxfId="26917" priority="15" stopIfTrue="1">
      <formula>OR(S44=祝色)</formula>
    </cfRule>
  </conditionalFormatting>
  <conditionalFormatting sqref="T44">
    <cfRule type="expression" dxfId="26916" priority="14" stopIfTrue="1">
      <formula>OR(T44=祝色)</formula>
    </cfRule>
  </conditionalFormatting>
  <conditionalFormatting sqref="U44">
    <cfRule type="expression" dxfId="26915" priority="13" stopIfTrue="1">
      <formula>OR(U44=祝色)</formula>
    </cfRule>
  </conditionalFormatting>
  <conditionalFormatting sqref="V44">
    <cfRule type="expression" dxfId="26914" priority="12" stopIfTrue="1">
      <formula>OR(V44=祝色)</formula>
    </cfRule>
  </conditionalFormatting>
  <conditionalFormatting sqref="W44">
    <cfRule type="expression" dxfId="26913" priority="11" stopIfTrue="1">
      <formula>OR(W44=祝色)</formula>
    </cfRule>
  </conditionalFormatting>
  <conditionalFormatting sqref="X44">
    <cfRule type="expression" dxfId="26912" priority="10" stopIfTrue="1">
      <formula>OR(X44=祝色)</formula>
    </cfRule>
  </conditionalFormatting>
  <conditionalFormatting sqref="R45">
    <cfRule type="expression" dxfId="26911" priority="9" stopIfTrue="1">
      <formula>OR(R45=祝色)</formula>
    </cfRule>
  </conditionalFormatting>
  <conditionalFormatting sqref="S45">
    <cfRule type="expression" dxfId="26910" priority="8" stopIfTrue="1">
      <formula>OR(S45=祝色)</formula>
    </cfRule>
  </conditionalFormatting>
  <conditionalFormatting sqref="T45">
    <cfRule type="expression" dxfId="26909" priority="7" stopIfTrue="1">
      <formula>OR(T45=祝色)</formula>
    </cfRule>
  </conditionalFormatting>
  <conditionalFormatting sqref="U45">
    <cfRule type="expression" dxfId="26908" priority="6" stopIfTrue="1">
      <formula>OR(U45=祝色)</formula>
    </cfRule>
  </conditionalFormatting>
  <conditionalFormatting sqref="V45">
    <cfRule type="expression" dxfId="26907" priority="5" stopIfTrue="1">
      <formula>OR(V45=祝色)</formula>
    </cfRule>
  </conditionalFormatting>
  <conditionalFormatting sqref="W45">
    <cfRule type="expression" dxfId="26906" priority="4" stopIfTrue="1">
      <formula>OR(W45=祝色)</formula>
    </cfRule>
  </conditionalFormatting>
  <conditionalFormatting sqref="X45">
    <cfRule type="expression" dxfId="26905" priority="3" stopIfTrue="1">
      <formula>OR(X45=祝色)</formula>
    </cfRule>
  </conditionalFormatting>
  <conditionalFormatting sqref="R46">
    <cfRule type="expression" dxfId="26904" priority="2" stopIfTrue="1">
      <formula>OR(R46=祝色)</formula>
    </cfRule>
  </conditionalFormatting>
  <conditionalFormatting sqref="S46">
    <cfRule type="expression" dxfId="26903" priority="1" stopIfTrue="1">
      <formula>OR(S46=祝色)</formula>
    </cfRule>
  </conditionalFormatting>
  <printOptions verticalCentered="1"/>
  <pageMargins left="0" right="0" top="0" bottom="0" header="0.51181102362204722" footer="0.51181102362204722"/>
  <pageSetup paperSize="9" scale="69"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AH29"/>
  <sheetViews>
    <sheetView zoomScale="75" zoomScaleNormal="75" workbookViewId="0">
      <selection activeCell="R2" sqref="R2"/>
    </sheetView>
  </sheetViews>
  <sheetFormatPr defaultRowHeight="13.5"/>
  <cols>
    <col min="1" max="1" width="0.625" customWidth="1"/>
    <col min="2" max="2" width="3.875" customWidth="1"/>
    <col min="3" max="3" width="4" customWidth="1"/>
    <col min="4" max="17" width="4.5" customWidth="1"/>
    <col min="18" max="18" width="3.625" customWidth="1"/>
    <col min="19" max="19" width="3.875" customWidth="1"/>
    <col min="20" max="20" width="4" customWidth="1"/>
    <col min="21" max="34" width="4.5" customWidth="1"/>
    <col min="257" max="257" width="0.625" customWidth="1"/>
    <col min="258" max="258" width="3.875" customWidth="1"/>
    <col min="259" max="259" width="4" customWidth="1"/>
    <col min="260" max="273" width="4.5" customWidth="1"/>
    <col min="274" max="274" width="3.625" customWidth="1"/>
    <col min="275" max="275" width="3.875" customWidth="1"/>
    <col min="276" max="276" width="4" customWidth="1"/>
    <col min="277" max="290" width="4.5" customWidth="1"/>
    <col min="513" max="513" width="0.625" customWidth="1"/>
    <col min="514" max="514" width="3.875" customWidth="1"/>
    <col min="515" max="515" width="4" customWidth="1"/>
    <col min="516" max="529" width="4.5" customWidth="1"/>
    <col min="530" max="530" width="3.625" customWidth="1"/>
    <col min="531" max="531" width="3.875" customWidth="1"/>
    <col min="532" max="532" width="4" customWidth="1"/>
    <col min="533" max="546" width="4.5" customWidth="1"/>
    <col min="769" max="769" width="0.625" customWidth="1"/>
    <col min="770" max="770" width="3.875" customWidth="1"/>
    <col min="771" max="771" width="4" customWidth="1"/>
    <col min="772" max="785" width="4.5" customWidth="1"/>
    <col min="786" max="786" width="3.625" customWidth="1"/>
    <col min="787" max="787" width="3.875" customWidth="1"/>
    <col min="788" max="788" width="4" customWidth="1"/>
    <col min="789" max="802" width="4.5" customWidth="1"/>
    <col min="1025" max="1025" width="0.625" customWidth="1"/>
    <col min="1026" max="1026" width="3.875" customWidth="1"/>
    <col min="1027" max="1027" width="4" customWidth="1"/>
    <col min="1028" max="1041" width="4.5" customWidth="1"/>
    <col min="1042" max="1042" width="3.625" customWidth="1"/>
    <col min="1043" max="1043" width="3.875" customWidth="1"/>
    <col min="1044" max="1044" width="4" customWidth="1"/>
    <col min="1045" max="1058" width="4.5" customWidth="1"/>
    <col min="1281" max="1281" width="0.625" customWidth="1"/>
    <col min="1282" max="1282" width="3.875" customWidth="1"/>
    <col min="1283" max="1283" width="4" customWidth="1"/>
    <col min="1284" max="1297" width="4.5" customWidth="1"/>
    <col min="1298" max="1298" width="3.625" customWidth="1"/>
    <col min="1299" max="1299" width="3.875" customWidth="1"/>
    <col min="1300" max="1300" width="4" customWidth="1"/>
    <col min="1301" max="1314" width="4.5" customWidth="1"/>
    <col min="1537" max="1537" width="0.625" customWidth="1"/>
    <col min="1538" max="1538" width="3.875" customWidth="1"/>
    <col min="1539" max="1539" width="4" customWidth="1"/>
    <col min="1540" max="1553" width="4.5" customWidth="1"/>
    <col min="1554" max="1554" width="3.625" customWidth="1"/>
    <col min="1555" max="1555" width="3.875" customWidth="1"/>
    <col min="1556" max="1556" width="4" customWidth="1"/>
    <col min="1557" max="1570" width="4.5" customWidth="1"/>
    <col min="1793" max="1793" width="0.625" customWidth="1"/>
    <col min="1794" max="1794" width="3.875" customWidth="1"/>
    <col min="1795" max="1795" width="4" customWidth="1"/>
    <col min="1796" max="1809" width="4.5" customWidth="1"/>
    <col min="1810" max="1810" width="3.625" customWidth="1"/>
    <col min="1811" max="1811" width="3.875" customWidth="1"/>
    <col min="1812" max="1812" width="4" customWidth="1"/>
    <col min="1813" max="1826" width="4.5" customWidth="1"/>
    <col min="2049" max="2049" width="0.625" customWidth="1"/>
    <col min="2050" max="2050" width="3.875" customWidth="1"/>
    <col min="2051" max="2051" width="4" customWidth="1"/>
    <col min="2052" max="2065" width="4.5" customWidth="1"/>
    <col min="2066" max="2066" width="3.625" customWidth="1"/>
    <col min="2067" max="2067" width="3.875" customWidth="1"/>
    <col min="2068" max="2068" width="4" customWidth="1"/>
    <col min="2069" max="2082" width="4.5" customWidth="1"/>
    <col min="2305" max="2305" width="0.625" customWidth="1"/>
    <col min="2306" max="2306" width="3.875" customWidth="1"/>
    <col min="2307" max="2307" width="4" customWidth="1"/>
    <col min="2308" max="2321" width="4.5" customWidth="1"/>
    <col min="2322" max="2322" width="3.625" customWidth="1"/>
    <col min="2323" max="2323" width="3.875" customWidth="1"/>
    <col min="2324" max="2324" width="4" customWidth="1"/>
    <col min="2325" max="2338" width="4.5" customWidth="1"/>
    <col min="2561" max="2561" width="0.625" customWidth="1"/>
    <col min="2562" max="2562" width="3.875" customWidth="1"/>
    <col min="2563" max="2563" width="4" customWidth="1"/>
    <col min="2564" max="2577" width="4.5" customWidth="1"/>
    <col min="2578" max="2578" width="3.625" customWidth="1"/>
    <col min="2579" max="2579" width="3.875" customWidth="1"/>
    <col min="2580" max="2580" width="4" customWidth="1"/>
    <col min="2581" max="2594" width="4.5" customWidth="1"/>
    <col min="2817" max="2817" width="0.625" customWidth="1"/>
    <col min="2818" max="2818" width="3.875" customWidth="1"/>
    <col min="2819" max="2819" width="4" customWidth="1"/>
    <col min="2820" max="2833" width="4.5" customWidth="1"/>
    <col min="2834" max="2834" width="3.625" customWidth="1"/>
    <col min="2835" max="2835" width="3.875" customWidth="1"/>
    <col min="2836" max="2836" width="4" customWidth="1"/>
    <col min="2837" max="2850" width="4.5" customWidth="1"/>
    <col min="3073" max="3073" width="0.625" customWidth="1"/>
    <col min="3074" max="3074" width="3.875" customWidth="1"/>
    <col min="3075" max="3075" width="4" customWidth="1"/>
    <col min="3076" max="3089" width="4.5" customWidth="1"/>
    <col min="3090" max="3090" width="3.625" customWidth="1"/>
    <col min="3091" max="3091" width="3.875" customWidth="1"/>
    <col min="3092" max="3092" width="4" customWidth="1"/>
    <col min="3093" max="3106" width="4.5" customWidth="1"/>
    <col min="3329" max="3329" width="0.625" customWidth="1"/>
    <col min="3330" max="3330" width="3.875" customWidth="1"/>
    <col min="3331" max="3331" width="4" customWidth="1"/>
    <col min="3332" max="3345" width="4.5" customWidth="1"/>
    <col min="3346" max="3346" width="3.625" customWidth="1"/>
    <col min="3347" max="3347" width="3.875" customWidth="1"/>
    <col min="3348" max="3348" width="4" customWidth="1"/>
    <col min="3349" max="3362" width="4.5" customWidth="1"/>
    <col min="3585" max="3585" width="0.625" customWidth="1"/>
    <col min="3586" max="3586" width="3.875" customWidth="1"/>
    <col min="3587" max="3587" width="4" customWidth="1"/>
    <col min="3588" max="3601" width="4.5" customWidth="1"/>
    <col min="3602" max="3602" width="3.625" customWidth="1"/>
    <col min="3603" max="3603" width="3.875" customWidth="1"/>
    <col min="3604" max="3604" width="4" customWidth="1"/>
    <col min="3605" max="3618" width="4.5" customWidth="1"/>
    <col min="3841" max="3841" width="0.625" customWidth="1"/>
    <col min="3842" max="3842" width="3.875" customWidth="1"/>
    <col min="3843" max="3843" width="4" customWidth="1"/>
    <col min="3844" max="3857" width="4.5" customWidth="1"/>
    <col min="3858" max="3858" width="3.625" customWidth="1"/>
    <col min="3859" max="3859" width="3.875" customWidth="1"/>
    <col min="3860" max="3860" width="4" customWidth="1"/>
    <col min="3861" max="3874" width="4.5" customWidth="1"/>
    <col min="4097" max="4097" width="0.625" customWidth="1"/>
    <col min="4098" max="4098" width="3.875" customWidth="1"/>
    <col min="4099" max="4099" width="4" customWidth="1"/>
    <col min="4100" max="4113" width="4.5" customWidth="1"/>
    <col min="4114" max="4114" width="3.625" customWidth="1"/>
    <col min="4115" max="4115" width="3.875" customWidth="1"/>
    <col min="4116" max="4116" width="4" customWidth="1"/>
    <col min="4117" max="4130" width="4.5" customWidth="1"/>
    <col min="4353" max="4353" width="0.625" customWidth="1"/>
    <col min="4354" max="4354" width="3.875" customWidth="1"/>
    <col min="4355" max="4355" width="4" customWidth="1"/>
    <col min="4356" max="4369" width="4.5" customWidth="1"/>
    <col min="4370" max="4370" width="3.625" customWidth="1"/>
    <col min="4371" max="4371" width="3.875" customWidth="1"/>
    <col min="4372" max="4372" width="4" customWidth="1"/>
    <col min="4373" max="4386" width="4.5" customWidth="1"/>
    <col min="4609" max="4609" width="0.625" customWidth="1"/>
    <col min="4610" max="4610" width="3.875" customWidth="1"/>
    <col min="4611" max="4611" width="4" customWidth="1"/>
    <col min="4612" max="4625" width="4.5" customWidth="1"/>
    <col min="4626" max="4626" width="3.625" customWidth="1"/>
    <col min="4627" max="4627" width="3.875" customWidth="1"/>
    <col min="4628" max="4628" width="4" customWidth="1"/>
    <col min="4629" max="4642" width="4.5" customWidth="1"/>
    <col min="4865" max="4865" width="0.625" customWidth="1"/>
    <col min="4866" max="4866" width="3.875" customWidth="1"/>
    <col min="4867" max="4867" width="4" customWidth="1"/>
    <col min="4868" max="4881" width="4.5" customWidth="1"/>
    <col min="4882" max="4882" width="3.625" customWidth="1"/>
    <col min="4883" max="4883" width="3.875" customWidth="1"/>
    <col min="4884" max="4884" width="4" customWidth="1"/>
    <col min="4885" max="4898" width="4.5" customWidth="1"/>
    <col min="5121" max="5121" width="0.625" customWidth="1"/>
    <col min="5122" max="5122" width="3.875" customWidth="1"/>
    <col min="5123" max="5123" width="4" customWidth="1"/>
    <col min="5124" max="5137" width="4.5" customWidth="1"/>
    <col min="5138" max="5138" width="3.625" customWidth="1"/>
    <col min="5139" max="5139" width="3.875" customWidth="1"/>
    <col min="5140" max="5140" width="4" customWidth="1"/>
    <col min="5141" max="5154" width="4.5" customWidth="1"/>
    <col min="5377" max="5377" width="0.625" customWidth="1"/>
    <col min="5378" max="5378" width="3.875" customWidth="1"/>
    <col min="5379" max="5379" width="4" customWidth="1"/>
    <col min="5380" max="5393" width="4.5" customWidth="1"/>
    <col min="5394" max="5394" width="3.625" customWidth="1"/>
    <col min="5395" max="5395" width="3.875" customWidth="1"/>
    <col min="5396" max="5396" width="4" customWidth="1"/>
    <col min="5397" max="5410" width="4.5" customWidth="1"/>
    <col min="5633" max="5633" width="0.625" customWidth="1"/>
    <col min="5634" max="5634" width="3.875" customWidth="1"/>
    <col min="5635" max="5635" width="4" customWidth="1"/>
    <col min="5636" max="5649" width="4.5" customWidth="1"/>
    <col min="5650" max="5650" width="3.625" customWidth="1"/>
    <col min="5651" max="5651" width="3.875" customWidth="1"/>
    <col min="5652" max="5652" width="4" customWidth="1"/>
    <col min="5653" max="5666" width="4.5" customWidth="1"/>
    <col min="5889" max="5889" width="0.625" customWidth="1"/>
    <col min="5890" max="5890" width="3.875" customWidth="1"/>
    <col min="5891" max="5891" width="4" customWidth="1"/>
    <col min="5892" max="5905" width="4.5" customWidth="1"/>
    <col min="5906" max="5906" width="3.625" customWidth="1"/>
    <col min="5907" max="5907" width="3.875" customWidth="1"/>
    <col min="5908" max="5908" width="4" customWidth="1"/>
    <col min="5909" max="5922" width="4.5" customWidth="1"/>
    <col min="6145" max="6145" width="0.625" customWidth="1"/>
    <col min="6146" max="6146" width="3.875" customWidth="1"/>
    <col min="6147" max="6147" width="4" customWidth="1"/>
    <col min="6148" max="6161" width="4.5" customWidth="1"/>
    <col min="6162" max="6162" width="3.625" customWidth="1"/>
    <col min="6163" max="6163" width="3.875" customWidth="1"/>
    <col min="6164" max="6164" width="4" customWidth="1"/>
    <col min="6165" max="6178" width="4.5" customWidth="1"/>
    <col min="6401" max="6401" width="0.625" customWidth="1"/>
    <col min="6402" max="6402" width="3.875" customWidth="1"/>
    <col min="6403" max="6403" width="4" customWidth="1"/>
    <col min="6404" max="6417" width="4.5" customWidth="1"/>
    <col min="6418" max="6418" width="3.625" customWidth="1"/>
    <col min="6419" max="6419" width="3.875" customWidth="1"/>
    <col min="6420" max="6420" width="4" customWidth="1"/>
    <col min="6421" max="6434" width="4.5" customWidth="1"/>
    <col min="6657" max="6657" width="0.625" customWidth="1"/>
    <col min="6658" max="6658" width="3.875" customWidth="1"/>
    <col min="6659" max="6659" width="4" customWidth="1"/>
    <col min="6660" max="6673" width="4.5" customWidth="1"/>
    <col min="6674" max="6674" width="3.625" customWidth="1"/>
    <col min="6675" max="6675" width="3.875" customWidth="1"/>
    <col min="6676" max="6676" width="4" customWidth="1"/>
    <col min="6677" max="6690" width="4.5" customWidth="1"/>
    <col min="6913" max="6913" width="0.625" customWidth="1"/>
    <col min="6914" max="6914" width="3.875" customWidth="1"/>
    <col min="6915" max="6915" width="4" customWidth="1"/>
    <col min="6916" max="6929" width="4.5" customWidth="1"/>
    <col min="6930" max="6930" width="3.625" customWidth="1"/>
    <col min="6931" max="6931" width="3.875" customWidth="1"/>
    <col min="6932" max="6932" width="4" customWidth="1"/>
    <col min="6933" max="6946" width="4.5" customWidth="1"/>
    <col min="7169" max="7169" width="0.625" customWidth="1"/>
    <col min="7170" max="7170" width="3.875" customWidth="1"/>
    <col min="7171" max="7171" width="4" customWidth="1"/>
    <col min="7172" max="7185" width="4.5" customWidth="1"/>
    <col min="7186" max="7186" width="3.625" customWidth="1"/>
    <col min="7187" max="7187" width="3.875" customWidth="1"/>
    <col min="7188" max="7188" width="4" customWidth="1"/>
    <col min="7189" max="7202" width="4.5" customWidth="1"/>
    <col min="7425" max="7425" width="0.625" customWidth="1"/>
    <col min="7426" max="7426" width="3.875" customWidth="1"/>
    <col min="7427" max="7427" width="4" customWidth="1"/>
    <col min="7428" max="7441" width="4.5" customWidth="1"/>
    <col min="7442" max="7442" width="3.625" customWidth="1"/>
    <col min="7443" max="7443" width="3.875" customWidth="1"/>
    <col min="7444" max="7444" width="4" customWidth="1"/>
    <col min="7445" max="7458" width="4.5" customWidth="1"/>
    <col min="7681" max="7681" width="0.625" customWidth="1"/>
    <col min="7682" max="7682" width="3.875" customWidth="1"/>
    <col min="7683" max="7683" width="4" customWidth="1"/>
    <col min="7684" max="7697" width="4.5" customWidth="1"/>
    <col min="7698" max="7698" width="3.625" customWidth="1"/>
    <col min="7699" max="7699" width="3.875" customWidth="1"/>
    <col min="7700" max="7700" width="4" customWidth="1"/>
    <col min="7701" max="7714" width="4.5" customWidth="1"/>
    <col min="7937" max="7937" width="0.625" customWidth="1"/>
    <col min="7938" max="7938" width="3.875" customWidth="1"/>
    <col min="7939" max="7939" width="4" customWidth="1"/>
    <col min="7940" max="7953" width="4.5" customWidth="1"/>
    <col min="7954" max="7954" width="3.625" customWidth="1"/>
    <col min="7955" max="7955" width="3.875" customWidth="1"/>
    <col min="7956" max="7956" width="4" customWidth="1"/>
    <col min="7957" max="7970" width="4.5" customWidth="1"/>
    <col min="8193" max="8193" width="0.625" customWidth="1"/>
    <col min="8194" max="8194" width="3.875" customWidth="1"/>
    <col min="8195" max="8195" width="4" customWidth="1"/>
    <col min="8196" max="8209" width="4.5" customWidth="1"/>
    <col min="8210" max="8210" width="3.625" customWidth="1"/>
    <col min="8211" max="8211" width="3.875" customWidth="1"/>
    <col min="8212" max="8212" width="4" customWidth="1"/>
    <col min="8213" max="8226" width="4.5" customWidth="1"/>
    <col min="8449" max="8449" width="0.625" customWidth="1"/>
    <col min="8450" max="8450" width="3.875" customWidth="1"/>
    <col min="8451" max="8451" width="4" customWidth="1"/>
    <col min="8452" max="8465" width="4.5" customWidth="1"/>
    <col min="8466" max="8466" width="3.625" customWidth="1"/>
    <col min="8467" max="8467" width="3.875" customWidth="1"/>
    <col min="8468" max="8468" width="4" customWidth="1"/>
    <col min="8469" max="8482" width="4.5" customWidth="1"/>
    <col min="8705" max="8705" width="0.625" customWidth="1"/>
    <col min="8706" max="8706" width="3.875" customWidth="1"/>
    <col min="8707" max="8707" width="4" customWidth="1"/>
    <col min="8708" max="8721" width="4.5" customWidth="1"/>
    <col min="8722" max="8722" width="3.625" customWidth="1"/>
    <col min="8723" max="8723" width="3.875" customWidth="1"/>
    <col min="8724" max="8724" width="4" customWidth="1"/>
    <col min="8725" max="8738" width="4.5" customWidth="1"/>
    <col min="8961" max="8961" width="0.625" customWidth="1"/>
    <col min="8962" max="8962" width="3.875" customWidth="1"/>
    <col min="8963" max="8963" width="4" customWidth="1"/>
    <col min="8964" max="8977" width="4.5" customWidth="1"/>
    <col min="8978" max="8978" width="3.625" customWidth="1"/>
    <col min="8979" max="8979" width="3.875" customWidth="1"/>
    <col min="8980" max="8980" width="4" customWidth="1"/>
    <col min="8981" max="8994" width="4.5" customWidth="1"/>
    <col min="9217" max="9217" width="0.625" customWidth="1"/>
    <col min="9218" max="9218" width="3.875" customWidth="1"/>
    <col min="9219" max="9219" width="4" customWidth="1"/>
    <col min="9220" max="9233" width="4.5" customWidth="1"/>
    <col min="9234" max="9234" width="3.625" customWidth="1"/>
    <col min="9235" max="9235" width="3.875" customWidth="1"/>
    <col min="9236" max="9236" width="4" customWidth="1"/>
    <col min="9237" max="9250" width="4.5" customWidth="1"/>
    <col min="9473" max="9473" width="0.625" customWidth="1"/>
    <col min="9474" max="9474" width="3.875" customWidth="1"/>
    <col min="9475" max="9475" width="4" customWidth="1"/>
    <col min="9476" max="9489" width="4.5" customWidth="1"/>
    <col min="9490" max="9490" width="3.625" customWidth="1"/>
    <col min="9491" max="9491" width="3.875" customWidth="1"/>
    <col min="9492" max="9492" width="4" customWidth="1"/>
    <col min="9493" max="9506" width="4.5" customWidth="1"/>
    <col min="9729" max="9729" width="0.625" customWidth="1"/>
    <col min="9730" max="9730" width="3.875" customWidth="1"/>
    <col min="9731" max="9731" width="4" customWidth="1"/>
    <col min="9732" max="9745" width="4.5" customWidth="1"/>
    <col min="9746" max="9746" width="3.625" customWidth="1"/>
    <col min="9747" max="9747" width="3.875" customWidth="1"/>
    <col min="9748" max="9748" width="4" customWidth="1"/>
    <col min="9749" max="9762" width="4.5" customWidth="1"/>
    <col min="9985" max="9985" width="0.625" customWidth="1"/>
    <col min="9986" max="9986" width="3.875" customWidth="1"/>
    <col min="9987" max="9987" width="4" customWidth="1"/>
    <col min="9988" max="10001" width="4.5" customWidth="1"/>
    <col min="10002" max="10002" width="3.625" customWidth="1"/>
    <col min="10003" max="10003" width="3.875" customWidth="1"/>
    <col min="10004" max="10004" width="4" customWidth="1"/>
    <col min="10005" max="10018" width="4.5" customWidth="1"/>
    <col min="10241" max="10241" width="0.625" customWidth="1"/>
    <col min="10242" max="10242" width="3.875" customWidth="1"/>
    <col min="10243" max="10243" width="4" customWidth="1"/>
    <col min="10244" max="10257" width="4.5" customWidth="1"/>
    <col min="10258" max="10258" width="3.625" customWidth="1"/>
    <col min="10259" max="10259" width="3.875" customWidth="1"/>
    <col min="10260" max="10260" width="4" customWidth="1"/>
    <col min="10261" max="10274" width="4.5" customWidth="1"/>
    <col min="10497" max="10497" width="0.625" customWidth="1"/>
    <col min="10498" max="10498" width="3.875" customWidth="1"/>
    <col min="10499" max="10499" width="4" customWidth="1"/>
    <col min="10500" max="10513" width="4.5" customWidth="1"/>
    <col min="10514" max="10514" width="3.625" customWidth="1"/>
    <col min="10515" max="10515" width="3.875" customWidth="1"/>
    <col min="10516" max="10516" width="4" customWidth="1"/>
    <col min="10517" max="10530" width="4.5" customWidth="1"/>
    <col min="10753" max="10753" width="0.625" customWidth="1"/>
    <col min="10754" max="10754" width="3.875" customWidth="1"/>
    <col min="10755" max="10755" width="4" customWidth="1"/>
    <col min="10756" max="10769" width="4.5" customWidth="1"/>
    <col min="10770" max="10770" width="3.625" customWidth="1"/>
    <col min="10771" max="10771" width="3.875" customWidth="1"/>
    <col min="10772" max="10772" width="4" customWidth="1"/>
    <col min="10773" max="10786" width="4.5" customWidth="1"/>
    <col min="11009" max="11009" width="0.625" customWidth="1"/>
    <col min="11010" max="11010" width="3.875" customWidth="1"/>
    <col min="11011" max="11011" width="4" customWidth="1"/>
    <col min="11012" max="11025" width="4.5" customWidth="1"/>
    <col min="11026" max="11026" width="3.625" customWidth="1"/>
    <col min="11027" max="11027" width="3.875" customWidth="1"/>
    <col min="11028" max="11028" width="4" customWidth="1"/>
    <col min="11029" max="11042" width="4.5" customWidth="1"/>
    <col min="11265" max="11265" width="0.625" customWidth="1"/>
    <col min="11266" max="11266" width="3.875" customWidth="1"/>
    <col min="11267" max="11267" width="4" customWidth="1"/>
    <col min="11268" max="11281" width="4.5" customWidth="1"/>
    <col min="11282" max="11282" width="3.625" customWidth="1"/>
    <col min="11283" max="11283" width="3.875" customWidth="1"/>
    <col min="11284" max="11284" width="4" customWidth="1"/>
    <col min="11285" max="11298" width="4.5" customWidth="1"/>
    <col min="11521" max="11521" width="0.625" customWidth="1"/>
    <col min="11522" max="11522" width="3.875" customWidth="1"/>
    <col min="11523" max="11523" width="4" customWidth="1"/>
    <col min="11524" max="11537" width="4.5" customWidth="1"/>
    <col min="11538" max="11538" width="3.625" customWidth="1"/>
    <col min="11539" max="11539" width="3.875" customWidth="1"/>
    <col min="11540" max="11540" width="4" customWidth="1"/>
    <col min="11541" max="11554" width="4.5" customWidth="1"/>
    <col min="11777" max="11777" width="0.625" customWidth="1"/>
    <col min="11778" max="11778" width="3.875" customWidth="1"/>
    <col min="11779" max="11779" width="4" customWidth="1"/>
    <col min="11780" max="11793" width="4.5" customWidth="1"/>
    <col min="11794" max="11794" width="3.625" customWidth="1"/>
    <col min="11795" max="11795" width="3.875" customWidth="1"/>
    <col min="11796" max="11796" width="4" customWidth="1"/>
    <col min="11797" max="11810" width="4.5" customWidth="1"/>
    <col min="12033" max="12033" width="0.625" customWidth="1"/>
    <col min="12034" max="12034" width="3.875" customWidth="1"/>
    <col min="12035" max="12035" width="4" customWidth="1"/>
    <col min="12036" max="12049" width="4.5" customWidth="1"/>
    <col min="12050" max="12050" width="3.625" customWidth="1"/>
    <col min="12051" max="12051" width="3.875" customWidth="1"/>
    <col min="12052" max="12052" width="4" customWidth="1"/>
    <col min="12053" max="12066" width="4.5" customWidth="1"/>
    <col min="12289" max="12289" width="0.625" customWidth="1"/>
    <col min="12290" max="12290" width="3.875" customWidth="1"/>
    <col min="12291" max="12291" width="4" customWidth="1"/>
    <col min="12292" max="12305" width="4.5" customWidth="1"/>
    <col min="12306" max="12306" width="3.625" customWidth="1"/>
    <col min="12307" max="12307" width="3.875" customWidth="1"/>
    <col min="12308" max="12308" width="4" customWidth="1"/>
    <col min="12309" max="12322" width="4.5" customWidth="1"/>
    <col min="12545" max="12545" width="0.625" customWidth="1"/>
    <col min="12546" max="12546" width="3.875" customWidth="1"/>
    <col min="12547" max="12547" width="4" customWidth="1"/>
    <col min="12548" max="12561" width="4.5" customWidth="1"/>
    <col min="12562" max="12562" width="3.625" customWidth="1"/>
    <col min="12563" max="12563" width="3.875" customWidth="1"/>
    <col min="12564" max="12564" width="4" customWidth="1"/>
    <col min="12565" max="12578" width="4.5" customWidth="1"/>
    <col min="12801" max="12801" width="0.625" customWidth="1"/>
    <col min="12802" max="12802" width="3.875" customWidth="1"/>
    <col min="12803" max="12803" width="4" customWidth="1"/>
    <col min="12804" max="12817" width="4.5" customWidth="1"/>
    <col min="12818" max="12818" width="3.625" customWidth="1"/>
    <col min="12819" max="12819" width="3.875" customWidth="1"/>
    <col min="12820" max="12820" width="4" customWidth="1"/>
    <col min="12821" max="12834" width="4.5" customWidth="1"/>
    <col min="13057" max="13057" width="0.625" customWidth="1"/>
    <col min="13058" max="13058" width="3.875" customWidth="1"/>
    <col min="13059" max="13059" width="4" customWidth="1"/>
    <col min="13060" max="13073" width="4.5" customWidth="1"/>
    <col min="13074" max="13074" width="3.625" customWidth="1"/>
    <col min="13075" max="13075" width="3.875" customWidth="1"/>
    <col min="13076" max="13076" width="4" customWidth="1"/>
    <col min="13077" max="13090" width="4.5" customWidth="1"/>
    <col min="13313" max="13313" width="0.625" customWidth="1"/>
    <col min="13314" max="13314" width="3.875" customWidth="1"/>
    <col min="13315" max="13315" width="4" customWidth="1"/>
    <col min="13316" max="13329" width="4.5" customWidth="1"/>
    <col min="13330" max="13330" width="3.625" customWidth="1"/>
    <col min="13331" max="13331" width="3.875" customWidth="1"/>
    <col min="13332" max="13332" width="4" customWidth="1"/>
    <col min="13333" max="13346" width="4.5" customWidth="1"/>
    <col min="13569" max="13569" width="0.625" customWidth="1"/>
    <col min="13570" max="13570" width="3.875" customWidth="1"/>
    <col min="13571" max="13571" width="4" customWidth="1"/>
    <col min="13572" max="13585" width="4.5" customWidth="1"/>
    <col min="13586" max="13586" width="3.625" customWidth="1"/>
    <col min="13587" max="13587" width="3.875" customWidth="1"/>
    <col min="13588" max="13588" width="4" customWidth="1"/>
    <col min="13589" max="13602" width="4.5" customWidth="1"/>
    <col min="13825" max="13825" width="0.625" customWidth="1"/>
    <col min="13826" max="13826" width="3.875" customWidth="1"/>
    <col min="13827" max="13827" width="4" customWidth="1"/>
    <col min="13828" max="13841" width="4.5" customWidth="1"/>
    <col min="13842" max="13842" width="3.625" customWidth="1"/>
    <col min="13843" max="13843" width="3.875" customWidth="1"/>
    <col min="13844" max="13844" width="4" customWidth="1"/>
    <col min="13845" max="13858" width="4.5" customWidth="1"/>
    <col min="14081" max="14081" width="0.625" customWidth="1"/>
    <col min="14082" max="14082" width="3.875" customWidth="1"/>
    <col min="14083" max="14083" width="4" customWidth="1"/>
    <col min="14084" max="14097" width="4.5" customWidth="1"/>
    <col min="14098" max="14098" width="3.625" customWidth="1"/>
    <col min="14099" max="14099" width="3.875" customWidth="1"/>
    <col min="14100" max="14100" width="4" customWidth="1"/>
    <col min="14101" max="14114" width="4.5" customWidth="1"/>
    <col min="14337" max="14337" width="0.625" customWidth="1"/>
    <col min="14338" max="14338" width="3.875" customWidth="1"/>
    <col min="14339" max="14339" width="4" customWidth="1"/>
    <col min="14340" max="14353" width="4.5" customWidth="1"/>
    <col min="14354" max="14354" width="3.625" customWidth="1"/>
    <col min="14355" max="14355" width="3.875" customWidth="1"/>
    <col min="14356" max="14356" width="4" customWidth="1"/>
    <col min="14357" max="14370" width="4.5" customWidth="1"/>
    <col min="14593" max="14593" width="0.625" customWidth="1"/>
    <col min="14594" max="14594" width="3.875" customWidth="1"/>
    <col min="14595" max="14595" width="4" customWidth="1"/>
    <col min="14596" max="14609" width="4.5" customWidth="1"/>
    <col min="14610" max="14610" width="3.625" customWidth="1"/>
    <col min="14611" max="14611" width="3.875" customWidth="1"/>
    <col min="14612" max="14612" width="4" customWidth="1"/>
    <col min="14613" max="14626" width="4.5" customWidth="1"/>
    <col min="14849" max="14849" width="0.625" customWidth="1"/>
    <col min="14850" max="14850" width="3.875" customWidth="1"/>
    <col min="14851" max="14851" width="4" customWidth="1"/>
    <col min="14852" max="14865" width="4.5" customWidth="1"/>
    <col min="14866" max="14866" width="3.625" customWidth="1"/>
    <col min="14867" max="14867" width="3.875" customWidth="1"/>
    <col min="14868" max="14868" width="4" customWidth="1"/>
    <col min="14869" max="14882" width="4.5" customWidth="1"/>
    <col min="15105" max="15105" width="0.625" customWidth="1"/>
    <col min="15106" max="15106" width="3.875" customWidth="1"/>
    <col min="15107" max="15107" width="4" customWidth="1"/>
    <col min="15108" max="15121" width="4.5" customWidth="1"/>
    <col min="15122" max="15122" width="3.625" customWidth="1"/>
    <col min="15123" max="15123" width="3.875" customWidth="1"/>
    <col min="15124" max="15124" width="4" customWidth="1"/>
    <col min="15125" max="15138" width="4.5" customWidth="1"/>
    <col min="15361" max="15361" width="0.625" customWidth="1"/>
    <col min="15362" max="15362" width="3.875" customWidth="1"/>
    <col min="15363" max="15363" width="4" customWidth="1"/>
    <col min="15364" max="15377" width="4.5" customWidth="1"/>
    <col min="15378" max="15378" width="3.625" customWidth="1"/>
    <col min="15379" max="15379" width="3.875" customWidth="1"/>
    <col min="15380" max="15380" width="4" customWidth="1"/>
    <col min="15381" max="15394" width="4.5" customWidth="1"/>
    <col min="15617" max="15617" width="0.625" customWidth="1"/>
    <col min="15618" max="15618" width="3.875" customWidth="1"/>
    <col min="15619" max="15619" width="4" customWidth="1"/>
    <col min="15620" max="15633" width="4.5" customWidth="1"/>
    <col min="15634" max="15634" width="3.625" customWidth="1"/>
    <col min="15635" max="15635" width="3.875" customWidth="1"/>
    <col min="15636" max="15636" width="4" customWidth="1"/>
    <col min="15637" max="15650" width="4.5" customWidth="1"/>
    <col min="15873" max="15873" width="0.625" customWidth="1"/>
    <col min="15874" max="15874" width="3.875" customWidth="1"/>
    <col min="15875" max="15875" width="4" customWidth="1"/>
    <col min="15876" max="15889" width="4.5" customWidth="1"/>
    <col min="15890" max="15890" width="3.625" customWidth="1"/>
    <col min="15891" max="15891" width="3.875" customWidth="1"/>
    <col min="15892" max="15892" width="4" customWidth="1"/>
    <col min="15893" max="15906" width="4.5" customWidth="1"/>
    <col min="16129" max="16129" width="0.625" customWidth="1"/>
    <col min="16130" max="16130" width="3.875" customWidth="1"/>
    <col min="16131" max="16131" width="4" customWidth="1"/>
    <col min="16132" max="16145" width="4.5" customWidth="1"/>
    <col min="16146" max="16146" width="3.625" customWidth="1"/>
    <col min="16147" max="16147" width="3.875" customWidth="1"/>
    <col min="16148" max="16148" width="4" customWidth="1"/>
    <col min="16149" max="16162" width="4.5" customWidth="1"/>
  </cols>
  <sheetData>
    <row r="1" spans="2:34" ht="4.5" customHeight="1"/>
    <row r="2" spans="2:34" ht="14.25" customHeight="1">
      <c r="B2" s="324"/>
      <c r="C2" s="325"/>
      <c r="D2" s="326" t="s">
        <v>73</v>
      </c>
      <c r="E2" s="327"/>
      <c r="F2" s="328" t="s">
        <v>205</v>
      </c>
      <c r="G2" s="329"/>
      <c r="H2" s="330" t="s">
        <v>507</v>
      </c>
      <c r="I2" s="330"/>
      <c r="J2" s="328" t="s">
        <v>207</v>
      </c>
      <c r="K2" s="329"/>
      <c r="L2" s="330" t="s">
        <v>189</v>
      </c>
      <c r="M2" s="330"/>
      <c r="N2" s="328" t="s">
        <v>209</v>
      </c>
      <c r="O2" s="329"/>
      <c r="P2" s="331" t="s">
        <v>210</v>
      </c>
      <c r="Q2" s="332"/>
      <c r="S2" s="324"/>
      <c r="T2" s="325"/>
      <c r="U2" s="326" t="s">
        <v>73</v>
      </c>
      <c r="V2" s="327"/>
      <c r="W2" s="328" t="s">
        <v>205</v>
      </c>
      <c r="X2" s="329"/>
      <c r="Y2" s="333" t="s">
        <v>206</v>
      </c>
      <c r="Z2" s="333"/>
      <c r="AA2" s="328" t="s">
        <v>207</v>
      </c>
      <c r="AB2" s="329"/>
      <c r="AC2" s="333" t="s">
        <v>208</v>
      </c>
      <c r="AD2" s="333"/>
      <c r="AE2" s="328" t="s">
        <v>209</v>
      </c>
      <c r="AF2" s="329"/>
      <c r="AG2" s="331" t="s">
        <v>210</v>
      </c>
      <c r="AH2" s="332"/>
    </row>
    <row r="3" spans="2:34" ht="23.25" customHeight="1">
      <c r="B3" s="899">
        <f>B7</f>
        <v>46023</v>
      </c>
      <c r="C3" s="900"/>
      <c r="D3" s="334" t="str">
        <f>IF(WEEKDAY(B7)=1,B7,"")</f>
        <v/>
      </c>
      <c r="E3" s="142"/>
      <c r="F3" s="335" t="str">
        <f>IF(D3="",IF(WEEKDAY(B7)=2,B7,""),D3+1)</f>
        <v/>
      </c>
      <c r="G3" s="143"/>
      <c r="H3" s="335" t="str">
        <f>IF(F3="",IF(WEEKDAY(B7)=3,B7,""),F3+1)</f>
        <v/>
      </c>
      <c r="I3" s="143"/>
      <c r="J3" s="335" t="str">
        <f>IF(H3="",IF(WEEKDAY(B7)=4,B7,""),H3+1)</f>
        <v/>
      </c>
      <c r="K3" s="143"/>
      <c r="L3" s="335">
        <f>IF(J3="",IF(WEEKDAY(B7)=5,B7,""),J3+1)</f>
        <v>46023</v>
      </c>
      <c r="M3" s="143"/>
      <c r="N3" s="335">
        <f>IF(L3="",IF(WEEKDAY(B7)=6,B7,""),L3+1)</f>
        <v>46024</v>
      </c>
      <c r="O3" s="143"/>
      <c r="P3" s="336">
        <f>IF(N3="",B7,N3+1)</f>
        <v>46025</v>
      </c>
      <c r="Q3" s="337"/>
      <c r="R3" s="901" t="s">
        <v>508</v>
      </c>
      <c r="S3" s="903">
        <f>S7</f>
        <v>46143</v>
      </c>
      <c r="T3" s="904"/>
      <c r="U3" s="334" t="str">
        <f>IF(WEEKDAY(S7)=1,S7,"")</f>
        <v/>
      </c>
      <c r="V3" s="142"/>
      <c r="W3" s="335" t="str">
        <f>IF(U3="",IF(WEEKDAY(S7)=2,S7,""),U3+1)</f>
        <v/>
      </c>
      <c r="X3" s="143"/>
      <c r="Y3" s="335" t="str">
        <f>IF(W3="",IF(WEEKDAY(S7)=3,S7,""),W3+1)</f>
        <v/>
      </c>
      <c r="Z3" s="143"/>
      <c r="AA3" s="335" t="str">
        <f>IF(Y3="",IF(WEEKDAY(S7)=4,S7,""),Y3+1)</f>
        <v/>
      </c>
      <c r="AB3" s="143"/>
      <c r="AC3" s="335" t="str">
        <f>IF(AA3="",IF(WEEKDAY(S7)=5,S7,""),AA3+1)</f>
        <v/>
      </c>
      <c r="AD3" s="143"/>
      <c r="AE3" s="335">
        <f>IF(AC3="",IF(WEEKDAY(S7)=6,S7,""),AC3+1)</f>
        <v>46143</v>
      </c>
      <c r="AF3" s="143"/>
      <c r="AG3" s="336">
        <f>IF(AE3="",S7,AE3+1)</f>
        <v>46144</v>
      </c>
      <c r="AH3" s="337"/>
    </row>
    <row r="4" spans="2:34" ht="23.25" customHeight="1">
      <c r="B4" s="899"/>
      <c r="C4" s="900"/>
      <c r="D4" s="334">
        <f>P3+1</f>
        <v>46026</v>
      </c>
      <c r="E4" s="199"/>
      <c r="F4" s="335">
        <f>D4+1</f>
        <v>46027</v>
      </c>
      <c r="G4" s="248"/>
      <c r="H4" s="335">
        <f>F4+1</f>
        <v>46028</v>
      </c>
      <c r="I4" s="248"/>
      <c r="J4" s="335">
        <f>H4+1</f>
        <v>46029</v>
      </c>
      <c r="K4" s="248"/>
      <c r="L4" s="335">
        <f>J4+1</f>
        <v>46030</v>
      </c>
      <c r="M4" s="248"/>
      <c r="N4" s="335">
        <f>L4+1</f>
        <v>46031</v>
      </c>
      <c r="O4" s="248"/>
      <c r="P4" s="336">
        <f>N4+1</f>
        <v>46032</v>
      </c>
      <c r="Q4" s="100"/>
      <c r="R4" s="902"/>
      <c r="S4" s="903"/>
      <c r="T4" s="904"/>
      <c r="U4" s="334">
        <f>AG3+1</f>
        <v>46145</v>
      </c>
      <c r="V4" s="199"/>
      <c r="W4" s="335">
        <f>U4+1</f>
        <v>46146</v>
      </c>
      <c r="X4" s="248"/>
      <c r="Y4" s="335">
        <f>W4+1</f>
        <v>46147</v>
      </c>
      <c r="Z4" s="248"/>
      <c r="AA4" s="335">
        <f>Y4+1</f>
        <v>46148</v>
      </c>
      <c r="AB4" s="248"/>
      <c r="AC4" s="335">
        <f>AA4+1</f>
        <v>46149</v>
      </c>
      <c r="AD4" s="248"/>
      <c r="AE4" s="335">
        <f>AC4+1</f>
        <v>46150</v>
      </c>
      <c r="AF4" s="248"/>
      <c r="AG4" s="336">
        <f>AE4+1</f>
        <v>46151</v>
      </c>
      <c r="AH4" s="100"/>
    </row>
    <row r="5" spans="2:34" ht="23.25" customHeight="1">
      <c r="B5" s="905">
        <f>B7</f>
        <v>46023</v>
      </c>
      <c r="C5" s="906"/>
      <c r="D5" s="334">
        <f>P4+1</f>
        <v>46033</v>
      </c>
      <c r="F5" s="335">
        <f>D5+1</f>
        <v>46034</v>
      </c>
      <c r="G5" s="46"/>
      <c r="H5" s="335">
        <f>F5+1</f>
        <v>46035</v>
      </c>
      <c r="I5" s="46"/>
      <c r="J5" s="335">
        <f>H5+1</f>
        <v>46036</v>
      </c>
      <c r="K5" s="46"/>
      <c r="L5" s="335">
        <f>J5+1</f>
        <v>46037</v>
      </c>
      <c r="M5" s="46"/>
      <c r="N5" s="335">
        <f>L5+1</f>
        <v>46038</v>
      </c>
      <c r="O5" s="46"/>
      <c r="P5" s="336">
        <f>N5+1</f>
        <v>46039</v>
      </c>
      <c r="Q5" s="338"/>
      <c r="R5" s="902"/>
      <c r="S5" s="905">
        <f>S7</f>
        <v>46143</v>
      </c>
      <c r="T5" s="906"/>
      <c r="U5" s="334">
        <f>AG4+1</f>
        <v>46152</v>
      </c>
      <c r="W5" s="335">
        <f>U5+1</f>
        <v>46153</v>
      </c>
      <c r="X5" s="46"/>
      <c r="Y5" s="335">
        <f>W5+1</f>
        <v>46154</v>
      </c>
      <c r="Z5" s="46"/>
      <c r="AA5" s="335">
        <f>Y5+1</f>
        <v>46155</v>
      </c>
      <c r="AB5" s="46"/>
      <c r="AC5" s="335">
        <f>AA5+1</f>
        <v>46156</v>
      </c>
      <c r="AD5" s="46"/>
      <c r="AE5" s="335">
        <f>AC5+1</f>
        <v>46157</v>
      </c>
      <c r="AF5" s="46"/>
      <c r="AG5" s="336">
        <f>AE5+1</f>
        <v>46158</v>
      </c>
      <c r="AH5" s="338"/>
    </row>
    <row r="6" spans="2:34" ht="23.25" customHeight="1">
      <c r="B6" s="907" t="str">
        <f>CHOOSE(MONTH(B7),"睦月","如月","弥生","卯月","皐月","水無月","文月","葉月","長月","神無月","霜月","師走")</f>
        <v>睦月</v>
      </c>
      <c r="C6" s="908"/>
      <c r="D6" s="334">
        <f>P5+1</f>
        <v>46040</v>
      </c>
      <c r="E6" s="199"/>
      <c r="F6" s="335">
        <f>D6+1</f>
        <v>46041</v>
      </c>
      <c r="G6" s="248"/>
      <c r="H6" s="335">
        <f>F6+1</f>
        <v>46042</v>
      </c>
      <c r="I6" s="248"/>
      <c r="J6" s="335">
        <f>H6+1</f>
        <v>46043</v>
      </c>
      <c r="K6" s="248"/>
      <c r="L6" s="335">
        <f>J6+1</f>
        <v>46044</v>
      </c>
      <c r="M6" s="248"/>
      <c r="N6" s="335">
        <f>L6+1</f>
        <v>46045</v>
      </c>
      <c r="O6" s="248"/>
      <c r="P6" s="336">
        <f>N6+1</f>
        <v>46046</v>
      </c>
      <c r="Q6" s="100"/>
      <c r="R6" s="902"/>
      <c r="S6" s="907" t="str">
        <f>CHOOSE(MONTH(S7),"睦月","如月","弥生","卯月","皐月","水無月","文月","葉月","長月","神無月","霜月","師走")</f>
        <v>皐月</v>
      </c>
      <c r="T6" s="908"/>
      <c r="U6" s="334">
        <f>AG5+1</f>
        <v>46159</v>
      </c>
      <c r="V6" s="199"/>
      <c r="W6" s="335">
        <f>U6+1</f>
        <v>46160</v>
      </c>
      <c r="X6" s="248"/>
      <c r="Y6" s="335">
        <f>W6+1</f>
        <v>46161</v>
      </c>
      <c r="Z6" s="248"/>
      <c r="AA6" s="335">
        <f>Y6+1</f>
        <v>46162</v>
      </c>
      <c r="AB6" s="248"/>
      <c r="AC6" s="335">
        <f>AA6+1</f>
        <v>46163</v>
      </c>
      <c r="AD6" s="248"/>
      <c r="AE6" s="335">
        <f>AC6+1</f>
        <v>46164</v>
      </c>
      <c r="AF6" s="248"/>
      <c r="AG6" s="336">
        <f>AE6+1</f>
        <v>46165</v>
      </c>
      <c r="AH6" s="100"/>
    </row>
    <row r="7" spans="2:34" ht="23.25" customHeight="1">
      <c r="B7" s="909">
        <v>46023</v>
      </c>
      <c r="C7" s="910"/>
      <c r="D7" s="334">
        <f>IF(DAY(P6)+1&gt;IF(MONTH(B7)=12,31,DATE(YEAR(B7),MONTH(B7)+1,1)-B7),"",P6+1)</f>
        <v>46047</v>
      </c>
      <c r="E7" s="199"/>
      <c r="F7" s="335">
        <f>IF(D7="","",IF(DAY(D7)+1&gt;IF(MONTH(B7)=12,31,DATE(YEAR(B7),MONTH(B7)+1,1)-B7),"",D7+1))</f>
        <v>46048</v>
      </c>
      <c r="G7" s="248"/>
      <c r="H7" s="335">
        <f>IF(F7="","",IF(DAY(F7)+1&gt;IF(MONTH(B7)=12,31,DATE(YEAR(B7),MONTH(B7)+1,1)-B7),"",F7+1))</f>
        <v>46049</v>
      </c>
      <c r="I7" s="248"/>
      <c r="J7" s="335">
        <f>IF(H7="","",IF(DAY(H7)+1&gt;IF(MONTH(B7)=12,31,DATE(YEAR(B7),MONTH(B7)+1,1)-B7),"",H7+1))</f>
        <v>46050</v>
      </c>
      <c r="K7" s="248"/>
      <c r="L7" s="335">
        <f>IF(J7="","",IF(DAY(J7)+1&gt;IF(MONTH(B7)=12,31,DATE(YEAR(B7),MONTH(B7)+1,1)-B7),"",J7+1))</f>
        <v>46051</v>
      </c>
      <c r="M7" s="248"/>
      <c r="N7" s="335">
        <f>IF(L7="","",IF(DAY(L7)+1&gt;IF(MONTH(B7)=12,31,DATE(YEAR(B7),MONTH(B7)+1,1)-B7),"",L7+1))</f>
        <v>46052</v>
      </c>
      <c r="O7" s="248"/>
      <c r="P7" s="336">
        <f>IF(N7="","",IF(DAY(N7)+1&gt;IF(MONTH(B7)=12,31,DATE(YEAR(B7),MONTH(B7)+1,1)-B7),"",N7+1))</f>
        <v>46053</v>
      </c>
      <c r="Q7" s="100"/>
      <c r="R7" s="902"/>
      <c r="S7" s="909">
        <f>IF(MONTH(B28)=12,DATE(YEAR(B28)+1,1,1),DATE(YEAR(B28),MONTH(B28)+1,1))</f>
        <v>46143</v>
      </c>
      <c r="T7" s="910"/>
      <c r="U7" s="334">
        <f>IF(DAY(AG6)+1&gt;IF(MONTH(S7)=12,31,DATE(YEAR(S7),MONTH(S7)+1,1)-S7),"",AG6+1)</f>
        <v>46166</v>
      </c>
      <c r="V7" s="199"/>
      <c r="W7" s="335">
        <f>IF(U7="","",IF(DAY(U7)+1&gt;IF(MONTH(S7)=12,31,DATE(YEAR(S7),MONTH(S7)+1,1)-S7),"",U7+1))</f>
        <v>46167</v>
      </c>
      <c r="X7" s="248"/>
      <c r="Y7" s="335">
        <f>IF(W7="","",IF(DAY(W7)+1&gt;IF(MONTH(S7)=12,31,DATE(YEAR(S7),MONTH(S7)+1,1)-S7),"",W7+1))</f>
        <v>46168</v>
      </c>
      <c r="Z7" s="248"/>
      <c r="AA7" s="335">
        <f>IF(Y7="","",IF(DAY(Y7)+1&gt;IF(MONTH(S7)=12,31,DATE(YEAR(S7),MONTH(S7)+1,1)-S7),"",Y7+1))</f>
        <v>46169</v>
      </c>
      <c r="AB7" s="248"/>
      <c r="AC7" s="335">
        <f>IF(AA7="","",IF(DAY(AA7)+1&gt;IF(MONTH(S7)=12,31,DATE(YEAR(S7),MONTH(S7)+1,1)-S7),"",AA7+1))</f>
        <v>46170</v>
      </c>
      <c r="AD7" s="248"/>
      <c r="AE7" s="335">
        <f>IF(AC7="","",IF(DAY(AC7)+1&gt;IF(MONTH(S7)=12,31,DATE(YEAR(S7),MONTH(S7)+1,1)-S7),"",AC7+1))</f>
        <v>46171</v>
      </c>
      <c r="AF7" s="248"/>
      <c r="AG7" s="336">
        <f>IF(AE7="","",IF(DAY(AE7)+1&gt;IF(MONTH(S7)=12,31,DATE(YEAR(S7),MONTH(S7)+1,1)-S7),"",AE7+1))</f>
        <v>46172</v>
      </c>
      <c r="AH7" s="100"/>
    </row>
    <row r="8" spans="2:34" ht="23.25" customHeight="1">
      <c r="B8" s="911" t="str">
        <f>IF(B7&gt;=43586,"令和"&amp;IF(YEAR(B7)-2018=1,"元",YEAR(B7)-2018),"平成"&amp;(YEAR(B7)-1988))</f>
        <v>令和8</v>
      </c>
      <c r="C8" s="912"/>
      <c r="D8" s="334" t="str">
        <f>IF(P7="","",IF(DAY(P7)+1&gt;IF(MONTH(B7)=12,31,DATE(YEAR(B7),MONTH(B7)+1,1)-B7),"",P7+1))</f>
        <v/>
      </c>
      <c r="E8" s="121"/>
      <c r="F8" s="339" t="str">
        <f>IF(D8="","",IF(DAY(D8)+1&gt;IF(MONTH(B7)=12,31,DATE(YEAR(B7),MONTH(B7)+1,1)-B7),"",D8+1))</f>
        <v/>
      </c>
      <c r="G8" s="144"/>
      <c r="H8" s="340" t="s">
        <v>167</v>
      </c>
      <c r="I8" s="913" t="str">
        <f>VLOOKUP(B7,祝節名,2,FALSE)</f>
        <v>1 元日、12 成人の日
小寒5、大寒20</v>
      </c>
      <c r="J8" s="913"/>
      <c r="K8" s="913"/>
      <c r="L8" s="913"/>
      <c r="M8" s="341" t="s">
        <v>72</v>
      </c>
      <c r="N8" s="914" t="str">
        <f>VLOOKUP(B7,記念名,2,FALSE)</f>
        <v>防災とボランティアの日 17</v>
      </c>
      <c r="O8" s="913"/>
      <c r="P8" s="913"/>
      <c r="Q8" s="915"/>
      <c r="R8" s="902"/>
      <c r="S8" s="911" t="str">
        <f>IF(S7&gt;=43586,"令和"&amp;IF(YEAR(S7)-2018=1,"元",YEAR(S7)-2018),"平成"&amp;(YEAR(S7)-1988))</f>
        <v>令和8</v>
      </c>
      <c r="T8" s="912"/>
      <c r="U8" s="334">
        <f>IF(AG7="","",IF(DAY(AG7)+1&gt;IF(MONTH(S7)=12,31,DATE(YEAR(S7),MONTH(S7)+1,1)-S7),"",AG7+1))</f>
        <v>46173</v>
      </c>
      <c r="V8" s="121"/>
      <c r="W8" s="339" t="str">
        <f>IF(U8="","",IF(DAY(U8)+1&gt;IF(MONTH(S7)=12,31,DATE(YEAR(S7),MONTH(S7)+1,1)-S7),"",U8+1))</f>
        <v/>
      </c>
      <c r="X8" s="144"/>
      <c r="Y8" s="340" t="s">
        <v>167</v>
      </c>
      <c r="Z8" s="913" t="str">
        <f>VLOOKUP(S7,祝節名,2,FALSE)</f>
        <v>3憲法記念日、4みどりの日
5こどもの日、6振休。立夏5小満21</v>
      </c>
      <c r="AA8" s="913"/>
      <c r="AB8" s="913"/>
      <c r="AC8" s="913"/>
      <c r="AD8" s="341" t="s">
        <v>72</v>
      </c>
      <c r="AE8" s="914" t="str">
        <f>VLOOKUP(S7,記念名,2,FALSE)</f>
        <v>メーデー 1、母の日 10</v>
      </c>
      <c r="AF8" s="913"/>
      <c r="AG8" s="913"/>
      <c r="AH8" s="915"/>
    </row>
    <row r="9" spans="2:34" ht="14.25" customHeight="1">
      <c r="B9" s="324"/>
      <c r="C9" s="325"/>
      <c r="D9" s="326" t="s">
        <v>73</v>
      </c>
      <c r="E9" s="327"/>
      <c r="F9" s="328" t="s">
        <v>205</v>
      </c>
      <c r="G9" s="329"/>
      <c r="H9" s="330" t="s">
        <v>188</v>
      </c>
      <c r="I9" s="330"/>
      <c r="J9" s="328" t="s">
        <v>207</v>
      </c>
      <c r="K9" s="329"/>
      <c r="L9" s="330" t="s">
        <v>509</v>
      </c>
      <c r="M9" s="330"/>
      <c r="N9" s="328" t="s">
        <v>209</v>
      </c>
      <c r="O9" s="329"/>
      <c r="P9" s="331" t="s">
        <v>210</v>
      </c>
      <c r="Q9" s="332"/>
      <c r="R9" s="902"/>
      <c r="S9" s="324"/>
      <c r="T9" s="325"/>
      <c r="U9" s="326" t="s">
        <v>73</v>
      </c>
      <c r="V9" s="327"/>
      <c r="W9" s="328" t="s">
        <v>205</v>
      </c>
      <c r="X9" s="329"/>
      <c r="Y9" s="333" t="s">
        <v>206</v>
      </c>
      <c r="Z9" s="333"/>
      <c r="AA9" s="328" t="s">
        <v>207</v>
      </c>
      <c r="AB9" s="329"/>
      <c r="AC9" s="333" t="s">
        <v>208</v>
      </c>
      <c r="AD9" s="333"/>
      <c r="AE9" s="328" t="s">
        <v>209</v>
      </c>
      <c r="AF9" s="329"/>
      <c r="AG9" s="331" t="s">
        <v>210</v>
      </c>
      <c r="AH9" s="332"/>
    </row>
    <row r="10" spans="2:34" ht="23.25" customHeight="1">
      <c r="B10" s="899">
        <f>B14</f>
        <v>46054</v>
      </c>
      <c r="C10" s="900"/>
      <c r="D10" s="334">
        <f>IF(WEEKDAY(B14)=1,B14,"")</f>
        <v>46054</v>
      </c>
      <c r="E10" s="142"/>
      <c r="F10" s="335">
        <f>IF(D10="",IF(WEEKDAY(B14)=2,B14,""),D10+1)</f>
        <v>46055</v>
      </c>
      <c r="G10" s="143"/>
      <c r="H10" s="335">
        <f>IF(F10="",IF(WEEKDAY(B14)=3,B14,""),F10+1)</f>
        <v>46056</v>
      </c>
      <c r="I10" s="143"/>
      <c r="J10" s="335">
        <f>IF(H10="",IF(WEEKDAY(B14)=4,B14,""),H10+1)</f>
        <v>46057</v>
      </c>
      <c r="K10" s="143"/>
      <c r="L10" s="335">
        <f>IF(J10="",IF(WEEKDAY(B14)=5,B14,""),J10+1)</f>
        <v>46058</v>
      </c>
      <c r="M10" s="143"/>
      <c r="N10" s="335">
        <f>IF(L10="",IF(WEEKDAY(B14)=6,B14,""),L10+1)</f>
        <v>46059</v>
      </c>
      <c r="O10" s="143"/>
      <c r="P10" s="336">
        <f>IF(N10="",B14,N10+1)</f>
        <v>46060</v>
      </c>
      <c r="Q10" s="337"/>
      <c r="R10" s="902"/>
      <c r="S10" s="903">
        <f>S14</f>
        <v>46174</v>
      </c>
      <c r="T10" s="904"/>
      <c r="U10" s="334" t="str">
        <f>IF(WEEKDAY(S14)=1,S14,"")</f>
        <v/>
      </c>
      <c r="V10" s="142"/>
      <c r="W10" s="335">
        <f>IF(U10="",IF(WEEKDAY(S14)=2,S14,""),U10+1)</f>
        <v>46174</v>
      </c>
      <c r="X10" s="143"/>
      <c r="Y10" s="335">
        <f>IF(W10="",IF(WEEKDAY(S14)=3,S14,""),W10+1)</f>
        <v>46175</v>
      </c>
      <c r="Z10" s="143"/>
      <c r="AA10" s="335">
        <f>IF(Y10="",IF(WEEKDAY(S14)=4,S14,""),Y10+1)</f>
        <v>46176</v>
      </c>
      <c r="AB10" s="143"/>
      <c r="AC10" s="335">
        <f>IF(AA10="",IF(WEEKDAY(S14)=5,S14,""),AA10+1)</f>
        <v>46177</v>
      </c>
      <c r="AD10" s="143"/>
      <c r="AE10" s="335">
        <f>IF(AC10="",IF(WEEKDAY(S14)=6,S14,""),AC10+1)</f>
        <v>46178</v>
      </c>
      <c r="AF10" s="143"/>
      <c r="AG10" s="336">
        <f>IF(AE10="",S14,AE10+1)</f>
        <v>46179</v>
      </c>
      <c r="AH10" s="337"/>
    </row>
    <row r="11" spans="2:34" ht="23.25" customHeight="1">
      <c r="B11" s="899"/>
      <c r="C11" s="900"/>
      <c r="D11" s="334">
        <f>P10+1</f>
        <v>46061</v>
      </c>
      <c r="E11" s="199"/>
      <c r="F11" s="335">
        <f>D11+1</f>
        <v>46062</v>
      </c>
      <c r="G11" s="248"/>
      <c r="H11" s="335">
        <f>F11+1</f>
        <v>46063</v>
      </c>
      <c r="I11" s="248"/>
      <c r="J11" s="335">
        <f>H11+1</f>
        <v>46064</v>
      </c>
      <c r="K11" s="248"/>
      <c r="L11" s="335">
        <f>J11+1</f>
        <v>46065</v>
      </c>
      <c r="M11" s="248"/>
      <c r="N11" s="335">
        <f>L11+1</f>
        <v>46066</v>
      </c>
      <c r="O11" s="248"/>
      <c r="P11" s="336">
        <f>N11+1</f>
        <v>46067</v>
      </c>
      <c r="Q11" s="100"/>
      <c r="R11" s="902"/>
      <c r="S11" s="903"/>
      <c r="T11" s="904"/>
      <c r="U11" s="334">
        <f>AG10+1</f>
        <v>46180</v>
      </c>
      <c r="V11" s="199"/>
      <c r="W11" s="335">
        <f>U11+1</f>
        <v>46181</v>
      </c>
      <c r="X11" s="248"/>
      <c r="Y11" s="335">
        <f>W11+1</f>
        <v>46182</v>
      </c>
      <c r="Z11" s="248"/>
      <c r="AA11" s="335">
        <f>Y11+1</f>
        <v>46183</v>
      </c>
      <c r="AB11" s="248"/>
      <c r="AC11" s="335">
        <f>AA11+1</f>
        <v>46184</v>
      </c>
      <c r="AD11" s="248"/>
      <c r="AE11" s="335">
        <f>AC11+1</f>
        <v>46185</v>
      </c>
      <c r="AF11" s="248"/>
      <c r="AG11" s="336">
        <f>AE11+1</f>
        <v>46186</v>
      </c>
      <c r="AH11" s="100"/>
    </row>
    <row r="12" spans="2:34" ht="23.25" customHeight="1">
      <c r="B12" s="905">
        <f>B14</f>
        <v>46054</v>
      </c>
      <c r="C12" s="906"/>
      <c r="D12" s="334">
        <f>P11+1</f>
        <v>46068</v>
      </c>
      <c r="F12" s="335">
        <f>D12+1</f>
        <v>46069</v>
      </c>
      <c r="G12" s="46"/>
      <c r="H12" s="335">
        <f>F12+1</f>
        <v>46070</v>
      </c>
      <c r="I12" s="46"/>
      <c r="J12" s="335">
        <f>H12+1</f>
        <v>46071</v>
      </c>
      <c r="K12" s="46"/>
      <c r="L12" s="335">
        <f>J12+1</f>
        <v>46072</v>
      </c>
      <c r="M12" s="46"/>
      <c r="N12" s="335">
        <f>L12+1</f>
        <v>46073</v>
      </c>
      <c r="O12" s="46"/>
      <c r="P12" s="336">
        <f>N12+1</f>
        <v>46074</v>
      </c>
      <c r="Q12" s="338"/>
      <c r="S12" s="905">
        <f>S14</f>
        <v>46174</v>
      </c>
      <c r="T12" s="906"/>
      <c r="U12" s="334">
        <f>AG11+1</f>
        <v>46187</v>
      </c>
      <c r="W12" s="335">
        <f>U12+1</f>
        <v>46188</v>
      </c>
      <c r="X12" s="46"/>
      <c r="Y12" s="335">
        <f>W12+1</f>
        <v>46189</v>
      </c>
      <c r="Z12" s="46"/>
      <c r="AA12" s="335">
        <f>Y12+1</f>
        <v>46190</v>
      </c>
      <c r="AB12" s="46"/>
      <c r="AC12" s="335">
        <f>AA12+1</f>
        <v>46191</v>
      </c>
      <c r="AD12" s="46"/>
      <c r="AE12" s="335">
        <f>AC12+1</f>
        <v>46192</v>
      </c>
      <c r="AF12" s="46"/>
      <c r="AG12" s="336">
        <f>AE12+1</f>
        <v>46193</v>
      </c>
      <c r="AH12" s="338"/>
    </row>
    <row r="13" spans="2:34" ht="23.25" customHeight="1">
      <c r="B13" s="907" t="str">
        <f>CHOOSE(MONTH(B14),"睦月","如月","弥生","卯月","皐月","水無月","文月","葉月","長月","神無月","霜月","師走")</f>
        <v>如月</v>
      </c>
      <c r="C13" s="908"/>
      <c r="D13" s="334">
        <f>P12+1</f>
        <v>46075</v>
      </c>
      <c r="E13" s="199"/>
      <c r="F13" s="335">
        <f>D13+1</f>
        <v>46076</v>
      </c>
      <c r="G13" s="248"/>
      <c r="H13" s="335">
        <f>F13+1</f>
        <v>46077</v>
      </c>
      <c r="I13" s="248"/>
      <c r="J13" s="335">
        <f>H13+1</f>
        <v>46078</v>
      </c>
      <c r="K13" s="248"/>
      <c r="L13" s="335">
        <f>J13+1</f>
        <v>46079</v>
      </c>
      <c r="M13" s="248"/>
      <c r="N13" s="335">
        <f>L13+1</f>
        <v>46080</v>
      </c>
      <c r="O13" s="248"/>
      <c r="P13" s="336">
        <f>N13+1</f>
        <v>46081</v>
      </c>
      <c r="Q13" s="100"/>
      <c r="S13" s="907" t="str">
        <f>CHOOSE(MONTH(S14),"睦月","如月","弥生","卯月","皐月","水無月","文月","葉月","長月","神無月","霜月","師走")</f>
        <v>水無月</v>
      </c>
      <c r="T13" s="908"/>
      <c r="U13" s="334">
        <f>AG12+1</f>
        <v>46194</v>
      </c>
      <c r="V13" s="199"/>
      <c r="W13" s="335">
        <f>U13+1</f>
        <v>46195</v>
      </c>
      <c r="X13" s="248"/>
      <c r="Y13" s="335">
        <f>W13+1</f>
        <v>46196</v>
      </c>
      <c r="Z13" s="248"/>
      <c r="AA13" s="335">
        <f>Y13+1</f>
        <v>46197</v>
      </c>
      <c r="AB13" s="248"/>
      <c r="AC13" s="335">
        <f>AA13+1</f>
        <v>46198</v>
      </c>
      <c r="AD13" s="248"/>
      <c r="AE13" s="335">
        <f>AC13+1</f>
        <v>46199</v>
      </c>
      <c r="AF13" s="248"/>
      <c r="AG13" s="336">
        <f>AE13+1</f>
        <v>46200</v>
      </c>
      <c r="AH13" s="100"/>
    </row>
    <row r="14" spans="2:34" ht="23.25" customHeight="1">
      <c r="B14" s="909">
        <f>IF(MONTH(B7)=12,DATE(YEAR(B7)+1,1,1),DATE(YEAR(B7),MONTH(B7)+1,1))</f>
        <v>46054</v>
      </c>
      <c r="C14" s="910"/>
      <c r="D14" s="334" t="str">
        <f>IF(DAY(P13)+1&gt;IF(MONTH(B14)=12,31,DATE(YEAR(B14),MONTH(B14)+1,1)-B14),"",P13+1)</f>
        <v/>
      </c>
      <c r="E14" s="199"/>
      <c r="F14" s="335" t="str">
        <f>IF(D14="","",IF(DAY(D14)+1&gt;IF(MONTH(B14)=12,31,DATE(YEAR(B14),MONTH(B14)+1,1)-B14),"",D14+1))</f>
        <v/>
      </c>
      <c r="G14" s="248"/>
      <c r="H14" s="335" t="str">
        <f>IF(F14="","",IF(DAY(F14)+1&gt;IF(MONTH(B14)=12,31,DATE(YEAR(B14),MONTH(B14)+1,1)-B14),"",F14+1))</f>
        <v/>
      </c>
      <c r="I14" s="248"/>
      <c r="J14" s="335" t="str">
        <f>IF(H14="","",IF(DAY(H14)+1&gt;IF(MONTH(B14)=12,31,DATE(YEAR(B14),MONTH(B14)+1,1)-B14),"",H14+1))</f>
        <v/>
      </c>
      <c r="K14" s="248"/>
      <c r="L14" s="335" t="str">
        <f>IF(J14="","",IF(DAY(J14)+1&gt;IF(MONTH(B14)=12,31,DATE(YEAR(B14),MONTH(B14)+1,1)-B14),"",J14+1))</f>
        <v/>
      </c>
      <c r="M14" s="248"/>
      <c r="N14" s="335" t="str">
        <f>IF(L14="","",IF(DAY(L14)+1&gt;IF(MONTH(B14)=12,31,DATE(YEAR(B14),MONTH(B14)+1,1)-B14),"",L14+1))</f>
        <v/>
      </c>
      <c r="O14" s="248"/>
      <c r="P14" s="336" t="str">
        <f>IF(N14="","",IF(DAY(N14)+1&gt;IF(MONTH(B14)=12,31,DATE(YEAR(B14),MONTH(B14)+1,1)-B14),"",N14+1))</f>
        <v/>
      </c>
      <c r="Q14" s="100"/>
      <c r="S14" s="909">
        <f>IF(MONTH(S7)=12,DATE(YEAR(S7)+1,1,1),DATE(YEAR(S7),MONTH(S7)+1,1))</f>
        <v>46174</v>
      </c>
      <c r="T14" s="910"/>
      <c r="U14" s="334">
        <f>IF(DAY(AG13)+1&gt;IF(MONTH(S14)=12,31,DATE(YEAR(S14),MONTH(S14)+1,1)-S14),"",AG13+1)</f>
        <v>46201</v>
      </c>
      <c r="V14" s="199"/>
      <c r="W14" s="335">
        <f>IF(U14="","",IF(DAY(U14)+1&gt;IF(MONTH(S14)=12,31,DATE(YEAR(S14),MONTH(S14)+1,1)-S14),"",U14+1))</f>
        <v>46202</v>
      </c>
      <c r="X14" s="248"/>
      <c r="Y14" s="335">
        <f>IF(W14="","",IF(DAY(W14)+1&gt;IF(MONTH(S14)=12,31,DATE(YEAR(S14),MONTH(S14)+1,1)-S14),"",W14+1))</f>
        <v>46203</v>
      </c>
      <c r="Z14" s="248"/>
      <c r="AA14" s="335" t="str">
        <f>IF(Y14="","",IF(DAY(Y14)+1&gt;IF(MONTH(S14)=12,31,DATE(YEAR(S14),MONTH(S14)+1,1)-S14),"",Y14+1))</f>
        <v/>
      </c>
      <c r="AB14" s="248"/>
      <c r="AC14" s="335" t="str">
        <f>IF(AA14="","",IF(DAY(AA14)+1&gt;IF(MONTH(S14)=12,31,DATE(YEAR(S14),MONTH(S14)+1,1)-S14),"",AA14+1))</f>
        <v/>
      </c>
      <c r="AD14" s="248"/>
      <c r="AE14" s="335" t="str">
        <f>IF(AC14="","",IF(DAY(AC14)+1&gt;IF(MONTH(S14)=12,31,DATE(YEAR(S14),MONTH(S14)+1,1)-S14),"",AC14+1))</f>
        <v/>
      </c>
      <c r="AF14" s="248"/>
      <c r="AG14" s="336" t="str">
        <f>IF(AE14="","",IF(DAY(AE14)+1&gt;IF(MONTH(S14)=12,31,DATE(YEAR(S14),MONTH(S14)+1,1)-S14),"",AE14+1))</f>
        <v/>
      </c>
      <c r="AH14" s="100"/>
    </row>
    <row r="15" spans="2:34" ht="23.25" customHeight="1">
      <c r="B15" s="911" t="str">
        <f>IF(B14&gt;=43586,"令和"&amp;IF(YEAR(B14)-2018=1,"元",YEAR(B14)-2018),"平成"&amp;(YEAR(B14)-1988))</f>
        <v>令和8</v>
      </c>
      <c r="C15" s="912"/>
      <c r="D15" s="334" t="str">
        <f>IF(P14="","",IF(DAY(P14)+1&gt;IF(MONTH(B14)=12,31,DATE(YEAR(B14),MONTH(B14)+1,1)-B14),"",P14+1))</f>
        <v/>
      </c>
      <c r="E15" s="121"/>
      <c r="F15" s="339" t="str">
        <f>IF(D15="","",IF(DAY(D15)+1&gt;IF(MONTH(B14)=12,31,DATE(YEAR(B14),MONTH(B14)+1,1)-B14),"",D15+1))</f>
        <v/>
      </c>
      <c r="G15" s="144"/>
      <c r="H15" s="340" t="s">
        <v>167</v>
      </c>
      <c r="I15" s="913" t="str">
        <f>VLOOKUP(B14,祝節名,2,FALSE)</f>
        <v>11建国記念の日、23天皇誕生日
立春4、雨水19</v>
      </c>
      <c r="J15" s="913"/>
      <c r="K15" s="913"/>
      <c r="L15" s="913"/>
      <c r="M15" s="341" t="s">
        <v>72</v>
      </c>
      <c r="N15" s="914" t="str">
        <f>VLOOKUP(B14,記念名,2,FALSE)</f>
        <v>バレンタインデー 14</v>
      </c>
      <c r="O15" s="913"/>
      <c r="P15" s="913"/>
      <c r="Q15" s="915"/>
      <c r="S15" s="911" t="str">
        <f>IF(S14&gt;=43586,"令和"&amp;IF(YEAR(S14)-2018=1,"元",YEAR(S14)-2018),"平成"&amp;(YEAR(S14)-1988))</f>
        <v>令和8</v>
      </c>
      <c r="T15" s="912"/>
      <c r="U15" s="334" t="str">
        <f>IF(AG14="","",IF(DAY(AG14)+1&gt;IF(MONTH(S14)=12,31,DATE(YEAR(S14),MONTH(S14)+1,1)-S14),"",AG14+1))</f>
        <v/>
      </c>
      <c r="V15" s="121"/>
      <c r="W15" s="339" t="str">
        <f>IF(U15="","",IF(DAY(U15)+1&gt;IF(MONTH(S14)=12,31,DATE(YEAR(S14),MONTH(S14)+1,1)-S14),"",U15+1))</f>
        <v/>
      </c>
      <c r="X15" s="144"/>
      <c r="Y15" s="340" t="s">
        <v>167</v>
      </c>
      <c r="Z15" s="913" t="str">
        <f>VLOOKUP(S14,祝節名,2,FALSE)</f>
        <v xml:space="preserve">
芒種6、夏至21</v>
      </c>
      <c r="AA15" s="913"/>
      <c r="AB15" s="913"/>
      <c r="AC15" s="913"/>
      <c r="AD15" s="341" t="s">
        <v>72</v>
      </c>
      <c r="AE15" s="914" t="str">
        <f>VLOOKUP(S14,記念名,2,FALSE)</f>
        <v>環境の日 5 （6月は環境月間）
時の記念日 10、父の日 21</v>
      </c>
      <c r="AF15" s="913"/>
      <c r="AG15" s="913"/>
      <c r="AH15" s="915"/>
    </row>
    <row r="16" spans="2:34" ht="14.25" customHeight="1">
      <c r="B16" s="324"/>
      <c r="C16" s="325"/>
      <c r="D16" s="326" t="s">
        <v>73</v>
      </c>
      <c r="E16" s="327"/>
      <c r="F16" s="328" t="s">
        <v>205</v>
      </c>
      <c r="G16" s="329"/>
      <c r="H16" s="342" t="s">
        <v>206</v>
      </c>
      <c r="I16" s="342"/>
      <c r="J16" s="328" t="s">
        <v>207</v>
      </c>
      <c r="K16" s="329"/>
      <c r="L16" s="342" t="s">
        <v>208</v>
      </c>
      <c r="M16" s="342"/>
      <c r="N16" s="328" t="s">
        <v>209</v>
      </c>
      <c r="O16" s="329"/>
      <c r="P16" s="331" t="s">
        <v>210</v>
      </c>
      <c r="Q16" s="332"/>
      <c r="S16" s="324"/>
      <c r="T16" s="325"/>
      <c r="U16" s="326" t="s">
        <v>73</v>
      </c>
      <c r="V16" s="327"/>
      <c r="W16" s="328" t="s">
        <v>205</v>
      </c>
      <c r="X16" s="329"/>
      <c r="Y16" s="343" t="s">
        <v>206</v>
      </c>
      <c r="Z16" s="344"/>
      <c r="AA16" s="328" t="s">
        <v>207</v>
      </c>
      <c r="AB16" s="329"/>
      <c r="AC16" s="343" t="s">
        <v>208</v>
      </c>
      <c r="AD16" s="344"/>
      <c r="AE16" s="328" t="s">
        <v>209</v>
      </c>
      <c r="AF16" s="329"/>
      <c r="AG16" s="331" t="s">
        <v>210</v>
      </c>
      <c r="AH16" s="332"/>
    </row>
    <row r="17" spans="2:34" ht="23.25" customHeight="1">
      <c r="B17" s="916">
        <f>B21</f>
        <v>46082</v>
      </c>
      <c r="C17" s="917"/>
      <c r="D17" s="334">
        <f>IF(WEEKDAY(B21)=1,B21,"")</f>
        <v>46082</v>
      </c>
      <c r="E17" s="142"/>
      <c r="F17" s="335">
        <f>IF(D17="",IF(WEEKDAY(B21)=2,B21,""),D17+1)</f>
        <v>46083</v>
      </c>
      <c r="G17" s="143"/>
      <c r="H17" s="335">
        <f>IF(F17="",IF(WEEKDAY(B21)=3,B21,""),F17+1)</f>
        <v>46084</v>
      </c>
      <c r="I17" s="143"/>
      <c r="J17" s="335">
        <f>IF(H17="",IF(WEEKDAY(B21)=4,B21,""),H17+1)</f>
        <v>46085</v>
      </c>
      <c r="K17" s="143"/>
      <c r="L17" s="335">
        <f>IF(J17="",IF(WEEKDAY(B21)=5,B21,""),J17+1)</f>
        <v>46086</v>
      </c>
      <c r="M17" s="143"/>
      <c r="N17" s="335">
        <f>IF(L17="",IF(WEEKDAY(B21)=6,B21,""),L17+1)</f>
        <v>46087</v>
      </c>
      <c r="O17" s="143"/>
      <c r="P17" s="336">
        <f>IF(N17="",B21,N17+1)</f>
        <v>46088</v>
      </c>
      <c r="Q17" s="337"/>
      <c r="S17" s="918">
        <f>S21</f>
        <v>46204</v>
      </c>
      <c r="T17" s="919"/>
      <c r="U17" s="334" t="str">
        <f>IF(WEEKDAY(S21)=1,S21,"")</f>
        <v/>
      </c>
      <c r="V17" s="142"/>
      <c r="W17" s="335" t="str">
        <f>IF(U17="",IF(WEEKDAY(S21)=2,S21,""),U17+1)</f>
        <v/>
      </c>
      <c r="X17" s="143"/>
      <c r="Y17" s="335" t="str">
        <f>IF(W17="",IF(WEEKDAY(S21)=3,S21,""),W17+1)</f>
        <v/>
      </c>
      <c r="Z17" s="143"/>
      <c r="AA17" s="335">
        <f>IF(Y17="",IF(WEEKDAY(S21)=4,S21,""),Y17+1)</f>
        <v>46204</v>
      </c>
      <c r="AB17" s="143"/>
      <c r="AC17" s="335">
        <f>IF(AA17="",IF(WEEKDAY(S21)=5,S21,""),AA17+1)</f>
        <v>46205</v>
      </c>
      <c r="AD17" s="143"/>
      <c r="AE17" s="335">
        <f>IF(AC17="",IF(WEEKDAY(S21)=6,S21,""),AC17+1)</f>
        <v>46206</v>
      </c>
      <c r="AF17" s="143"/>
      <c r="AG17" s="336">
        <f>IF(AE17="",S21,AE17+1)</f>
        <v>46207</v>
      </c>
      <c r="AH17" s="337"/>
    </row>
    <row r="18" spans="2:34" ht="23.25" customHeight="1">
      <c r="B18" s="916"/>
      <c r="C18" s="917"/>
      <c r="D18" s="334">
        <f>P17+1</f>
        <v>46089</v>
      </c>
      <c r="E18" s="199"/>
      <c r="F18" s="335">
        <f>D18+1</f>
        <v>46090</v>
      </c>
      <c r="G18" s="248"/>
      <c r="H18" s="335">
        <f>F18+1</f>
        <v>46091</v>
      </c>
      <c r="I18" s="248"/>
      <c r="J18" s="335">
        <f>H18+1</f>
        <v>46092</v>
      </c>
      <c r="K18" s="248"/>
      <c r="L18" s="335">
        <f>J18+1</f>
        <v>46093</v>
      </c>
      <c r="M18" s="248"/>
      <c r="N18" s="335">
        <f>L18+1</f>
        <v>46094</v>
      </c>
      <c r="O18" s="248"/>
      <c r="P18" s="336">
        <f>N18+1</f>
        <v>46095</v>
      </c>
      <c r="Q18" s="100"/>
      <c r="S18" s="918"/>
      <c r="T18" s="919"/>
      <c r="U18" s="334">
        <f>AG17+1</f>
        <v>46208</v>
      </c>
      <c r="V18" s="199"/>
      <c r="W18" s="335">
        <f>U18+1</f>
        <v>46209</v>
      </c>
      <c r="X18" s="248"/>
      <c r="Y18" s="335">
        <f>W18+1</f>
        <v>46210</v>
      </c>
      <c r="Z18" s="248"/>
      <c r="AA18" s="335">
        <f>Y18+1</f>
        <v>46211</v>
      </c>
      <c r="AB18" s="248"/>
      <c r="AC18" s="335">
        <f>AA18+1</f>
        <v>46212</v>
      </c>
      <c r="AD18" s="248"/>
      <c r="AE18" s="335">
        <f>AC18+1</f>
        <v>46213</v>
      </c>
      <c r="AF18" s="248"/>
      <c r="AG18" s="336">
        <f>AE18+1</f>
        <v>46214</v>
      </c>
      <c r="AH18" s="100"/>
    </row>
    <row r="19" spans="2:34" ht="23.25" customHeight="1">
      <c r="B19" s="905">
        <f>B21</f>
        <v>46082</v>
      </c>
      <c r="C19" s="906"/>
      <c r="D19" s="334">
        <f>P18+1</f>
        <v>46096</v>
      </c>
      <c r="F19" s="335">
        <f>D19+1</f>
        <v>46097</v>
      </c>
      <c r="G19" s="46"/>
      <c r="H19" s="335">
        <f>F19+1</f>
        <v>46098</v>
      </c>
      <c r="I19" s="46"/>
      <c r="J19" s="335">
        <f>H19+1</f>
        <v>46099</v>
      </c>
      <c r="K19" s="46"/>
      <c r="L19" s="335">
        <f>J19+1</f>
        <v>46100</v>
      </c>
      <c r="M19" s="46"/>
      <c r="N19" s="335">
        <f>L19+1</f>
        <v>46101</v>
      </c>
      <c r="O19" s="46"/>
      <c r="P19" s="336">
        <f>N19+1</f>
        <v>46102</v>
      </c>
      <c r="Q19" s="338"/>
      <c r="S19" s="905">
        <f>S21</f>
        <v>46204</v>
      </c>
      <c r="T19" s="906"/>
      <c r="U19" s="334">
        <f>AG18+1</f>
        <v>46215</v>
      </c>
      <c r="W19" s="335">
        <f>U19+1</f>
        <v>46216</v>
      </c>
      <c r="X19" s="46"/>
      <c r="Y19" s="335">
        <f>W19+1</f>
        <v>46217</v>
      </c>
      <c r="Z19" s="46"/>
      <c r="AA19" s="335">
        <f>Y19+1</f>
        <v>46218</v>
      </c>
      <c r="AB19" s="46"/>
      <c r="AC19" s="335">
        <f>AA19+1</f>
        <v>46219</v>
      </c>
      <c r="AD19" s="46"/>
      <c r="AE19" s="335">
        <f>AC19+1</f>
        <v>46220</v>
      </c>
      <c r="AF19" s="46"/>
      <c r="AG19" s="336">
        <f>AE19+1</f>
        <v>46221</v>
      </c>
      <c r="AH19" s="338"/>
    </row>
    <row r="20" spans="2:34" ht="23.25" customHeight="1">
      <c r="B20" s="907" t="str">
        <f>CHOOSE(MONTH(B21),"睦月","如月","弥生","卯月","皐月","水無月","文月","葉月","長月","神無月","霜月","師走")</f>
        <v>弥生</v>
      </c>
      <c r="C20" s="908"/>
      <c r="D20" s="334">
        <f>P19+1</f>
        <v>46103</v>
      </c>
      <c r="E20" s="199"/>
      <c r="F20" s="335">
        <f>D20+1</f>
        <v>46104</v>
      </c>
      <c r="G20" s="248"/>
      <c r="H20" s="335">
        <f>F20+1</f>
        <v>46105</v>
      </c>
      <c r="I20" s="248"/>
      <c r="J20" s="335">
        <f>H20+1</f>
        <v>46106</v>
      </c>
      <c r="K20" s="248"/>
      <c r="L20" s="335">
        <f>J20+1</f>
        <v>46107</v>
      </c>
      <c r="M20" s="248"/>
      <c r="N20" s="335">
        <f>L20+1</f>
        <v>46108</v>
      </c>
      <c r="O20" s="248"/>
      <c r="P20" s="336">
        <f>N20+1</f>
        <v>46109</v>
      </c>
      <c r="Q20" s="100"/>
      <c r="S20" s="907" t="str">
        <f>CHOOSE(MONTH(S21),"睦月","如月","弥生","卯月","皐月","水無月","文月","葉月","長月","神無月","霜月","師走")</f>
        <v>文月</v>
      </c>
      <c r="T20" s="908"/>
      <c r="U20" s="334">
        <f>AG19+1</f>
        <v>46222</v>
      </c>
      <c r="V20" s="199"/>
      <c r="W20" s="335">
        <f>U20+1</f>
        <v>46223</v>
      </c>
      <c r="X20" s="248"/>
      <c r="Y20" s="335">
        <f>W20+1</f>
        <v>46224</v>
      </c>
      <c r="Z20" s="248"/>
      <c r="AA20" s="335">
        <f>Y20+1</f>
        <v>46225</v>
      </c>
      <c r="AB20" s="248"/>
      <c r="AC20" s="335">
        <f>AA20+1</f>
        <v>46226</v>
      </c>
      <c r="AD20" s="248"/>
      <c r="AE20" s="335">
        <f>AC20+1</f>
        <v>46227</v>
      </c>
      <c r="AF20" s="248"/>
      <c r="AG20" s="336">
        <f>AE20+1</f>
        <v>46228</v>
      </c>
      <c r="AH20" s="100"/>
    </row>
    <row r="21" spans="2:34" ht="23.25" customHeight="1">
      <c r="B21" s="909">
        <f>IF(MONTH(B14)=12,DATE(YEAR(B14)+1,1,1),DATE(YEAR(B14),MONTH(B14)+1,1))</f>
        <v>46082</v>
      </c>
      <c r="C21" s="910"/>
      <c r="D21" s="334">
        <f>IF(DAY(P20)+1&gt;IF(MONTH(B21)=12,31,DATE(YEAR(B21),MONTH(B21)+1,1)-B21),"",P20+1)</f>
        <v>46110</v>
      </c>
      <c r="E21" s="199"/>
      <c r="F21" s="335">
        <f>IF(D21="","",IF(DAY(D21)+1&gt;IF(MONTH(B21)=12,31,DATE(YEAR(B21),MONTH(B21)+1,1)-B21),"",D21+1))</f>
        <v>46111</v>
      </c>
      <c r="G21" s="248"/>
      <c r="H21" s="335">
        <f>IF(F21="","",IF(DAY(F21)+1&gt;IF(MONTH(B21)=12,31,DATE(YEAR(B21),MONTH(B21)+1,1)-B21),"",F21+1))</f>
        <v>46112</v>
      </c>
      <c r="I21" s="248"/>
      <c r="J21" s="335" t="str">
        <f>IF(H21="","",IF(DAY(H21)+1&gt;IF(MONTH(B21)=12,31,DATE(YEAR(B21),MONTH(B21)+1,1)-B21),"",H21+1))</f>
        <v/>
      </c>
      <c r="K21" s="248"/>
      <c r="L21" s="335" t="str">
        <f>IF(J21="","",IF(DAY(J21)+1&gt;IF(MONTH(B21)=12,31,DATE(YEAR(B21),MONTH(B21)+1,1)-B21),"",J21+1))</f>
        <v/>
      </c>
      <c r="M21" s="248"/>
      <c r="N21" s="335" t="str">
        <f>IF(L21="","",IF(DAY(L21)+1&gt;IF(MONTH(B21)=12,31,DATE(YEAR(B21),MONTH(B21)+1,1)-B21),"",L21+1))</f>
        <v/>
      </c>
      <c r="O21" s="248"/>
      <c r="P21" s="336" t="str">
        <f>IF(N21="","",IF(DAY(N21)+1&gt;IF(MONTH(B21)=12,31,DATE(YEAR(B21),MONTH(B21)+1,1)-B21),"",N21+1))</f>
        <v/>
      </c>
      <c r="Q21" s="100"/>
      <c r="S21" s="909">
        <f>IF(MONTH(S14)=12,DATE(YEAR(S14)+1,1,1),DATE(YEAR(S14),MONTH(S14)+1,1))</f>
        <v>46204</v>
      </c>
      <c r="T21" s="910"/>
      <c r="U21" s="334">
        <f>IF(DAY(AG20)+1&gt;IF(MONTH(S21)=12,31,DATE(YEAR(S21),MONTH(S21)+1,1)-S21),"",AG20+1)</f>
        <v>46229</v>
      </c>
      <c r="V21" s="199"/>
      <c r="W21" s="335">
        <f>IF(U21="","",IF(DAY(U21)+1&gt;IF(MONTH(S21)=12,31,DATE(YEAR(S21),MONTH(S21)+1,1)-S21),"",U21+1))</f>
        <v>46230</v>
      </c>
      <c r="X21" s="248"/>
      <c r="Y21" s="335">
        <f>IF(W21="","",IF(DAY(W21)+1&gt;IF(MONTH(S21)=12,31,DATE(YEAR(S21),MONTH(S21)+1,1)-S21),"",W21+1))</f>
        <v>46231</v>
      </c>
      <c r="Z21" s="248"/>
      <c r="AA21" s="335">
        <f>IF(Y21="","",IF(DAY(Y21)+1&gt;IF(MONTH(S21)=12,31,DATE(YEAR(S21),MONTH(S21)+1,1)-S21),"",Y21+1))</f>
        <v>46232</v>
      </c>
      <c r="AB21" s="248"/>
      <c r="AC21" s="335">
        <f>IF(AA21="","",IF(DAY(AA21)+1&gt;IF(MONTH(S21)=12,31,DATE(YEAR(S21),MONTH(S21)+1,1)-S21),"",AA21+1))</f>
        <v>46233</v>
      </c>
      <c r="AD21" s="248"/>
      <c r="AE21" s="335">
        <f>IF(AC21="","",IF(DAY(AC21)+1&gt;IF(MONTH(S21)=12,31,DATE(YEAR(S21),MONTH(S21)+1,1)-S21),"",AC21+1))</f>
        <v>46234</v>
      </c>
      <c r="AF21" s="248"/>
      <c r="AG21" s="336" t="str">
        <f>IF(AE21="","",IF(DAY(AE21)+1&gt;IF(MONTH(S21)=12,31,DATE(YEAR(S21),MONTH(S21)+1,1)-S21),"",AE21+1))</f>
        <v/>
      </c>
      <c r="AH21" s="100"/>
    </row>
    <row r="22" spans="2:34" ht="23.25" customHeight="1">
      <c r="B22" s="911" t="str">
        <f>IF(B21&gt;=43586,"令和"&amp;IF(YEAR(B21)-2018=1,"元",YEAR(B21)-2018),"平成"&amp;(YEAR(B21)-1988))</f>
        <v>令和8</v>
      </c>
      <c r="C22" s="912"/>
      <c r="D22" s="334" t="str">
        <f>IF(P21="","",IF(DAY(P21)+1&gt;IF(MONTH(B21)=12,31,DATE(YEAR(B21),MONTH(B21)+1,1)-B21),"",P21+1))</f>
        <v/>
      </c>
      <c r="E22" s="121"/>
      <c r="F22" s="339" t="str">
        <f>IF(D22="","",IF(DAY(D22)+1&gt;IF(MONTH(B21)=12,31,DATE(YEAR(B21),MONTH(B21)+1,1)-B21),"",D22+1))</f>
        <v/>
      </c>
      <c r="G22" s="144"/>
      <c r="H22" s="340" t="s">
        <v>167</v>
      </c>
      <c r="I22" s="913" t="str">
        <f>VLOOKUP(B21,祝節名,2,FALSE)</f>
        <v>20 春分の日
啓蟄5、春分20</v>
      </c>
      <c r="J22" s="913"/>
      <c r="K22" s="913"/>
      <c r="L22" s="913"/>
      <c r="M22" s="341" t="s">
        <v>72</v>
      </c>
      <c r="N22" s="914" t="str">
        <f>VLOOKUP(B21,記念名,2,FALSE)</f>
        <v>耳の日3、東日本大震災の日11
世界水の日 22</v>
      </c>
      <c r="O22" s="913"/>
      <c r="P22" s="913"/>
      <c r="Q22" s="915"/>
      <c r="S22" s="911" t="str">
        <f>IF(S21&gt;=43586,"令和"&amp;IF(YEAR(S21)-2018=1,"元",YEAR(S21)-2018),"平成"&amp;(YEAR(S21)-1988))</f>
        <v>令和8</v>
      </c>
      <c r="T22" s="912"/>
      <c r="U22" s="334" t="str">
        <f>IF(AG21="","",IF(DAY(AG21)+1&gt;IF(MONTH(S21)=12,31,DATE(YEAR(S21),MONTH(S21)+1,1)-S21),"",AG21+1))</f>
        <v/>
      </c>
      <c r="V22" s="121"/>
      <c r="W22" s="339" t="str">
        <f>IF(U22="","",IF(DAY(U22)+1&gt;IF(MONTH(S21)=12,31,DATE(YEAR(S21),MONTH(S21)+1,1)-S21),"",U22+1))</f>
        <v/>
      </c>
      <c r="X22" s="144"/>
      <c r="Y22" s="340" t="s">
        <v>167</v>
      </c>
      <c r="Z22" s="913" t="str">
        <f>VLOOKUP(S21,祝節名,2,FALSE)</f>
        <v>20 海の日
小暑7、大暑23</v>
      </c>
      <c r="AA22" s="913"/>
      <c r="AB22" s="913"/>
      <c r="AC22" s="913"/>
      <c r="AD22" s="341" t="s">
        <v>72</v>
      </c>
      <c r="AE22" s="914" t="str">
        <f>VLOOKUP(S21,記念名,2,FALSE)</f>
        <v>国民安全の日 1
世界人口デー 11</v>
      </c>
      <c r="AF22" s="913"/>
      <c r="AG22" s="913"/>
      <c r="AH22" s="915"/>
    </row>
    <row r="23" spans="2:34" ht="14.25" customHeight="1">
      <c r="B23" s="324"/>
      <c r="C23" s="325"/>
      <c r="D23" s="326" t="s">
        <v>73</v>
      </c>
      <c r="E23" s="327"/>
      <c r="F23" s="328" t="s">
        <v>205</v>
      </c>
      <c r="G23" s="329"/>
      <c r="H23" s="342" t="s">
        <v>206</v>
      </c>
      <c r="I23" s="342"/>
      <c r="J23" s="328" t="s">
        <v>207</v>
      </c>
      <c r="K23" s="329"/>
      <c r="L23" s="342" t="s">
        <v>208</v>
      </c>
      <c r="M23" s="342"/>
      <c r="N23" s="328" t="s">
        <v>209</v>
      </c>
      <c r="O23" s="329"/>
      <c r="P23" s="331" t="s">
        <v>210</v>
      </c>
      <c r="Q23" s="332"/>
      <c r="S23" s="324"/>
      <c r="T23" s="325"/>
      <c r="U23" s="326" t="s">
        <v>73</v>
      </c>
      <c r="V23" s="327"/>
      <c r="W23" s="328" t="s">
        <v>205</v>
      </c>
      <c r="X23" s="329"/>
      <c r="Y23" s="343" t="s">
        <v>206</v>
      </c>
      <c r="Z23" s="344"/>
      <c r="AA23" s="328" t="s">
        <v>207</v>
      </c>
      <c r="AB23" s="329"/>
      <c r="AC23" s="343" t="s">
        <v>208</v>
      </c>
      <c r="AD23" s="344"/>
      <c r="AE23" s="328" t="s">
        <v>209</v>
      </c>
      <c r="AF23" s="329"/>
      <c r="AG23" s="331" t="s">
        <v>210</v>
      </c>
      <c r="AH23" s="332"/>
    </row>
    <row r="24" spans="2:34" ht="23.25" customHeight="1">
      <c r="B24" s="916">
        <f>B28</f>
        <v>46113</v>
      </c>
      <c r="C24" s="917"/>
      <c r="D24" s="334" t="str">
        <f>IF(WEEKDAY(B28)=1,B28,"")</f>
        <v/>
      </c>
      <c r="E24" s="142"/>
      <c r="F24" s="335" t="str">
        <f>IF(D24="",IF(WEEKDAY(B28)=2,B28,""),D24+1)</f>
        <v/>
      </c>
      <c r="G24" s="143"/>
      <c r="H24" s="335" t="str">
        <f>IF(F24="",IF(WEEKDAY(B28)=3,B28,""),F24+1)</f>
        <v/>
      </c>
      <c r="I24" s="143"/>
      <c r="J24" s="335">
        <f>IF(H24="",IF(WEEKDAY(B28)=4,B28,""),H24+1)</f>
        <v>46113</v>
      </c>
      <c r="K24" s="143"/>
      <c r="L24" s="335">
        <f>IF(J24="",IF(WEEKDAY(B28)=5,B28,""),J24+1)</f>
        <v>46114</v>
      </c>
      <c r="M24" s="143"/>
      <c r="N24" s="335">
        <f>IF(L24="",IF(WEEKDAY(B28)=6,B28,""),L24+1)</f>
        <v>46115</v>
      </c>
      <c r="O24" s="143"/>
      <c r="P24" s="336">
        <f>IF(N24="",B28,N24+1)</f>
        <v>46116</v>
      </c>
      <c r="Q24" s="337"/>
      <c r="R24" s="345"/>
      <c r="S24" s="918">
        <f>S28</f>
        <v>46235</v>
      </c>
      <c r="T24" s="919"/>
      <c r="U24" s="334" t="str">
        <f>IF(WEEKDAY(S28)=1,S28,"")</f>
        <v/>
      </c>
      <c r="V24" s="142"/>
      <c r="W24" s="335" t="str">
        <f>IF(U24="",IF(WEEKDAY(S28)=2,S28,""),U24+1)</f>
        <v/>
      </c>
      <c r="X24" s="143"/>
      <c r="Y24" s="335" t="str">
        <f>IF(W24="",IF(WEEKDAY(S28)=3,S28,""),W24+1)</f>
        <v/>
      </c>
      <c r="Z24" s="143"/>
      <c r="AA24" s="335" t="str">
        <f>IF(Y24="",IF(WEEKDAY(S28)=4,S28,""),Y24+1)</f>
        <v/>
      </c>
      <c r="AB24" s="143"/>
      <c r="AC24" s="335" t="str">
        <f>IF(AA24="",IF(WEEKDAY(S28)=5,S28,""),AA24+1)</f>
        <v/>
      </c>
      <c r="AD24" s="143"/>
      <c r="AE24" s="335" t="str">
        <f>IF(AC24="",IF(WEEKDAY(S28)=6,S28,""),AC24+1)</f>
        <v/>
      </c>
      <c r="AF24" s="143"/>
      <c r="AG24" s="336">
        <f>IF(AE24="",S28,AE24+1)</f>
        <v>46235</v>
      </c>
      <c r="AH24" s="337"/>
    </row>
    <row r="25" spans="2:34" ht="23.25" customHeight="1">
      <c r="B25" s="916"/>
      <c r="C25" s="917"/>
      <c r="D25" s="334">
        <f>P24+1</f>
        <v>46117</v>
      </c>
      <c r="E25" s="199"/>
      <c r="F25" s="335">
        <f>D25+1</f>
        <v>46118</v>
      </c>
      <c r="G25" s="248"/>
      <c r="H25" s="335">
        <f>F25+1</f>
        <v>46119</v>
      </c>
      <c r="I25" s="248"/>
      <c r="J25" s="335">
        <f>H25+1</f>
        <v>46120</v>
      </c>
      <c r="K25" s="248"/>
      <c r="L25" s="335">
        <f>J25+1</f>
        <v>46121</v>
      </c>
      <c r="M25" s="248"/>
      <c r="N25" s="335">
        <f>L25+1</f>
        <v>46122</v>
      </c>
      <c r="O25" s="248"/>
      <c r="P25" s="336">
        <f>N25+1</f>
        <v>46123</v>
      </c>
      <c r="Q25" s="100"/>
      <c r="S25" s="918"/>
      <c r="T25" s="919"/>
      <c r="U25" s="334">
        <f>AG24+1</f>
        <v>46236</v>
      </c>
      <c r="V25" s="199"/>
      <c r="W25" s="335">
        <f>U25+1</f>
        <v>46237</v>
      </c>
      <c r="X25" s="248"/>
      <c r="Y25" s="335">
        <f>W25+1</f>
        <v>46238</v>
      </c>
      <c r="Z25" s="248"/>
      <c r="AA25" s="335">
        <f>Y25+1</f>
        <v>46239</v>
      </c>
      <c r="AB25" s="248"/>
      <c r="AC25" s="335">
        <f>AA25+1</f>
        <v>46240</v>
      </c>
      <c r="AD25" s="248"/>
      <c r="AE25" s="335">
        <f>AC25+1</f>
        <v>46241</v>
      </c>
      <c r="AF25" s="248"/>
      <c r="AG25" s="336">
        <f>AE25+1</f>
        <v>46242</v>
      </c>
      <c r="AH25" s="100"/>
    </row>
    <row r="26" spans="2:34" ht="23.25" customHeight="1">
      <c r="B26" s="905">
        <f>B28</f>
        <v>46113</v>
      </c>
      <c r="C26" s="906"/>
      <c r="D26" s="334">
        <f>P25+1</f>
        <v>46124</v>
      </c>
      <c r="F26" s="335">
        <f>D26+1</f>
        <v>46125</v>
      </c>
      <c r="G26" s="46"/>
      <c r="H26" s="335">
        <f>F26+1</f>
        <v>46126</v>
      </c>
      <c r="I26" s="46"/>
      <c r="J26" s="335">
        <f>H26+1</f>
        <v>46127</v>
      </c>
      <c r="K26" s="46"/>
      <c r="L26" s="335">
        <f>J26+1</f>
        <v>46128</v>
      </c>
      <c r="M26" s="46"/>
      <c r="N26" s="335">
        <f>L26+1</f>
        <v>46129</v>
      </c>
      <c r="O26" s="46"/>
      <c r="P26" s="336">
        <f>N26+1</f>
        <v>46130</v>
      </c>
      <c r="Q26" s="338"/>
      <c r="S26" s="905">
        <f>S28</f>
        <v>46235</v>
      </c>
      <c r="T26" s="906"/>
      <c r="U26" s="334">
        <f>AG25+1</f>
        <v>46243</v>
      </c>
      <c r="W26" s="335">
        <f>U26+1</f>
        <v>46244</v>
      </c>
      <c r="X26" s="46"/>
      <c r="Y26" s="335">
        <f>W26+1</f>
        <v>46245</v>
      </c>
      <c r="Z26" s="46"/>
      <c r="AA26" s="335">
        <f>Y26+1</f>
        <v>46246</v>
      </c>
      <c r="AB26" s="46"/>
      <c r="AC26" s="335">
        <f>AA26+1</f>
        <v>46247</v>
      </c>
      <c r="AD26" s="46"/>
      <c r="AE26" s="335">
        <f>AC26+1</f>
        <v>46248</v>
      </c>
      <c r="AF26" s="46"/>
      <c r="AG26" s="336">
        <f>AE26+1</f>
        <v>46249</v>
      </c>
      <c r="AH26" s="338"/>
    </row>
    <row r="27" spans="2:34" ht="23.25" customHeight="1">
      <c r="B27" s="907" t="str">
        <f>CHOOSE(MONTH(B28),"睦月","如月","弥生","卯月","皐月","水無月","文月","葉月","長月","神無月","霜月","師走")</f>
        <v>卯月</v>
      </c>
      <c r="C27" s="908"/>
      <c r="D27" s="334">
        <f>P26+1</f>
        <v>46131</v>
      </c>
      <c r="E27" s="199"/>
      <c r="F27" s="335">
        <f>D27+1</f>
        <v>46132</v>
      </c>
      <c r="G27" s="248"/>
      <c r="H27" s="335">
        <f>F27+1</f>
        <v>46133</v>
      </c>
      <c r="I27" s="248"/>
      <c r="J27" s="335">
        <f>H27+1</f>
        <v>46134</v>
      </c>
      <c r="K27" s="248"/>
      <c r="L27" s="335">
        <f>J27+1</f>
        <v>46135</v>
      </c>
      <c r="M27" s="248"/>
      <c r="N27" s="335">
        <f>L27+1</f>
        <v>46136</v>
      </c>
      <c r="O27" s="248"/>
      <c r="P27" s="336">
        <f>N27+1</f>
        <v>46137</v>
      </c>
      <c r="Q27" s="100"/>
      <c r="S27" s="907" t="str">
        <f>CHOOSE(MONTH(S28),"睦月","如月","弥生","卯月","皐月","水無月","文月","葉月","長月","神無月","霜月","師走")</f>
        <v>葉月</v>
      </c>
      <c r="T27" s="908"/>
      <c r="U27" s="334">
        <f>AG26+1</f>
        <v>46250</v>
      </c>
      <c r="V27" s="199"/>
      <c r="W27" s="335">
        <f>U27+1</f>
        <v>46251</v>
      </c>
      <c r="X27" s="248"/>
      <c r="Y27" s="335">
        <f>W27+1</f>
        <v>46252</v>
      </c>
      <c r="Z27" s="248"/>
      <c r="AA27" s="335">
        <f>Y27+1</f>
        <v>46253</v>
      </c>
      <c r="AB27" s="248"/>
      <c r="AC27" s="335">
        <f>AA27+1</f>
        <v>46254</v>
      </c>
      <c r="AD27" s="248"/>
      <c r="AE27" s="335">
        <f>AC27+1</f>
        <v>46255</v>
      </c>
      <c r="AF27" s="248"/>
      <c r="AG27" s="336">
        <f>AE27+1</f>
        <v>46256</v>
      </c>
      <c r="AH27" s="100"/>
    </row>
    <row r="28" spans="2:34" ht="23.25" customHeight="1">
      <c r="B28" s="909">
        <f>IF(MONTH(B21)=12,DATE(YEAR(B21)+1,1,1),DATE(YEAR(B21),MONTH(B21)+1,1))</f>
        <v>46113</v>
      </c>
      <c r="C28" s="910"/>
      <c r="D28" s="334">
        <f>IF(DAY(P27)+1&gt;IF(MONTH(B28)=12,31,DATE(YEAR(B28),MONTH(B28)+1,1)-B28),"",P27+1)</f>
        <v>46138</v>
      </c>
      <c r="E28" s="199"/>
      <c r="F28" s="335">
        <f>IF(D28="","",IF(DAY(D28)+1&gt;IF(MONTH(B28)=12,31,DATE(YEAR(B28),MONTH(B28)+1,1)-B28),"",D28+1))</f>
        <v>46139</v>
      </c>
      <c r="G28" s="248"/>
      <c r="H28" s="335">
        <f>IF(F28="","",IF(DAY(F28)+1&gt;IF(MONTH(B28)=12,31,DATE(YEAR(B28),MONTH(B28)+1,1)-B28),"",F28+1))</f>
        <v>46140</v>
      </c>
      <c r="I28" s="248"/>
      <c r="J28" s="335">
        <f>IF(H28="","",IF(DAY(H28)+1&gt;IF(MONTH(B28)=12,31,DATE(YEAR(B28),MONTH(B28)+1,1)-B28),"",H28+1))</f>
        <v>46141</v>
      </c>
      <c r="K28" s="248"/>
      <c r="L28" s="335">
        <f>IF(J28="","",IF(DAY(J28)+1&gt;IF(MONTH(B28)=12,31,DATE(YEAR(B28),MONTH(B28)+1,1)-B28),"",J28+1))</f>
        <v>46142</v>
      </c>
      <c r="M28" s="248"/>
      <c r="N28" s="335" t="str">
        <f>IF(L28="","",IF(DAY(L28)+1&gt;IF(MONTH(B28)=12,31,DATE(YEAR(B28),MONTH(B28)+1,1)-B28),"",L28+1))</f>
        <v/>
      </c>
      <c r="O28" s="248"/>
      <c r="P28" s="336" t="str">
        <f>IF(N28="","",IF(DAY(N28)+1&gt;IF(MONTH(B28)=12,31,DATE(YEAR(B28),MONTH(B28)+1,1)-B28),"",N28+1))</f>
        <v/>
      </c>
      <c r="Q28" s="100"/>
      <c r="S28" s="909">
        <f>IF(MONTH(S21)=12,DATE(YEAR(S21)+1,1,1),DATE(YEAR(S21),MONTH(S21)+1,1))</f>
        <v>46235</v>
      </c>
      <c r="T28" s="910"/>
      <c r="U28" s="334">
        <f>IF(DAY(AG27)+1&gt;IF(MONTH(S28)=12,31,DATE(YEAR(S28),MONTH(S28)+1,1)-S28),"",AG27+1)</f>
        <v>46257</v>
      </c>
      <c r="V28" s="199"/>
      <c r="W28" s="335">
        <f>IF(U28="","",IF(DAY(U28)+1&gt;IF(MONTH(S28)=12,31,DATE(YEAR(S28),MONTH(S28)+1,1)-S28),"",U28+1))</f>
        <v>46258</v>
      </c>
      <c r="X28" s="248"/>
      <c r="Y28" s="335">
        <f>IF(W28="","",IF(DAY(W28)+1&gt;IF(MONTH(S28)=12,31,DATE(YEAR(S28),MONTH(S28)+1,1)-S28),"",W28+1))</f>
        <v>46259</v>
      </c>
      <c r="Z28" s="248"/>
      <c r="AA28" s="335">
        <f>IF(Y28="","",IF(DAY(Y28)+1&gt;IF(MONTH(S28)=12,31,DATE(YEAR(S28),MONTH(S28)+1,1)-S28),"",Y28+1))</f>
        <v>46260</v>
      </c>
      <c r="AB28" s="248"/>
      <c r="AC28" s="335">
        <f>IF(AA28="","",IF(DAY(AA28)+1&gt;IF(MONTH(S28)=12,31,DATE(YEAR(S28),MONTH(S28)+1,1)-S28),"",AA28+1))</f>
        <v>46261</v>
      </c>
      <c r="AD28" s="248"/>
      <c r="AE28" s="335">
        <f>IF(AC28="","",IF(DAY(AC28)+1&gt;IF(MONTH(S28)=12,31,DATE(YEAR(S28),MONTH(S28)+1,1)-S28),"",AC28+1))</f>
        <v>46262</v>
      </c>
      <c r="AF28" s="248"/>
      <c r="AG28" s="336">
        <f>IF(AE28="","",IF(DAY(AE28)+1&gt;IF(MONTH(S28)=12,31,DATE(YEAR(S28),MONTH(S28)+1,1)-S28),"",AE28+1))</f>
        <v>46263</v>
      </c>
      <c r="AH28" s="100"/>
    </row>
    <row r="29" spans="2:34" ht="23.25" customHeight="1">
      <c r="B29" s="911" t="str">
        <f>IF(B28&gt;=43586,"令和"&amp;IF(YEAR(B28)-2018=1,"元",YEAR(B28)-2018),"平成"&amp;(YEAR(B28)-1988))</f>
        <v>令和8</v>
      </c>
      <c r="C29" s="912"/>
      <c r="D29" s="346" t="str">
        <f>IF(P28="","",IF(DAY(P28)+1&gt;IF(MONTH(B28)=12,31,DATE(YEAR(B28),MONTH(B28)+1,1)-B28),"",P28+1))</f>
        <v/>
      </c>
      <c r="E29" s="121"/>
      <c r="F29" s="339" t="str">
        <f>IF(D29="","",IF(DAY(D29)+1&gt;IF(MONTH(B28)=12,31,DATE(YEAR(B28),MONTH(B28)+1,1)-B28),"",D29+1))</f>
        <v/>
      </c>
      <c r="G29" s="144"/>
      <c r="H29" s="340" t="s">
        <v>167</v>
      </c>
      <c r="I29" s="913" t="str">
        <f>VLOOKUP(B28,祝節名,2,FALSE)</f>
        <v>29 昭和の日
清明5、穀雨20</v>
      </c>
      <c r="J29" s="913"/>
      <c r="K29" s="913"/>
      <c r="L29" s="913"/>
      <c r="M29" s="341" t="s">
        <v>72</v>
      </c>
      <c r="N29" s="914" t="str">
        <f>VLOOKUP(B28,記念名,2,FALSE)</f>
        <v>発明の日 18、郵政記念日 20
主権回復の日 28</v>
      </c>
      <c r="O29" s="913"/>
      <c r="P29" s="913"/>
      <c r="Q29" s="915"/>
      <c r="R29" s="345"/>
      <c r="S29" s="911" t="str">
        <f>IF(S28&gt;=43586,"令和"&amp;IF(YEAR(S28)-2018=1,"元",YEAR(S28)-2018),"平成"&amp;(YEAR(S28)-1988))</f>
        <v>令和8</v>
      </c>
      <c r="T29" s="912"/>
      <c r="U29" s="346">
        <f>IF(AG28="","",IF(DAY(AG28)+1&gt;IF(MONTH(S28)=12,31,DATE(YEAR(S28),MONTH(S28)+1,1)-S28),"",AG28+1))</f>
        <v>46264</v>
      </c>
      <c r="V29" s="121"/>
      <c r="W29" s="339">
        <f>IF(U29="","",IF(DAY(U29)+1&gt;IF(MONTH(S28)=12,31,DATE(YEAR(S28),MONTH(S28)+1,1)-S28),"",U29+1))</f>
        <v>46265</v>
      </c>
      <c r="X29" s="144"/>
      <c r="Y29" s="340" t="s">
        <v>167</v>
      </c>
      <c r="Z29" s="913" t="str">
        <f>VLOOKUP(S28,祝節名,2,FALSE)</f>
        <v>11 山の日
立秋7、処暑23</v>
      </c>
      <c r="AA29" s="913"/>
      <c r="AB29" s="913"/>
      <c r="AC29" s="913"/>
      <c r="AD29" s="341" t="s">
        <v>72</v>
      </c>
      <c r="AE29" s="914" t="str">
        <f>VLOOKUP(S28,記念名,2,FALSE)</f>
        <v>水の日 1、広島平和記念日 6
長崎原爆の日9、終戦記念日15</v>
      </c>
      <c r="AF29" s="913"/>
      <c r="AG29" s="913"/>
      <c r="AH29" s="915"/>
    </row>
  </sheetData>
  <mergeCells count="57">
    <mergeCell ref="Z29:AC29"/>
    <mergeCell ref="AE29:AH29"/>
    <mergeCell ref="B27:C27"/>
    <mergeCell ref="S27:T27"/>
    <mergeCell ref="B28:C28"/>
    <mergeCell ref="S28:T28"/>
    <mergeCell ref="B29:C29"/>
    <mergeCell ref="I29:L29"/>
    <mergeCell ref="N29:Q29"/>
    <mergeCell ref="S29:T29"/>
    <mergeCell ref="Z22:AC22"/>
    <mergeCell ref="AE22:AH22"/>
    <mergeCell ref="B24:C25"/>
    <mergeCell ref="S24:T25"/>
    <mergeCell ref="B26:C26"/>
    <mergeCell ref="S26:T26"/>
    <mergeCell ref="B21:C21"/>
    <mergeCell ref="S21:T21"/>
    <mergeCell ref="B22:C22"/>
    <mergeCell ref="I22:L22"/>
    <mergeCell ref="N22:Q22"/>
    <mergeCell ref="S22:T22"/>
    <mergeCell ref="B17:C18"/>
    <mergeCell ref="S17:T18"/>
    <mergeCell ref="B19:C19"/>
    <mergeCell ref="S19:T19"/>
    <mergeCell ref="B20:C20"/>
    <mergeCell ref="S20:T20"/>
    <mergeCell ref="Z8:AC8"/>
    <mergeCell ref="AE8:AH8"/>
    <mergeCell ref="AE15:AH15"/>
    <mergeCell ref="B12:C12"/>
    <mergeCell ref="S12:T12"/>
    <mergeCell ref="B13:C13"/>
    <mergeCell ref="S13:T13"/>
    <mergeCell ref="B14:C14"/>
    <mergeCell ref="S14:T14"/>
    <mergeCell ref="B15:C15"/>
    <mergeCell ref="I15:L15"/>
    <mergeCell ref="N15:Q15"/>
    <mergeCell ref="S15:T15"/>
    <mergeCell ref="Z15:AC15"/>
    <mergeCell ref="B10:C11"/>
    <mergeCell ref="S10:T11"/>
    <mergeCell ref="B3:C4"/>
    <mergeCell ref="R3:R11"/>
    <mergeCell ref="S3:T4"/>
    <mergeCell ref="B5:C5"/>
    <mergeCell ref="S5:T5"/>
    <mergeCell ref="B6:C6"/>
    <mergeCell ref="S6:T6"/>
    <mergeCell ref="B7:C7"/>
    <mergeCell ref="S7:T7"/>
    <mergeCell ref="B8:C8"/>
    <mergeCell ref="I8:L8"/>
    <mergeCell ref="N8:Q8"/>
    <mergeCell ref="S8:T8"/>
  </mergeCells>
  <phoneticPr fontId="2"/>
  <conditionalFormatting sqref="D3">
    <cfRule type="expression" dxfId="26902" priority="591" stopIfTrue="1">
      <formula>OR(D3=祝色,WEEKDAY(D3)=1)</formula>
    </cfRule>
    <cfRule type="expression" dxfId="26901" priority="592" stopIfTrue="1">
      <formula>WEEKDAY(D3)=7</formula>
    </cfRule>
  </conditionalFormatting>
  <conditionalFormatting sqref="F3">
    <cfRule type="expression" dxfId="26900" priority="589" stopIfTrue="1">
      <formula>OR(F3=祝色,WEEKDAY(F3)=1)</formula>
    </cfRule>
    <cfRule type="expression" dxfId="26899" priority="590" stopIfTrue="1">
      <formula>WEEKDAY(F3)=7</formula>
    </cfRule>
  </conditionalFormatting>
  <conditionalFormatting sqref="H3">
    <cfRule type="expression" dxfId="26898" priority="587" stopIfTrue="1">
      <formula>OR(H3=祝色,WEEKDAY(H3)=1)</formula>
    </cfRule>
    <cfRule type="expression" dxfId="26897" priority="588" stopIfTrue="1">
      <formula>WEEKDAY(H3)=7</formula>
    </cfRule>
  </conditionalFormatting>
  <conditionalFormatting sqref="J3">
    <cfRule type="expression" dxfId="26896" priority="585" stopIfTrue="1">
      <formula>OR(J3=祝色,WEEKDAY(J3)=1)</formula>
    </cfRule>
    <cfRule type="expression" dxfId="26895" priority="586" stopIfTrue="1">
      <formula>WEEKDAY(J3)=7</formula>
    </cfRule>
  </conditionalFormatting>
  <conditionalFormatting sqref="L3">
    <cfRule type="expression" dxfId="26894" priority="583" stopIfTrue="1">
      <formula>OR(L3=祝色,WEEKDAY(L3)=1)</formula>
    </cfRule>
    <cfRule type="expression" dxfId="26893" priority="584" stopIfTrue="1">
      <formula>WEEKDAY(L3)=7</formula>
    </cfRule>
  </conditionalFormatting>
  <conditionalFormatting sqref="N3">
    <cfRule type="expression" dxfId="26892" priority="581" stopIfTrue="1">
      <formula>OR(N3=祝色,WEEKDAY(N3)=1)</formula>
    </cfRule>
    <cfRule type="expression" dxfId="26891" priority="582" stopIfTrue="1">
      <formula>WEEKDAY(N3)=7</formula>
    </cfRule>
  </conditionalFormatting>
  <conditionalFormatting sqref="P3">
    <cfRule type="expression" dxfId="26890" priority="579" stopIfTrue="1">
      <formula>OR(P3=祝色,WEEKDAY(P3)=1)</formula>
    </cfRule>
    <cfRule type="expression" dxfId="26889" priority="580" stopIfTrue="1">
      <formula>WEEKDAY(P3)=7</formula>
    </cfRule>
  </conditionalFormatting>
  <conditionalFormatting sqref="D4">
    <cfRule type="expression" dxfId="26888" priority="577" stopIfTrue="1">
      <formula>OR(D4=祝色,WEEKDAY(D4)=1)</formula>
    </cfRule>
    <cfRule type="expression" dxfId="26887" priority="578" stopIfTrue="1">
      <formula>WEEKDAY(D4)=7</formula>
    </cfRule>
  </conditionalFormatting>
  <conditionalFormatting sqref="F4">
    <cfRule type="expression" dxfId="26886" priority="575" stopIfTrue="1">
      <formula>OR(F4=祝色,WEEKDAY(F4)=1)</formula>
    </cfRule>
    <cfRule type="expression" dxfId="26885" priority="576" stopIfTrue="1">
      <formula>WEEKDAY(F4)=7</formula>
    </cfRule>
  </conditionalFormatting>
  <conditionalFormatting sqref="H4">
    <cfRule type="expression" dxfId="26884" priority="573" stopIfTrue="1">
      <formula>OR(H4=祝色,WEEKDAY(H4)=1)</formula>
    </cfRule>
    <cfRule type="expression" dxfId="26883" priority="574" stopIfTrue="1">
      <formula>WEEKDAY(H4)=7</formula>
    </cfRule>
  </conditionalFormatting>
  <conditionalFormatting sqref="J4">
    <cfRule type="expression" dxfId="26882" priority="571" stopIfTrue="1">
      <formula>OR(J4=祝色,WEEKDAY(J4)=1)</formula>
    </cfRule>
    <cfRule type="expression" dxfId="26881" priority="572" stopIfTrue="1">
      <formula>WEEKDAY(J4)=7</formula>
    </cfRule>
  </conditionalFormatting>
  <conditionalFormatting sqref="L4">
    <cfRule type="expression" dxfId="26880" priority="569" stopIfTrue="1">
      <formula>OR(L4=祝色,WEEKDAY(L4)=1)</formula>
    </cfRule>
    <cfRule type="expression" dxfId="26879" priority="570" stopIfTrue="1">
      <formula>WEEKDAY(L4)=7</formula>
    </cfRule>
  </conditionalFormatting>
  <conditionalFormatting sqref="N4">
    <cfRule type="expression" dxfId="26878" priority="567" stopIfTrue="1">
      <formula>OR(N4=祝色,WEEKDAY(N4)=1)</formula>
    </cfRule>
    <cfRule type="expression" dxfId="26877" priority="568" stopIfTrue="1">
      <formula>WEEKDAY(N4)=7</formula>
    </cfRule>
  </conditionalFormatting>
  <conditionalFormatting sqref="P4">
    <cfRule type="expression" dxfId="26876" priority="565" stopIfTrue="1">
      <formula>OR(P4=祝色,WEEKDAY(P4)=1)</formula>
    </cfRule>
    <cfRule type="expression" dxfId="26875" priority="566" stopIfTrue="1">
      <formula>WEEKDAY(P4)=7</formula>
    </cfRule>
  </conditionalFormatting>
  <conditionalFormatting sqref="D5">
    <cfRule type="expression" dxfId="26874" priority="563" stopIfTrue="1">
      <formula>OR(D5=祝色,WEEKDAY(D5)=1)</formula>
    </cfRule>
    <cfRule type="expression" dxfId="26873" priority="564" stopIfTrue="1">
      <formula>WEEKDAY(D5)=7</formula>
    </cfRule>
  </conditionalFormatting>
  <conditionalFormatting sqref="F5">
    <cfRule type="expression" dxfId="26872" priority="561" stopIfTrue="1">
      <formula>OR(F5=祝色,WEEKDAY(F5)=1)</formula>
    </cfRule>
    <cfRule type="expression" dxfId="26871" priority="562" stopIfTrue="1">
      <formula>WEEKDAY(F5)=7</formula>
    </cfRule>
  </conditionalFormatting>
  <conditionalFormatting sqref="H5">
    <cfRule type="expression" dxfId="26870" priority="559" stopIfTrue="1">
      <formula>OR(H5=祝色,WEEKDAY(H5)=1)</formula>
    </cfRule>
    <cfRule type="expression" dxfId="26869" priority="560" stopIfTrue="1">
      <formula>WEEKDAY(H5)=7</formula>
    </cfRule>
  </conditionalFormatting>
  <conditionalFormatting sqref="J5">
    <cfRule type="expression" dxfId="26868" priority="557" stopIfTrue="1">
      <formula>OR(J5=祝色,WEEKDAY(J5)=1)</formula>
    </cfRule>
    <cfRule type="expression" dxfId="26867" priority="558" stopIfTrue="1">
      <formula>WEEKDAY(J5)=7</formula>
    </cfRule>
  </conditionalFormatting>
  <conditionalFormatting sqref="L5">
    <cfRule type="expression" dxfId="26866" priority="555" stopIfTrue="1">
      <formula>OR(L5=祝色,WEEKDAY(L5)=1)</formula>
    </cfRule>
    <cfRule type="expression" dxfId="26865" priority="556" stopIfTrue="1">
      <formula>WEEKDAY(L5)=7</formula>
    </cfRule>
  </conditionalFormatting>
  <conditionalFormatting sqref="N5">
    <cfRule type="expression" dxfId="26864" priority="553" stopIfTrue="1">
      <formula>OR(N5=祝色,WEEKDAY(N5)=1)</formula>
    </cfRule>
    <cfRule type="expression" dxfId="26863" priority="554" stopIfTrue="1">
      <formula>WEEKDAY(N5)=7</formula>
    </cfRule>
  </conditionalFormatting>
  <conditionalFormatting sqref="P5">
    <cfRule type="expression" dxfId="26862" priority="551" stopIfTrue="1">
      <formula>OR(P5=祝色,WEEKDAY(P5)=1)</formula>
    </cfRule>
    <cfRule type="expression" dxfId="26861" priority="552" stopIfTrue="1">
      <formula>WEEKDAY(P5)=7</formula>
    </cfRule>
  </conditionalFormatting>
  <conditionalFormatting sqref="D6">
    <cfRule type="expression" dxfId="26860" priority="549" stopIfTrue="1">
      <formula>OR(D6=祝色,WEEKDAY(D6)=1)</formula>
    </cfRule>
    <cfRule type="expression" dxfId="26859" priority="550" stopIfTrue="1">
      <formula>WEEKDAY(D6)=7</formula>
    </cfRule>
  </conditionalFormatting>
  <conditionalFormatting sqref="F6">
    <cfRule type="expression" dxfId="26858" priority="547" stopIfTrue="1">
      <formula>OR(F6=祝色,WEEKDAY(F6)=1)</formula>
    </cfRule>
    <cfRule type="expression" dxfId="26857" priority="548" stopIfTrue="1">
      <formula>WEEKDAY(F6)=7</formula>
    </cfRule>
  </conditionalFormatting>
  <conditionalFormatting sqref="H6">
    <cfRule type="expression" dxfId="26856" priority="545" stopIfTrue="1">
      <formula>OR(H6=祝色,WEEKDAY(H6)=1)</formula>
    </cfRule>
    <cfRule type="expression" dxfId="26855" priority="546" stopIfTrue="1">
      <formula>WEEKDAY(H6)=7</formula>
    </cfRule>
  </conditionalFormatting>
  <conditionalFormatting sqref="J6">
    <cfRule type="expression" dxfId="26854" priority="543" stopIfTrue="1">
      <formula>OR(J6=祝色,WEEKDAY(J6)=1)</formula>
    </cfRule>
    <cfRule type="expression" dxfId="26853" priority="544" stopIfTrue="1">
      <formula>WEEKDAY(J6)=7</formula>
    </cfRule>
  </conditionalFormatting>
  <conditionalFormatting sqref="L6">
    <cfRule type="expression" dxfId="26852" priority="541" stopIfTrue="1">
      <formula>OR(L6=祝色,WEEKDAY(L6)=1)</formula>
    </cfRule>
    <cfRule type="expression" dxfId="26851" priority="542" stopIfTrue="1">
      <formula>WEEKDAY(L6)=7</formula>
    </cfRule>
  </conditionalFormatting>
  <conditionalFormatting sqref="N6">
    <cfRule type="expression" dxfId="26850" priority="539" stopIfTrue="1">
      <formula>OR(N6=祝色,WEEKDAY(N6)=1)</formula>
    </cfRule>
    <cfRule type="expression" dxfId="26849" priority="540" stopIfTrue="1">
      <formula>WEEKDAY(N6)=7</formula>
    </cfRule>
  </conditionalFormatting>
  <conditionalFormatting sqref="P6">
    <cfRule type="expression" dxfId="26848" priority="537" stopIfTrue="1">
      <formula>OR(P6=祝色,WEEKDAY(P6)=1)</formula>
    </cfRule>
    <cfRule type="expression" dxfId="26847" priority="538" stopIfTrue="1">
      <formula>WEEKDAY(P6)=7</formula>
    </cfRule>
  </conditionalFormatting>
  <conditionalFormatting sqref="D7">
    <cfRule type="expression" dxfId="26846" priority="535" stopIfTrue="1">
      <formula>OR(D7=祝色,WEEKDAY(D7)=1)</formula>
    </cfRule>
    <cfRule type="expression" dxfId="26845" priority="536" stopIfTrue="1">
      <formula>WEEKDAY(D7)=7</formula>
    </cfRule>
  </conditionalFormatting>
  <conditionalFormatting sqref="F7">
    <cfRule type="expression" dxfId="26844" priority="533" stopIfTrue="1">
      <formula>OR(F7=祝色,WEEKDAY(F7)=1)</formula>
    </cfRule>
    <cfRule type="expression" dxfId="26843" priority="534" stopIfTrue="1">
      <formula>WEEKDAY(F7)=7</formula>
    </cfRule>
  </conditionalFormatting>
  <conditionalFormatting sqref="H7">
    <cfRule type="expression" dxfId="26842" priority="531" stopIfTrue="1">
      <formula>OR(H7=祝色,WEEKDAY(H7)=1)</formula>
    </cfRule>
    <cfRule type="expression" dxfId="26841" priority="532" stopIfTrue="1">
      <formula>WEEKDAY(H7)=7</formula>
    </cfRule>
  </conditionalFormatting>
  <conditionalFormatting sqref="J7">
    <cfRule type="expression" dxfId="26840" priority="529" stopIfTrue="1">
      <formula>OR(J7=祝色,WEEKDAY(J7)=1)</formula>
    </cfRule>
    <cfRule type="expression" dxfId="26839" priority="530" stopIfTrue="1">
      <formula>WEEKDAY(J7)=7</formula>
    </cfRule>
  </conditionalFormatting>
  <conditionalFormatting sqref="L7">
    <cfRule type="expression" dxfId="26838" priority="527" stopIfTrue="1">
      <formula>OR(L7=祝色,WEEKDAY(L7)=1)</formula>
    </cfRule>
    <cfRule type="expression" dxfId="26837" priority="528" stopIfTrue="1">
      <formula>WEEKDAY(L7)=7</formula>
    </cfRule>
  </conditionalFormatting>
  <conditionalFormatting sqref="N7">
    <cfRule type="expression" dxfId="26836" priority="525" stopIfTrue="1">
      <formula>OR(N7=祝色,WEEKDAY(N7)=1)</formula>
    </cfRule>
    <cfRule type="expression" dxfId="26835" priority="526" stopIfTrue="1">
      <formula>WEEKDAY(N7)=7</formula>
    </cfRule>
  </conditionalFormatting>
  <conditionalFormatting sqref="P7">
    <cfRule type="expression" dxfId="26834" priority="523" stopIfTrue="1">
      <formula>OR(P7=祝色,WEEKDAY(P7)=1)</formula>
    </cfRule>
    <cfRule type="expression" dxfId="26833" priority="524" stopIfTrue="1">
      <formula>WEEKDAY(P7)=7</formula>
    </cfRule>
  </conditionalFormatting>
  <conditionalFormatting sqref="D8">
    <cfRule type="expression" dxfId="26832" priority="521" stopIfTrue="1">
      <formula>OR(D8=祝色,WEEKDAY(D8)=1)</formula>
    </cfRule>
    <cfRule type="expression" dxfId="26831" priority="522" stopIfTrue="1">
      <formula>WEEKDAY(D8)=7</formula>
    </cfRule>
  </conditionalFormatting>
  <conditionalFormatting sqref="F8">
    <cfRule type="expression" dxfId="26830" priority="519" stopIfTrue="1">
      <formula>OR(F8=祝色,WEEKDAY(F8)=1)</formula>
    </cfRule>
    <cfRule type="expression" dxfId="26829" priority="520" stopIfTrue="1">
      <formula>WEEKDAY(F8)=7</formula>
    </cfRule>
  </conditionalFormatting>
  <conditionalFormatting sqref="U3">
    <cfRule type="expression" dxfId="26828" priority="517" stopIfTrue="1">
      <formula>OR(U3=祝色,WEEKDAY(U3)=1)</formula>
    </cfRule>
    <cfRule type="expression" dxfId="26827" priority="518" stopIfTrue="1">
      <formula>WEEKDAY(U3)=7</formula>
    </cfRule>
  </conditionalFormatting>
  <conditionalFormatting sqref="W3">
    <cfRule type="expression" dxfId="26826" priority="515" stopIfTrue="1">
      <formula>OR(W3=祝色,WEEKDAY(W3)=1)</formula>
    </cfRule>
    <cfRule type="expression" dxfId="26825" priority="516" stopIfTrue="1">
      <formula>WEEKDAY(W3)=7</formula>
    </cfRule>
  </conditionalFormatting>
  <conditionalFormatting sqref="Y3">
    <cfRule type="expression" dxfId="26824" priority="513" stopIfTrue="1">
      <formula>OR(Y3=祝色,WEEKDAY(Y3)=1)</formula>
    </cfRule>
    <cfRule type="expression" dxfId="26823" priority="514" stopIfTrue="1">
      <formula>WEEKDAY(Y3)=7</formula>
    </cfRule>
  </conditionalFormatting>
  <conditionalFormatting sqref="AA3">
    <cfRule type="expression" dxfId="26822" priority="511" stopIfTrue="1">
      <formula>OR(AA3=祝色,WEEKDAY(AA3)=1)</formula>
    </cfRule>
    <cfRule type="expression" dxfId="26821" priority="512" stopIfTrue="1">
      <formula>WEEKDAY(AA3)=7</formula>
    </cfRule>
  </conditionalFormatting>
  <conditionalFormatting sqref="AC3">
    <cfRule type="expression" dxfId="26820" priority="509" stopIfTrue="1">
      <formula>OR(AC3=祝色,WEEKDAY(AC3)=1)</formula>
    </cfRule>
    <cfRule type="expression" dxfId="26819" priority="510" stopIfTrue="1">
      <formula>WEEKDAY(AC3)=7</formula>
    </cfRule>
  </conditionalFormatting>
  <conditionalFormatting sqref="AE3">
    <cfRule type="expression" dxfId="26818" priority="507" stopIfTrue="1">
      <formula>OR(AE3=祝色,WEEKDAY(AE3)=1)</formula>
    </cfRule>
    <cfRule type="expression" dxfId="26817" priority="508" stopIfTrue="1">
      <formula>WEEKDAY(AE3)=7</formula>
    </cfRule>
  </conditionalFormatting>
  <conditionalFormatting sqref="AG3">
    <cfRule type="expression" dxfId="26816" priority="505" stopIfTrue="1">
      <formula>OR(AG3=祝色,WEEKDAY(AG3)=1)</formula>
    </cfRule>
    <cfRule type="expression" dxfId="26815" priority="506" stopIfTrue="1">
      <formula>WEEKDAY(AG3)=7</formula>
    </cfRule>
  </conditionalFormatting>
  <conditionalFormatting sqref="U4">
    <cfRule type="expression" dxfId="26814" priority="503" stopIfTrue="1">
      <formula>OR(U4=祝色,WEEKDAY(U4)=1)</formula>
    </cfRule>
    <cfRule type="expression" dxfId="26813" priority="504" stopIfTrue="1">
      <formula>WEEKDAY(U4)=7</formula>
    </cfRule>
  </conditionalFormatting>
  <conditionalFormatting sqref="W4">
    <cfRule type="expression" dxfId="26812" priority="501" stopIfTrue="1">
      <formula>OR(W4=祝色,WEEKDAY(W4)=1)</formula>
    </cfRule>
    <cfRule type="expression" dxfId="26811" priority="502" stopIfTrue="1">
      <formula>WEEKDAY(W4)=7</formula>
    </cfRule>
  </conditionalFormatting>
  <conditionalFormatting sqref="Y4">
    <cfRule type="expression" dxfId="26810" priority="499" stopIfTrue="1">
      <formula>OR(Y4=祝色,WEEKDAY(Y4)=1)</formula>
    </cfRule>
    <cfRule type="expression" dxfId="26809" priority="500" stopIfTrue="1">
      <formula>WEEKDAY(Y4)=7</formula>
    </cfRule>
  </conditionalFormatting>
  <conditionalFormatting sqref="AA4">
    <cfRule type="expression" dxfId="26808" priority="497" stopIfTrue="1">
      <formula>OR(AA4=祝色,WEEKDAY(AA4)=1)</formula>
    </cfRule>
    <cfRule type="expression" dxfId="26807" priority="498" stopIfTrue="1">
      <formula>WEEKDAY(AA4)=7</formula>
    </cfRule>
  </conditionalFormatting>
  <conditionalFormatting sqref="AC4">
    <cfRule type="expression" dxfId="26806" priority="495" stopIfTrue="1">
      <formula>OR(AC4=祝色,WEEKDAY(AC4)=1)</formula>
    </cfRule>
    <cfRule type="expression" dxfId="26805" priority="496" stopIfTrue="1">
      <formula>WEEKDAY(AC4)=7</formula>
    </cfRule>
  </conditionalFormatting>
  <conditionalFormatting sqref="AE4">
    <cfRule type="expression" dxfId="26804" priority="493" stopIfTrue="1">
      <formula>OR(AE4=祝色,WEEKDAY(AE4)=1)</formula>
    </cfRule>
    <cfRule type="expression" dxfId="26803" priority="494" stopIfTrue="1">
      <formula>WEEKDAY(AE4)=7</formula>
    </cfRule>
  </conditionalFormatting>
  <conditionalFormatting sqref="AG4">
    <cfRule type="expression" dxfId="26802" priority="491" stopIfTrue="1">
      <formula>OR(AG4=祝色,WEEKDAY(AG4)=1)</formula>
    </cfRule>
    <cfRule type="expression" dxfId="26801" priority="492" stopIfTrue="1">
      <formula>WEEKDAY(AG4)=7</formula>
    </cfRule>
  </conditionalFormatting>
  <conditionalFormatting sqref="U5">
    <cfRule type="expression" dxfId="26800" priority="489" stopIfTrue="1">
      <formula>OR(U5=祝色,WEEKDAY(U5)=1)</formula>
    </cfRule>
    <cfRule type="expression" dxfId="26799" priority="490" stopIfTrue="1">
      <formula>WEEKDAY(U5)=7</formula>
    </cfRule>
  </conditionalFormatting>
  <conditionalFormatting sqref="W5">
    <cfRule type="expression" dxfId="26798" priority="487" stopIfTrue="1">
      <formula>OR(W5=祝色,WEEKDAY(W5)=1)</formula>
    </cfRule>
    <cfRule type="expression" dxfId="26797" priority="488" stopIfTrue="1">
      <formula>WEEKDAY(W5)=7</formula>
    </cfRule>
  </conditionalFormatting>
  <conditionalFormatting sqref="Y5">
    <cfRule type="expression" dxfId="26796" priority="485" stopIfTrue="1">
      <formula>OR(Y5=祝色,WEEKDAY(Y5)=1)</formula>
    </cfRule>
    <cfRule type="expression" dxfId="26795" priority="486" stopIfTrue="1">
      <formula>WEEKDAY(Y5)=7</formula>
    </cfRule>
  </conditionalFormatting>
  <conditionalFormatting sqref="AA5">
    <cfRule type="expression" dxfId="26794" priority="483" stopIfTrue="1">
      <formula>OR(AA5=祝色,WEEKDAY(AA5)=1)</formula>
    </cfRule>
    <cfRule type="expression" dxfId="26793" priority="484" stopIfTrue="1">
      <formula>WEEKDAY(AA5)=7</formula>
    </cfRule>
  </conditionalFormatting>
  <conditionalFormatting sqref="AC5">
    <cfRule type="expression" dxfId="26792" priority="481" stopIfTrue="1">
      <formula>OR(AC5=祝色,WEEKDAY(AC5)=1)</formula>
    </cfRule>
    <cfRule type="expression" dxfId="26791" priority="482" stopIfTrue="1">
      <formula>WEEKDAY(AC5)=7</formula>
    </cfRule>
  </conditionalFormatting>
  <conditionalFormatting sqref="AE5">
    <cfRule type="expression" dxfId="26790" priority="479" stopIfTrue="1">
      <formula>OR(AE5=祝色,WEEKDAY(AE5)=1)</formula>
    </cfRule>
    <cfRule type="expression" dxfId="26789" priority="480" stopIfTrue="1">
      <formula>WEEKDAY(AE5)=7</formula>
    </cfRule>
  </conditionalFormatting>
  <conditionalFormatting sqref="AG5">
    <cfRule type="expression" dxfId="26788" priority="477" stopIfTrue="1">
      <formula>OR(AG5=祝色,WEEKDAY(AG5)=1)</formula>
    </cfRule>
    <cfRule type="expression" dxfId="26787" priority="478" stopIfTrue="1">
      <formula>WEEKDAY(AG5)=7</formula>
    </cfRule>
  </conditionalFormatting>
  <conditionalFormatting sqref="U6">
    <cfRule type="expression" dxfId="26786" priority="475" stopIfTrue="1">
      <formula>OR(U6=祝色,WEEKDAY(U6)=1)</formula>
    </cfRule>
    <cfRule type="expression" dxfId="26785" priority="476" stopIfTrue="1">
      <formula>WEEKDAY(U6)=7</formula>
    </cfRule>
  </conditionalFormatting>
  <conditionalFormatting sqref="W6">
    <cfRule type="expression" dxfId="26784" priority="473" stopIfTrue="1">
      <formula>OR(W6=祝色,WEEKDAY(W6)=1)</formula>
    </cfRule>
    <cfRule type="expression" dxfId="26783" priority="474" stopIfTrue="1">
      <formula>WEEKDAY(W6)=7</formula>
    </cfRule>
  </conditionalFormatting>
  <conditionalFormatting sqref="Y6">
    <cfRule type="expression" dxfId="26782" priority="471" stopIfTrue="1">
      <formula>OR(Y6=祝色,WEEKDAY(Y6)=1)</formula>
    </cfRule>
    <cfRule type="expression" dxfId="26781" priority="472" stopIfTrue="1">
      <formula>WEEKDAY(Y6)=7</formula>
    </cfRule>
  </conditionalFormatting>
  <conditionalFormatting sqref="AA6">
    <cfRule type="expression" dxfId="26780" priority="469" stopIfTrue="1">
      <formula>OR(AA6=祝色,WEEKDAY(AA6)=1)</formula>
    </cfRule>
    <cfRule type="expression" dxfId="26779" priority="470" stopIfTrue="1">
      <formula>WEEKDAY(AA6)=7</formula>
    </cfRule>
  </conditionalFormatting>
  <conditionalFormatting sqref="AC6">
    <cfRule type="expression" dxfId="26778" priority="467" stopIfTrue="1">
      <formula>OR(AC6=祝色,WEEKDAY(AC6)=1)</formula>
    </cfRule>
    <cfRule type="expression" dxfId="26777" priority="468" stopIfTrue="1">
      <formula>WEEKDAY(AC6)=7</formula>
    </cfRule>
  </conditionalFormatting>
  <conditionalFormatting sqref="AE6">
    <cfRule type="expression" dxfId="26776" priority="465" stopIfTrue="1">
      <formula>OR(AE6=祝色,WEEKDAY(AE6)=1)</formula>
    </cfRule>
    <cfRule type="expression" dxfId="26775" priority="466" stopIfTrue="1">
      <formula>WEEKDAY(AE6)=7</formula>
    </cfRule>
  </conditionalFormatting>
  <conditionalFormatting sqref="AG6">
    <cfRule type="expression" dxfId="26774" priority="463" stopIfTrue="1">
      <formula>OR(AG6=祝色,WEEKDAY(AG6)=1)</formula>
    </cfRule>
    <cfRule type="expression" dxfId="26773" priority="464" stopIfTrue="1">
      <formula>WEEKDAY(AG6)=7</formula>
    </cfRule>
  </conditionalFormatting>
  <conditionalFormatting sqref="U7">
    <cfRule type="expression" dxfId="26772" priority="461" stopIfTrue="1">
      <formula>OR(U7=祝色,WEEKDAY(U7)=1)</formula>
    </cfRule>
    <cfRule type="expression" dxfId="26771" priority="462" stopIfTrue="1">
      <formula>WEEKDAY(U7)=7</formula>
    </cfRule>
  </conditionalFormatting>
  <conditionalFormatting sqref="W7">
    <cfRule type="expression" dxfId="26770" priority="459" stopIfTrue="1">
      <formula>OR(W7=祝色,WEEKDAY(W7)=1)</formula>
    </cfRule>
    <cfRule type="expression" dxfId="26769" priority="460" stopIfTrue="1">
      <formula>WEEKDAY(W7)=7</formula>
    </cfRule>
  </conditionalFormatting>
  <conditionalFormatting sqref="Y7">
    <cfRule type="expression" dxfId="26768" priority="457" stopIfTrue="1">
      <formula>OR(Y7=祝色,WEEKDAY(Y7)=1)</formula>
    </cfRule>
    <cfRule type="expression" dxfId="26767" priority="458" stopIfTrue="1">
      <formula>WEEKDAY(Y7)=7</formula>
    </cfRule>
  </conditionalFormatting>
  <conditionalFormatting sqref="AA7">
    <cfRule type="expression" dxfId="26766" priority="455" stopIfTrue="1">
      <formula>OR(AA7=祝色,WEEKDAY(AA7)=1)</formula>
    </cfRule>
    <cfRule type="expression" dxfId="26765" priority="456" stopIfTrue="1">
      <formula>WEEKDAY(AA7)=7</formula>
    </cfRule>
  </conditionalFormatting>
  <conditionalFormatting sqref="AC7">
    <cfRule type="expression" dxfId="26764" priority="453" stopIfTrue="1">
      <formula>OR(AC7=祝色,WEEKDAY(AC7)=1)</formula>
    </cfRule>
    <cfRule type="expression" dxfId="26763" priority="454" stopIfTrue="1">
      <formula>WEEKDAY(AC7)=7</formula>
    </cfRule>
  </conditionalFormatting>
  <conditionalFormatting sqref="AE7">
    <cfRule type="expression" dxfId="26762" priority="451" stopIfTrue="1">
      <formula>OR(AE7=祝色,WEEKDAY(AE7)=1)</formula>
    </cfRule>
    <cfRule type="expression" dxfId="26761" priority="452" stopIfTrue="1">
      <formula>WEEKDAY(AE7)=7</formula>
    </cfRule>
  </conditionalFormatting>
  <conditionalFormatting sqref="AG7">
    <cfRule type="expression" dxfId="26760" priority="449" stopIfTrue="1">
      <formula>OR(AG7=祝色,WEEKDAY(AG7)=1)</formula>
    </cfRule>
    <cfRule type="expression" dxfId="26759" priority="450" stopIfTrue="1">
      <formula>WEEKDAY(AG7)=7</formula>
    </cfRule>
  </conditionalFormatting>
  <conditionalFormatting sqref="U8">
    <cfRule type="expression" dxfId="26758" priority="447" stopIfTrue="1">
      <formula>OR(U8=祝色,WEEKDAY(U8)=1)</formula>
    </cfRule>
    <cfRule type="expression" dxfId="26757" priority="448" stopIfTrue="1">
      <formula>WEEKDAY(U8)=7</formula>
    </cfRule>
  </conditionalFormatting>
  <conditionalFormatting sqref="W8">
    <cfRule type="expression" dxfId="26756" priority="445" stopIfTrue="1">
      <formula>OR(W8=祝色,WEEKDAY(W8)=1)</formula>
    </cfRule>
    <cfRule type="expression" dxfId="26755" priority="446" stopIfTrue="1">
      <formula>WEEKDAY(W8)=7</formula>
    </cfRule>
  </conditionalFormatting>
  <conditionalFormatting sqref="D10">
    <cfRule type="expression" dxfId="26754" priority="443" stopIfTrue="1">
      <formula>OR(D10=祝色,WEEKDAY(D10)=1)</formula>
    </cfRule>
    <cfRule type="expression" dxfId="26753" priority="444" stopIfTrue="1">
      <formula>WEEKDAY(D10)=7</formula>
    </cfRule>
  </conditionalFormatting>
  <conditionalFormatting sqref="F10">
    <cfRule type="expression" dxfId="26752" priority="441" stopIfTrue="1">
      <formula>OR(F10=祝色,WEEKDAY(F10)=1)</formula>
    </cfRule>
    <cfRule type="expression" dxfId="26751" priority="442" stopIfTrue="1">
      <formula>WEEKDAY(F10)=7</formula>
    </cfRule>
  </conditionalFormatting>
  <conditionalFormatting sqref="H10">
    <cfRule type="expression" dxfId="26750" priority="439" stopIfTrue="1">
      <formula>OR(H10=祝色,WEEKDAY(H10)=1)</formula>
    </cfRule>
    <cfRule type="expression" dxfId="26749" priority="440" stopIfTrue="1">
      <formula>WEEKDAY(H10)=7</formula>
    </cfRule>
  </conditionalFormatting>
  <conditionalFormatting sqref="J10">
    <cfRule type="expression" dxfId="26748" priority="437" stopIfTrue="1">
      <formula>OR(J10=祝色,WEEKDAY(J10)=1)</formula>
    </cfRule>
    <cfRule type="expression" dxfId="26747" priority="438" stopIfTrue="1">
      <formula>WEEKDAY(J10)=7</formula>
    </cfRule>
  </conditionalFormatting>
  <conditionalFormatting sqref="L10">
    <cfRule type="expression" dxfId="26746" priority="435" stopIfTrue="1">
      <formula>OR(L10=祝色,WEEKDAY(L10)=1)</formula>
    </cfRule>
    <cfRule type="expression" dxfId="26745" priority="436" stopIfTrue="1">
      <formula>WEEKDAY(L10)=7</formula>
    </cfRule>
  </conditionalFormatting>
  <conditionalFormatting sqref="N10">
    <cfRule type="expression" dxfId="26744" priority="433" stopIfTrue="1">
      <formula>OR(N10=祝色,WEEKDAY(N10)=1)</formula>
    </cfRule>
    <cfRule type="expression" dxfId="26743" priority="434" stopIfTrue="1">
      <formula>WEEKDAY(N10)=7</formula>
    </cfRule>
  </conditionalFormatting>
  <conditionalFormatting sqref="P10">
    <cfRule type="expression" dxfId="26742" priority="431" stopIfTrue="1">
      <formula>OR(P10=祝色,WEEKDAY(P10)=1)</formula>
    </cfRule>
    <cfRule type="expression" dxfId="26741" priority="432" stopIfTrue="1">
      <formula>WEEKDAY(P10)=7</formula>
    </cfRule>
  </conditionalFormatting>
  <conditionalFormatting sqref="D11">
    <cfRule type="expression" dxfId="26740" priority="429" stopIfTrue="1">
      <formula>OR(D11=祝色,WEEKDAY(D11)=1)</formula>
    </cfRule>
    <cfRule type="expression" dxfId="26739" priority="430" stopIfTrue="1">
      <formula>WEEKDAY(D11)=7</formula>
    </cfRule>
  </conditionalFormatting>
  <conditionalFormatting sqref="F11">
    <cfRule type="expression" dxfId="26738" priority="427" stopIfTrue="1">
      <formula>OR(F11=祝色,WEEKDAY(F11)=1)</formula>
    </cfRule>
    <cfRule type="expression" dxfId="26737" priority="428" stopIfTrue="1">
      <formula>WEEKDAY(F11)=7</formula>
    </cfRule>
  </conditionalFormatting>
  <conditionalFormatting sqref="H11">
    <cfRule type="expression" dxfId="26736" priority="425" stopIfTrue="1">
      <formula>OR(H11=祝色,WEEKDAY(H11)=1)</formula>
    </cfRule>
    <cfRule type="expression" dxfId="26735" priority="426" stopIfTrue="1">
      <formula>WEEKDAY(H11)=7</formula>
    </cfRule>
  </conditionalFormatting>
  <conditionalFormatting sqref="J11">
    <cfRule type="expression" dxfId="26734" priority="423" stopIfTrue="1">
      <formula>OR(J11=祝色,WEEKDAY(J11)=1)</formula>
    </cfRule>
    <cfRule type="expression" dxfId="26733" priority="424" stopIfTrue="1">
      <formula>WEEKDAY(J11)=7</formula>
    </cfRule>
  </conditionalFormatting>
  <conditionalFormatting sqref="L11">
    <cfRule type="expression" dxfId="26732" priority="421" stopIfTrue="1">
      <formula>OR(L11=祝色,WEEKDAY(L11)=1)</formula>
    </cfRule>
    <cfRule type="expression" dxfId="26731" priority="422" stopIfTrue="1">
      <formula>WEEKDAY(L11)=7</formula>
    </cfRule>
  </conditionalFormatting>
  <conditionalFormatting sqref="N11">
    <cfRule type="expression" dxfId="26730" priority="419" stopIfTrue="1">
      <formula>OR(N11=祝色,WEEKDAY(N11)=1)</formula>
    </cfRule>
    <cfRule type="expression" dxfId="26729" priority="420" stopIfTrue="1">
      <formula>WEEKDAY(N11)=7</formula>
    </cfRule>
  </conditionalFormatting>
  <conditionalFormatting sqref="P11">
    <cfRule type="expression" dxfId="26728" priority="417" stopIfTrue="1">
      <formula>OR(P11=祝色,WEEKDAY(P11)=1)</formula>
    </cfRule>
    <cfRule type="expression" dxfId="26727" priority="418" stopIfTrue="1">
      <formula>WEEKDAY(P11)=7</formula>
    </cfRule>
  </conditionalFormatting>
  <conditionalFormatting sqref="D12">
    <cfRule type="expression" dxfId="26726" priority="415" stopIfTrue="1">
      <formula>OR(D12=祝色,WEEKDAY(D12)=1)</formula>
    </cfRule>
    <cfRule type="expression" dxfId="26725" priority="416" stopIfTrue="1">
      <formula>WEEKDAY(D12)=7</formula>
    </cfRule>
  </conditionalFormatting>
  <conditionalFormatting sqref="F12">
    <cfRule type="expression" dxfId="26724" priority="413" stopIfTrue="1">
      <formula>OR(F12=祝色,WEEKDAY(F12)=1)</formula>
    </cfRule>
    <cfRule type="expression" dxfId="26723" priority="414" stopIfTrue="1">
      <formula>WEEKDAY(F12)=7</formula>
    </cfRule>
  </conditionalFormatting>
  <conditionalFormatting sqref="H12">
    <cfRule type="expression" dxfId="26722" priority="411" stopIfTrue="1">
      <formula>OR(H12=祝色,WEEKDAY(H12)=1)</formula>
    </cfRule>
    <cfRule type="expression" dxfId="26721" priority="412" stopIfTrue="1">
      <formula>WEEKDAY(H12)=7</formula>
    </cfRule>
  </conditionalFormatting>
  <conditionalFormatting sqref="J12">
    <cfRule type="expression" dxfId="26720" priority="409" stopIfTrue="1">
      <formula>OR(J12=祝色,WEEKDAY(J12)=1)</formula>
    </cfRule>
    <cfRule type="expression" dxfId="26719" priority="410" stopIfTrue="1">
      <formula>WEEKDAY(J12)=7</formula>
    </cfRule>
  </conditionalFormatting>
  <conditionalFormatting sqref="L12">
    <cfRule type="expression" dxfId="26718" priority="407" stopIfTrue="1">
      <formula>OR(L12=祝色,WEEKDAY(L12)=1)</formula>
    </cfRule>
    <cfRule type="expression" dxfId="26717" priority="408" stopIfTrue="1">
      <formula>WEEKDAY(L12)=7</formula>
    </cfRule>
  </conditionalFormatting>
  <conditionalFormatting sqref="N12">
    <cfRule type="expression" dxfId="26716" priority="405" stopIfTrue="1">
      <formula>OR(N12=祝色,WEEKDAY(N12)=1)</formula>
    </cfRule>
    <cfRule type="expression" dxfId="26715" priority="406" stopIfTrue="1">
      <formula>WEEKDAY(N12)=7</formula>
    </cfRule>
  </conditionalFormatting>
  <conditionalFormatting sqref="P12">
    <cfRule type="expression" dxfId="26714" priority="403" stopIfTrue="1">
      <formula>OR(P12=祝色,WEEKDAY(P12)=1)</formula>
    </cfRule>
    <cfRule type="expression" dxfId="26713" priority="404" stopIfTrue="1">
      <formula>WEEKDAY(P12)=7</formula>
    </cfRule>
  </conditionalFormatting>
  <conditionalFormatting sqref="D13">
    <cfRule type="expression" dxfId="26712" priority="401" stopIfTrue="1">
      <formula>OR(D13=祝色,WEEKDAY(D13)=1)</formula>
    </cfRule>
    <cfRule type="expression" dxfId="26711" priority="402" stopIfTrue="1">
      <formula>WEEKDAY(D13)=7</formula>
    </cfRule>
  </conditionalFormatting>
  <conditionalFormatting sqref="F13">
    <cfRule type="expression" dxfId="26710" priority="399" stopIfTrue="1">
      <formula>OR(F13=祝色,WEEKDAY(F13)=1)</formula>
    </cfRule>
    <cfRule type="expression" dxfId="26709" priority="400" stopIfTrue="1">
      <formula>WEEKDAY(F13)=7</formula>
    </cfRule>
  </conditionalFormatting>
  <conditionalFormatting sqref="H13">
    <cfRule type="expression" dxfId="26708" priority="397" stopIfTrue="1">
      <formula>OR(H13=祝色,WEEKDAY(H13)=1)</formula>
    </cfRule>
    <cfRule type="expression" dxfId="26707" priority="398" stopIfTrue="1">
      <formula>WEEKDAY(H13)=7</formula>
    </cfRule>
  </conditionalFormatting>
  <conditionalFormatting sqref="J13">
    <cfRule type="expression" dxfId="26706" priority="395" stopIfTrue="1">
      <formula>OR(J13=祝色,WEEKDAY(J13)=1)</formula>
    </cfRule>
    <cfRule type="expression" dxfId="26705" priority="396" stopIfTrue="1">
      <formula>WEEKDAY(J13)=7</formula>
    </cfRule>
  </conditionalFormatting>
  <conditionalFormatting sqref="L13">
    <cfRule type="expression" dxfId="26704" priority="393" stopIfTrue="1">
      <formula>OR(L13=祝色,WEEKDAY(L13)=1)</formula>
    </cfRule>
    <cfRule type="expression" dxfId="26703" priority="394" stopIfTrue="1">
      <formula>WEEKDAY(L13)=7</formula>
    </cfRule>
  </conditionalFormatting>
  <conditionalFormatting sqref="N13">
    <cfRule type="expression" dxfId="26702" priority="391" stopIfTrue="1">
      <formula>OR(N13=祝色,WEEKDAY(N13)=1)</formula>
    </cfRule>
    <cfRule type="expression" dxfId="26701" priority="392" stopIfTrue="1">
      <formula>WEEKDAY(N13)=7</formula>
    </cfRule>
  </conditionalFormatting>
  <conditionalFormatting sqref="P13">
    <cfRule type="expression" dxfId="26700" priority="389" stopIfTrue="1">
      <formula>OR(P13=祝色,WEEKDAY(P13)=1)</formula>
    </cfRule>
    <cfRule type="expression" dxfId="26699" priority="390" stopIfTrue="1">
      <formula>WEEKDAY(P13)=7</formula>
    </cfRule>
  </conditionalFormatting>
  <conditionalFormatting sqref="D14">
    <cfRule type="expression" dxfId="26698" priority="387" stopIfTrue="1">
      <formula>OR(D14=祝色,WEEKDAY(D14)=1)</formula>
    </cfRule>
    <cfRule type="expression" dxfId="26697" priority="388" stopIfTrue="1">
      <formula>WEEKDAY(D14)=7</formula>
    </cfRule>
  </conditionalFormatting>
  <conditionalFormatting sqref="F14">
    <cfRule type="expression" dxfId="26696" priority="385" stopIfTrue="1">
      <formula>OR(F14=祝色,WEEKDAY(F14)=1)</formula>
    </cfRule>
    <cfRule type="expression" dxfId="26695" priority="386" stopIfTrue="1">
      <formula>WEEKDAY(F14)=7</formula>
    </cfRule>
  </conditionalFormatting>
  <conditionalFormatting sqref="H14">
    <cfRule type="expression" dxfId="26694" priority="383" stopIfTrue="1">
      <formula>OR(H14=祝色,WEEKDAY(H14)=1)</formula>
    </cfRule>
    <cfRule type="expression" dxfId="26693" priority="384" stopIfTrue="1">
      <formula>WEEKDAY(H14)=7</formula>
    </cfRule>
  </conditionalFormatting>
  <conditionalFormatting sqref="J14">
    <cfRule type="expression" dxfId="26692" priority="381" stopIfTrue="1">
      <formula>OR(J14=祝色,WEEKDAY(J14)=1)</formula>
    </cfRule>
    <cfRule type="expression" dxfId="26691" priority="382" stopIfTrue="1">
      <formula>WEEKDAY(J14)=7</formula>
    </cfRule>
  </conditionalFormatting>
  <conditionalFormatting sqref="L14">
    <cfRule type="expression" dxfId="26690" priority="379" stopIfTrue="1">
      <formula>OR(L14=祝色,WEEKDAY(L14)=1)</formula>
    </cfRule>
    <cfRule type="expression" dxfId="26689" priority="380" stopIfTrue="1">
      <formula>WEEKDAY(L14)=7</formula>
    </cfRule>
  </conditionalFormatting>
  <conditionalFormatting sqref="N14">
    <cfRule type="expression" dxfId="26688" priority="377" stopIfTrue="1">
      <formula>OR(N14=祝色,WEEKDAY(N14)=1)</formula>
    </cfRule>
    <cfRule type="expression" dxfId="26687" priority="378" stopIfTrue="1">
      <formula>WEEKDAY(N14)=7</formula>
    </cfRule>
  </conditionalFormatting>
  <conditionalFormatting sqref="P14">
    <cfRule type="expression" dxfId="26686" priority="375" stopIfTrue="1">
      <formula>OR(P14=祝色,WEEKDAY(P14)=1)</formula>
    </cfRule>
    <cfRule type="expression" dxfId="26685" priority="376" stopIfTrue="1">
      <formula>WEEKDAY(P14)=7</formula>
    </cfRule>
  </conditionalFormatting>
  <conditionalFormatting sqref="D15">
    <cfRule type="expression" dxfId="26684" priority="373" stopIfTrue="1">
      <formula>OR(D15=祝色,WEEKDAY(D15)=1)</formula>
    </cfRule>
    <cfRule type="expression" dxfId="26683" priority="374" stopIfTrue="1">
      <formula>WEEKDAY(D15)=7</formula>
    </cfRule>
  </conditionalFormatting>
  <conditionalFormatting sqref="F15">
    <cfRule type="expression" dxfId="26682" priority="371" stopIfTrue="1">
      <formula>OR(F15=祝色,WEEKDAY(F15)=1)</formula>
    </cfRule>
    <cfRule type="expression" dxfId="26681" priority="372" stopIfTrue="1">
      <formula>WEEKDAY(F15)=7</formula>
    </cfRule>
  </conditionalFormatting>
  <conditionalFormatting sqref="U10">
    <cfRule type="expression" dxfId="26680" priority="369" stopIfTrue="1">
      <formula>OR(U10=祝色,WEEKDAY(U10)=1)</formula>
    </cfRule>
    <cfRule type="expression" dxfId="26679" priority="370" stopIfTrue="1">
      <formula>WEEKDAY(U10)=7</formula>
    </cfRule>
  </conditionalFormatting>
  <conditionalFormatting sqref="W10">
    <cfRule type="expression" dxfId="26678" priority="367" stopIfTrue="1">
      <formula>OR(W10=祝色,WEEKDAY(W10)=1)</formula>
    </cfRule>
    <cfRule type="expression" dxfId="26677" priority="368" stopIfTrue="1">
      <formula>WEEKDAY(W10)=7</formula>
    </cfRule>
  </conditionalFormatting>
  <conditionalFormatting sqref="Y10">
    <cfRule type="expression" dxfId="26676" priority="365" stopIfTrue="1">
      <formula>OR(Y10=祝色,WEEKDAY(Y10)=1)</formula>
    </cfRule>
    <cfRule type="expression" dxfId="26675" priority="366" stopIfTrue="1">
      <formula>WEEKDAY(Y10)=7</formula>
    </cfRule>
  </conditionalFormatting>
  <conditionalFormatting sqref="AA10">
    <cfRule type="expression" dxfId="26674" priority="363" stopIfTrue="1">
      <formula>OR(AA10=祝色,WEEKDAY(AA10)=1)</formula>
    </cfRule>
    <cfRule type="expression" dxfId="26673" priority="364" stopIfTrue="1">
      <formula>WEEKDAY(AA10)=7</formula>
    </cfRule>
  </conditionalFormatting>
  <conditionalFormatting sqref="AC10">
    <cfRule type="expression" dxfId="26672" priority="361" stopIfTrue="1">
      <formula>OR(AC10=祝色,WEEKDAY(AC10)=1)</formula>
    </cfRule>
    <cfRule type="expression" dxfId="26671" priority="362" stopIfTrue="1">
      <formula>WEEKDAY(AC10)=7</formula>
    </cfRule>
  </conditionalFormatting>
  <conditionalFormatting sqref="AE10">
    <cfRule type="expression" dxfId="26670" priority="359" stopIfTrue="1">
      <formula>OR(AE10=祝色,WEEKDAY(AE10)=1)</formula>
    </cfRule>
    <cfRule type="expression" dxfId="26669" priority="360" stopIfTrue="1">
      <formula>WEEKDAY(AE10)=7</formula>
    </cfRule>
  </conditionalFormatting>
  <conditionalFormatting sqref="AG10">
    <cfRule type="expression" dxfId="26668" priority="357" stopIfTrue="1">
      <formula>OR(AG10=祝色,WEEKDAY(AG10)=1)</formula>
    </cfRule>
    <cfRule type="expression" dxfId="26667" priority="358" stopIfTrue="1">
      <formula>WEEKDAY(AG10)=7</formula>
    </cfRule>
  </conditionalFormatting>
  <conditionalFormatting sqref="U11">
    <cfRule type="expression" dxfId="26666" priority="355" stopIfTrue="1">
      <formula>OR(U11=祝色,WEEKDAY(U11)=1)</formula>
    </cfRule>
    <cfRule type="expression" dxfId="26665" priority="356" stopIfTrue="1">
      <formula>WEEKDAY(U11)=7</formula>
    </cfRule>
  </conditionalFormatting>
  <conditionalFormatting sqref="W11">
    <cfRule type="expression" dxfId="26664" priority="353" stopIfTrue="1">
      <formula>OR(W11=祝色,WEEKDAY(W11)=1)</formula>
    </cfRule>
    <cfRule type="expression" dxfId="26663" priority="354" stopIfTrue="1">
      <formula>WEEKDAY(W11)=7</formula>
    </cfRule>
  </conditionalFormatting>
  <conditionalFormatting sqref="Y11">
    <cfRule type="expression" dxfId="26662" priority="351" stopIfTrue="1">
      <formula>OR(Y11=祝色,WEEKDAY(Y11)=1)</formula>
    </cfRule>
    <cfRule type="expression" dxfId="26661" priority="352" stopIfTrue="1">
      <formula>WEEKDAY(Y11)=7</formula>
    </cfRule>
  </conditionalFormatting>
  <conditionalFormatting sqref="AA11">
    <cfRule type="expression" dxfId="26660" priority="349" stopIfTrue="1">
      <formula>OR(AA11=祝色,WEEKDAY(AA11)=1)</formula>
    </cfRule>
    <cfRule type="expression" dxfId="26659" priority="350" stopIfTrue="1">
      <formula>WEEKDAY(AA11)=7</formula>
    </cfRule>
  </conditionalFormatting>
  <conditionalFormatting sqref="AC11">
    <cfRule type="expression" dxfId="26658" priority="347" stopIfTrue="1">
      <formula>OR(AC11=祝色,WEEKDAY(AC11)=1)</formula>
    </cfRule>
    <cfRule type="expression" dxfId="26657" priority="348" stopIfTrue="1">
      <formula>WEEKDAY(AC11)=7</formula>
    </cfRule>
  </conditionalFormatting>
  <conditionalFormatting sqref="AE11">
    <cfRule type="expression" dxfId="26656" priority="345" stopIfTrue="1">
      <formula>OR(AE11=祝色,WEEKDAY(AE11)=1)</formula>
    </cfRule>
    <cfRule type="expression" dxfId="26655" priority="346" stopIfTrue="1">
      <formula>WEEKDAY(AE11)=7</formula>
    </cfRule>
  </conditionalFormatting>
  <conditionalFormatting sqref="AG11">
    <cfRule type="expression" dxfId="26654" priority="343" stopIfTrue="1">
      <formula>OR(AG11=祝色,WEEKDAY(AG11)=1)</formula>
    </cfRule>
    <cfRule type="expression" dxfId="26653" priority="344" stopIfTrue="1">
      <formula>WEEKDAY(AG11)=7</formula>
    </cfRule>
  </conditionalFormatting>
  <conditionalFormatting sqref="U12">
    <cfRule type="expression" dxfId="26652" priority="341" stopIfTrue="1">
      <formula>OR(U12=祝色,WEEKDAY(U12)=1)</formula>
    </cfRule>
    <cfRule type="expression" dxfId="26651" priority="342" stopIfTrue="1">
      <formula>WEEKDAY(U12)=7</formula>
    </cfRule>
  </conditionalFormatting>
  <conditionalFormatting sqref="W12">
    <cfRule type="expression" dxfId="26650" priority="339" stopIfTrue="1">
      <formula>OR(W12=祝色,WEEKDAY(W12)=1)</formula>
    </cfRule>
    <cfRule type="expression" dxfId="26649" priority="340" stopIfTrue="1">
      <formula>WEEKDAY(W12)=7</formula>
    </cfRule>
  </conditionalFormatting>
  <conditionalFormatting sqref="Y12">
    <cfRule type="expression" dxfId="26648" priority="337" stopIfTrue="1">
      <formula>OR(Y12=祝色,WEEKDAY(Y12)=1)</formula>
    </cfRule>
    <cfRule type="expression" dxfId="26647" priority="338" stopIfTrue="1">
      <formula>WEEKDAY(Y12)=7</formula>
    </cfRule>
  </conditionalFormatting>
  <conditionalFormatting sqref="AA12">
    <cfRule type="expression" dxfId="26646" priority="335" stopIfTrue="1">
      <formula>OR(AA12=祝色,WEEKDAY(AA12)=1)</formula>
    </cfRule>
    <cfRule type="expression" dxfId="26645" priority="336" stopIfTrue="1">
      <formula>WEEKDAY(AA12)=7</formula>
    </cfRule>
  </conditionalFormatting>
  <conditionalFormatting sqref="AC12">
    <cfRule type="expression" dxfId="26644" priority="333" stopIfTrue="1">
      <formula>OR(AC12=祝色,WEEKDAY(AC12)=1)</formula>
    </cfRule>
    <cfRule type="expression" dxfId="26643" priority="334" stopIfTrue="1">
      <formula>WEEKDAY(AC12)=7</formula>
    </cfRule>
  </conditionalFormatting>
  <conditionalFormatting sqref="AE12">
    <cfRule type="expression" dxfId="26642" priority="331" stopIfTrue="1">
      <formula>OR(AE12=祝色,WEEKDAY(AE12)=1)</formula>
    </cfRule>
    <cfRule type="expression" dxfId="26641" priority="332" stopIfTrue="1">
      <formula>WEEKDAY(AE12)=7</formula>
    </cfRule>
  </conditionalFormatting>
  <conditionalFormatting sqref="AG12">
    <cfRule type="expression" dxfId="26640" priority="329" stopIfTrue="1">
      <formula>OR(AG12=祝色,WEEKDAY(AG12)=1)</formula>
    </cfRule>
    <cfRule type="expression" dxfId="26639" priority="330" stopIfTrue="1">
      <formula>WEEKDAY(AG12)=7</formula>
    </cfRule>
  </conditionalFormatting>
  <conditionalFormatting sqref="U13">
    <cfRule type="expression" dxfId="26638" priority="327" stopIfTrue="1">
      <formula>OR(U13=祝色,WEEKDAY(U13)=1)</formula>
    </cfRule>
    <cfRule type="expression" dxfId="26637" priority="328" stopIfTrue="1">
      <formula>WEEKDAY(U13)=7</formula>
    </cfRule>
  </conditionalFormatting>
  <conditionalFormatting sqref="W13">
    <cfRule type="expression" dxfId="26636" priority="325" stopIfTrue="1">
      <formula>OR(W13=祝色,WEEKDAY(W13)=1)</formula>
    </cfRule>
    <cfRule type="expression" dxfId="26635" priority="326" stopIfTrue="1">
      <formula>WEEKDAY(W13)=7</formula>
    </cfRule>
  </conditionalFormatting>
  <conditionalFormatting sqref="Y13">
    <cfRule type="expression" dxfId="26634" priority="323" stopIfTrue="1">
      <formula>OR(Y13=祝色,WEEKDAY(Y13)=1)</formula>
    </cfRule>
    <cfRule type="expression" dxfId="26633" priority="324" stopIfTrue="1">
      <formula>WEEKDAY(Y13)=7</formula>
    </cfRule>
  </conditionalFormatting>
  <conditionalFormatting sqref="AA13">
    <cfRule type="expression" dxfId="26632" priority="321" stopIfTrue="1">
      <formula>OR(AA13=祝色,WEEKDAY(AA13)=1)</formula>
    </cfRule>
    <cfRule type="expression" dxfId="26631" priority="322" stopIfTrue="1">
      <formula>WEEKDAY(AA13)=7</formula>
    </cfRule>
  </conditionalFormatting>
  <conditionalFormatting sqref="AC13">
    <cfRule type="expression" dxfId="26630" priority="319" stopIfTrue="1">
      <formula>OR(AC13=祝色,WEEKDAY(AC13)=1)</formula>
    </cfRule>
    <cfRule type="expression" dxfId="26629" priority="320" stopIfTrue="1">
      <formula>WEEKDAY(AC13)=7</formula>
    </cfRule>
  </conditionalFormatting>
  <conditionalFormatting sqref="AE13">
    <cfRule type="expression" dxfId="26628" priority="317" stopIfTrue="1">
      <formula>OR(AE13=祝色,WEEKDAY(AE13)=1)</formula>
    </cfRule>
    <cfRule type="expression" dxfId="26627" priority="318" stopIfTrue="1">
      <formula>WEEKDAY(AE13)=7</formula>
    </cfRule>
  </conditionalFormatting>
  <conditionalFormatting sqref="AG13">
    <cfRule type="expression" dxfId="26626" priority="315" stopIfTrue="1">
      <formula>OR(AG13=祝色,WEEKDAY(AG13)=1)</formula>
    </cfRule>
    <cfRule type="expression" dxfId="26625" priority="316" stopIfTrue="1">
      <formula>WEEKDAY(AG13)=7</formula>
    </cfRule>
  </conditionalFormatting>
  <conditionalFormatting sqref="U14">
    <cfRule type="expression" dxfId="26624" priority="313" stopIfTrue="1">
      <formula>OR(U14=祝色,WEEKDAY(U14)=1)</formula>
    </cfRule>
    <cfRule type="expression" dxfId="26623" priority="314" stopIfTrue="1">
      <formula>WEEKDAY(U14)=7</formula>
    </cfRule>
  </conditionalFormatting>
  <conditionalFormatting sqref="W14">
    <cfRule type="expression" dxfId="26622" priority="311" stopIfTrue="1">
      <formula>OR(W14=祝色,WEEKDAY(W14)=1)</formula>
    </cfRule>
    <cfRule type="expression" dxfId="26621" priority="312" stopIfTrue="1">
      <formula>WEEKDAY(W14)=7</formula>
    </cfRule>
  </conditionalFormatting>
  <conditionalFormatting sqref="Y14">
    <cfRule type="expression" dxfId="26620" priority="309" stopIfTrue="1">
      <formula>OR(Y14=祝色,WEEKDAY(Y14)=1)</formula>
    </cfRule>
    <cfRule type="expression" dxfId="26619" priority="310" stopIfTrue="1">
      <formula>WEEKDAY(Y14)=7</formula>
    </cfRule>
  </conditionalFormatting>
  <conditionalFormatting sqref="AA14">
    <cfRule type="expression" dxfId="26618" priority="307" stopIfTrue="1">
      <formula>OR(AA14=祝色,WEEKDAY(AA14)=1)</formula>
    </cfRule>
    <cfRule type="expression" dxfId="26617" priority="308" stopIfTrue="1">
      <formula>WEEKDAY(AA14)=7</formula>
    </cfRule>
  </conditionalFormatting>
  <conditionalFormatting sqref="AC14">
    <cfRule type="expression" dxfId="26616" priority="305" stopIfTrue="1">
      <formula>OR(AC14=祝色,WEEKDAY(AC14)=1)</formula>
    </cfRule>
    <cfRule type="expression" dxfId="26615" priority="306" stopIfTrue="1">
      <formula>WEEKDAY(AC14)=7</formula>
    </cfRule>
  </conditionalFormatting>
  <conditionalFormatting sqref="AE14">
    <cfRule type="expression" dxfId="26614" priority="303" stopIfTrue="1">
      <formula>OR(AE14=祝色,WEEKDAY(AE14)=1)</formula>
    </cfRule>
    <cfRule type="expression" dxfId="26613" priority="304" stopIfTrue="1">
      <formula>WEEKDAY(AE14)=7</formula>
    </cfRule>
  </conditionalFormatting>
  <conditionalFormatting sqref="AG14">
    <cfRule type="expression" dxfId="26612" priority="301" stopIfTrue="1">
      <formula>OR(AG14=祝色,WEEKDAY(AG14)=1)</formula>
    </cfRule>
    <cfRule type="expression" dxfId="26611" priority="302" stopIfTrue="1">
      <formula>WEEKDAY(AG14)=7</formula>
    </cfRule>
  </conditionalFormatting>
  <conditionalFormatting sqref="U15">
    <cfRule type="expression" dxfId="26610" priority="299" stopIfTrue="1">
      <formula>OR(U15=祝色,WEEKDAY(U15)=1)</formula>
    </cfRule>
    <cfRule type="expression" dxfId="26609" priority="300" stopIfTrue="1">
      <formula>WEEKDAY(U15)=7</formula>
    </cfRule>
  </conditionalFormatting>
  <conditionalFormatting sqref="W15">
    <cfRule type="expression" dxfId="26608" priority="297" stopIfTrue="1">
      <formula>OR(W15=祝色,WEEKDAY(W15)=1)</formula>
    </cfRule>
    <cfRule type="expression" dxfId="26607" priority="298" stopIfTrue="1">
      <formula>WEEKDAY(W15)=7</formula>
    </cfRule>
  </conditionalFormatting>
  <conditionalFormatting sqref="D17">
    <cfRule type="expression" dxfId="26606" priority="295" stopIfTrue="1">
      <formula>OR(D17=祝色,WEEKDAY(D17)=1)</formula>
    </cfRule>
    <cfRule type="expression" dxfId="26605" priority="296" stopIfTrue="1">
      <formula>WEEKDAY(D17)=7</formula>
    </cfRule>
  </conditionalFormatting>
  <conditionalFormatting sqref="F17">
    <cfRule type="expression" dxfId="26604" priority="293" stopIfTrue="1">
      <formula>OR(F17=祝色,WEEKDAY(F17)=1)</formula>
    </cfRule>
    <cfRule type="expression" dxfId="26603" priority="294" stopIfTrue="1">
      <formula>WEEKDAY(F17)=7</formula>
    </cfRule>
  </conditionalFormatting>
  <conditionalFormatting sqref="H17">
    <cfRule type="expression" dxfId="26602" priority="291" stopIfTrue="1">
      <formula>OR(H17=祝色,WEEKDAY(H17)=1)</formula>
    </cfRule>
    <cfRule type="expression" dxfId="26601" priority="292" stopIfTrue="1">
      <formula>WEEKDAY(H17)=7</formula>
    </cfRule>
  </conditionalFormatting>
  <conditionalFormatting sqref="J17">
    <cfRule type="expression" dxfId="26600" priority="289" stopIfTrue="1">
      <formula>OR(J17=祝色,WEEKDAY(J17)=1)</formula>
    </cfRule>
    <cfRule type="expression" dxfId="26599" priority="290" stopIfTrue="1">
      <formula>WEEKDAY(J17)=7</formula>
    </cfRule>
  </conditionalFormatting>
  <conditionalFormatting sqref="L17">
    <cfRule type="expression" dxfId="26598" priority="287" stopIfTrue="1">
      <formula>OR(L17=祝色,WEEKDAY(L17)=1)</formula>
    </cfRule>
    <cfRule type="expression" dxfId="26597" priority="288" stopIfTrue="1">
      <formula>WEEKDAY(L17)=7</formula>
    </cfRule>
  </conditionalFormatting>
  <conditionalFormatting sqref="N17">
    <cfRule type="expression" dxfId="26596" priority="285" stopIfTrue="1">
      <formula>OR(N17=祝色,WEEKDAY(N17)=1)</formula>
    </cfRule>
    <cfRule type="expression" dxfId="26595" priority="286" stopIfTrue="1">
      <formula>WEEKDAY(N17)=7</formula>
    </cfRule>
  </conditionalFormatting>
  <conditionalFormatting sqref="P17">
    <cfRule type="expression" dxfId="26594" priority="283" stopIfTrue="1">
      <formula>OR(P17=祝色,WEEKDAY(P17)=1)</formula>
    </cfRule>
    <cfRule type="expression" dxfId="26593" priority="284" stopIfTrue="1">
      <formula>WEEKDAY(P17)=7</formula>
    </cfRule>
  </conditionalFormatting>
  <conditionalFormatting sqref="D18">
    <cfRule type="expression" dxfId="26592" priority="281" stopIfTrue="1">
      <formula>OR(D18=祝色,WEEKDAY(D18)=1)</formula>
    </cfRule>
    <cfRule type="expression" dxfId="26591" priority="282" stopIfTrue="1">
      <formula>WEEKDAY(D18)=7</formula>
    </cfRule>
  </conditionalFormatting>
  <conditionalFormatting sqref="F18">
    <cfRule type="expression" dxfId="26590" priority="279" stopIfTrue="1">
      <formula>OR(F18=祝色,WEEKDAY(F18)=1)</formula>
    </cfRule>
    <cfRule type="expression" dxfId="26589" priority="280" stopIfTrue="1">
      <formula>WEEKDAY(F18)=7</formula>
    </cfRule>
  </conditionalFormatting>
  <conditionalFormatting sqref="H18">
    <cfRule type="expression" dxfId="26588" priority="277" stopIfTrue="1">
      <formula>OR(H18=祝色,WEEKDAY(H18)=1)</formula>
    </cfRule>
    <cfRule type="expression" dxfId="26587" priority="278" stopIfTrue="1">
      <formula>WEEKDAY(H18)=7</formula>
    </cfRule>
  </conditionalFormatting>
  <conditionalFormatting sqref="J18">
    <cfRule type="expression" dxfId="26586" priority="275" stopIfTrue="1">
      <formula>OR(J18=祝色,WEEKDAY(J18)=1)</formula>
    </cfRule>
    <cfRule type="expression" dxfId="26585" priority="276" stopIfTrue="1">
      <formula>WEEKDAY(J18)=7</formula>
    </cfRule>
  </conditionalFormatting>
  <conditionalFormatting sqref="L18">
    <cfRule type="expression" dxfId="26584" priority="273" stopIfTrue="1">
      <formula>OR(L18=祝色,WEEKDAY(L18)=1)</formula>
    </cfRule>
    <cfRule type="expression" dxfId="26583" priority="274" stopIfTrue="1">
      <formula>WEEKDAY(L18)=7</formula>
    </cfRule>
  </conditionalFormatting>
  <conditionalFormatting sqref="N18">
    <cfRule type="expression" dxfId="26582" priority="271" stopIfTrue="1">
      <formula>OR(N18=祝色,WEEKDAY(N18)=1)</formula>
    </cfRule>
    <cfRule type="expression" dxfId="26581" priority="272" stopIfTrue="1">
      <formula>WEEKDAY(N18)=7</formula>
    </cfRule>
  </conditionalFormatting>
  <conditionalFormatting sqref="P18">
    <cfRule type="expression" dxfId="26580" priority="269" stopIfTrue="1">
      <formula>OR(P18=祝色,WEEKDAY(P18)=1)</formula>
    </cfRule>
    <cfRule type="expression" dxfId="26579" priority="270" stopIfTrue="1">
      <formula>WEEKDAY(P18)=7</formula>
    </cfRule>
  </conditionalFormatting>
  <conditionalFormatting sqref="D19">
    <cfRule type="expression" dxfId="26578" priority="267" stopIfTrue="1">
      <formula>OR(D19=祝色,WEEKDAY(D19)=1)</formula>
    </cfRule>
    <cfRule type="expression" dxfId="26577" priority="268" stopIfTrue="1">
      <formula>WEEKDAY(D19)=7</formula>
    </cfRule>
  </conditionalFormatting>
  <conditionalFormatting sqref="F19">
    <cfRule type="expression" dxfId="26576" priority="265" stopIfTrue="1">
      <formula>OR(F19=祝色,WEEKDAY(F19)=1)</formula>
    </cfRule>
    <cfRule type="expression" dxfId="26575" priority="266" stopIfTrue="1">
      <formula>WEEKDAY(F19)=7</formula>
    </cfRule>
  </conditionalFormatting>
  <conditionalFormatting sqref="H19">
    <cfRule type="expression" dxfId="26574" priority="263" stopIfTrue="1">
      <formula>OR(H19=祝色,WEEKDAY(H19)=1)</formula>
    </cfRule>
    <cfRule type="expression" dxfId="26573" priority="264" stopIfTrue="1">
      <formula>WEEKDAY(H19)=7</formula>
    </cfRule>
  </conditionalFormatting>
  <conditionalFormatting sqref="J19">
    <cfRule type="expression" dxfId="26572" priority="261" stopIfTrue="1">
      <formula>OR(J19=祝色,WEEKDAY(J19)=1)</formula>
    </cfRule>
    <cfRule type="expression" dxfId="26571" priority="262" stopIfTrue="1">
      <formula>WEEKDAY(J19)=7</formula>
    </cfRule>
  </conditionalFormatting>
  <conditionalFormatting sqref="L19">
    <cfRule type="expression" dxfId="26570" priority="259" stopIfTrue="1">
      <formula>OR(L19=祝色,WEEKDAY(L19)=1)</formula>
    </cfRule>
    <cfRule type="expression" dxfId="26569" priority="260" stopIfTrue="1">
      <formula>WEEKDAY(L19)=7</formula>
    </cfRule>
  </conditionalFormatting>
  <conditionalFormatting sqref="N19">
    <cfRule type="expression" dxfId="26568" priority="257" stopIfTrue="1">
      <formula>OR(N19=祝色,WEEKDAY(N19)=1)</formula>
    </cfRule>
    <cfRule type="expression" dxfId="26567" priority="258" stopIfTrue="1">
      <formula>WEEKDAY(N19)=7</formula>
    </cfRule>
  </conditionalFormatting>
  <conditionalFormatting sqref="P19">
    <cfRule type="expression" dxfId="26566" priority="255" stopIfTrue="1">
      <formula>OR(P19=祝色,WEEKDAY(P19)=1)</formula>
    </cfRule>
    <cfRule type="expression" dxfId="26565" priority="256" stopIfTrue="1">
      <formula>WEEKDAY(P19)=7</formula>
    </cfRule>
  </conditionalFormatting>
  <conditionalFormatting sqref="D20">
    <cfRule type="expression" dxfId="26564" priority="253" stopIfTrue="1">
      <formula>OR(D20=祝色,WEEKDAY(D20)=1)</formula>
    </cfRule>
    <cfRule type="expression" dxfId="26563" priority="254" stopIfTrue="1">
      <formula>WEEKDAY(D20)=7</formula>
    </cfRule>
  </conditionalFormatting>
  <conditionalFormatting sqref="F20">
    <cfRule type="expression" dxfId="26562" priority="251" stopIfTrue="1">
      <formula>OR(F20=祝色,WEEKDAY(F20)=1)</formula>
    </cfRule>
    <cfRule type="expression" dxfId="26561" priority="252" stopIfTrue="1">
      <formula>WEEKDAY(F20)=7</formula>
    </cfRule>
  </conditionalFormatting>
  <conditionalFormatting sqref="H20">
    <cfRule type="expression" dxfId="26560" priority="249" stopIfTrue="1">
      <formula>OR(H20=祝色,WEEKDAY(H20)=1)</formula>
    </cfRule>
    <cfRule type="expression" dxfId="26559" priority="250" stopIfTrue="1">
      <formula>WEEKDAY(H20)=7</formula>
    </cfRule>
  </conditionalFormatting>
  <conditionalFormatting sqref="J20">
    <cfRule type="expression" dxfId="26558" priority="247" stopIfTrue="1">
      <formula>OR(J20=祝色,WEEKDAY(J20)=1)</formula>
    </cfRule>
    <cfRule type="expression" dxfId="26557" priority="248" stopIfTrue="1">
      <formula>WEEKDAY(J20)=7</formula>
    </cfRule>
  </conditionalFormatting>
  <conditionalFormatting sqref="L20">
    <cfRule type="expression" dxfId="26556" priority="245" stopIfTrue="1">
      <formula>OR(L20=祝色,WEEKDAY(L20)=1)</formula>
    </cfRule>
    <cfRule type="expression" dxfId="26555" priority="246" stopIfTrue="1">
      <formula>WEEKDAY(L20)=7</formula>
    </cfRule>
  </conditionalFormatting>
  <conditionalFormatting sqref="N20">
    <cfRule type="expression" dxfId="26554" priority="243" stopIfTrue="1">
      <formula>OR(N20=祝色,WEEKDAY(N20)=1)</formula>
    </cfRule>
    <cfRule type="expression" dxfId="26553" priority="244" stopIfTrue="1">
      <formula>WEEKDAY(N20)=7</formula>
    </cfRule>
  </conditionalFormatting>
  <conditionalFormatting sqref="P20">
    <cfRule type="expression" dxfId="26552" priority="241" stopIfTrue="1">
      <formula>OR(P20=祝色,WEEKDAY(P20)=1)</formula>
    </cfRule>
    <cfRule type="expression" dxfId="26551" priority="242" stopIfTrue="1">
      <formula>WEEKDAY(P20)=7</formula>
    </cfRule>
  </conditionalFormatting>
  <conditionalFormatting sqref="D21">
    <cfRule type="expression" dxfId="26550" priority="239" stopIfTrue="1">
      <formula>OR(D21=祝色,WEEKDAY(D21)=1)</formula>
    </cfRule>
    <cfRule type="expression" dxfId="26549" priority="240" stopIfTrue="1">
      <formula>WEEKDAY(D21)=7</formula>
    </cfRule>
  </conditionalFormatting>
  <conditionalFormatting sqref="F21">
    <cfRule type="expression" dxfId="26548" priority="237" stopIfTrue="1">
      <formula>OR(F21=祝色,WEEKDAY(F21)=1)</formula>
    </cfRule>
    <cfRule type="expression" dxfId="26547" priority="238" stopIfTrue="1">
      <formula>WEEKDAY(F21)=7</formula>
    </cfRule>
  </conditionalFormatting>
  <conditionalFormatting sqref="H21">
    <cfRule type="expression" dxfId="26546" priority="235" stopIfTrue="1">
      <formula>OR(H21=祝色,WEEKDAY(H21)=1)</formula>
    </cfRule>
    <cfRule type="expression" dxfId="26545" priority="236" stopIfTrue="1">
      <formula>WEEKDAY(H21)=7</formula>
    </cfRule>
  </conditionalFormatting>
  <conditionalFormatting sqref="J21">
    <cfRule type="expression" dxfId="26544" priority="233" stopIfTrue="1">
      <formula>OR(J21=祝色,WEEKDAY(J21)=1)</formula>
    </cfRule>
    <cfRule type="expression" dxfId="26543" priority="234" stopIfTrue="1">
      <formula>WEEKDAY(J21)=7</formula>
    </cfRule>
  </conditionalFormatting>
  <conditionalFormatting sqref="L21">
    <cfRule type="expression" dxfId="26542" priority="231" stopIfTrue="1">
      <formula>OR(L21=祝色,WEEKDAY(L21)=1)</formula>
    </cfRule>
    <cfRule type="expression" dxfId="26541" priority="232" stopIfTrue="1">
      <formula>WEEKDAY(L21)=7</formula>
    </cfRule>
  </conditionalFormatting>
  <conditionalFormatting sqref="N21">
    <cfRule type="expression" dxfId="26540" priority="229" stopIfTrue="1">
      <formula>OR(N21=祝色,WEEKDAY(N21)=1)</formula>
    </cfRule>
    <cfRule type="expression" dxfId="26539" priority="230" stopIfTrue="1">
      <formula>WEEKDAY(N21)=7</formula>
    </cfRule>
  </conditionalFormatting>
  <conditionalFormatting sqref="P21">
    <cfRule type="expression" dxfId="26538" priority="227" stopIfTrue="1">
      <formula>OR(P21=祝色,WEEKDAY(P21)=1)</formula>
    </cfRule>
    <cfRule type="expression" dxfId="26537" priority="228" stopIfTrue="1">
      <formula>WEEKDAY(P21)=7</formula>
    </cfRule>
  </conditionalFormatting>
  <conditionalFormatting sqref="D22">
    <cfRule type="expression" dxfId="26536" priority="225" stopIfTrue="1">
      <formula>OR(D22=祝色,WEEKDAY(D22)=1)</formula>
    </cfRule>
    <cfRule type="expression" dxfId="26535" priority="226" stopIfTrue="1">
      <formula>WEEKDAY(D22)=7</formula>
    </cfRule>
  </conditionalFormatting>
  <conditionalFormatting sqref="F22">
    <cfRule type="expression" dxfId="26534" priority="223" stopIfTrue="1">
      <formula>OR(F22=祝色,WEEKDAY(F22)=1)</formula>
    </cfRule>
    <cfRule type="expression" dxfId="26533" priority="224" stopIfTrue="1">
      <formula>WEEKDAY(F22)=7</formula>
    </cfRule>
  </conditionalFormatting>
  <conditionalFormatting sqref="U17">
    <cfRule type="expression" dxfId="26532" priority="221" stopIfTrue="1">
      <formula>OR(U17=祝色,WEEKDAY(U17)=1)</formula>
    </cfRule>
    <cfRule type="expression" dxfId="26531" priority="222" stopIfTrue="1">
      <formula>WEEKDAY(U17)=7</formula>
    </cfRule>
  </conditionalFormatting>
  <conditionalFormatting sqref="W17">
    <cfRule type="expression" dxfId="26530" priority="219" stopIfTrue="1">
      <formula>OR(W17=祝色,WEEKDAY(W17)=1)</formula>
    </cfRule>
    <cfRule type="expression" dxfId="26529" priority="220" stopIfTrue="1">
      <formula>WEEKDAY(W17)=7</formula>
    </cfRule>
  </conditionalFormatting>
  <conditionalFormatting sqref="Y17">
    <cfRule type="expression" dxfId="26528" priority="217" stopIfTrue="1">
      <formula>OR(Y17=祝色,WEEKDAY(Y17)=1)</formula>
    </cfRule>
    <cfRule type="expression" dxfId="26527" priority="218" stopIfTrue="1">
      <formula>WEEKDAY(Y17)=7</formula>
    </cfRule>
  </conditionalFormatting>
  <conditionalFormatting sqref="AA17">
    <cfRule type="expression" dxfId="26526" priority="215" stopIfTrue="1">
      <formula>OR(AA17=祝色,WEEKDAY(AA17)=1)</formula>
    </cfRule>
    <cfRule type="expression" dxfId="26525" priority="216" stopIfTrue="1">
      <formula>WEEKDAY(AA17)=7</formula>
    </cfRule>
  </conditionalFormatting>
  <conditionalFormatting sqref="AC17">
    <cfRule type="expression" dxfId="26524" priority="213" stopIfTrue="1">
      <formula>OR(AC17=祝色,WEEKDAY(AC17)=1)</formula>
    </cfRule>
    <cfRule type="expression" dxfId="26523" priority="214" stopIfTrue="1">
      <formula>WEEKDAY(AC17)=7</formula>
    </cfRule>
  </conditionalFormatting>
  <conditionalFormatting sqref="AE17">
    <cfRule type="expression" dxfId="26522" priority="211" stopIfTrue="1">
      <formula>OR(AE17=祝色,WEEKDAY(AE17)=1)</formula>
    </cfRule>
    <cfRule type="expression" dxfId="26521" priority="212" stopIfTrue="1">
      <formula>WEEKDAY(AE17)=7</formula>
    </cfRule>
  </conditionalFormatting>
  <conditionalFormatting sqref="AG17">
    <cfRule type="expression" dxfId="26520" priority="209" stopIfTrue="1">
      <formula>OR(AG17=祝色,WEEKDAY(AG17)=1)</formula>
    </cfRule>
    <cfRule type="expression" dxfId="26519" priority="210" stopIfTrue="1">
      <formula>WEEKDAY(AG17)=7</formula>
    </cfRule>
  </conditionalFormatting>
  <conditionalFormatting sqref="U18">
    <cfRule type="expression" dxfId="26518" priority="207" stopIfTrue="1">
      <formula>OR(U18=祝色,WEEKDAY(U18)=1)</formula>
    </cfRule>
    <cfRule type="expression" dxfId="26517" priority="208" stopIfTrue="1">
      <formula>WEEKDAY(U18)=7</formula>
    </cfRule>
  </conditionalFormatting>
  <conditionalFormatting sqref="W18">
    <cfRule type="expression" dxfId="26516" priority="205" stopIfTrue="1">
      <formula>OR(W18=祝色,WEEKDAY(W18)=1)</formula>
    </cfRule>
    <cfRule type="expression" dxfId="26515" priority="206" stopIfTrue="1">
      <formula>WEEKDAY(W18)=7</formula>
    </cfRule>
  </conditionalFormatting>
  <conditionalFormatting sqref="Y18">
    <cfRule type="expression" dxfId="26514" priority="203" stopIfTrue="1">
      <formula>OR(Y18=祝色,WEEKDAY(Y18)=1)</formula>
    </cfRule>
    <cfRule type="expression" dxfId="26513" priority="204" stopIfTrue="1">
      <formula>WEEKDAY(Y18)=7</formula>
    </cfRule>
  </conditionalFormatting>
  <conditionalFormatting sqref="AA18">
    <cfRule type="expression" dxfId="26512" priority="201" stopIfTrue="1">
      <formula>OR(AA18=祝色,WEEKDAY(AA18)=1)</formula>
    </cfRule>
    <cfRule type="expression" dxfId="26511" priority="202" stopIfTrue="1">
      <formula>WEEKDAY(AA18)=7</formula>
    </cfRule>
  </conditionalFormatting>
  <conditionalFormatting sqref="AC18">
    <cfRule type="expression" dxfId="26510" priority="199" stopIfTrue="1">
      <formula>OR(AC18=祝色,WEEKDAY(AC18)=1)</formula>
    </cfRule>
    <cfRule type="expression" dxfId="26509" priority="200" stopIfTrue="1">
      <formula>WEEKDAY(AC18)=7</formula>
    </cfRule>
  </conditionalFormatting>
  <conditionalFormatting sqref="AE18">
    <cfRule type="expression" dxfId="26508" priority="197" stopIfTrue="1">
      <formula>OR(AE18=祝色,WEEKDAY(AE18)=1)</formula>
    </cfRule>
    <cfRule type="expression" dxfId="26507" priority="198" stopIfTrue="1">
      <formula>WEEKDAY(AE18)=7</formula>
    </cfRule>
  </conditionalFormatting>
  <conditionalFormatting sqref="AG18">
    <cfRule type="expression" dxfId="26506" priority="195" stopIfTrue="1">
      <formula>OR(AG18=祝色,WEEKDAY(AG18)=1)</formula>
    </cfRule>
    <cfRule type="expression" dxfId="26505" priority="196" stopIfTrue="1">
      <formula>WEEKDAY(AG18)=7</formula>
    </cfRule>
  </conditionalFormatting>
  <conditionalFormatting sqref="U19">
    <cfRule type="expression" dxfId="26504" priority="193" stopIfTrue="1">
      <formula>OR(U19=祝色,WEEKDAY(U19)=1)</formula>
    </cfRule>
    <cfRule type="expression" dxfId="26503" priority="194" stopIfTrue="1">
      <formula>WEEKDAY(U19)=7</formula>
    </cfRule>
  </conditionalFormatting>
  <conditionalFormatting sqref="W19">
    <cfRule type="expression" dxfId="26502" priority="191" stopIfTrue="1">
      <formula>OR(W19=祝色,WEEKDAY(W19)=1)</formula>
    </cfRule>
    <cfRule type="expression" dxfId="26501" priority="192" stopIfTrue="1">
      <formula>WEEKDAY(W19)=7</formula>
    </cfRule>
  </conditionalFormatting>
  <conditionalFormatting sqref="Y19">
    <cfRule type="expression" dxfId="26500" priority="189" stopIfTrue="1">
      <formula>OR(Y19=祝色,WEEKDAY(Y19)=1)</formula>
    </cfRule>
    <cfRule type="expression" dxfId="26499" priority="190" stopIfTrue="1">
      <formula>WEEKDAY(Y19)=7</formula>
    </cfRule>
  </conditionalFormatting>
  <conditionalFormatting sqref="AA19">
    <cfRule type="expression" dxfId="26498" priority="187" stopIfTrue="1">
      <formula>OR(AA19=祝色,WEEKDAY(AA19)=1)</formula>
    </cfRule>
    <cfRule type="expression" dxfId="26497" priority="188" stopIfTrue="1">
      <formula>WEEKDAY(AA19)=7</formula>
    </cfRule>
  </conditionalFormatting>
  <conditionalFormatting sqref="AC19">
    <cfRule type="expression" dxfId="26496" priority="185" stopIfTrue="1">
      <formula>OR(AC19=祝色,WEEKDAY(AC19)=1)</formula>
    </cfRule>
    <cfRule type="expression" dxfId="26495" priority="186" stopIfTrue="1">
      <formula>WEEKDAY(AC19)=7</formula>
    </cfRule>
  </conditionalFormatting>
  <conditionalFormatting sqref="AE19">
    <cfRule type="expression" dxfId="26494" priority="183" stopIfTrue="1">
      <formula>OR(AE19=祝色,WEEKDAY(AE19)=1)</formula>
    </cfRule>
    <cfRule type="expression" dxfId="26493" priority="184" stopIfTrue="1">
      <formula>WEEKDAY(AE19)=7</formula>
    </cfRule>
  </conditionalFormatting>
  <conditionalFormatting sqref="AG19">
    <cfRule type="expression" dxfId="26492" priority="181" stopIfTrue="1">
      <formula>OR(AG19=祝色,WEEKDAY(AG19)=1)</formula>
    </cfRule>
    <cfRule type="expression" dxfId="26491" priority="182" stopIfTrue="1">
      <formula>WEEKDAY(AG19)=7</formula>
    </cfRule>
  </conditionalFormatting>
  <conditionalFormatting sqref="U20">
    <cfRule type="expression" dxfId="26490" priority="179" stopIfTrue="1">
      <formula>OR(U20=祝色,WEEKDAY(U20)=1)</formula>
    </cfRule>
    <cfRule type="expression" dxfId="26489" priority="180" stopIfTrue="1">
      <formula>WEEKDAY(U20)=7</formula>
    </cfRule>
  </conditionalFormatting>
  <conditionalFormatting sqref="W20">
    <cfRule type="expression" dxfId="26488" priority="177" stopIfTrue="1">
      <formula>OR(W20=祝色,WEEKDAY(W20)=1)</formula>
    </cfRule>
    <cfRule type="expression" dxfId="26487" priority="178" stopIfTrue="1">
      <formula>WEEKDAY(W20)=7</formula>
    </cfRule>
  </conditionalFormatting>
  <conditionalFormatting sqref="Y20">
    <cfRule type="expression" dxfId="26486" priority="175" stopIfTrue="1">
      <formula>OR(Y20=祝色,WEEKDAY(Y20)=1)</formula>
    </cfRule>
    <cfRule type="expression" dxfId="26485" priority="176" stopIfTrue="1">
      <formula>WEEKDAY(Y20)=7</formula>
    </cfRule>
  </conditionalFormatting>
  <conditionalFormatting sqref="AA20">
    <cfRule type="expression" dxfId="26484" priority="173" stopIfTrue="1">
      <formula>OR(AA20=祝色,WEEKDAY(AA20)=1)</formula>
    </cfRule>
    <cfRule type="expression" dxfId="26483" priority="174" stopIfTrue="1">
      <formula>WEEKDAY(AA20)=7</formula>
    </cfRule>
  </conditionalFormatting>
  <conditionalFormatting sqref="AC20">
    <cfRule type="expression" dxfId="26482" priority="171" stopIfTrue="1">
      <formula>OR(AC20=祝色,WEEKDAY(AC20)=1)</formula>
    </cfRule>
    <cfRule type="expression" dxfId="26481" priority="172" stopIfTrue="1">
      <formula>WEEKDAY(AC20)=7</formula>
    </cfRule>
  </conditionalFormatting>
  <conditionalFormatting sqref="AE20">
    <cfRule type="expression" dxfId="26480" priority="169" stopIfTrue="1">
      <formula>OR(AE20=祝色,WEEKDAY(AE20)=1)</formula>
    </cfRule>
    <cfRule type="expression" dxfId="26479" priority="170" stopIfTrue="1">
      <formula>WEEKDAY(AE20)=7</formula>
    </cfRule>
  </conditionalFormatting>
  <conditionalFormatting sqref="AG20">
    <cfRule type="expression" dxfId="26478" priority="167" stopIfTrue="1">
      <formula>OR(AG20=祝色,WEEKDAY(AG20)=1)</formula>
    </cfRule>
    <cfRule type="expression" dxfId="26477" priority="168" stopIfTrue="1">
      <formula>WEEKDAY(AG20)=7</formula>
    </cfRule>
  </conditionalFormatting>
  <conditionalFormatting sqref="U21">
    <cfRule type="expression" dxfId="26476" priority="165" stopIfTrue="1">
      <formula>OR(U21=祝色,WEEKDAY(U21)=1)</formula>
    </cfRule>
    <cfRule type="expression" dxfId="26475" priority="166" stopIfTrue="1">
      <formula>WEEKDAY(U21)=7</formula>
    </cfRule>
  </conditionalFormatting>
  <conditionalFormatting sqref="W21">
    <cfRule type="expression" dxfId="26474" priority="163" stopIfTrue="1">
      <formula>OR(W21=祝色,WEEKDAY(W21)=1)</formula>
    </cfRule>
    <cfRule type="expression" dxfId="26473" priority="164" stopIfTrue="1">
      <formula>WEEKDAY(W21)=7</formula>
    </cfRule>
  </conditionalFormatting>
  <conditionalFormatting sqref="Y21">
    <cfRule type="expression" dxfId="26472" priority="161" stopIfTrue="1">
      <formula>OR(Y21=祝色,WEEKDAY(Y21)=1)</formula>
    </cfRule>
    <cfRule type="expression" dxfId="26471" priority="162" stopIfTrue="1">
      <formula>WEEKDAY(Y21)=7</formula>
    </cfRule>
  </conditionalFormatting>
  <conditionalFormatting sqref="AA21">
    <cfRule type="expression" dxfId="26470" priority="159" stopIfTrue="1">
      <formula>OR(AA21=祝色,WEEKDAY(AA21)=1)</formula>
    </cfRule>
    <cfRule type="expression" dxfId="26469" priority="160" stopIfTrue="1">
      <formula>WEEKDAY(AA21)=7</formula>
    </cfRule>
  </conditionalFormatting>
  <conditionalFormatting sqref="AC21">
    <cfRule type="expression" dxfId="26468" priority="157" stopIfTrue="1">
      <formula>OR(AC21=祝色,WEEKDAY(AC21)=1)</formula>
    </cfRule>
    <cfRule type="expression" dxfId="26467" priority="158" stopIfTrue="1">
      <formula>WEEKDAY(AC21)=7</formula>
    </cfRule>
  </conditionalFormatting>
  <conditionalFormatting sqref="AE21">
    <cfRule type="expression" dxfId="26466" priority="155" stopIfTrue="1">
      <formula>OR(AE21=祝色,WEEKDAY(AE21)=1)</formula>
    </cfRule>
    <cfRule type="expression" dxfId="26465" priority="156" stopIfTrue="1">
      <formula>WEEKDAY(AE21)=7</formula>
    </cfRule>
  </conditionalFormatting>
  <conditionalFormatting sqref="AG21">
    <cfRule type="expression" dxfId="26464" priority="153" stopIfTrue="1">
      <formula>OR(AG21=祝色,WEEKDAY(AG21)=1)</formula>
    </cfRule>
    <cfRule type="expression" dxfId="26463" priority="154" stopIfTrue="1">
      <formula>WEEKDAY(AG21)=7</formula>
    </cfRule>
  </conditionalFormatting>
  <conditionalFormatting sqref="U22">
    <cfRule type="expression" dxfId="26462" priority="151" stopIfTrue="1">
      <formula>OR(U22=祝色,WEEKDAY(U22)=1)</formula>
    </cfRule>
    <cfRule type="expression" dxfId="26461" priority="152" stopIfTrue="1">
      <formula>WEEKDAY(U22)=7</formula>
    </cfRule>
  </conditionalFormatting>
  <conditionalFormatting sqref="W22">
    <cfRule type="expression" dxfId="26460" priority="149" stopIfTrue="1">
      <formula>OR(W22=祝色,WEEKDAY(W22)=1)</formula>
    </cfRule>
    <cfRule type="expression" dxfId="26459" priority="150" stopIfTrue="1">
      <formula>WEEKDAY(W22)=7</formula>
    </cfRule>
  </conditionalFormatting>
  <conditionalFormatting sqref="D24">
    <cfRule type="expression" dxfId="26458" priority="147" stopIfTrue="1">
      <formula>OR(D24=祝色,WEEKDAY(D24)=1)</formula>
    </cfRule>
    <cfRule type="expression" dxfId="26457" priority="148" stopIfTrue="1">
      <formula>WEEKDAY(D24)=7</formula>
    </cfRule>
  </conditionalFormatting>
  <conditionalFormatting sqref="F24">
    <cfRule type="expression" dxfId="26456" priority="145" stopIfTrue="1">
      <formula>OR(F24=祝色,WEEKDAY(F24)=1)</formula>
    </cfRule>
    <cfRule type="expression" dxfId="26455" priority="146" stopIfTrue="1">
      <formula>WEEKDAY(F24)=7</formula>
    </cfRule>
  </conditionalFormatting>
  <conditionalFormatting sqref="H24">
    <cfRule type="expression" dxfId="26454" priority="143" stopIfTrue="1">
      <formula>OR(H24=祝色,WEEKDAY(H24)=1)</formula>
    </cfRule>
    <cfRule type="expression" dxfId="26453" priority="144" stopIfTrue="1">
      <formula>WEEKDAY(H24)=7</formula>
    </cfRule>
  </conditionalFormatting>
  <conditionalFormatting sqref="J24">
    <cfRule type="expression" dxfId="26452" priority="141" stopIfTrue="1">
      <formula>OR(J24=祝色,WEEKDAY(J24)=1)</formula>
    </cfRule>
    <cfRule type="expression" dxfId="26451" priority="142" stopIfTrue="1">
      <formula>WEEKDAY(J24)=7</formula>
    </cfRule>
  </conditionalFormatting>
  <conditionalFormatting sqref="L24">
    <cfRule type="expression" dxfId="26450" priority="139" stopIfTrue="1">
      <formula>OR(L24=祝色,WEEKDAY(L24)=1)</formula>
    </cfRule>
    <cfRule type="expression" dxfId="26449" priority="140" stopIfTrue="1">
      <formula>WEEKDAY(L24)=7</formula>
    </cfRule>
  </conditionalFormatting>
  <conditionalFormatting sqref="N24">
    <cfRule type="expression" dxfId="26448" priority="137" stopIfTrue="1">
      <formula>OR(N24=祝色,WEEKDAY(N24)=1)</formula>
    </cfRule>
    <cfRule type="expression" dxfId="26447" priority="138" stopIfTrue="1">
      <formula>WEEKDAY(N24)=7</formula>
    </cfRule>
  </conditionalFormatting>
  <conditionalFormatting sqref="P24">
    <cfRule type="expression" dxfId="26446" priority="135" stopIfTrue="1">
      <formula>OR(P24=祝色,WEEKDAY(P24)=1)</formula>
    </cfRule>
    <cfRule type="expression" dxfId="26445" priority="136" stopIfTrue="1">
      <formula>WEEKDAY(P24)=7</formula>
    </cfRule>
  </conditionalFormatting>
  <conditionalFormatting sqref="D25">
    <cfRule type="expression" dxfId="26444" priority="133" stopIfTrue="1">
      <formula>OR(D25=祝色,WEEKDAY(D25)=1)</formula>
    </cfRule>
    <cfRule type="expression" dxfId="26443" priority="134" stopIfTrue="1">
      <formula>WEEKDAY(D25)=7</formula>
    </cfRule>
  </conditionalFormatting>
  <conditionalFormatting sqref="F25">
    <cfRule type="expression" dxfId="26442" priority="131" stopIfTrue="1">
      <formula>OR(F25=祝色,WEEKDAY(F25)=1)</formula>
    </cfRule>
    <cfRule type="expression" dxfId="26441" priority="132" stopIfTrue="1">
      <formula>WEEKDAY(F25)=7</formula>
    </cfRule>
  </conditionalFormatting>
  <conditionalFormatting sqref="H25">
    <cfRule type="expression" dxfId="26440" priority="129" stopIfTrue="1">
      <formula>OR(H25=祝色,WEEKDAY(H25)=1)</formula>
    </cfRule>
    <cfRule type="expression" dxfId="26439" priority="130" stopIfTrue="1">
      <formula>WEEKDAY(H25)=7</formula>
    </cfRule>
  </conditionalFormatting>
  <conditionalFormatting sqref="J25">
    <cfRule type="expression" dxfId="26438" priority="127" stopIfTrue="1">
      <formula>OR(J25=祝色,WEEKDAY(J25)=1)</formula>
    </cfRule>
    <cfRule type="expression" dxfId="26437" priority="128" stopIfTrue="1">
      <formula>WEEKDAY(J25)=7</formula>
    </cfRule>
  </conditionalFormatting>
  <conditionalFormatting sqref="L25">
    <cfRule type="expression" dxfId="26436" priority="125" stopIfTrue="1">
      <formula>OR(L25=祝色,WEEKDAY(L25)=1)</formula>
    </cfRule>
    <cfRule type="expression" dxfId="26435" priority="126" stopIfTrue="1">
      <formula>WEEKDAY(L25)=7</formula>
    </cfRule>
  </conditionalFormatting>
  <conditionalFormatting sqref="N25">
    <cfRule type="expression" dxfId="26434" priority="123" stopIfTrue="1">
      <formula>OR(N25=祝色,WEEKDAY(N25)=1)</formula>
    </cfRule>
    <cfRule type="expression" dxfId="26433" priority="124" stopIfTrue="1">
      <formula>WEEKDAY(N25)=7</formula>
    </cfRule>
  </conditionalFormatting>
  <conditionalFormatting sqref="P25">
    <cfRule type="expression" dxfId="26432" priority="121" stopIfTrue="1">
      <formula>OR(P25=祝色,WEEKDAY(P25)=1)</formula>
    </cfRule>
    <cfRule type="expression" dxfId="26431" priority="122" stopIfTrue="1">
      <formula>WEEKDAY(P25)=7</formula>
    </cfRule>
  </conditionalFormatting>
  <conditionalFormatting sqref="D26">
    <cfRule type="expression" dxfId="26430" priority="119" stopIfTrue="1">
      <formula>OR(D26=祝色,WEEKDAY(D26)=1)</formula>
    </cfRule>
    <cfRule type="expression" dxfId="26429" priority="120" stopIfTrue="1">
      <formula>WEEKDAY(D26)=7</formula>
    </cfRule>
  </conditionalFormatting>
  <conditionalFormatting sqref="F26">
    <cfRule type="expression" dxfId="26428" priority="117" stopIfTrue="1">
      <formula>OR(F26=祝色,WEEKDAY(F26)=1)</formula>
    </cfRule>
    <cfRule type="expression" dxfId="26427" priority="118" stopIfTrue="1">
      <formula>WEEKDAY(F26)=7</formula>
    </cfRule>
  </conditionalFormatting>
  <conditionalFormatting sqref="H26">
    <cfRule type="expression" dxfId="26426" priority="115" stopIfTrue="1">
      <formula>OR(H26=祝色,WEEKDAY(H26)=1)</formula>
    </cfRule>
    <cfRule type="expression" dxfId="26425" priority="116" stopIfTrue="1">
      <formula>WEEKDAY(H26)=7</formula>
    </cfRule>
  </conditionalFormatting>
  <conditionalFormatting sqref="J26">
    <cfRule type="expression" dxfId="26424" priority="113" stopIfTrue="1">
      <formula>OR(J26=祝色,WEEKDAY(J26)=1)</formula>
    </cfRule>
    <cfRule type="expression" dxfId="26423" priority="114" stopIfTrue="1">
      <formula>WEEKDAY(J26)=7</formula>
    </cfRule>
  </conditionalFormatting>
  <conditionalFormatting sqref="L26">
    <cfRule type="expression" dxfId="26422" priority="111" stopIfTrue="1">
      <formula>OR(L26=祝色,WEEKDAY(L26)=1)</formula>
    </cfRule>
    <cfRule type="expression" dxfId="26421" priority="112" stopIfTrue="1">
      <formula>WEEKDAY(L26)=7</formula>
    </cfRule>
  </conditionalFormatting>
  <conditionalFormatting sqref="N26">
    <cfRule type="expression" dxfId="26420" priority="109" stopIfTrue="1">
      <formula>OR(N26=祝色,WEEKDAY(N26)=1)</formula>
    </cfRule>
    <cfRule type="expression" dxfId="26419" priority="110" stopIfTrue="1">
      <formula>WEEKDAY(N26)=7</formula>
    </cfRule>
  </conditionalFormatting>
  <conditionalFormatting sqref="P26">
    <cfRule type="expression" dxfId="26418" priority="107" stopIfTrue="1">
      <formula>OR(P26=祝色,WEEKDAY(P26)=1)</formula>
    </cfRule>
    <cfRule type="expression" dxfId="26417" priority="108" stopIfTrue="1">
      <formula>WEEKDAY(P26)=7</formula>
    </cfRule>
  </conditionalFormatting>
  <conditionalFormatting sqref="D27">
    <cfRule type="expression" dxfId="26416" priority="105" stopIfTrue="1">
      <formula>OR(D27=祝色,WEEKDAY(D27)=1)</formula>
    </cfRule>
    <cfRule type="expression" dxfId="26415" priority="106" stopIfTrue="1">
      <formula>WEEKDAY(D27)=7</formula>
    </cfRule>
  </conditionalFormatting>
  <conditionalFormatting sqref="F27">
    <cfRule type="expression" dxfId="26414" priority="103" stopIfTrue="1">
      <formula>OR(F27=祝色,WEEKDAY(F27)=1)</formula>
    </cfRule>
    <cfRule type="expression" dxfId="26413" priority="104" stopIfTrue="1">
      <formula>WEEKDAY(F27)=7</formula>
    </cfRule>
  </conditionalFormatting>
  <conditionalFormatting sqref="H27">
    <cfRule type="expression" dxfId="26412" priority="101" stopIfTrue="1">
      <formula>OR(H27=祝色,WEEKDAY(H27)=1)</formula>
    </cfRule>
    <cfRule type="expression" dxfId="26411" priority="102" stopIfTrue="1">
      <formula>WEEKDAY(H27)=7</formula>
    </cfRule>
  </conditionalFormatting>
  <conditionalFormatting sqref="J27">
    <cfRule type="expression" dxfId="26410" priority="99" stopIfTrue="1">
      <formula>OR(J27=祝色,WEEKDAY(J27)=1)</formula>
    </cfRule>
    <cfRule type="expression" dxfId="26409" priority="100" stopIfTrue="1">
      <formula>WEEKDAY(J27)=7</formula>
    </cfRule>
  </conditionalFormatting>
  <conditionalFormatting sqref="L27">
    <cfRule type="expression" dxfId="26408" priority="97" stopIfTrue="1">
      <formula>OR(L27=祝色,WEEKDAY(L27)=1)</formula>
    </cfRule>
    <cfRule type="expression" dxfId="26407" priority="98" stopIfTrue="1">
      <formula>WEEKDAY(L27)=7</formula>
    </cfRule>
  </conditionalFormatting>
  <conditionalFormatting sqref="N27">
    <cfRule type="expression" dxfId="26406" priority="95" stopIfTrue="1">
      <formula>OR(N27=祝色,WEEKDAY(N27)=1)</formula>
    </cfRule>
    <cfRule type="expression" dxfId="26405" priority="96" stopIfTrue="1">
      <formula>WEEKDAY(N27)=7</formula>
    </cfRule>
  </conditionalFormatting>
  <conditionalFormatting sqref="P27">
    <cfRule type="expression" dxfId="26404" priority="93" stopIfTrue="1">
      <formula>OR(P27=祝色,WEEKDAY(P27)=1)</formula>
    </cfRule>
    <cfRule type="expression" dxfId="26403" priority="94" stopIfTrue="1">
      <formula>WEEKDAY(P27)=7</formula>
    </cfRule>
  </conditionalFormatting>
  <conditionalFormatting sqref="D28">
    <cfRule type="expression" dxfId="26402" priority="91" stopIfTrue="1">
      <formula>OR(D28=祝色,WEEKDAY(D28)=1)</formula>
    </cfRule>
    <cfRule type="expression" dxfId="26401" priority="92" stopIfTrue="1">
      <formula>WEEKDAY(D28)=7</formula>
    </cfRule>
  </conditionalFormatting>
  <conditionalFormatting sqref="F28">
    <cfRule type="expression" dxfId="26400" priority="89" stopIfTrue="1">
      <formula>OR(F28=祝色,WEEKDAY(F28)=1)</formula>
    </cfRule>
    <cfRule type="expression" dxfId="26399" priority="90" stopIfTrue="1">
      <formula>WEEKDAY(F28)=7</formula>
    </cfRule>
  </conditionalFormatting>
  <conditionalFormatting sqref="H28">
    <cfRule type="expression" dxfId="26398" priority="87" stopIfTrue="1">
      <formula>OR(H28=祝色,WEEKDAY(H28)=1)</formula>
    </cfRule>
    <cfRule type="expression" dxfId="26397" priority="88" stopIfTrue="1">
      <formula>WEEKDAY(H28)=7</formula>
    </cfRule>
  </conditionalFormatting>
  <conditionalFormatting sqref="J28">
    <cfRule type="expression" dxfId="26396" priority="85" stopIfTrue="1">
      <formula>OR(J28=祝色,WEEKDAY(J28)=1)</formula>
    </cfRule>
    <cfRule type="expression" dxfId="26395" priority="86" stopIfTrue="1">
      <formula>WEEKDAY(J28)=7</formula>
    </cfRule>
  </conditionalFormatting>
  <conditionalFormatting sqref="L28">
    <cfRule type="expression" dxfId="26394" priority="83" stopIfTrue="1">
      <formula>OR(L28=祝色,WEEKDAY(L28)=1)</formula>
    </cfRule>
    <cfRule type="expression" dxfId="26393" priority="84" stopIfTrue="1">
      <formula>WEEKDAY(L28)=7</formula>
    </cfRule>
  </conditionalFormatting>
  <conditionalFormatting sqref="N28">
    <cfRule type="expression" dxfId="26392" priority="81" stopIfTrue="1">
      <formula>OR(N28=祝色,WEEKDAY(N28)=1)</formula>
    </cfRule>
    <cfRule type="expression" dxfId="26391" priority="82" stopIfTrue="1">
      <formula>WEEKDAY(N28)=7</formula>
    </cfRule>
  </conditionalFormatting>
  <conditionalFormatting sqref="P28">
    <cfRule type="expression" dxfId="26390" priority="79" stopIfTrue="1">
      <formula>OR(P28=祝色,WEEKDAY(P28)=1)</formula>
    </cfRule>
    <cfRule type="expression" dxfId="26389" priority="80" stopIfTrue="1">
      <formula>WEEKDAY(P28)=7</formula>
    </cfRule>
  </conditionalFormatting>
  <conditionalFormatting sqref="D29">
    <cfRule type="expression" dxfId="26388" priority="77" stopIfTrue="1">
      <formula>OR(D29=祝色,WEEKDAY(D29)=1)</formula>
    </cfRule>
    <cfRule type="expression" dxfId="26387" priority="78" stopIfTrue="1">
      <formula>WEEKDAY(D29)=7</formula>
    </cfRule>
  </conditionalFormatting>
  <conditionalFormatting sqref="F29">
    <cfRule type="expression" dxfId="26386" priority="75" stopIfTrue="1">
      <formula>OR(F29=祝色,WEEKDAY(F29)=1)</formula>
    </cfRule>
    <cfRule type="expression" dxfId="26385" priority="76" stopIfTrue="1">
      <formula>WEEKDAY(F29)=7</formula>
    </cfRule>
  </conditionalFormatting>
  <conditionalFormatting sqref="U24">
    <cfRule type="expression" dxfId="26384" priority="73" stopIfTrue="1">
      <formula>OR(U24=祝色,WEEKDAY(U24)=1)</formula>
    </cfRule>
    <cfRule type="expression" dxfId="26383" priority="74" stopIfTrue="1">
      <formula>WEEKDAY(U24)=7</formula>
    </cfRule>
  </conditionalFormatting>
  <conditionalFormatting sqref="W24">
    <cfRule type="expression" dxfId="26382" priority="71" stopIfTrue="1">
      <formula>OR(W24=祝色,WEEKDAY(W24)=1)</formula>
    </cfRule>
    <cfRule type="expression" dxfId="26381" priority="72" stopIfTrue="1">
      <formula>WEEKDAY(W24)=7</formula>
    </cfRule>
  </conditionalFormatting>
  <conditionalFormatting sqref="Y24">
    <cfRule type="expression" dxfId="26380" priority="69" stopIfTrue="1">
      <formula>OR(Y24=祝色,WEEKDAY(Y24)=1)</formula>
    </cfRule>
    <cfRule type="expression" dxfId="26379" priority="70" stopIfTrue="1">
      <formula>WEEKDAY(Y24)=7</formula>
    </cfRule>
  </conditionalFormatting>
  <conditionalFormatting sqref="AA24">
    <cfRule type="expression" dxfId="26378" priority="67" stopIfTrue="1">
      <formula>OR(AA24=祝色,WEEKDAY(AA24)=1)</formula>
    </cfRule>
    <cfRule type="expression" dxfId="26377" priority="68" stopIfTrue="1">
      <formula>WEEKDAY(AA24)=7</formula>
    </cfRule>
  </conditionalFormatting>
  <conditionalFormatting sqref="AC24">
    <cfRule type="expression" dxfId="26376" priority="65" stopIfTrue="1">
      <formula>OR(AC24=祝色,WEEKDAY(AC24)=1)</formula>
    </cfRule>
    <cfRule type="expression" dxfId="26375" priority="66" stopIfTrue="1">
      <formula>WEEKDAY(AC24)=7</formula>
    </cfRule>
  </conditionalFormatting>
  <conditionalFormatting sqref="AE24">
    <cfRule type="expression" dxfId="26374" priority="63" stopIfTrue="1">
      <formula>OR(AE24=祝色,WEEKDAY(AE24)=1)</formula>
    </cfRule>
    <cfRule type="expression" dxfId="26373" priority="64" stopIfTrue="1">
      <formula>WEEKDAY(AE24)=7</formula>
    </cfRule>
  </conditionalFormatting>
  <conditionalFormatting sqref="AG24">
    <cfRule type="expression" dxfId="26372" priority="61" stopIfTrue="1">
      <formula>OR(AG24=祝色,WEEKDAY(AG24)=1)</formula>
    </cfRule>
    <cfRule type="expression" dxfId="26371" priority="62" stopIfTrue="1">
      <formula>WEEKDAY(AG24)=7</formula>
    </cfRule>
  </conditionalFormatting>
  <conditionalFormatting sqref="U25">
    <cfRule type="expression" dxfId="26370" priority="59" stopIfTrue="1">
      <formula>OR(U25=祝色,WEEKDAY(U25)=1)</formula>
    </cfRule>
    <cfRule type="expression" dxfId="26369" priority="60" stopIfTrue="1">
      <formula>WEEKDAY(U25)=7</formula>
    </cfRule>
  </conditionalFormatting>
  <conditionalFormatting sqref="W25">
    <cfRule type="expression" dxfId="26368" priority="57" stopIfTrue="1">
      <formula>OR(W25=祝色,WEEKDAY(W25)=1)</formula>
    </cfRule>
    <cfRule type="expression" dxfId="26367" priority="58" stopIfTrue="1">
      <formula>WEEKDAY(W25)=7</formula>
    </cfRule>
  </conditionalFormatting>
  <conditionalFormatting sqref="Y25">
    <cfRule type="expression" dxfId="26366" priority="55" stopIfTrue="1">
      <formula>OR(Y25=祝色,WEEKDAY(Y25)=1)</formula>
    </cfRule>
    <cfRule type="expression" dxfId="26365" priority="56" stopIfTrue="1">
      <formula>WEEKDAY(Y25)=7</formula>
    </cfRule>
  </conditionalFormatting>
  <conditionalFormatting sqref="AA25">
    <cfRule type="expression" dxfId="26364" priority="53" stopIfTrue="1">
      <formula>OR(AA25=祝色,WEEKDAY(AA25)=1)</formula>
    </cfRule>
    <cfRule type="expression" dxfId="26363" priority="54" stopIfTrue="1">
      <formula>WEEKDAY(AA25)=7</formula>
    </cfRule>
  </conditionalFormatting>
  <conditionalFormatting sqref="AC25">
    <cfRule type="expression" dxfId="26362" priority="51" stopIfTrue="1">
      <formula>OR(AC25=祝色,WEEKDAY(AC25)=1)</formula>
    </cfRule>
    <cfRule type="expression" dxfId="26361" priority="52" stopIfTrue="1">
      <formula>WEEKDAY(AC25)=7</formula>
    </cfRule>
  </conditionalFormatting>
  <conditionalFormatting sqref="AE25">
    <cfRule type="expression" dxfId="26360" priority="49" stopIfTrue="1">
      <formula>OR(AE25=祝色,WEEKDAY(AE25)=1)</formula>
    </cfRule>
    <cfRule type="expression" dxfId="26359" priority="50" stopIfTrue="1">
      <formula>WEEKDAY(AE25)=7</formula>
    </cfRule>
  </conditionalFormatting>
  <conditionalFormatting sqref="AG25">
    <cfRule type="expression" dxfId="26358" priority="47" stopIfTrue="1">
      <formula>OR(AG25=祝色,WEEKDAY(AG25)=1)</formula>
    </cfRule>
    <cfRule type="expression" dxfId="26357" priority="48" stopIfTrue="1">
      <formula>WEEKDAY(AG25)=7</formula>
    </cfRule>
  </conditionalFormatting>
  <conditionalFormatting sqref="U26">
    <cfRule type="expression" dxfId="26356" priority="45" stopIfTrue="1">
      <formula>OR(U26=祝色,WEEKDAY(U26)=1)</formula>
    </cfRule>
    <cfRule type="expression" dxfId="26355" priority="46" stopIfTrue="1">
      <formula>WEEKDAY(U26)=7</formula>
    </cfRule>
  </conditionalFormatting>
  <conditionalFormatting sqref="W26">
    <cfRule type="expression" dxfId="26354" priority="43" stopIfTrue="1">
      <formula>OR(W26=祝色,WEEKDAY(W26)=1)</formula>
    </cfRule>
    <cfRule type="expression" dxfId="26353" priority="44" stopIfTrue="1">
      <formula>WEEKDAY(W26)=7</formula>
    </cfRule>
  </conditionalFormatting>
  <conditionalFormatting sqref="Y26">
    <cfRule type="expression" dxfId="26352" priority="41" stopIfTrue="1">
      <formula>OR(Y26=祝色,WEEKDAY(Y26)=1)</formula>
    </cfRule>
    <cfRule type="expression" dxfId="26351" priority="42" stopIfTrue="1">
      <formula>WEEKDAY(Y26)=7</formula>
    </cfRule>
  </conditionalFormatting>
  <conditionalFormatting sqref="AA26">
    <cfRule type="expression" dxfId="26350" priority="39" stopIfTrue="1">
      <formula>OR(AA26=祝色,WEEKDAY(AA26)=1)</formula>
    </cfRule>
    <cfRule type="expression" dxfId="26349" priority="40" stopIfTrue="1">
      <formula>WEEKDAY(AA26)=7</formula>
    </cfRule>
  </conditionalFormatting>
  <conditionalFormatting sqref="AC26">
    <cfRule type="expression" dxfId="26348" priority="37" stopIfTrue="1">
      <formula>OR(AC26=祝色,WEEKDAY(AC26)=1)</formula>
    </cfRule>
    <cfRule type="expression" dxfId="26347" priority="38" stopIfTrue="1">
      <formula>WEEKDAY(AC26)=7</formula>
    </cfRule>
  </conditionalFormatting>
  <conditionalFormatting sqref="AE26">
    <cfRule type="expression" dxfId="26346" priority="35" stopIfTrue="1">
      <formula>OR(AE26=祝色,WEEKDAY(AE26)=1)</formula>
    </cfRule>
    <cfRule type="expression" dxfId="26345" priority="36" stopIfTrue="1">
      <formula>WEEKDAY(AE26)=7</formula>
    </cfRule>
  </conditionalFormatting>
  <conditionalFormatting sqref="AG26">
    <cfRule type="expression" dxfId="26344" priority="33" stopIfTrue="1">
      <formula>OR(AG26=祝色,WEEKDAY(AG26)=1)</formula>
    </cfRule>
    <cfRule type="expression" dxfId="26343" priority="34" stopIfTrue="1">
      <formula>WEEKDAY(AG26)=7</formula>
    </cfRule>
  </conditionalFormatting>
  <conditionalFormatting sqref="U27">
    <cfRule type="expression" dxfId="26342" priority="31" stopIfTrue="1">
      <formula>OR(U27=祝色,WEEKDAY(U27)=1)</formula>
    </cfRule>
    <cfRule type="expression" dxfId="26341" priority="32" stopIfTrue="1">
      <formula>WEEKDAY(U27)=7</formula>
    </cfRule>
  </conditionalFormatting>
  <conditionalFormatting sqref="W27">
    <cfRule type="expression" dxfId="26340" priority="29" stopIfTrue="1">
      <formula>OR(W27=祝色,WEEKDAY(W27)=1)</formula>
    </cfRule>
    <cfRule type="expression" dxfId="26339" priority="30" stopIfTrue="1">
      <formula>WEEKDAY(W27)=7</formula>
    </cfRule>
  </conditionalFormatting>
  <conditionalFormatting sqref="Y27">
    <cfRule type="expression" dxfId="26338" priority="27" stopIfTrue="1">
      <formula>OR(Y27=祝色,WEEKDAY(Y27)=1)</formula>
    </cfRule>
    <cfRule type="expression" dxfId="26337" priority="28" stopIfTrue="1">
      <formula>WEEKDAY(Y27)=7</formula>
    </cfRule>
  </conditionalFormatting>
  <conditionalFormatting sqref="AA27">
    <cfRule type="expression" dxfId="26336" priority="25" stopIfTrue="1">
      <formula>OR(AA27=祝色,WEEKDAY(AA27)=1)</formula>
    </cfRule>
    <cfRule type="expression" dxfId="26335" priority="26" stopIfTrue="1">
      <formula>WEEKDAY(AA27)=7</formula>
    </cfRule>
  </conditionalFormatting>
  <conditionalFormatting sqref="AC27">
    <cfRule type="expression" dxfId="26334" priority="23" stopIfTrue="1">
      <formula>OR(AC27=祝色,WEEKDAY(AC27)=1)</formula>
    </cfRule>
    <cfRule type="expression" dxfId="26333" priority="24" stopIfTrue="1">
      <formula>WEEKDAY(AC27)=7</formula>
    </cfRule>
  </conditionalFormatting>
  <conditionalFormatting sqref="AE27">
    <cfRule type="expression" dxfId="26332" priority="21" stopIfTrue="1">
      <formula>OR(AE27=祝色,WEEKDAY(AE27)=1)</formula>
    </cfRule>
    <cfRule type="expression" dxfId="26331" priority="22" stopIfTrue="1">
      <formula>WEEKDAY(AE27)=7</formula>
    </cfRule>
  </conditionalFormatting>
  <conditionalFormatting sqref="AG27">
    <cfRule type="expression" dxfId="26330" priority="19" stopIfTrue="1">
      <formula>OR(AG27=祝色,WEEKDAY(AG27)=1)</formula>
    </cfRule>
    <cfRule type="expression" dxfId="26329" priority="20" stopIfTrue="1">
      <formula>WEEKDAY(AG27)=7</formula>
    </cfRule>
  </conditionalFormatting>
  <conditionalFormatting sqref="U28">
    <cfRule type="expression" dxfId="26328" priority="17" stopIfTrue="1">
      <formula>OR(U28=祝色,WEEKDAY(U28)=1)</formula>
    </cfRule>
    <cfRule type="expression" dxfId="26327" priority="18" stopIfTrue="1">
      <formula>WEEKDAY(U28)=7</formula>
    </cfRule>
  </conditionalFormatting>
  <conditionalFormatting sqref="W28">
    <cfRule type="expression" dxfId="26326" priority="15" stopIfTrue="1">
      <formula>OR(W28=祝色,WEEKDAY(W28)=1)</formula>
    </cfRule>
    <cfRule type="expression" dxfId="26325" priority="16" stopIfTrue="1">
      <formula>WEEKDAY(W28)=7</formula>
    </cfRule>
  </conditionalFormatting>
  <conditionalFormatting sqref="Y28">
    <cfRule type="expression" dxfId="26324" priority="13" stopIfTrue="1">
      <formula>OR(Y28=祝色,WEEKDAY(Y28)=1)</formula>
    </cfRule>
    <cfRule type="expression" dxfId="26323" priority="14" stopIfTrue="1">
      <formula>WEEKDAY(Y28)=7</formula>
    </cfRule>
  </conditionalFormatting>
  <conditionalFormatting sqref="AA28">
    <cfRule type="expression" dxfId="26322" priority="11" stopIfTrue="1">
      <formula>OR(AA28=祝色,WEEKDAY(AA28)=1)</formula>
    </cfRule>
    <cfRule type="expression" dxfId="26321" priority="12" stopIfTrue="1">
      <formula>WEEKDAY(AA28)=7</formula>
    </cfRule>
  </conditionalFormatting>
  <conditionalFormatting sqref="AC28">
    <cfRule type="expression" dxfId="26320" priority="9" stopIfTrue="1">
      <formula>OR(AC28=祝色,WEEKDAY(AC28)=1)</formula>
    </cfRule>
    <cfRule type="expression" dxfId="26319" priority="10" stopIfTrue="1">
      <formula>WEEKDAY(AC28)=7</formula>
    </cfRule>
  </conditionalFormatting>
  <conditionalFormatting sqref="AE28">
    <cfRule type="expression" dxfId="26318" priority="7" stopIfTrue="1">
      <formula>OR(AE28=祝色,WEEKDAY(AE28)=1)</formula>
    </cfRule>
    <cfRule type="expression" dxfId="26317" priority="8" stopIfTrue="1">
      <formula>WEEKDAY(AE28)=7</formula>
    </cfRule>
  </conditionalFormatting>
  <conditionalFormatting sqref="AG28">
    <cfRule type="expression" dxfId="26316" priority="5" stopIfTrue="1">
      <formula>OR(AG28=祝色,WEEKDAY(AG28)=1)</formula>
    </cfRule>
    <cfRule type="expression" dxfId="26315" priority="6" stopIfTrue="1">
      <formula>WEEKDAY(AG28)=7</formula>
    </cfRule>
  </conditionalFormatting>
  <conditionalFormatting sqref="U29">
    <cfRule type="expression" dxfId="26314" priority="3" stopIfTrue="1">
      <formula>OR(U29=祝色,WEEKDAY(U29)=1)</formula>
    </cfRule>
    <cfRule type="expression" dxfId="26313" priority="4" stopIfTrue="1">
      <formula>WEEKDAY(U29)=7</formula>
    </cfRule>
  </conditionalFormatting>
  <conditionalFormatting sqref="W29">
    <cfRule type="expression" dxfId="26312" priority="1" stopIfTrue="1">
      <formula>OR(W29=祝色,WEEKDAY(W29)=1)</formula>
    </cfRule>
    <cfRule type="expression" dxfId="26311" priority="2" stopIfTrue="1">
      <formula>WEEKDAY(W29)=7</formula>
    </cfRule>
  </conditionalFormatting>
  <pageMargins left="0" right="0" top="0" bottom="0" header="0.51181102362204722" footer="0.51181102362204722"/>
  <pageSetup paperSize="9" orientation="landscape"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AH29"/>
  <sheetViews>
    <sheetView zoomScale="75" zoomScaleNormal="75" workbookViewId="0">
      <selection activeCell="R2" sqref="R2"/>
    </sheetView>
  </sheetViews>
  <sheetFormatPr defaultRowHeight="13.5"/>
  <cols>
    <col min="1" max="1" width="0.625" customWidth="1"/>
    <col min="2" max="2" width="3.875" customWidth="1"/>
    <col min="3" max="3" width="4" customWidth="1"/>
    <col min="4" max="17" width="4.5" customWidth="1"/>
    <col min="18" max="18" width="3.625" customWidth="1"/>
    <col min="19" max="19" width="3.875" customWidth="1"/>
    <col min="20" max="20" width="4" customWidth="1"/>
    <col min="21" max="34" width="4.5" customWidth="1"/>
    <col min="257" max="257" width="0.625" customWidth="1"/>
    <col min="258" max="258" width="3.875" customWidth="1"/>
    <col min="259" max="259" width="4" customWidth="1"/>
    <col min="260" max="273" width="4.5" customWidth="1"/>
    <col min="274" max="274" width="3.625" customWidth="1"/>
    <col min="275" max="275" width="3.875" customWidth="1"/>
    <col min="276" max="276" width="4" customWidth="1"/>
    <col min="277" max="290" width="4.5" customWidth="1"/>
    <col min="513" max="513" width="0.625" customWidth="1"/>
    <col min="514" max="514" width="3.875" customWidth="1"/>
    <col min="515" max="515" width="4" customWidth="1"/>
    <col min="516" max="529" width="4.5" customWidth="1"/>
    <col min="530" max="530" width="3.625" customWidth="1"/>
    <col min="531" max="531" width="3.875" customWidth="1"/>
    <col min="532" max="532" width="4" customWidth="1"/>
    <col min="533" max="546" width="4.5" customWidth="1"/>
    <col min="769" max="769" width="0.625" customWidth="1"/>
    <col min="770" max="770" width="3.875" customWidth="1"/>
    <col min="771" max="771" width="4" customWidth="1"/>
    <col min="772" max="785" width="4.5" customWidth="1"/>
    <col min="786" max="786" width="3.625" customWidth="1"/>
    <col min="787" max="787" width="3.875" customWidth="1"/>
    <col min="788" max="788" width="4" customWidth="1"/>
    <col min="789" max="802" width="4.5" customWidth="1"/>
    <col min="1025" max="1025" width="0.625" customWidth="1"/>
    <col min="1026" max="1026" width="3.875" customWidth="1"/>
    <col min="1027" max="1027" width="4" customWidth="1"/>
    <col min="1028" max="1041" width="4.5" customWidth="1"/>
    <col min="1042" max="1042" width="3.625" customWidth="1"/>
    <col min="1043" max="1043" width="3.875" customWidth="1"/>
    <col min="1044" max="1044" width="4" customWidth="1"/>
    <col min="1045" max="1058" width="4.5" customWidth="1"/>
    <col min="1281" max="1281" width="0.625" customWidth="1"/>
    <col min="1282" max="1282" width="3.875" customWidth="1"/>
    <col min="1283" max="1283" width="4" customWidth="1"/>
    <col min="1284" max="1297" width="4.5" customWidth="1"/>
    <col min="1298" max="1298" width="3.625" customWidth="1"/>
    <col min="1299" max="1299" width="3.875" customWidth="1"/>
    <col min="1300" max="1300" width="4" customWidth="1"/>
    <col min="1301" max="1314" width="4.5" customWidth="1"/>
    <col min="1537" max="1537" width="0.625" customWidth="1"/>
    <col min="1538" max="1538" width="3.875" customWidth="1"/>
    <col min="1539" max="1539" width="4" customWidth="1"/>
    <col min="1540" max="1553" width="4.5" customWidth="1"/>
    <col min="1554" max="1554" width="3.625" customWidth="1"/>
    <col min="1555" max="1555" width="3.875" customWidth="1"/>
    <col min="1556" max="1556" width="4" customWidth="1"/>
    <col min="1557" max="1570" width="4.5" customWidth="1"/>
    <col min="1793" max="1793" width="0.625" customWidth="1"/>
    <col min="1794" max="1794" width="3.875" customWidth="1"/>
    <col min="1795" max="1795" width="4" customWidth="1"/>
    <col min="1796" max="1809" width="4.5" customWidth="1"/>
    <col min="1810" max="1810" width="3.625" customWidth="1"/>
    <col min="1811" max="1811" width="3.875" customWidth="1"/>
    <col min="1812" max="1812" width="4" customWidth="1"/>
    <col min="1813" max="1826" width="4.5" customWidth="1"/>
    <col min="2049" max="2049" width="0.625" customWidth="1"/>
    <col min="2050" max="2050" width="3.875" customWidth="1"/>
    <col min="2051" max="2051" width="4" customWidth="1"/>
    <col min="2052" max="2065" width="4.5" customWidth="1"/>
    <col min="2066" max="2066" width="3.625" customWidth="1"/>
    <col min="2067" max="2067" width="3.875" customWidth="1"/>
    <col min="2068" max="2068" width="4" customWidth="1"/>
    <col min="2069" max="2082" width="4.5" customWidth="1"/>
    <col min="2305" max="2305" width="0.625" customWidth="1"/>
    <col min="2306" max="2306" width="3.875" customWidth="1"/>
    <col min="2307" max="2307" width="4" customWidth="1"/>
    <col min="2308" max="2321" width="4.5" customWidth="1"/>
    <col min="2322" max="2322" width="3.625" customWidth="1"/>
    <col min="2323" max="2323" width="3.875" customWidth="1"/>
    <col min="2324" max="2324" width="4" customWidth="1"/>
    <col min="2325" max="2338" width="4.5" customWidth="1"/>
    <col min="2561" max="2561" width="0.625" customWidth="1"/>
    <col min="2562" max="2562" width="3.875" customWidth="1"/>
    <col min="2563" max="2563" width="4" customWidth="1"/>
    <col min="2564" max="2577" width="4.5" customWidth="1"/>
    <col min="2578" max="2578" width="3.625" customWidth="1"/>
    <col min="2579" max="2579" width="3.875" customWidth="1"/>
    <col min="2580" max="2580" width="4" customWidth="1"/>
    <col min="2581" max="2594" width="4.5" customWidth="1"/>
    <col min="2817" max="2817" width="0.625" customWidth="1"/>
    <col min="2818" max="2818" width="3.875" customWidth="1"/>
    <col min="2819" max="2819" width="4" customWidth="1"/>
    <col min="2820" max="2833" width="4.5" customWidth="1"/>
    <col min="2834" max="2834" width="3.625" customWidth="1"/>
    <col min="2835" max="2835" width="3.875" customWidth="1"/>
    <col min="2836" max="2836" width="4" customWidth="1"/>
    <col min="2837" max="2850" width="4.5" customWidth="1"/>
    <col min="3073" max="3073" width="0.625" customWidth="1"/>
    <col min="3074" max="3074" width="3.875" customWidth="1"/>
    <col min="3075" max="3075" width="4" customWidth="1"/>
    <col min="3076" max="3089" width="4.5" customWidth="1"/>
    <col min="3090" max="3090" width="3.625" customWidth="1"/>
    <col min="3091" max="3091" width="3.875" customWidth="1"/>
    <col min="3092" max="3092" width="4" customWidth="1"/>
    <col min="3093" max="3106" width="4.5" customWidth="1"/>
    <col min="3329" max="3329" width="0.625" customWidth="1"/>
    <col min="3330" max="3330" width="3.875" customWidth="1"/>
    <col min="3331" max="3331" width="4" customWidth="1"/>
    <col min="3332" max="3345" width="4.5" customWidth="1"/>
    <col min="3346" max="3346" width="3.625" customWidth="1"/>
    <col min="3347" max="3347" width="3.875" customWidth="1"/>
    <col min="3348" max="3348" width="4" customWidth="1"/>
    <col min="3349" max="3362" width="4.5" customWidth="1"/>
    <col min="3585" max="3585" width="0.625" customWidth="1"/>
    <col min="3586" max="3586" width="3.875" customWidth="1"/>
    <col min="3587" max="3587" width="4" customWidth="1"/>
    <col min="3588" max="3601" width="4.5" customWidth="1"/>
    <col min="3602" max="3602" width="3.625" customWidth="1"/>
    <col min="3603" max="3603" width="3.875" customWidth="1"/>
    <col min="3604" max="3604" width="4" customWidth="1"/>
    <col min="3605" max="3618" width="4.5" customWidth="1"/>
    <col min="3841" max="3841" width="0.625" customWidth="1"/>
    <col min="3842" max="3842" width="3.875" customWidth="1"/>
    <col min="3843" max="3843" width="4" customWidth="1"/>
    <col min="3844" max="3857" width="4.5" customWidth="1"/>
    <col min="3858" max="3858" width="3.625" customWidth="1"/>
    <col min="3859" max="3859" width="3.875" customWidth="1"/>
    <col min="3860" max="3860" width="4" customWidth="1"/>
    <col min="3861" max="3874" width="4.5" customWidth="1"/>
    <col min="4097" max="4097" width="0.625" customWidth="1"/>
    <col min="4098" max="4098" width="3.875" customWidth="1"/>
    <col min="4099" max="4099" width="4" customWidth="1"/>
    <col min="4100" max="4113" width="4.5" customWidth="1"/>
    <col min="4114" max="4114" width="3.625" customWidth="1"/>
    <col min="4115" max="4115" width="3.875" customWidth="1"/>
    <col min="4116" max="4116" width="4" customWidth="1"/>
    <col min="4117" max="4130" width="4.5" customWidth="1"/>
    <col min="4353" max="4353" width="0.625" customWidth="1"/>
    <col min="4354" max="4354" width="3.875" customWidth="1"/>
    <col min="4355" max="4355" width="4" customWidth="1"/>
    <col min="4356" max="4369" width="4.5" customWidth="1"/>
    <col min="4370" max="4370" width="3.625" customWidth="1"/>
    <col min="4371" max="4371" width="3.875" customWidth="1"/>
    <col min="4372" max="4372" width="4" customWidth="1"/>
    <col min="4373" max="4386" width="4.5" customWidth="1"/>
    <col min="4609" max="4609" width="0.625" customWidth="1"/>
    <col min="4610" max="4610" width="3.875" customWidth="1"/>
    <col min="4611" max="4611" width="4" customWidth="1"/>
    <col min="4612" max="4625" width="4.5" customWidth="1"/>
    <col min="4626" max="4626" width="3.625" customWidth="1"/>
    <col min="4627" max="4627" width="3.875" customWidth="1"/>
    <col min="4628" max="4628" width="4" customWidth="1"/>
    <col min="4629" max="4642" width="4.5" customWidth="1"/>
    <col min="4865" max="4865" width="0.625" customWidth="1"/>
    <col min="4866" max="4866" width="3.875" customWidth="1"/>
    <col min="4867" max="4867" width="4" customWidth="1"/>
    <col min="4868" max="4881" width="4.5" customWidth="1"/>
    <col min="4882" max="4882" width="3.625" customWidth="1"/>
    <col min="4883" max="4883" width="3.875" customWidth="1"/>
    <col min="4884" max="4884" width="4" customWidth="1"/>
    <col min="4885" max="4898" width="4.5" customWidth="1"/>
    <col min="5121" max="5121" width="0.625" customWidth="1"/>
    <col min="5122" max="5122" width="3.875" customWidth="1"/>
    <col min="5123" max="5123" width="4" customWidth="1"/>
    <col min="5124" max="5137" width="4.5" customWidth="1"/>
    <col min="5138" max="5138" width="3.625" customWidth="1"/>
    <col min="5139" max="5139" width="3.875" customWidth="1"/>
    <col min="5140" max="5140" width="4" customWidth="1"/>
    <col min="5141" max="5154" width="4.5" customWidth="1"/>
    <col min="5377" max="5377" width="0.625" customWidth="1"/>
    <col min="5378" max="5378" width="3.875" customWidth="1"/>
    <col min="5379" max="5379" width="4" customWidth="1"/>
    <col min="5380" max="5393" width="4.5" customWidth="1"/>
    <col min="5394" max="5394" width="3.625" customWidth="1"/>
    <col min="5395" max="5395" width="3.875" customWidth="1"/>
    <col min="5396" max="5396" width="4" customWidth="1"/>
    <col min="5397" max="5410" width="4.5" customWidth="1"/>
    <col min="5633" max="5633" width="0.625" customWidth="1"/>
    <col min="5634" max="5634" width="3.875" customWidth="1"/>
    <col min="5635" max="5635" width="4" customWidth="1"/>
    <col min="5636" max="5649" width="4.5" customWidth="1"/>
    <col min="5650" max="5650" width="3.625" customWidth="1"/>
    <col min="5651" max="5651" width="3.875" customWidth="1"/>
    <col min="5652" max="5652" width="4" customWidth="1"/>
    <col min="5653" max="5666" width="4.5" customWidth="1"/>
    <col min="5889" max="5889" width="0.625" customWidth="1"/>
    <col min="5890" max="5890" width="3.875" customWidth="1"/>
    <col min="5891" max="5891" width="4" customWidth="1"/>
    <col min="5892" max="5905" width="4.5" customWidth="1"/>
    <col min="5906" max="5906" width="3.625" customWidth="1"/>
    <col min="5907" max="5907" width="3.875" customWidth="1"/>
    <col min="5908" max="5908" width="4" customWidth="1"/>
    <col min="5909" max="5922" width="4.5" customWidth="1"/>
    <col min="6145" max="6145" width="0.625" customWidth="1"/>
    <col min="6146" max="6146" width="3.875" customWidth="1"/>
    <col min="6147" max="6147" width="4" customWidth="1"/>
    <col min="6148" max="6161" width="4.5" customWidth="1"/>
    <col min="6162" max="6162" width="3.625" customWidth="1"/>
    <col min="6163" max="6163" width="3.875" customWidth="1"/>
    <col min="6164" max="6164" width="4" customWidth="1"/>
    <col min="6165" max="6178" width="4.5" customWidth="1"/>
    <col min="6401" max="6401" width="0.625" customWidth="1"/>
    <col min="6402" max="6402" width="3.875" customWidth="1"/>
    <col min="6403" max="6403" width="4" customWidth="1"/>
    <col min="6404" max="6417" width="4.5" customWidth="1"/>
    <col min="6418" max="6418" width="3.625" customWidth="1"/>
    <col min="6419" max="6419" width="3.875" customWidth="1"/>
    <col min="6420" max="6420" width="4" customWidth="1"/>
    <col min="6421" max="6434" width="4.5" customWidth="1"/>
    <col min="6657" max="6657" width="0.625" customWidth="1"/>
    <col min="6658" max="6658" width="3.875" customWidth="1"/>
    <col min="6659" max="6659" width="4" customWidth="1"/>
    <col min="6660" max="6673" width="4.5" customWidth="1"/>
    <col min="6674" max="6674" width="3.625" customWidth="1"/>
    <col min="6675" max="6675" width="3.875" customWidth="1"/>
    <col min="6676" max="6676" width="4" customWidth="1"/>
    <col min="6677" max="6690" width="4.5" customWidth="1"/>
    <col min="6913" max="6913" width="0.625" customWidth="1"/>
    <col min="6914" max="6914" width="3.875" customWidth="1"/>
    <col min="6915" max="6915" width="4" customWidth="1"/>
    <col min="6916" max="6929" width="4.5" customWidth="1"/>
    <col min="6930" max="6930" width="3.625" customWidth="1"/>
    <col min="6931" max="6931" width="3.875" customWidth="1"/>
    <col min="6932" max="6932" width="4" customWidth="1"/>
    <col min="6933" max="6946" width="4.5" customWidth="1"/>
    <col min="7169" max="7169" width="0.625" customWidth="1"/>
    <col min="7170" max="7170" width="3.875" customWidth="1"/>
    <col min="7171" max="7171" width="4" customWidth="1"/>
    <col min="7172" max="7185" width="4.5" customWidth="1"/>
    <col min="7186" max="7186" width="3.625" customWidth="1"/>
    <col min="7187" max="7187" width="3.875" customWidth="1"/>
    <col min="7188" max="7188" width="4" customWidth="1"/>
    <col min="7189" max="7202" width="4.5" customWidth="1"/>
    <col min="7425" max="7425" width="0.625" customWidth="1"/>
    <col min="7426" max="7426" width="3.875" customWidth="1"/>
    <col min="7427" max="7427" width="4" customWidth="1"/>
    <col min="7428" max="7441" width="4.5" customWidth="1"/>
    <col min="7442" max="7442" width="3.625" customWidth="1"/>
    <col min="7443" max="7443" width="3.875" customWidth="1"/>
    <col min="7444" max="7444" width="4" customWidth="1"/>
    <col min="7445" max="7458" width="4.5" customWidth="1"/>
    <col min="7681" max="7681" width="0.625" customWidth="1"/>
    <col min="7682" max="7682" width="3.875" customWidth="1"/>
    <col min="7683" max="7683" width="4" customWidth="1"/>
    <col min="7684" max="7697" width="4.5" customWidth="1"/>
    <col min="7698" max="7698" width="3.625" customWidth="1"/>
    <col min="7699" max="7699" width="3.875" customWidth="1"/>
    <col min="7700" max="7700" width="4" customWidth="1"/>
    <col min="7701" max="7714" width="4.5" customWidth="1"/>
    <col min="7937" max="7937" width="0.625" customWidth="1"/>
    <col min="7938" max="7938" width="3.875" customWidth="1"/>
    <col min="7939" max="7939" width="4" customWidth="1"/>
    <col min="7940" max="7953" width="4.5" customWidth="1"/>
    <col min="7954" max="7954" width="3.625" customWidth="1"/>
    <col min="7955" max="7955" width="3.875" customWidth="1"/>
    <col min="7956" max="7956" width="4" customWidth="1"/>
    <col min="7957" max="7970" width="4.5" customWidth="1"/>
    <col min="8193" max="8193" width="0.625" customWidth="1"/>
    <col min="8194" max="8194" width="3.875" customWidth="1"/>
    <col min="8195" max="8195" width="4" customWidth="1"/>
    <col min="8196" max="8209" width="4.5" customWidth="1"/>
    <col min="8210" max="8210" width="3.625" customWidth="1"/>
    <col min="8211" max="8211" width="3.875" customWidth="1"/>
    <col min="8212" max="8212" width="4" customWidth="1"/>
    <col min="8213" max="8226" width="4.5" customWidth="1"/>
    <col min="8449" max="8449" width="0.625" customWidth="1"/>
    <col min="8450" max="8450" width="3.875" customWidth="1"/>
    <col min="8451" max="8451" width="4" customWidth="1"/>
    <col min="8452" max="8465" width="4.5" customWidth="1"/>
    <col min="8466" max="8466" width="3.625" customWidth="1"/>
    <col min="8467" max="8467" width="3.875" customWidth="1"/>
    <col min="8468" max="8468" width="4" customWidth="1"/>
    <col min="8469" max="8482" width="4.5" customWidth="1"/>
    <col min="8705" max="8705" width="0.625" customWidth="1"/>
    <col min="8706" max="8706" width="3.875" customWidth="1"/>
    <col min="8707" max="8707" width="4" customWidth="1"/>
    <col min="8708" max="8721" width="4.5" customWidth="1"/>
    <col min="8722" max="8722" width="3.625" customWidth="1"/>
    <col min="8723" max="8723" width="3.875" customWidth="1"/>
    <col min="8724" max="8724" width="4" customWidth="1"/>
    <col min="8725" max="8738" width="4.5" customWidth="1"/>
    <col min="8961" max="8961" width="0.625" customWidth="1"/>
    <col min="8962" max="8962" width="3.875" customWidth="1"/>
    <col min="8963" max="8963" width="4" customWidth="1"/>
    <col min="8964" max="8977" width="4.5" customWidth="1"/>
    <col min="8978" max="8978" width="3.625" customWidth="1"/>
    <col min="8979" max="8979" width="3.875" customWidth="1"/>
    <col min="8980" max="8980" width="4" customWidth="1"/>
    <col min="8981" max="8994" width="4.5" customWidth="1"/>
    <col min="9217" max="9217" width="0.625" customWidth="1"/>
    <col min="9218" max="9218" width="3.875" customWidth="1"/>
    <col min="9219" max="9219" width="4" customWidth="1"/>
    <col min="9220" max="9233" width="4.5" customWidth="1"/>
    <col min="9234" max="9234" width="3.625" customWidth="1"/>
    <col min="9235" max="9235" width="3.875" customWidth="1"/>
    <col min="9236" max="9236" width="4" customWidth="1"/>
    <col min="9237" max="9250" width="4.5" customWidth="1"/>
    <col min="9473" max="9473" width="0.625" customWidth="1"/>
    <col min="9474" max="9474" width="3.875" customWidth="1"/>
    <col min="9475" max="9475" width="4" customWidth="1"/>
    <col min="9476" max="9489" width="4.5" customWidth="1"/>
    <col min="9490" max="9490" width="3.625" customWidth="1"/>
    <col min="9491" max="9491" width="3.875" customWidth="1"/>
    <col min="9492" max="9492" width="4" customWidth="1"/>
    <col min="9493" max="9506" width="4.5" customWidth="1"/>
    <col min="9729" max="9729" width="0.625" customWidth="1"/>
    <col min="9730" max="9730" width="3.875" customWidth="1"/>
    <col min="9731" max="9731" width="4" customWidth="1"/>
    <col min="9732" max="9745" width="4.5" customWidth="1"/>
    <col min="9746" max="9746" width="3.625" customWidth="1"/>
    <col min="9747" max="9747" width="3.875" customWidth="1"/>
    <col min="9748" max="9748" width="4" customWidth="1"/>
    <col min="9749" max="9762" width="4.5" customWidth="1"/>
    <col min="9985" max="9985" width="0.625" customWidth="1"/>
    <col min="9986" max="9986" width="3.875" customWidth="1"/>
    <col min="9987" max="9987" width="4" customWidth="1"/>
    <col min="9988" max="10001" width="4.5" customWidth="1"/>
    <col min="10002" max="10002" width="3.625" customWidth="1"/>
    <col min="10003" max="10003" width="3.875" customWidth="1"/>
    <col min="10004" max="10004" width="4" customWidth="1"/>
    <col min="10005" max="10018" width="4.5" customWidth="1"/>
    <col min="10241" max="10241" width="0.625" customWidth="1"/>
    <col min="10242" max="10242" width="3.875" customWidth="1"/>
    <col min="10243" max="10243" width="4" customWidth="1"/>
    <col min="10244" max="10257" width="4.5" customWidth="1"/>
    <col min="10258" max="10258" width="3.625" customWidth="1"/>
    <col min="10259" max="10259" width="3.875" customWidth="1"/>
    <col min="10260" max="10260" width="4" customWidth="1"/>
    <col min="10261" max="10274" width="4.5" customWidth="1"/>
    <col min="10497" max="10497" width="0.625" customWidth="1"/>
    <col min="10498" max="10498" width="3.875" customWidth="1"/>
    <col min="10499" max="10499" width="4" customWidth="1"/>
    <col min="10500" max="10513" width="4.5" customWidth="1"/>
    <col min="10514" max="10514" width="3.625" customWidth="1"/>
    <col min="10515" max="10515" width="3.875" customWidth="1"/>
    <col min="10516" max="10516" width="4" customWidth="1"/>
    <col min="10517" max="10530" width="4.5" customWidth="1"/>
    <col min="10753" max="10753" width="0.625" customWidth="1"/>
    <col min="10754" max="10754" width="3.875" customWidth="1"/>
    <col min="10755" max="10755" width="4" customWidth="1"/>
    <col min="10756" max="10769" width="4.5" customWidth="1"/>
    <col min="10770" max="10770" width="3.625" customWidth="1"/>
    <col min="10771" max="10771" width="3.875" customWidth="1"/>
    <col min="10772" max="10772" width="4" customWidth="1"/>
    <col min="10773" max="10786" width="4.5" customWidth="1"/>
    <col min="11009" max="11009" width="0.625" customWidth="1"/>
    <col min="11010" max="11010" width="3.875" customWidth="1"/>
    <col min="11011" max="11011" width="4" customWidth="1"/>
    <col min="11012" max="11025" width="4.5" customWidth="1"/>
    <col min="11026" max="11026" width="3.625" customWidth="1"/>
    <col min="11027" max="11027" width="3.875" customWidth="1"/>
    <col min="11028" max="11028" width="4" customWidth="1"/>
    <col min="11029" max="11042" width="4.5" customWidth="1"/>
    <col min="11265" max="11265" width="0.625" customWidth="1"/>
    <col min="11266" max="11266" width="3.875" customWidth="1"/>
    <col min="11267" max="11267" width="4" customWidth="1"/>
    <col min="11268" max="11281" width="4.5" customWidth="1"/>
    <col min="11282" max="11282" width="3.625" customWidth="1"/>
    <col min="11283" max="11283" width="3.875" customWidth="1"/>
    <col min="11284" max="11284" width="4" customWidth="1"/>
    <col min="11285" max="11298" width="4.5" customWidth="1"/>
    <col min="11521" max="11521" width="0.625" customWidth="1"/>
    <col min="11522" max="11522" width="3.875" customWidth="1"/>
    <col min="11523" max="11523" width="4" customWidth="1"/>
    <col min="11524" max="11537" width="4.5" customWidth="1"/>
    <col min="11538" max="11538" width="3.625" customWidth="1"/>
    <col min="11539" max="11539" width="3.875" customWidth="1"/>
    <col min="11540" max="11540" width="4" customWidth="1"/>
    <col min="11541" max="11554" width="4.5" customWidth="1"/>
    <col min="11777" max="11777" width="0.625" customWidth="1"/>
    <col min="11778" max="11778" width="3.875" customWidth="1"/>
    <col min="11779" max="11779" width="4" customWidth="1"/>
    <col min="11780" max="11793" width="4.5" customWidth="1"/>
    <col min="11794" max="11794" width="3.625" customWidth="1"/>
    <col min="11795" max="11795" width="3.875" customWidth="1"/>
    <col min="11796" max="11796" width="4" customWidth="1"/>
    <col min="11797" max="11810" width="4.5" customWidth="1"/>
    <col min="12033" max="12033" width="0.625" customWidth="1"/>
    <col min="12034" max="12034" width="3.875" customWidth="1"/>
    <col min="12035" max="12035" width="4" customWidth="1"/>
    <col min="12036" max="12049" width="4.5" customWidth="1"/>
    <col min="12050" max="12050" width="3.625" customWidth="1"/>
    <col min="12051" max="12051" width="3.875" customWidth="1"/>
    <col min="12052" max="12052" width="4" customWidth="1"/>
    <col min="12053" max="12066" width="4.5" customWidth="1"/>
    <col min="12289" max="12289" width="0.625" customWidth="1"/>
    <col min="12290" max="12290" width="3.875" customWidth="1"/>
    <col min="12291" max="12291" width="4" customWidth="1"/>
    <col min="12292" max="12305" width="4.5" customWidth="1"/>
    <col min="12306" max="12306" width="3.625" customWidth="1"/>
    <col min="12307" max="12307" width="3.875" customWidth="1"/>
    <col min="12308" max="12308" width="4" customWidth="1"/>
    <col min="12309" max="12322" width="4.5" customWidth="1"/>
    <col min="12545" max="12545" width="0.625" customWidth="1"/>
    <col min="12546" max="12546" width="3.875" customWidth="1"/>
    <col min="12547" max="12547" width="4" customWidth="1"/>
    <col min="12548" max="12561" width="4.5" customWidth="1"/>
    <col min="12562" max="12562" width="3.625" customWidth="1"/>
    <col min="12563" max="12563" width="3.875" customWidth="1"/>
    <col min="12564" max="12564" width="4" customWidth="1"/>
    <col min="12565" max="12578" width="4.5" customWidth="1"/>
    <col min="12801" max="12801" width="0.625" customWidth="1"/>
    <col min="12802" max="12802" width="3.875" customWidth="1"/>
    <col min="12803" max="12803" width="4" customWidth="1"/>
    <col min="12804" max="12817" width="4.5" customWidth="1"/>
    <col min="12818" max="12818" width="3.625" customWidth="1"/>
    <col min="12819" max="12819" width="3.875" customWidth="1"/>
    <col min="12820" max="12820" width="4" customWidth="1"/>
    <col min="12821" max="12834" width="4.5" customWidth="1"/>
    <col min="13057" max="13057" width="0.625" customWidth="1"/>
    <col min="13058" max="13058" width="3.875" customWidth="1"/>
    <col min="13059" max="13059" width="4" customWidth="1"/>
    <col min="13060" max="13073" width="4.5" customWidth="1"/>
    <col min="13074" max="13074" width="3.625" customWidth="1"/>
    <col min="13075" max="13075" width="3.875" customWidth="1"/>
    <col min="13076" max="13076" width="4" customWidth="1"/>
    <col min="13077" max="13090" width="4.5" customWidth="1"/>
    <col min="13313" max="13313" width="0.625" customWidth="1"/>
    <col min="13314" max="13314" width="3.875" customWidth="1"/>
    <col min="13315" max="13315" width="4" customWidth="1"/>
    <col min="13316" max="13329" width="4.5" customWidth="1"/>
    <col min="13330" max="13330" width="3.625" customWidth="1"/>
    <col min="13331" max="13331" width="3.875" customWidth="1"/>
    <col min="13332" max="13332" width="4" customWidth="1"/>
    <col min="13333" max="13346" width="4.5" customWidth="1"/>
    <col min="13569" max="13569" width="0.625" customWidth="1"/>
    <col min="13570" max="13570" width="3.875" customWidth="1"/>
    <col min="13571" max="13571" width="4" customWidth="1"/>
    <col min="13572" max="13585" width="4.5" customWidth="1"/>
    <col min="13586" max="13586" width="3.625" customWidth="1"/>
    <col min="13587" max="13587" width="3.875" customWidth="1"/>
    <col min="13588" max="13588" width="4" customWidth="1"/>
    <col min="13589" max="13602" width="4.5" customWidth="1"/>
    <col min="13825" max="13825" width="0.625" customWidth="1"/>
    <col min="13826" max="13826" width="3.875" customWidth="1"/>
    <col min="13827" max="13827" width="4" customWidth="1"/>
    <col min="13828" max="13841" width="4.5" customWidth="1"/>
    <col min="13842" max="13842" width="3.625" customWidth="1"/>
    <col min="13843" max="13843" width="3.875" customWidth="1"/>
    <col min="13844" max="13844" width="4" customWidth="1"/>
    <col min="13845" max="13858" width="4.5" customWidth="1"/>
    <col min="14081" max="14081" width="0.625" customWidth="1"/>
    <col min="14082" max="14082" width="3.875" customWidth="1"/>
    <col min="14083" max="14083" width="4" customWidth="1"/>
    <col min="14084" max="14097" width="4.5" customWidth="1"/>
    <col min="14098" max="14098" width="3.625" customWidth="1"/>
    <col min="14099" max="14099" width="3.875" customWidth="1"/>
    <col min="14100" max="14100" width="4" customWidth="1"/>
    <col min="14101" max="14114" width="4.5" customWidth="1"/>
    <col min="14337" max="14337" width="0.625" customWidth="1"/>
    <col min="14338" max="14338" width="3.875" customWidth="1"/>
    <col min="14339" max="14339" width="4" customWidth="1"/>
    <col min="14340" max="14353" width="4.5" customWidth="1"/>
    <col min="14354" max="14354" width="3.625" customWidth="1"/>
    <col min="14355" max="14355" width="3.875" customWidth="1"/>
    <col min="14356" max="14356" width="4" customWidth="1"/>
    <col min="14357" max="14370" width="4.5" customWidth="1"/>
    <col min="14593" max="14593" width="0.625" customWidth="1"/>
    <col min="14594" max="14594" width="3.875" customWidth="1"/>
    <col min="14595" max="14595" width="4" customWidth="1"/>
    <col min="14596" max="14609" width="4.5" customWidth="1"/>
    <col min="14610" max="14610" width="3.625" customWidth="1"/>
    <col min="14611" max="14611" width="3.875" customWidth="1"/>
    <col min="14612" max="14612" width="4" customWidth="1"/>
    <col min="14613" max="14626" width="4.5" customWidth="1"/>
    <col min="14849" max="14849" width="0.625" customWidth="1"/>
    <col min="14850" max="14850" width="3.875" customWidth="1"/>
    <col min="14851" max="14851" width="4" customWidth="1"/>
    <col min="14852" max="14865" width="4.5" customWidth="1"/>
    <col min="14866" max="14866" width="3.625" customWidth="1"/>
    <col min="14867" max="14867" width="3.875" customWidth="1"/>
    <col min="14868" max="14868" width="4" customWidth="1"/>
    <col min="14869" max="14882" width="4.5" customWidth="1"/>
    <col min="15105" max="15105" width="0.625" customWidth="1"/>
    <col min="15106" max="15106" width="3.875" customWidth="1"/>
    <col min="15107" max="15107" width="4" customWidth="1"/>
    <col min="15108" max="15121" width="4.5" customWidth="1"/>
    <col min="15122" max="15122" width="3.625" customWidth="1"/>
    <col min="15123" max="15123" width="3.875" customWidth="1"/>
    <col min="15124" max="15124" width="4" customWidth="1"/>
    <col min="15125" max="15138" width="4.5" customWidth="1"/>
    <col min="15361" max="15361" width="0.625" customWidth="1"/>
    <col min="15362" max="15362" width="3.875" customWidth="1"/>
    <col min="15363" max="15363" width="4" customWidth="1"/>
    <col min="15364" max="15377" width="4.5" customWidth="1"/>
    <col min="15378" max="15378" width="3.625" customWidth="1"/>
    <col min="15379" max="15379" width="3.875" customWidth="1"/>
    <col min="15380" max="15380" width="4" customWidth="1"/>
    <col min="15381" max="15394" width="4.5" customWidth="1"/>
    <col min="15617" max="15617" width="0.625" customWidth="1"/>
    <col min="15618" max="15618" width="3.875" customWidth="1"/>
    <col min="15619" max="15619" width="4" customWidth="1"/>
    <col min="15620" max="15633" width="4.5" customWidth="1"/>
    <col min="15634" max="15634" width="3.625" customWidth="1"/>
    <col min="15635" max="15635" width="3.875" customWidth="1"/>
    <col min="15636" max="15636" width="4" customWidth="1"/>
    <col min="15637" max="15650" width="4.5" customWidth="1"/>
    <col min="15873" max="15873" width="0.625" customWidth="1"/>
    <col min="15874" max="15874" width="3.875" customWidth="1"/>
    <col min="15875" max="15875" width="4" customWidth="1"/>
    <col min="15876" max="15889" width="4.5" customWidth="1"/>
    <col min="15890" max="15890" width="3.625" customWidth="1"/>
    <col min="15891" max="15891" width="3.875" customWidth="1"/>
    <col min="15892" max="15892" width="4" customWidth="1"/>
    <col min="15893" max="15906" width="4.5" customWidth="1"/>
    <col min="16129" max="16129" width="0.625" customWidth="1"/>
    <col min="16130" max="16130" width="3.875" customWidth="1"/>
    <col min="16131" max="16131" width="4" customWidth="1"/>
    <col min="16132" max="16145" width="4.5" customWidth="1"/>
    <col min="16146" max="16146" width="3.625" customWidth="1"/>
    <col min="16147" max="16147" width="3.875" customWidth="1"/>
    <col min="16148" max="16148" width="4" customWidth="1"/>
    <col min="16149" max="16162" width="4.5" customWidth="1"/>
  </cols>
  <sheetData>
    <row r="1" spans="2:34" ht="5.25" customHeight="1"/>
    <row r="2" spans="2:34" ht="14.25" customHeight="1">
      <c r="B2" s="324"/>
      <c r="C2" s="325"/>
      <c r="D2" s="326" t="s">
        <v>73</v>
      </c>
      <c r="E2" s="327"/>
      <c r="F2" s="328" t="s">
        <v>205</v>
      </c>
      <c r="G2" s="329"/>
      <c r="H2" s="347" t="s">
        <v>206</v>
      </c>
      <c r="I2" s="347"/>
      <c r="J2" s="328" t="s">
        <v>207</v>
      </c>
      <c r="K2" s="329"/>
      <c r="L2" s="347" t="s">
        <v>208</v>
      </c>
      <c r="M2" s="347"/>
      <c r="N2" s="328" t="s">
        <v>209</v>
      </c>
      <c r="O2" s="329"/>
      <c r="P2" s="331" t="s">
        <v>210</v>
      </c>
      <c r="Q2" s="332"/>
      <c r="S2" s="324"/>
      <c r="T2" s="325"/>
      <c r="U2" s="326" t="s">
        <v>73</v>
      </c>
      <c r="V2" s="327"/>
      <c r="W2" s="328" t="s">
        <v>205</v>
      </c>
      <c r="X2" s="329"/>
      <c r="Y2" s="348" t="s">
        <v>206</v>
      </c>
      <c r="Z2" s="348"/>
      <c r="AA2" s="328" t="s">
        <v>207</v>
      </c>
      <c r="AB2" s="329"/>
      <c r="AC2" s="348" t="s">
        <v>208</v>
      </c>
      <c r="AD2" s="348"/>
      <c r="AE2" s="328" t="s">
        <v>209</v>
      </c>
      <c r="AF2" s="329"/>
      <c r="AG2" s="331" t="s">
        <v>210</v>
      </c>
      <c r="AH2" s="332"/>
    </row>
    <row r="3" spans="2:34" ht="23.25" customHeight="1">
      <c r="B3" s="920">
        <f>B7</f>
        <v>46266</v>
      </c>
      <c r="C3" s="921"/>
      <c r="D3" s="334" t="str">
        <f>IF(WEEKDAY(B7)=1,B7,"")</f>
        <v/>
      </c>
      <c r="E3" s="142"/>
      <c r="F3" s="335" t="str">
        <f>IF(D3="",IF(WEEKDAY(B7)=2,B7,""),D3+1)</f>
        <v/>
      </c>
      <c r="G3" s="143"/>
      <c r="H3" s="335">
        <f>IF(F3="",IF(WEEKDAY(B7)=3,B7,""),F3+1)</f>
        <v>46266</v>
      </c>
      <c r="I3" s="143"/>
      <c r="J3" s="335">
        <f>IF(H3="",IF(WEEKDAY(B7)=4,B7,""),H3+1)</f>
        <v>46267</v>
      </c>
      <c r="K3" s="143"/>
      <c r="L3" s="335">
        <f>IF(J3="",IF(WEEKDAY(B7)=5,B7,""),J3+1)</f>
        <v>46268</v>
      </c>
      <c r="M3" s="143"/>
      <c r="N3" s="335">
        <f>IF(L3="",IF(WEEKDAY(B7)=6,B7,""),L3+1)</f>
        <v>46269</v>
      </c>
      <c r="O3" s="143"/>
      <c r="P3" s="336">
        <f>IF(N3="",B7,N3+1)</f>
        <v>46270</v>
      </c>
      <c r="Q3" s="337"/>
      <c r="S3" s="922">
        <f>S7</f>
        <v>46327</v>
      </c>
      <c r="T3" s="923"/>
      <c r="U3" s="334">
        <f>IF(WEEKDAY(S7)=1,S7,"")</f>
        <v>46327</v>
      </c>
      <c r="V3" s="142"/>
      <c r="W3" s="335">
        <f>IF(U3="",IF(WEEKDAY(S7)=2,S7,""),U3+1)</f>
        <v>46328</v>
      </c>
      <c r="X3" s="143"/>
      <c r="Y3" s="335">
        <f>IF(W3="",IF(WEEKDAY(S7)=3,S7,""),W3+1)</f>
        <v>46329</v>
      </c>
      <c r="Z3" s="143"/>
      <c r="AA3" s="335">
        <f>IF(Y3="",IF(WEEKDAY(S7)=4,S7,""),Y3+1)</f>
        <v>46330</v>
      </c>
      <c r="AB3" s="143"/>
      <c r="AC3" s="335">
        <f>IF(AA3="",IF(WEEKDAY(S7)=5,S7,""),AA3+1)</f>
        <v>46331</v>
      </c>
      <c r="AD3" s="143"/>
      <c r="AE3" s="335">
        <f>IF(AC3="",IF(WEEKDAY(S7)=6,S7,""),AC3+1)</f>
        <v>46332</v>
      </c>
      <c r="AF3" s="143"/>
      <c r="AG3" s="336">
        <f>IF(AE3="",S7,AE3+1)</f>
        <v>46333</v>
      </c>
      <c r="AH3" s="337"/>
    </row>
    <row r="4" spans="2:34" ht="23.25" customHeight="1">
      <c r="B4" s="920"/>
      <c r="C4" s="921"/>
      <c r="D4" s="334">
        <f>P3+1</f>
        <v>46271</v>
      </c>
      <c r="E4" s="199"/>
      <c r="F4" s="335">
        <f>D4+1</f>
        <v>46272</v>
      </c>
      <c r="G4" s="248"/>
      <c r="H4" s="335">
        <f>F4+1</f>
        <v>46273</v>
      </c>
      <c r="I4" s="248"/>
      <c r="J4" s="335">
        <f>H4+1</f>
        <v>46274</v>
      </c>
      <c r="K4" s="248"/>
      <c r="L4" s="335">
        <f>J4+1</f>
        <v>46275</v>
      </c>
      <c r="M4" s="248"/>
      <c r="N4" s="335">
        <f>L4+1</f>
        <v>46276</v>
      </c>
      <c r="O4" s="248"/>
      <c r="P4" s="336">
        <f>N4+1</f>
        <v>46277</v>
      </c>
      <c r="Q4" s="100"/>
      <c r="S4" s="922"/>
      <c r="T4" s="923"/>
      <c r="U4" s="334">
        <f>AG3+1</f>
        <v>46334</v>
      </c>
      <c r="V4" s="199"/>
      <c r="W4" s="335">
        <f>U4+1</f>
        <v>46335</v>
      </c>
      <c r="X4" s="248"/>
      <c r="Y4" s="335">
        <f>W4+1</f>
        <v>46336</v>
      </c>
      <c r="Z4" s="248"/>
      <c r="AA4" s="335">
        <f>Y4+1</f>
        <v>46337</v>
      </c>
      <c r="AB4" s="248"/>
      <c r="AC4" s="335">
        <f>AA4+1</f>
        <v>46338</v>
      </c>
      <c r="AD4" s="248"/>
      <c r="AE4" s="335">
        <f>AC4+1</f>
        <v>46339</v>
      </c>
      <c r="AF4" s="248"/>
      <c r="AG4" s="336">
        <f>AE4+1</f>
        <v>46340</v>
      </c>
      <c r="AH4" s="100"/>
    </row>
    <row r="5" spans="2:34" ht="23.25" customHeight="1">
      <c r="B5" s="905">
        <f>B7</f>
        <v>46266</v>
      </c>
      <c r="C5" s="906"/>
      <c r="D5" s="334">
        <f>P4+1</f>
        <v>46278</v>
      </c>
      <c r="F5" s="335">
        <f>D5+1</f>
        <v>46279</v>
      </c>
      <c r="G5" s="46"/>
      <c r="H5" s="335">
        <f>F5+1</f>
        <v>46280</v>
      </c>
      <c r="I5" s="46"/>
      <c r="J5" s="335">
        <f>H5+1</f>
        <v>46281</v>
      </c>
      <c r="K5" s="46"/>
      <c r="L5" s="335">
        <f>J5+1</f>
        <v>46282</v>
      </c>
      <c r="M5" s="46"/>
      <c r="N5" s="335">
        <f>L5+1</f>
        <v>46283</v>
      </c>
      <c r="O5" s="46"/>
      <c r="P5" s="336">
        <f>N5+1</f>
        <v>46284</v>
      </c>
      <c r="Q5" s="338"/>
      <c r="S5" s="905">
        <f>S7</f>
        <v>46327</v>
      </c>
      <c r="T5" s="906"/>
      <c r="U5" s="334">
        <f>AG4+1</f>
        <v>46341</v>
      </c>
      <c r="W5" s="335">
        <f>U5+1</f>
        <v>46342</v>
      </c>
      <c r="X5" s="46"/>
      <c r="Y5" s="335">
        <f>W5+1</f>
        <v>46343</v>
      </c>
      <c r="Z5" s="46"/>
      <c r="AA5" s="335">
        <f>Y5+1</f>
        <v>46344</v>
      </c>
      <c r="AB5" s="46"/>
      <c r="AC5" s="335">
        <f>AA5+1</f>
        <v>46345</v>
      </c>
      <c r="AD5" s="46"/>
      <c r="AE5" s="335">
        <f>AC5+1</f>
        <v>46346</v>
      </c>
      <c r="AF5" s="46"/>
      <c r="AG5" s="336">
        <f>AE5+1</f>
        <v>46347</v>
      </c>
      <c r="AH5" s="338"/>
    </row>
    <row r="6" spans="2:34" ht="23.25" customHeight="1">
      <c r="B6" s="907" t="str">
        <f>CHOOSE(MONTH(B7),"睦月","如月","弥生","卯月","皐月","水無月","文月","葉月","長月","神無月","霜月","師走")</f>
        <v>長月</v>
      </c>
      <c r="C6" s="908"/>
      <c r="D6" s="334">
        <f>P5+1</f>
        <v>46285</v>
      </c>
      <c r="E6" s="199"/>
      <c r="F6" s="335">
        <f>D6+1</f>
        <v>46286</v>
      </c>
      <c r="G6" s="248"/>
      <c r="H6" s="335">
        <f>F6+1</f>
        <v>46287</v>
      </c>
      <c r="I6" s="248"/>
      <c r="J6" s="335">
        <f>H6+1</f>
        <v>46288</v>
      </c>
      <c r="K6" s="248"/>
      <c r="L6" s="335">
        <f>J6+1</f>
        <v>46289</v>
      </c>
      <c r="M6" s="248"/>
      <c r="N6" s="335">
        <f>L6+1</f>
        <v>46290</v>
      </c>
      <c r="O6" s="248"/>
      <c r="P6" s="336">
        <f>N6+1</f>
        <v>46291</v>
      </c>
      <c r="Q6" s="100"/>
      <c r="S6" s="907" t="str">
        <f>CHOOSE(MONTH(S7),"睦月","如月","弥生","卯月","皐月","水無月","文月","葉月","長月","神無月","霜月","師走")</f>
        <v>霜月</v>
      </c>
      <c r="T6" s="908"/>
      <c r="U6" s="334">
        <f>AG5+1</f>
        <v>46348</v>
      </c>
      <c r="V6" s="199"/>
      <c r="W6" s="335">
        <f>U6+1</f>
        <v>46349</v>
      </c>
      <c r="X6" s="248"/>
      <c r="Y6" s="335">
        <f>W6+1</f>
        <v>46350</v>
      </c>
      <c r="Z6" s="248"/>
      <c r="AA6" s="335">
        <f>Y6+1</f>
        <v>46351</v>
      </c>
      <c r="AB6" s="248"/>
      <c r="AC6" s="335">
        <f>AA6+1</f>
        <v>46352</v>
      </c>
      <c r="AD6" s="248"/>
      <c r="AE6" s="335">
        <f>AC6+1</f>
        <v>46353</v>
      </c>
      <c r="AF6" s="248"/>
      <c r="AG6" s="336">
        <f>AE6+1</f>
        <v>46354</v>
      </c>
      <c r="AH6" s="100"/>
    </row>
    <row r="7" spans="2:34" ht="23.25" customHeight="1">
      <c r="B7" s="909">
        <v>46266</v>
      </c>
      <c r="C7" s="910"/>
      <c r="D7" s="334">
        <f>IF(DAY(P6)+1&gt;IF(MONTH(B7)=12,31,DATE(YEAR(B7),MONTH(B7)+1,1)-B7),"",P6+1)</f>
        <v>46292</v>
      </c>
      <c r="E7" s="199"/>
      <c r="F7" s="335">
        <f>IF(D7="","",IF(DAY(D7)+1&gt;IF(MONTH(B7)=12,31,DATE(YEAR(B7),MONTH(B7)+1,1)-B7),"",D7+1))</f>
        <v>46293</v>
      </c>
      <c r="G7" s="248"/>
      <c r="H7" s="335">
        <f>IF(F7="","",IF(DAY(F7)+1&gt;IF(MONTH(B7)=12,31,DATE(YEAR(B7),MONTH(B7)+1,1)-B7),"",F7+1))</f>
        <v>46294</v>
      </c>
      <c r="I7" s="248"/>
      <c r="J7" s="335">
        <f>IF(H7="","",IF(DAY(H7)+1&gt;IF(MONTH(B7)=12,31,DATE(YEAR(B7),MONTH(B7)+1,1)-B7),"",H7+1))</f>
        <v>46295</v>
      </c>
      <c r="K7" s="248"/>
      <c r="L7" s="335" t="str">
        <f>IF(J7="","",IF(DAY(J7)+1&gt;IF(MONTH(B7)=12,31,DATE(YEAR(B7),MONTH(B7)+1,1)-B7),"",J7+1))</f>
        <v/>
      </c>
      <c r="M7" s="248"/>
      <c r="N7" s="335" t="str">
        <f>IF(L7="","",IF(DAY(L7)+1&gt;IF(MONTH(B7)=12,31,DATE(YEAR(B7),MONTH(B7)+1,1)-B7),"",L7+1))</f>
        <v/>
      </c>
      <c r="O7" s="248"/>
      <c r="P7" s="336" t="str">
        <f>IF(N7="","",IF(DAY(N7)+1&gt;IF(MONTH(B7)=12,31,DATE(YEAR(B7),MONTH(B7)+1,1)-B7),"",N7+1))</f>
        <v/>
      </c>
      <c r="Q7" s="100"/>
      <c r="S7" s="909">
        <f>IF(MONTH(B14)=12,DATE(YEAR(B14)+1,1,1),DATE(YEAR(B14),MONTH(B14)+1,1))</f>
        <v>46327</v>
      </c>
      <c r="T7" s="910"/>
      <c r="U7" s="334">
        <f>IF(DAY(AG6)+1&gt;IF(MONTH(S7)=12,31,DATE(YEAR(S7),MONTH(S7)+1,1)-S7),"",AG6+1)</f>
        <v>46355</v>
      </c>
      <c r="V7" s="199"/>
      <c r="W7" s="335">
        <f>IF(U7="","",IF(DAY(U7)+1&gt;IF(MONTH(S7)=12,31,DATE(YEAR(S7),MONTH(S7)+1,1)-S7),"",U7+1))</f>
        <v>46356</v>
      </c>
      <c r="X7" s="248"/>
      <c r="Y7" s="335" t="str">
        <f>IF(W7="","",IF(DAY(W7)+1&gt;IF(MONTH(S7)=12,31,DATE(YEAR(S7),MONTH(S7)+1,1)-S7),"",W7+1))</f>
        <v/>
      </c>
      <c r="Z7" s="248"/>
      <c r="AA7" s="335" t="str">
        <f>IF(Y7="","",IF(DAY(Y7)+1&gt;IF(MONTH(S7)=12,31,DATE(YEAR(S7),MONTH(S7)+1,1)-S7),"",Y7+1))</f>
        <v/>
      </c>
      <c r="AB7" s="248"/>
      <c r="AC7" s="335" t="str">
        <f>IF(AA7="","",IF(DAY(AA7)+1&gt;IF(MONTH(S7)=12,31,DATE(YEAR(S7),MONTH(S7)+1,1)-S7),"",AA7+1))</f>
        <v/>
      </c>
      <c r="AD7" s="248"/>
      <c r="AE7" s="335" t="str">
        <f>IF(AC7="","",IF(DAY(AC7)+1&gt;IF(MONTH(S7)=12,31,DATE(YEAR(S7),MONTH(S7)+1,1)-S7),"",AC7+1))</f>
        <v/>
      </c>
      <c r="AF7" s="248"/>
      <c r="AG7" s="336" t="str">
        <f>IF(AE7="","",IF(DAY(AE7)+1&gt;IF(MONTH(S7)=12,31,DATE(YEAR(S7),MONTH(S7)+1,1)-S7),"",AE7+1))</f>
        <v/>
      </c>
      <c r="AH7" s="100"/>
    </row>
    <row r="8" spans="2:34" ht="23.25" customHeight="1">
      <c r="B8" s="911" t="str">
        <f>IF(B7&gt;=43586,"令和"&amp;IF(YEAR(B7)-2018=1,"元",YEAR(B7)-2018),"平成"&amp;(YEAR(B7)-1988))</f>
        <v>令和8</v>
      </c>
      <c r="C8" s="912"/>
      <c r="D8" s="334" t="str">
        <f>IF(P7="","",IF(DAY(P7)+1&gt;IF(MONTH(B7)=12,31,DATE(YEAR(B7),MONTH(B7)+1,1)-B7),"",P7+1))</f>
        <v/>
      </c>
      <c r="E8" s="121"/>
      <c r="F8" s="339" t="str">
        <f>IF(D8="","",IF(DAY(D8)+1&gt;IF(MONTH(B7)=12,31,DATE(YEAR(B7),MONTH(B7)+1,1)-B7),"",D8+1))</f>
        <v/>
      </c>
      <c r="G8" s="144"/>
      <c r="H8" s="340" t="s">
        <v>167</v>
      </c>
      <c r="I8" s="913" t="str">
        <f>VLOOKUP(B7,祝節名,2,FALSE)</f>
        <v>21 敬老の日、22 国民の休日
23 秋分の日。白露7、秋分23</v>
      </c>
      <c r="J8" s="913"/>
      <c r="K8" s="913"/>
      <c r="L8" s="913"/>
      <c r="M8" s="341" t="s">
        <v>72</v>
      </c>
      <c r="N8" s="914" t="str">
        <f>VLOOKUP(B7,記念名,2,FALSE)</f>
        <v>防災の日 1
動物愛護週間 20～26</v>
      </c>
      <c r="O8" s="913"/>
      <c r="P8" s="913"/>
      <c r="Q8" s="915"/>
      <c r="S8" s="911" t="str">
        <f>IF(S7&gt;=43586,"令和"&amp;IF(YEAR(S7)-2018=1,"元",YEAR(S7)-2018),"平成"&amp;(YEAR(S7)-1988))</f>
        <v>令和8</v>
      </c>
      <c r="T8" s="912"/>
      <c r="U8" s="334" t="str">
        <f>IF(AG7="","",IF(DAY(AG7)+1&gt;IF(MONTH(S7)=12,31,DATE(YEAR(S7),MONTH(S7)+1,1)-S7),"",AG7+1))</f>
        <v/>
      </c>
      <c r="V8" s="121"/>
      <c r="W8" s="339" t="str">
        <f>IF(U8="","",IF(DAY(U8)+1&gt;IF(MONTH(S7)=12,31,DATE(YEAR(S7),MONTH(S7)+1,1)-S7),"",U8+1))</f>
        <v/>
      </c>
      <c r="X8" s="144"/>
      <c r="Y8" s="340" t="s">
        <v>167</v>
      </c>
      <c r="Z8" s="913" t="str">
        <f>VLOOKUP(S7,祝節名,2,FALSE)</f>
        <v>3 文化の日、23 勤労感謝の日
立冬7、小雪22</v>
      </c>
      <c r="AA8" s="913"/>
      <c r="AB8" s="913"/>
      <c r="AC8" s="913"/>
      <c r="AD8" s="341" t="s">
        <v>72</v>
      </c>
      <c r="AE8" s="914" t="str">
        <f>VLOOKUP(S7,記念名,2,FALSE)</f>
        <v>119番の日 9
世界平和記念日 11</v>
      </c>
      <c r="AF8" s="913"/>
      <c r="AG8" s="913"/>
      <c r="AH8" s="915"/>
    </row>
    <row r="9" spans="2:34" ht="14.25" customHeight="1">
      <c r="B9" s="324"/>
      <c r="C9" s="325"/>
      <c r="D9" s="326" t="s">
        <v>73</v>
      </c>
      <c r="E9" s="327"/>
      <c r="F9" s="328" t="s">
        <v>205</v>
      </c>
      <c r="G9" s="329"/>
      <c r="H9" s="347" t="s">
        <v>206</v>
      </c>
      <c r="I9" s="347"/>
      <c r="J9" s="328" t="s">
        <v>207</v>
      </c>
      <c r="K9" s="329"/>
      <c r="L9" s="347" t="s">
        <v>208</v>
      </c>
      <c r="M9" s="347"/>
      <c r="N9" s="328" t="s">
        <v>209</v>
      </c>
      <c r="O9" s="329"/>
      <c r="P9" s="331" t="s">
        <v>210</v>
      </c>
      <c r="Q9" s="332"/>
      <c r="S9" s="324"/>
      <c r="T9" s="325"/>
      <c r="U9" s="326" t="s">
        <v>73</v>
      </c>
      <c r="V9" s="327"/>
      <c r="W9" s="328" t="s">
        <v>205</v>
      </c>
      <c r="X9" s="329"/>
      <c r="Y9" s="348" t="s">
        <v>206</v>
      </c>
      <c r="Z9" s="348"/>
      <c r="AA9" s="328" t="s">
        <v>207</v>
      </c>
      <c r="AB9" s="329"/>
      <c r="AC9" s="348" t="s">
        <v>208</v>
      </c>
      <c r="AD9" s="348"/>
      <c r="AE9" s="328" t="s">
        <v>209</v>
      </c>
      <c r="AF9" s="329"/>
      <c r="AG9" s="331" t="s">
        <v>210</v>
      </c>
      <c r="AH9" s="332"/>
    </row>
    <row r="10" spans="2:34" ht="23.25" customHeight="1">
      <c r="B10" s="920">
        <f>B14</f>
        <v>46296</v>
      </c>
      <c r="C10" s="921"/>
      <c r="D10" s="334" t="str">
        <f>IF(WEEKDAY(B14)=1,B14,"")</f>
        <v/>
      </c>
      <c r="E10" s="142"/>
      <c r="F10" s="335" t="str">
        <f>IF(D10="",IF(WEEKDAY(B14)=2,B14,""),D10+1)</f>
        <v/>
      </c>
      <c r="G10" s="143"/>
      <c r="H10" s="335" t="str">
        <f>IF(F10="",IF(WEEKDAY(B14)=3,B14,""),F10+1)</f>
        <v/>
      </c>
      <c r="I10" s="143"/>
      <c r="J10" s="335" t="str">
        <f>IF(H10="",IF(WEEKDAY(B14)=4,B14,""),H10+1)</f>
        <v/>
      </c>
      <c r="K10" s="143"/>
      <c r="L10" s="335">
        <f>IF(J10="",IF(WEEKDAY(B14)=5,B14,""),J10+1)</f>
        <v>46296</v>
      </c>
      <c r="M10" s="143"/>
      <c r="N10" s="335">
        <f>IF(L10="",IF(WEEKDAY(B14)=6,B14,""),L10+1)</f>
        <v>46297</v>
      </c>
      <c r="O10" s="143"/>
      <c r="P10" s="336">
        <f>IF(N10="",B14,N10+1)</f>
        <v>46298</v>
      </c>
      <c r="Q10" s="337"/>
      <c r="S10" s="922">
        <f>S14</f>
        <v>46357</v>
      </c>
      <c r="T10" s="923"/>
      <c r="U10" s="334" t="str">
        <f>IF(WEEKDAY(S14)=1,S14,"")</f>
        <v/>
      </c>
      <c r="V10" s="142"/>
      <c r="W10" s="335" t="str">
        <f>IF(U10="",IF(WEEKDAY(S14)=2,S14,""),U10+1)</f>
        <v/>
      </c>
      <c r="X10" s="143"/>
      <c r="Y10" s="335">
        <f>IF(W10="",IF(WEEKDAY(S14)=3,S14,""),W10+1)</f>
        <v>46357</v>
      </c>
      <c r="Z10" s="143"/>
      <c r="AA10" s="335">
        <f>IF(Y10="",IF(WEEKDAY(S14)=4,S14,""),Y10+1)</f>
        <v>46358</v>
      </c>
      <c r="AB10" s="143"/>
      <c r="AC10" s="335">
        <f>IF(AA10="",IF(WEEKDAY(S14)=5,S14,""),AA10+1)</f>
        <v>46359</v>
      </c>
      <c r="AD10" s="143"/>
      <c r="AE10" s="335">
        <f>IF(AC10="",IF(WEEKDAY(S14)=6,S14,""),AC10+1)</f>
        <v>46360</v>
      </c>
      <c r="AF10" s="143"/>
      <c r="AG10" s="336">
        <f>IF(AE10="",S14,AE10+1)</f>
        <v>46361</v>
      </c>
      <c r="AH10" s="337"/>
    </row>
    <row r="11" spans="2:34" ht="23.25" customHeight="1">
      <c r="B11" s="920"/>
      <c r="C11" s="921"/>
      <c r="D11" s="334">
        <f>P10+1</f>
        <v>46299</v>
      </c>
      <c r="E11" s="199"/>
      <c r="F11" s="335">
        <f>D11+1</f>
        <v>46300</v>
      </c>
      <c r="G11" s="248"/>
      <c r="H11" s="335">
        <f>F11+1</f>
        <v>46301</v>
      </c>
      <c r="I11" s="248"/>
      <c r="J11" s="335">
        <f>H11+1</f>
        <v>46302</v>
      </c>
      <c r="K11" s="248"/>
      <c r="L11" s="335">
        <f>J11+1</f>
        <v>46303</v>
      </c>
      <c r="M11" s="248"/>
      <c r="N11" s="335">
        <f>L11+1</f>
        <v>46304</v>
      </c>
      <c r="O11" s="248"/>
      <c r="P11" s="336">
        <f>N11+1</f>
        <v>46305</v>
      </c>
      <c r="Q11" s="100"/>
      <c r="S11" s="922"/>
      <c r="T11" s="923"/>
      <c r="U11" s="334">
        <f>AG10+1</f>
        <v>46362</v>
      </c>
      <c r="V11" s="199"/>
      <c r="W11" s="335">
        <f>U11+1</f>
        <v>46363</v>
      </c>
      <c r="X11" s="248"/>
      <c r="Y11" s="335">
        <f>W11+1</f>
        <v>46364</v>
      </c>
      <c r="Z11" s="248"/>
      <c r="AA11" s="335">
        <f>Y11+1</f>
        <v>46365</v>
      </c>
      <c r="AB11" s="248"/>
      <c r="AC11" s="335">
        <f>AA11+1</f>
        <v>46366</v>
      </c>
      <c r="AD11" s="248"/>
      <c r="AE11" s="335">
        <f>AC11+1</f>
        <v>46367</v>
      </c>
      <c r="AF11" s="248"/>
      <c r="AG11" s="336">
        <f>AE11+1</f>
        <v>46368</v>
      </c>
      <c r="AH11" s="100"/>
    </row>
    <row r="12" spans="2:34" ht="23.25" customHeight="1">
      <c r="B12" s="905">
        <f>B14</f>
        <v>46296</v>
      </c>
      <c r="C12" s="906"/>
      <c r="D12" s="334">
        <f>P11+1</f>
        <v>46306</v>
      </c>
      <c r="F12" s="335">
        <f>D12+1</f>
        <v>46307</v>
      </c>
      <c r="G12" s="46"/>
      <c r="H12" s="335">
        <f>F12+1</f>
        <v>46308</v>
      </c>
      <c r="I12" s="46"/>
      <c r="J12" s="335">
        <f>H12+1</f>
        <v>46309</v>
      </c>
      <c r="K12" s="46"/>
      <c r="L12" s="335">
        <f>J12+1</f>
        <v>46310</v>
      </c>
      <c r="M12" s="46"/>
      <c r="N12" s="335">
        <f>L12+1</f>
        <v>46311</v>
      </c>
      <c r="O12" s="46"/>
      <c r="P12" s="336">
        <f>N12+1</f>
        <v>46312</v>
      </c>
      <c r="Q12" s="338"/>
      <c r="S12" s="905">
        <f>S14</f>
        <v>46357</v>
      </c>
      <c r="T12" s="906"/>
      <c r="U12" s="334">
        <f>AG11+1</f>
        <v>46369</v>
      </c>
      <c r="W12" s="335">
        <f>U12+1</f>
        <v>46370</v>
      </c>
      <c r="X12" s="46"/>
      <c r="Y12" s="335">
        <f>W12+1</f>
        <v>46371</v>
      </c>
      <c r="Z12" s="46"/>
      <c r="AA12" s="335">
        <f>Y12+1</f>
        <v>46372</v>
      </c>
      <c r="AB12" s="46"/>
      <c r="AC12" s="335">
        <f>AA12+1</f>
        <v>46373</v>
      </c>
      <c r="AD12" s="46"/>
      <c r="AE12" s="335">
        <f>AC12+1</f>
        <v>46374</v>
      </c>
      <c r="AF12" s="46"/>
      <c r="AG12" s="336">
        <f>AE12+1</f>
        <v>46375</v>
      </c>
      <c r="AH12" s="338"/>
    </row>
    <row r="13" spans="2:34" ht="23.25" customHeight="1">
      <c r="B13" s="907" t="str">
        <f>CHOOSE(MONTH(B14),"睦月","如月","弥生","卯月","皐月","水無月","文月","葉月","長月","神無月","霜月","師走")</f>
        <v>神無月</v>
      </c>
      <c r="C13" s="908"/>
      <c r="D13" s="334">
        <f>P12+1</f>
        <v>46313</v>
      </c>
      <c r="E13" s="199"/>
      <c r="F13" s="335">
        <f>D13+1</f>
        <v>46314</v>
      </c>
      <c r="G13" s="248"/>
      <c r="H13" s="335">
        <f>F13+1</f>
        <v>46315</v>
      </c>
      <c r="I13" s="248"/>
      <c r="J13" s="335">
        <f>H13+1</f>
        <v>46316</v>
      </c>
      <c r="K13" s="248"/>
      <c r="L13" s="335">
        <f>J13+1</f>
        <v>46317</v>
      </c>
      <c r="M13" s="248"/>
      <c r="N13" s="335">
        <f>L13+1</f>
        <v>46318</v>
      </c>
      <c r="O13" s="248"/>
      <c r="P13" s="336">
        <f>N13+1</f>
        <v>46319</v>
      </c>
      <c r="Q13" s="100"/>
      <c r="S13" s="907" t="str">
        <f>CHOOSE(MONTH(S14),"睦月","如月","弥生","卯月","皐月","水無月","文月","葉月","長月","神無月","霜月","師走")</f>
        <v>師走</v>
      </c>
      <c r="T13" s="908"/>
      <c r="U13" s="334">
        <f>AG12+1</f>
        <v>46376</v>
      </c>
      <c r="V13" s="199"/>
      <c r="W13" s="335">
        <f>U13+1</f>
        <v>46377</v>
      </c>
      <c r="X13" s="248"/>
      <c r="Y13" s="335">
        <f>W13+1</f>
        <v>46378</v>
      </c>
      <c r="Z13" s="248"/>
      <c r="AA13" s="335">
        <f>Y13+1</f>
        <v>46379</v>
      </c>
      <c r="AB13" s="248"/>
      <c r="AC13" s="335">
        <f>AA13+1</f>
        <v>46380</v>
      </c>
      <c r="AD13" s="248"/>
      <c r="AE13" s="335">
        <f>AC13+1</f>
        <v>46381</v>
      </c>
      <c r="AF13" s="248"/>
      <c r="AG13" s="336">
        <f>AE13+1</f>
        <v>46382</v>
      </c>
      <c r="AH13" s="100"/>
    </row>
    <row r="14" spans="2:34" ht="23.25" customHeight="1">
      <c r="B14" s="909">
        <f>IF(MONTH(B7)=12,DATE(YEAR(B7)+1,1,1),DATE(YEAR(B7),MONTH(B7)+1,1))</f>
        <v>46296</v>
      </c>
      <c r="C14" s="910"/>
      <c r="D14" s="334">
        <f>IF(DAY(P13)+1&gt;IF(MONTH(B14)=12,31,DATE(YEAR(B14),MONTH(B14)+1,1)-B14),"",P13+1)</f>
        <v>46320</v>
      </c>
      <c r="E14" s="199"/>
      <c r="F14" s="335">
        <f>IF(D14="","",IF(DAY(D14)+1&gt;IF(MONTH(B14)=12,31,DATE(YEAR(B14),MONTH(B14)+1,1)-B14),"",D14+1))</f>
        <v>46321</v>
      </c>
      <c r="G14" s="248"/>
      <c r="H14" s="335">
        <f>IF(F14="","",IF(DAY(F14)+1&gt;IF(MONTH(B14)=12,31,DATE(YEAR(B14),MONTH(B14)+1,1)-B14),"",F14+1))</f>
        <v>46322</v>
      </c>
      <c r="I14" s="248"/>
      <c r="J14" s="335">
        <f>IF(H14="","",IF(DAY(H14)+1&gt;IF(MONTH(B14)=12,31,DATE(YEAR(B14),MONTH(B14)+1,1)-B14),"",H14+1))</f>
        <v>46323</v>
      </c>
      <c r="K14" s="248"/>
      <c r="L14" s="335">
        <f>IF(J14="","",IF(DAY(J14)+1&gt;IF(MONTH(B14)=12,31,DATE(YEAR(B14),MONTH(B14)+1,1)-B14),"",J14+1))</f>
        <v>46324</v>
      </c>
      <c r="M14" s="248"/>
      <c r="N14" s="335">
        <f>IF(L14="","",IF(DAY(L14)+1&gt;IF(MONTH(B14)=12,31,DATE(YEAR(B14),MONTH(B14)+1,1)-B14),"",L14+1))</f>
        <v>46325</v>
      </c>
      <c r="O14" s="248"/>
      <c r="P14" s="336">
        <f>IF(N14="","",IF(DAY(N14)+1&gt;IF(MONTH(B14)=12,31,DATE(YEAR(B14),MONTH(B14)+1,1)-B14),"",N14+1))</f>
        <v>46326</v>
      </c>
      <c r="Q14" s="100"/>
      <c r="S14" s="909">
        <f>IF(MONTH(S7)=12,DATE(YEAR(S7)+1,1,1),DATE(YEAR(S7),MONTH(S7)+1,1))</f>
        <v>46357</v>
      </c>
      <c r="T14" s="910"/>
      <c r="U14" s="334">
        <f>IF(DAY(AG13)+1&gt;IF(MONTH(S14)=12,31,DATE(YEAR(S14),MONTH(S14)+1,1)-S14),"",AG13+1)</f>
        <v>46383</v>
      </c>
      <c r="V14" s="199"/>
      <c r="W14" s="335">
        <f>IF(U14="","",IF(DAY(U14)+1&gt;IF(MONTH(S14)=12,31,DATE(YEAR(S14),MONTH(S14)+1,1)-S14),"",U14+1))</f>
        <v>46384</v>
      </c>
      <c r="X14" s="248"/>
      <c r="Y14" s="335">
        <f>IF(W14="","",IF(DAY(W14)+1&gt;IF(MONTH(S14)=12,31,DATE(YEAR(S14),MONTH(S14)+1,1)-S14),"",W14+1))</f>
        <v>46385</v>
      </c>
      <c r="Z14" s="248"/>
      <c r="AA14" s="335">
        <f>IF(Y14="","",IF(DAY(Y14)+1&gt;IF(MONTH(S14)=12,31,DATE(YEAR(S14),MONTH(S14)+1,1)-S14),"",Y14+1))</f>
        <v>46386</v>
      </c>
      <c r="AB14" s="248"/>
      <c r="AC14" s="335">
        <f>IF(AA14="","",IF(DAY(AA14)+1&gt;IF(MONTH(S14)=12,31,DATE(YEAR(S14),MONTH(S14)+1,1)-S14),"",AA14+1))</f>
        <v>46387</v>
      </c>
      <c r="AD14" s="248"/>
      <c r="AE14" s="335" t="str">
        <f>IF(AC14="","",IF(DAY(AC14)+1&gt;IF(MONTH(S14)=12,31,DATE(YEAR(S14),MONTH(S14)+1,1)-S14),"",AC14+1))</f>
        <v/>
      </c>
      <c r="AF14" s="248"/>
      <c r="AG14" s="336" t="str">
        <f>IF(AE14="","",IF(DAY(AE14)+1&gt;IF(MONTH(S14)=12,31,DATE(YEAR(S14),MONTH(S14)+1,1)-S14),"",AE14+1))</f>
        <v/>
      </c>
      <c r="AH14" s="100"/>
    </row>
    <row r="15" spans="2:34" ht="23.25" customHeight="1">
      <c r="B15" s="911" t="str">
        <f>IF(B14&gt;=43586,"令和"&amp;IF(YEAR(B14)-2018=1,"元",YEAR(B14)-2018),"平成"&amp;(YEAR(B14)-1988))</f>
        <v>令和8</v>
      </c>
      <c r="C15" s="912"/>
      <c r="D15" s="349" t="str">
        <f>IF(P14="","",IF(DAY(P14)+1&gt;IF(MONTH(B14)=12,31,DATE(YEAR(B14),MONTH(B14)+1,1)-B14),"",P14+1))</f>
        <v/>
      </c>
      <c r="E15" s="121"/>
      <c r="F15" s="339" t="str">
        <f>IF(D15="","",IF(DAY(D15)+1&gt;IF(MONTH(B14)=12,31,DATE(YEAR(B14),MONTH(B14)+1,1)-B14),"",D15+1))</f>
        <v/>
      </c>
      <c r="G15" s="144"/>
      <c r="H15" s="340" t="s">
        <v>167</v>
      </c>
      <c r="I15" s="913" t="str">
        <f>VLOOKUP(B14,祝節名,2,FALSE)</f>
        <v>12 スポーツの日
寒露8、霜降23</v>
      </c>
      <c r="J15" s="913"/>
      <c r="K15" s="913"/>
      <c r="L15" s="913"/>
      <c r="M15" s="341" t="s">
        <v>72</v>
      </c>
      <c r="N15" s="914" t="str">
        <f>VLOOKUP(B14,記念名,2,FALSE)</f>
        <v>目の愛護デー 10
電信電話記念日 23</v>
      </c>
      <c r="O15" s="913"/>
      <c r="P15" s="913"/>
      <c r="Q15" s="915"/>
      <c r="S15" s="911" t="str">
        <f>IF(S14&gt;=43586,"令和"&amp;IF(YEAR(S14)-2018=1,"元",YEAR(S14)-2018),"平成"&amp;(YEAR(S14)-1988))</f>
        <v>令和8</v>
      </c>
      <c r="T15" s="912"/>
      <c r="U15" s="349" t="str">
        <f>IF(AG14="","",IF(DAY(AG14)+1&gt;IF(MONTH(S14)=12,31,DATE(YEAR(S14),MONTH(S14)+1,1)-S14),"",AG14+1))</f>
        <v/>
      </c>
      <c r="V15" s="121"/>
      <c r="W15" s="339" t="str">
        <f>IF(U15="","",IF(DAY(U15)+1&gt;IF(MONTH(S14)=12,31,DATE(YEAR(S14),MONTH(S14)+1,1)-S14),"",U15+1))</f>
        <v/>
      </c>
      <c r="X15" s="144"/>
      <c r="Y15" s="340" t="s">
        <v>167</v>
      </c>
      <c r="Z15" s="913" t="str">
        <f>VLOOKUP(S14,祝節名,2,FALSE)</f>
        <v xml:space="preserve">
大雪7、冬至22</v>
      </c>
      <c r="AA15" s="913"/>
      <c r="AB15" s="913"/>
      <c r="AC15" s="913"/>
      <c r="AD15" s="341" t="s">
        <v>72</v>
      </c>
      <c r="AE15" s="914" t="str">
        <f>VLOOKUP(S14,記念名,2,FALSE)</f>
        <v>地球温暖化防止月間 1～31
人権週間 4～10</v>
      </c>
      <c r="AF15" s="913"/>
      <c r="AG15" s="913"/>
      <c r="AH15" s="915"/>
    </row>
    <row r="16" spans="2:34" ht="14.25" customHeight="1"/>
    <row r="17" ht="23.25" customHeight="1"/>
    <row r="18" ht="23.25" customHeight="1"/>
    <row r="19" ht="23.25" customHeight="1"/>
    <row r="20" ht="23.25" customHeight="1"/>
    <row r="21" ht="23.25" customHeight="1"/>
    <row r="22" ht="23.25" customHeight="1"/>
    <row r="23" ht="14.25" customHeight="1"/>
    <row r="24" ht="23.25" customHeight="1"/>
    <row r="25" ht="23.25" customHeight="1"/>
    <row r="26" ht="23.25" customHeight="1"/>
    <row r="27" ht="23.25" customHeight="1"/>
    <row r="28" ht="23.25" customHeight="1"/>
    <row r="29" ht="23.25" customHeight="1"/>
  </sheetData>
  <mergeCells count="28">
    <mergeCell ref="Z15:AC15"/>
    <mergeCell ref="AE15:AH15"/>
    <mergeCell ref="B13:C13"/>
    <mergeCell ref="S13:T13"/>
    <mergeCell ref="B14:C14"/>
    <mergeCell ref="S14:T14"/>
    <mergeCell ref="B15:C15"/>
    <mergeCell ref="I15:L15"/>
    <mergeCell ref="N15:Q15"/>
    <mergeCell ref="S15:T15"/>
    <mergeCell ref="Z8:AC8"/>
    <mergeCell ref="AE8:AH8"/>
    <mergeCell ref="B10:C11"/>
    <mergeCell ref="S10:T11"/>
    <mergeCell ref="B12:C12"/>
    <mergeCell ref="S12:T12"/>
    <mergeCell ref="B7:C7"/>
    <mergeCell ref="S7:T7"/>
    <mergeCell ref="B8:C8"/>
    <mergeCell ref="I8:L8"/>
    <mergeCell ref="N8:Q8"/>
    <mergeCell ref="S8:T8"/>
    <mergeCell ref="B3:C4"/>
    <mergeCell ref="S3:T4"/>
    <mergeCell ref="B5:C5"/>
    <mergeCell ref="S5:T5"/>
    <mergeCell ref="B6:C6"/>
    <mergeCell ref="S6:T6"/>
  </mergeCells>
  <phoneticPr fontId="2"/>
  <conditionalFormatting sqref="D3">
    <cfRule type="expression" dxfId="26310" priority="295" stopIfTrue="1">
      <formula>OR(D3=祝色,WEEKDAY(D3)=1)</formula>
    </cfRule>
    <cfRule type="expression" dxfId="26309" priority="296" stopIfTrue="1">
      <formula>WEEKDAY(D3)=7</formula>
    </cfRule>
  </conditionalFormatting>
  <conditionalFormatting sqref="F3">
    <cfRule type="expression" dxfId="26308" priority="293" stopIfTrue="1">
      <formula>OR(F3=祝色,WEEKDAY(F3)=1)</formula>
    </cfRule>
    <cfRule type="expression" dxfId="26307" priority="294" stopIfTrue="1">
      <formula>WEEKDAY(F3)=7</formula>
    </cfRule>
  </conditionalFormatting>
  <conditionalFormatting sqref="H3">
    <cfRule type="expression" dxfId="26306" priority="291" stopIfTrue="1">
      <formula>OR(H3=祝色,WEEKDAY(H3)=1)</formula>
    </cfRule>
    <cfRule type="expression" dxfId="26305" priority="292" stopIfTrue="1">
      <formula>WEEKDAY(H3)=7</formula>
    </cfRule>
  </conditionalFormatting>
  <conditionalFormatting sqref="J3">
    <cfRule type="expression" dxfId="26304" priority="289" stopIfTrue="1">
      <formula>OR(J3=祝色,WEEKDAY(J3)=1)</formula>
    </cfRule>
    <cfRule type="expression" dxfId="26303" priority="290" stopIfTrue="1">
      <formula>WEEKDAY(J3)=7</formula>
    </cfRule>
  </conditionalFormatting>
  <conditionalFormatting sqref="L3">
    <cfRule type="expression" dxfId="26302" priority="287" stopIfTrue="1">
      <formula>OR(L3=祝色,WEEKDAY(L3)=1)</formula>
    </cfRule>
    <cfRule type="expression" dxfId="26301" priority="288" stopIfTrue="1">
      <formula>WEEKDAY(L3)=7</formula>
    </cfRule>
  </conditionalFormatting>
  <conditionalFormatting sqref="N3">
    <cfRule type="expression" dxfId="26300" priority="285" stopIfTrue="1">
      <formula>OR(N3=祝色,WEEKDAY(N3)=1)</formula>
    </cfRule>
    <cfRule type="expression" dxfId="26299" priority="286" stopIfTrue="1">
      <formula>WEEKDAY(N3)=7</formula>
    </cfRule>
  </conditionalFormatting>
  <conditionalFormatting sqref="P3">
    <cfRule type="expression" dxfId="26298" priority="283" stopIfTrue="1">
      <formula>OR(P3=祝色,WEEKDAY(P3)=1)</formula>
    </cfRule>
    <cfRule type="expression" dxfId="26297" priority="284" stopIfTrue="1">
      <formula>WEEKDAY(P3)=7</formula>
    </cfRule>
  </conditionalFormatting>
  <conditionalFormatting sqref="D4">
    <cfRule type="expression" dxfId="26296" priority="281" stopIfTrue="1">
      <formula>OR(D4=祝色,WEEKDAY(D4)=1)</formula>
    </cfRule>
    <cfRule type="expression" dxfId="26295" priority="282" stopIfTrue="1">
      <formula>WEEKDAY(D4)=7</formula>
    </cfRule>
  </conditionalFormatting>
  <conditionalFormatting sqref="F4">
    <cfRule type="expression" dxfId="26294" priority="279" stopIfTrue="1">
      <formula>OR(F4=祝色,WEEKDAY(F4)=1)</formula>
    </cfRule>
    <cfRule type="expression" dxfId="26293" priority="280" stopIfTrue="1">
      <formula>WEEKDAY(F4)=7</formula>
    </cfRule>
  </conditionalFormatting>
  <conditionalFormatting sqref="H4">
    <cfRule type="expression" dxfId="26292" priority="277" stopIfTrue="1">
      <formula>OR(H4=祝色,WEEKDAY(H4)=1)</formula>
    </cfRule>
    <cfRule type="expression" dxfId="26291" priority="278" stopIfTrue="1">
      <formula>WEEKDAY(H4)=7</formula>
    </cfRule>
  </conditionalFormatting>
  <conditionalFormatting sqref="J4">
    <cfRule type="expression" dxfId="26290" priority="275" stopIfTrue="1">
      <formula>OR(J4=祝色,WEEKDAY(J4)=1)</formula>
    </cfRule>
    <cfRule type="expression" dxfId="26289" priority="276" stopIfTrue="1">
      <formula>WEEKDAY(J4)=7</formula>
    </cfRule>
  </conditionalFormatting>
  <conditionalFormatting sqref="L4">
    <cfRule type="expression" dxfId="26288" priority="273" stopIfTrue="1">
      <formula>OR(L4=祝色,WEEKDAY(L4)=1)</formula>
    </cfRule>
    <cfRule type="expression" dxfId="26287" priority="274" stopIfTrue="1">
      <formula>WEEKDAY(L4)=7</formula>
    </cfRule>
  </conditionalFormatting>
  <conditionalFormatting sqref="N4">
    <cfRule type="expression" dxfId="26286" priority="271" stopIfTrue="1">
      <formula>OR(N4=祝色,WEEKDAY(N4)=1)</formula>
    </cfRule>
    <cfRule type="expression" dxfId="26285" priority="272" stopIfTrue="1">
      <formula>WEEKDAY(N4)=7</formula>
    </cfRule>
  </conditionalFormatting>
  <conditionalFormatting sqref="P4">
    <cfRule type="expression" dxfId="26284" priority="269" stopIfTrue="1">
      <formula>OR(P4=祝色,WEEKDAY(P4)=1)</formula>
    </cfRule>
    <cfRule type="expression" dxfId="26283" priority="270" stopIfTrue="1">
      <formula>WEEKDAY(P4)=7</formula>
    </cfRule>
  </conditionalFormatting>
  <conditionalFormatting sqref="D5">
    <cfRule type="expression" dxfId="26282" priority="267" stopIfTrue="1">
      <formula>OR(D5=祝色,WEEKDAY(D5)=1)</formula>
    </cfRule>
    <cfRule type="expression" dxfId="26281" priority="268" stopIfTrue="1">
      <formula>WEEKDAY(D5)=7</formula>
    </cfRule>
  </conditionalFormatting>
  <conditionalFormatting sqref="F5">
    <cfRule type="expression" dxfId="26280" priority="265" stopIfTrue="1">
      <formula>OR(F5=祝色,WEEKDAY(F5)=1)</formula>
    </cfRule>
    <cfRule type="expression" dxfId="26279" priority="266" stopIfTrue="1">
      <formula>WEEKDAY(F5)=7</formula>
    </cfRule>
  </conditionalFormatting>
  <conditionalFormatting sqref="H5">
    <cfRule type="expression" dxfId="26278" priority="263" stopIfTrue="1">
      <formula>OR(H5=祝色,WEEKDAY(H5)=1)</formula>
    </cfRule>
    <cfRule type="expression" dxfId="26277" priority="264" stopIfTrue="1">
      <formula>WEEKDAY(H5)=7</formula>
    </cfRule>
  </conditionalFormatting>
  <conditionalFormatting sqref="J5">
    <cfRule type="expression" dxfId="26276" priority="261" stopIfTrue="1">
      <formula>OR(J5=祝色,WEEKDAY(J5)=1)</formula>
    </cfRule>
    <cfRule type="expression" dxfId="26275" priority="262" stopIfTrue="1">
      <formula>WEEKDAY(J5)=7</formula>
    </cfRule>
  </conditionalFormatting>
  <conditionalFormatting sqref="L5">
    <cfRule type="expression" dxfId="26274" priority="259" stopIfTrue="1">
      <formula>OR(L5=祝色,WEEKDAY(L5)=1)</formula>
    </cfRule>
    <cfRule type="expression" dxfId="26273" priority="260" stopIfTrue="1">
      <formula>WEEKDAY(L5)=7</formula>
    </cfRule>
  </conditionalFormatting>
  <conditionalFormatting sqref="N5">
    <cfRule type="expression" dxfId="26272" priority="257" stopIfTrue="1">
      <formula>OR(N5=祝色,WEEKDAY(N5)=1)</formula>
    </cfRule>
    <cfRule type="expression" dxfId="26271" priority="258" stopIfTrue="1">
      <formula>WEEKDAY(N5)=7</formula>
    </cfRule>
  </conditionalFormatting>
  <conditionalFormatting sqref="P5">
    <cfRule type="expression" dxfId="26270" priority="255" stopIfTrue="1">
      <formula>OR(P5=祝色,WEEKDAY(P5)=1)</formula>
    </cfRule>
    <cfRule type="expression" dxfId="26269" priority="256" stopIfTrue="1">
      <formula>WEEKDAY(P5)=7</formula>
    </cfRule>
  </conditionalFormatting>
  <conditionalFormatting sqref="D6">
    <cfRule type="expression" dxfId="26268" priority="253" stopIfTrue="1">
      <formula>OR(D6=祝色,WEEKDAY(D6)=1)</formula>
    </cfRule>
    <cfRule type="expression" dxfId="26267" priority="254" stopIfTrue="1">
      <formula>WEEKDAY(D6)=7</formula>
    </cfRule>
  </conditionalFormatting>
  <conditionalFormatting sqref="F6">
    <cfRule type="expression" dxfId="26266" priority="251" stopIfTrue="1">
      <formula>OR(F6=祝色,WEEKDAY(F6)=1)</formula>
    </cfRule>
    <cfRule type="expression" dxfId="26265" priority="252" stopIfTrue="1">
      <formula>WEEKDAY(F6)=7</formula>
    </cfRule>
  </conditionalFormatting>
  <conditionalFormatting sqref="H6">
    <cfRule type="expression" dxfId="26264" priority="249" stopIfTrue="1">
      <formula>OR(H6=祝色,WEEKDAY(H6)=1)</formula>
    </cfRule>
    <cfRule type="expression" dxfId="26263" priority="250" stopIfTrue="1">
      <formula>WEEKDAY(H6)=7</formula>
    </cfRule>
  </conditionalFormatting>
  <conditionalFormatting sqref="J6">
    <cfRule type="expression" dxfId="26262" priority="247" stopIfTrue="1">
      <formula>OR(J6=祝色,WEEKDAY(J6)=1)</formula>
    </cfRule>
    <cfRule type="expression" dxfId="26261" priority="248" stopIfTrue="1">
      <formula>WEEKDAY(J6)=7</formula>
    </cfRule>
  </conditionalFormatting>
  <conditionalFormatting sqref="L6">
    <cfRule type="expression" dxfId="26260" priority="245" stopIfTrue="1">
      <formula>OR(L6=祝色,WEEKDAY(L6)=1)</formula>
    </cfRule>
    <cfRule type="expression" dxfId="26259" priority="246" stopIfTrue="1">
      <formula>WEEKDAY(L6)=7</formula>
    </cfRule>
  </conditionalFormatting>
  <conditionalFormatting sqref="N6">
    <cfRule type="expression" dxfId="26258" priority="243" stopIfTrue="1">
      <formula>OR(N6=祝色,WEEKDAY(N6)=1)</formula>
    </cfRule>
    <cfRule type="expression" dxfId="26257" priority="244" stopIfTrue="1">
      <formula>WEEKDAY(N6)=7</formula>
    </cfRule>
  </conditionalFormatting>
  <conditionalFormatting sqref="P6">
    <cfRule type="expression" dxfId="26256" priority="241" stopIfTrue="1">
      <formula>OR(P6=祝色,WEEKDAY(P6)=1)</formula>
    </cfRule>
    <cfRule type="expression" dxfId="26255" priority="242" stopIfTrue="1">
      <formula>WEEKDAY(P6)=7</formula>
    </cfRule>
  </conditionalFormatting>
  <conditionalFormatting sqref="D7">
    <cfRule type="expression" dxfId="26254" priority="239" stopIfTrue="1">
      <formula>OR(D7=祝色,WEEKDAY(D7)=1)</formula>
    </cfRule>
    <cfRule type="expression" dxfId="26253" priority="240" stopIfTrue="1">
      <formula>WEEKDAY(D7)=7</formula>
    </cfRule>
  </conditionalFormatting>
  <conditionalFormatting sqref="F7">
    <cfRule type="expression" dxfId="26252" priority="237" stopIfTrue="1">
      <formula>OR(F7=祝色,WEEKDAY(F7)=1)</formula>
    </cfRule>
    <cfRule type="expression" dxfId="26251" priority="238" stopIfTrue="1">
      <formula>WEEKDAY(F7)=7</formula>
    </cfRule>
  </conditionalFormatting>
  <conditionalFormatting sqref="H7">
    <cfRule type="expression" dxfId="26250" priority="235" stopIfTrue="1">
      <formula>OR(H7=祝色,WEEKDAY(H7)=1)</formula>
    </cfRule>
    <cfRule type="expression" dxfId="26249" priority="236" stopIfTrue="1">
      <formula>WEEKDAY(H7)=7</formula>
    </cfRule>
  </conditionalFormatting>
  <conditionalFormatting sqref="J7">
    <cfRule type="expression" dxfId="26248" priority="233" stopIfTrue="1">
      <formula>OR(J7=祝色,WEEKDAY(J7)=1)</formula>
    </cfRule>
    <cfRule type="expression" dxfId="26247" priority="234" stopIfTrue="1">
      <formula>WEEKDAY(J7)=7</formula>
    </cfRule>
  </conditionalFormatting>
  <conditionalFormatting sqref="L7">
    <cfRule type="expression" dxfId="26246" priority="231" stopIfTrue="1">
      <formula>OR(L7=祝色,WEEKDAY(L7)=1)</formula>
    </cfRule>
    <cfRule type="expression" dxfId="26245" priority="232" stopIfTrue="1">
      <formula>WEEKDAY(L7)=7</formula>
    </cfRule>
  </conditionalFormatting>
  <conditionalFormatting sqref="N7">
    <cfRule type="expression" dxfId="26244" priority="229" stopIfTrue="1">
      <formula>OR(N7=祝色,WEEKDAY(N7)=1)</formula>
    </cfRule>
    <cfRule type="expression" dxfId="26243" priority="230" stopIfTrue="1">
      <formula>WEEKDAY(N7)=7</formula>
    </cfRule>
  </conditionalFormatting>
  <conditionalFormatting sqref="P7">
    <cfRule type="expression" dxfId="26242" priority="227" stopIfTrue="1">
      <formula>OR(P7=祝色,WEEKDAY(P7)=1)</formula>
    </cfRule>
    <cfRule type="expression" dxfId="26241" priority="228" stopIfTrue="1">
      <formula>WEEKDAY(P7)=7</formula>
    </cfRule>
  </conditionalFormatting>
  <conditionalFormatting sqref="D8">
    <cfRule type="expression" dxfId="26240" priority="225" stopIfTrue="1">
      <formula>OR(D8=祝色,WEEKDAY(D8)=1)</formula>
    </cfRule>
    <cfRule type="expression" dxfId="26239" priority="226" stopIfTrue="1">
      <formula>WEEKDAY(D8)=7</formula>
    </cfRule>
  </conditionalFormatting>
  <conditionalFormatting sqref="F8">
    <cfRule type="expression" dxfId="26238" priority="223" stopIfTrue="1">
      <formula>OR(F8=祝色,WEEKDAY(F8)=1)</formula>
    </cfRule>
    <cfRule type="expression" dxfId="26237" priority="224" stopIfTrue="1">
      <formula>WEEKDAY(F8)=7</formula>
    </cfRule>
  </conditionalFormatting>
  <conditionalFormatting sqref="U3">
    <cfRule type="expression" dxfId="26236" priority="221" stopIfTrue="1">
      <formula>OR(U3=祝色,WEEKDAY(U3)=1)</formula>
    </cfRule>
    <cfRule type="expression" dxfId="26235" priority="222" stopIfTrue="1">
      <formula>WEEKDAY(U3)=7</formula>
    </cfRule>
  </conditionalFormatting>
  <conditionalFormatting sqref="W3">
    <cfRule type="expression" dxfId="26234" priority="219" stopIfTrue="1">
      <formula>OR(W3=祝色,WEEKDAY(W3)=1)</formula>
    </cfRule>
    <cfRule type="expression" dxfId="26233" priority="220" stopIfTrue="1">
      <formula>WEEKDAY(W3)=7</formula>
    </cfRule>
  </conditionalFormatting>
  <conditionalFormatting sqref="Y3">
    <cfRule type="expression" dxfId="26232" priority="217" stopIfTrue="1">
      <formula>OR(Y3=祝色,WEEKDAY(Y3)=1)</formula>
    </cfRule>
    <cfRule type="expression" dxfId="26231" priority="218" stopIfTrue="1">
      <formula>WEEKDAY(Y3)=7</formula>
    </cfRule>
  </conditionalFormatting>
  <conditionalFormatting sqref="AA3">
    <cfRule type="expression" dxfId="26230" priority="215" stopIfTrue="1">
      <formula>OR(AA3=祝色,WEEKDAY(AA3)=1)</formula>
    </cfRule>
    <cfRule type="expression" dxfId="26229" priority="216" stopIfTrue="1">
      <formula>WEEKDAY(AA3)=7</formula>
    </cfRule>
  </conditionalFormatting>
  <conditionalFormatting sqref="AC3">
    <cfRule type="expression" dxfId="26228" priority="213" stopIfTrue="1">
      <formula>OR(AC3=祝色,WEEKDAY(AC3)=1)</formula>
    </cfRule>
    <cfRule type="expression" dxfId="26227" priority="214" stopIfTrue="1">
      <formula>WEEKDAY(AC3)=7</formula>
    </cfRule>
  </conditionalFormatting>
  <conditionalFormatting sqref="AE3">
    <cfRule type="expression" dxfId="26226" priority="211" stopIfTrue="1">
      <formula>OR(AE3=祝色,WEEKDAY(AE3)=1)</formula>
    </cfRule>
    <cfRule type="expression" dxfId="26225" priority="212" stopIfTrue="1">
      <formula>WEEKDAY(AE3)=7</formula>
    </cfRule>
  </conditionalFormatting>
  <conditionalFormatting sqref="AG3">
    <cfRule type="expression" dxfId="26224" priority="209" stopIfTrue="1">
      <formula>OR(AG3=祝色,WEEKDAY(AG3)=1)</formula>
    </cfRule>
    <cfRule type="expression" dxfId="26223" priority="210" stopIfTrue="1">
      <formula>WEEKDAY(AG3)=7</formula>
    </cfRule>
  </conditionalFormatting>
  <conditionalFormatting sqref="U4">
    <cfRule type="expression" dxfId="26222" priority="207" stopIfTrue="1">
      <formula>OR(U4=祝色,WEEKDAY(U4)=1)</formula>
    </cfRule>
    <cfRule type="expression" dxfId="26221" priority="208" stopIfTrue="1">
      <formula>WEEKDAY(U4)=7</formula>
    </cfRule>
  </conditionalFormatting>
  <conditionalFormatting sqref="W4">
    <cfRule type="expression" dxfId="26220" priority="205" stopIfTrue="1">
      <formula>OR(W4=祝色,WEEKDAY(W4)=1)</formula>
    </cfRule>
    <cfRule type="expression" dxfId="26219" priority="206" stopIfTrue="1">
      <formula>WEEKDAY(W4)=7</formula>
    </cfRule>
  </conditionalFormatting>
  <conditionalFormatting sqref="Y4">
    <cfRule type="expression" dxfId="26218" priority="203" stopIfTrue="1">
      <formula>OR(Y4=祝色,WEEKDAY(Y4)=1)</formula>
    </cfRule>
    <cfRule type="expression" dxfId="26217" priority="204" stopIfTrue="1">
      <formula>WEEKDAY(Y4)=7</formula>
    </cfRule>
  </conditionalFormatting>
  <conditionalFormatting sqref="AA4">
    <cfRule type="expression" dxfId="26216" priority="201" stopIfTrue="1">
      <formula>OR(AA4=祝色,WEEKDAY(AA4)=1)</formula>
    </cfRule>
    <cfRule type="expression" dxfId="26215" priority="202" stopIfTrue="1">
      <formula>WEEKDAY(AA4)=7</formula>
    </cfRule>
  </conditionalFormatting>
  <conditionalFormatting sqref="AC4">
    <cfRule type="expression" dxfId="26214" priority="199" stopIfTrue="1">
      <formula>OR(AC4=祝色,WEEKDAY(AC4)=1)</formula>
    </cfRule>
    <cfRule type="expression" dxfId="26213" priority="200" stopIfTrue="1">
      <formula>WEEKDAY(AC4)=7</formula>
    </cfRule>
  </conditionalFormatting>
  <conditionalFormatting sqref="AE4">
    <cfRule type="expression" dxfId="26212" priority="197" stopIfTrue="1">
      <formula>OR(AE4=祝色,WEEKDAY(AE4)=1)</formula>
    </cfRule>
    <cfRule type="expression" dxfId="26211" priority="198" stopIfTrue="1">
      <formula>WEEKDAY(AE4)=7</formula>
    </cfRule>
  </conditionalFormatting>
  <conditionalFormatting sqref="AG4">
    <cfRule type="expression" dxfId="26210" priority="195" stopIfTrue="1">
      <formula>OR(AG4=祝色,WEEKDAY(AG4)=1)</formula>
    </cfRule>
    <cfRule type="expression" dxfId="26209" priority="196" stopIfTrue="1">
      <formula>WEEKDAY(AG4)=7</formula>
    </cfRule>
  </conditionalFormatting>
  <conditionalFormatting sqref="U5">
    <cfRule type="expression" dxfId="26208" priority="193" stopIfTrue="1">
      <formula>OR(U5=祝色,WEEKDAY(U5)=1)</formula>
    </cfRule>
    <cfRule type="expression" dxfId="26207" priority="194" stopIfTrue="1">
      <formula>WEEKDAY(U5)=7</formula>
    </cfRule>
  </conditionalFormatting>
  <conditionalFormatting sqref="W5">
    <cfRule type="expression" dxfId="26206" priority="191" stopIfTrue="1">
      <formula>OR(W5=祝色,WEEKDAY(W5)=1)</formula>
    </cfRule>
    <cfRule type="expression" dxfId="26205" priority="192" stopIfTrue="1">
      <formula>WEEKDAY(W5)=7</formula>
    </cfRule>
  </conditionalFormatting>
  <conditionalFormatting sqref="Y5">
    <cfRule type="expression" dxfId="26204" priority="189" stopIfTrue="1">
      <formula>OR(Y5=祝色,WEEKDAY(Y5)=1)</formula>
    </cfRule>
    <cfRule type="expression" dxfId="26203" priority="190" stopIfTrue="1">
      <formula>WEEKDAY(Y5)=7</formula>
    </cfRule>
  </conditionalFormatting>
  <conditionalFormatting sqref="AA5">
    <cfRule type="expression" dxfId="26202" priority="187" stopIfTrue="1">
      <formula>OR(AA5=祝色,WEEKDAY(AA5)=1)</formula>
    </cfRule>
    <cfRule type="expression" dxfId="26201" priority="188" stopIfTrue="1">
      <formula>WEEKDAY(AA5)=7</formula>
    </cfRule>
  </conditionalFormatting>
  <conditionalFormatting sqref="AC5">
    <cfRule type="expression" dxfId="26200" priority="185" stopIfTrue="1">
      <formula>OR(AC5=祝色,WEEKDAY(AC5)=1)</formula>
    </cfRule>
    <cfRule type="expression" dxfId="26199" priority="186" stopIfTrue="1">
      <formula>WEEKDAY(AC5)=7</formula>
    </cfRule>
  </conditionalFormatting>
  <conditionalFormatting sqref="AE5">
    <cfRule type="expression" dxfId="26198" priority="183" stopIfTrue="1">
      <formula>OR(AE5=祝色,WEEKDAY(AE5)=1)</formula>
    </cfRule>
    <cfRule type="expression" dxfId="26197" priority="184" stopIfTrue="1">
      <formula>WEEKDAY(AE5)=7</formula>
    </cfRule>
  </conditionalFormatting>
  <conditionalFormatting sqref="AG5">
    <cfRule type="expression" dxfId="26196" priority="181" stopIfTrue="1">
      <formula>OR(AG5=祝色,WEEKDAY(AG5)=1)</formula>
    </cfRule>
    <cfRule type="expression" dxfId="26195" priority="182" stopIfTrue="1">
      <formula>WEEKDAY(AG5)=7</formula>
    </cfRule>
  </conditionalFormatting>
  <conditionalFormatting sqref="U6">
    <cfRule type="expression" dxfId="26194" priority="179" stopIfTrue="1">
      <formula>OR(U6=祝色,WEEKDAY(U6)=1)</formula>
    </cfRule>
    <cfRule type="expression" dxfId="26193" priority="180" stopIfTrue="1">
      <formula>WEEKDAY(U6)=7</formula>
    </cfRule>
  </conditionalFormatting>
  <conditionalFormatting sqref="W6">
    <cfRule type="expression" dxfId="26192" priority="177" stopIfTrue="1">
      <formula>OR(W6=祝色,WEEKDAY(W6)=1)</formula>
    </cfRule>
    <cfRule type="expression" dxfId="26191" priority="178" stopIfTrue="1">
      <formula>WEEKDAY(W6)=7</formula>
    </cfRule>
  </conditionalFormatting>
  <conditionalFormatting sqref="Y6">
    <cfRule type="expression" dxfId="26190" priority="175" stopIfTrue="1">
      <formula>OR(Y6=祝色,WEEKDAY(Y6)=1)</formula>
    </cfRule>
    <cfRule type="expression" dxfId="26189" priority="176" stopIfTrue="1">
      <formula>WEEKDAY(Y6)=7</formula>
    </cfRule>
  </conditionalFormatting>
  <conditionalFormatting sqref="AA6">
    <cfRule type="expression" dxfId="26188" priority="173" stopIfTrue="1">
      <formula>OR(AA6=祝色,WEEKDAY(AA6)=1)</formula>
    </cfRule>
    <cfRule type="expression" dxfId="26187" priority="174" stopIfTrue="1">
      <formula>WEEKDAY(AA6)=7</formula>
    </cfRule>
  </conditionalFormatting>
  <conditionalFormatting sqref="AC6">
    <cfRule type="expression" dxfId="26186" priority="171" stopIfTrue="1">
      <formula>OR(AC6=祝色,WEEKDAY(AC6)=1)</formula>
    </cfRule>
    <cfRule type="expression" dxfId="26185" priority="172" stopIfTrue="1">
      <formula>WEEKDAY(AC6)=7</formula>
    </cfRule>
  </conditionalFormatting>
  <conditionalFormatting sqref="AE6">
    <cfRule type="expression" dxfId="26184" priority="169" stopIfTrue="1">
      <formula>OR(AE6=祝色,WEEKDAY(AE6)=1)</formula>
    </cfRule>
    <cfRule type="expression" dxfId="26183" priority="170" stopIfTrue="1">
      <formula>WEEKDAY(AE6)=7</formula>
    </cfRule>
  </conditionalFormatting>
  <conditionalFormatting sqref="AG6">
    <cfRule type="expression" dxfId="26182" priority="167" stopIfTrue="1">
      <formula>OR(AG6=祝色,WEEKDAY(AG6)=1)</formula>
    </cfRule>
    <cfRule type="expression" dxfId="26181" priority="168" stopIfTrue="1">
      <formula>WEEKDAY(AG6)=7</formula>
    </cfRule>
  </conditionalFormatting>
  <conditionalFormatting sqref="U7">
    <cfRule type="expression" dxfId="26180" priority="165" stopIfTrue="1">
      <formula>OR(U7=祝色,WEEKDAY(U7)=1)</formula>
    </cfRule>
    <cfRule type="expression" dxfId="26179" priority="166" stopIfTrue="1">
      <formula>WEEKDAY(U7)=7</formula>
    </cfRule>
  </conditionalFormatting>
  <conditionalFormatting sqref="W7">
    <cfRule type="expression" dxfId="26178" priority="163" stopIfTrue="1">
      <formula>OR(W7=祝色,WEEKDAY(W7)=1)</formula>
    </cfRule>
    <cfRule type="expression" dxfId="26177" priority="164" stopIfTrue="1">
      <formula>WEEKDAY(W7)=7</formula>
    </cfRule>
  </conditionalFormatting>
  <conditionalFormatting sqref="Y7">
    <cfRule type="expression" dxfId="26176" priority="161" stopIfTrue="1">
      <formula>OR(Y7=祝色,WEEKDAY(Y7)=1)</formula>
    </cfRule>
    <cfRule type="expression" dxfId="26175" priority="162" stopIfTrue="1">
      <formula>WEEKDAY(Y7)=7</formula>
    </cfRule>
  </conditionalFormatting>
  <conditionalFormatting sqref="AA7">
    <cfRule type="expression" dxfId="26174" priority="159" stopIfTrue="1">
      <formula>OR(AA7=祝色,WEEKDAY(AA7)=1)</formula>
    </cfRule>
    <cfRule type="expression" dxfId="26173" priority="160" stopIfTrue="1">
      <formula>WEEKDAY(AA7)=7</formula>
    </cfRule>
  </conditionalFormatting>
  <conditionalFormatting sqref="AC7">
    <cfRule type="expression" dxfId="26172" priority="157" stopIfTrue="1">
      <formula>OR(AC7=祝色,WEEKDAY(AC7)=1)</formula>
    </cfRule>
    <cfRule type="expression" dxfId="26171" priority="158" stopIfTrue="1">
      <formula>WEEKDAY(AC7)=7</formula>
    </cfRule>
  </conditionalFormatting>
  <conditionalFormatting sqref="AE7">
    <cfRule type="expression" dxfId="26170" priority="155" stopIfTrue="1">
      <formula>OR(AE7=祝色,WEEKDAY(AE7)=1)</formula>
    </cfRule>
    <cfRule type="expression" dxfId="26169" priority="156" stopIfTrue="1">
      <formula>WEEKDAY(AE7)=7</formula>
    </cfRule>
  </conditionalFormatting>
  <conditionalFormatting sqref="AG7">
    <cfRule type="expression" dxfId="26168" priority="153" stopIfTrue="1">
      <formula>OR(AG7=祝色,WEEKDAY(AG7)=1)</formula>
    </cfRule>
    <cfRule type="expression" dxfId="26167" priority="154" stopIfTrue="1">
      <formula>WEEKDAY(AG7)=7</formula>
    </cfRule>
  </conditionalFormatting>
  <conditionalFormatting sqref="U8">
    <cfRule type="expression" dxfId="26166" priority="151" stopIfTrue="1">
      <formula>OR(U8=祝色,WEEKDAY(U8)=1)</formula>
    </cfRule>
    <cfRule type="expression" dxfId="26165" priority="152" stopIfTrue="1">
      <formula>WEEKDAY(U8)=7</formula>
    </cfRule>
  </conditionalFormatting>
  <conditionalFormatting sqref="W8">
    <cfRule type="expression" dxfId="26164" priority="149" stopIfTrue="1">
      <formula>OR(W8=祝色,WEEKDAY(W8)=1)</formula>
    </cfRule>
    <cfRule type="expression" dxfId="26163" priority="150" stopIfTrue="1">
      <formula>WEEKDAY(W8)=7</formula>
    </cfRule>
  </conditionalFormatting>
  <conditionalFormatting sqref="D10">
    <cfRule type="expression" dxfId="26162" priority="147" stopIfTrue="1">
      <formula>OR(D10=祝色,WEEKDAY(D10)=1)</formula>
    </cfRule>
    <cfRule type="expression" dxfId="26161" priority="148" stopIfTrue="1">
      <formula>WEEKDAY(D10)=7</formula>
    </cfRule>
  </conditionalFormatting>
  <conditionalFormatting sqref="F10">
    <cfRule type="expression" dxfId="26160" priority="145" stopIfTrue="1">
      <formula>OR(F10=祝色,WEEKDAY(F10)=1)</formula>
    </cfRule>
    <cfRule type="expression" dxfId="26159" priority="146" stopIfTrue="1">
      <formula>WEEKDAY(F10)=7</formula>
    </cfRule>
  </conditionalFormatting>
  <conditionalFormatting sqref="H10">
    <cfRule type="expression" dxfId="26158" priority="143" stopIfTrue="1">
      <formula>OR(H10=祝色,WEEKDAY(H10)=1)</formula>
    </cfRule>
    <cfRule type="expression" dxfId="26157" priority="144" stopIfTrue="1">
      <formula>WEEKDAY(H10)=7</formula>
    </cfRule>
  </conditionalFormatting>
  <conditionalFormatting sqref="J10">
    <cfRule type="expression" dxfId="26156" priority="141" stopIfTrue="1">
      <formula>OR(J10=祝色,WEEKDAY(J10)=1)</formula>
    </cfRule>
    <cfRule type="expression" dxfId="26155" priority="142" stopIfTrue="1">
      <formula>WEEKDAY(J10)=7</formula>
    </cfRule>
  </conditionalFormatting>
  <conditionalFormatting sqref="L10">
    <cfRule type="expression" dxfId="26154" priority="139" stopIfTrue="1">
      <formula>OR(L10=祝色,WEEKDAY(L10)=1)</formula>
    </cfRule>
    <cfRule type="expression" dxfId="26153" priority="140" stopIfTrue="1">
      <formula>WEEKDAY(L10)=7</formula>
    </cfRule>
  </conditionalFormatting>
  <conditionalFormatting sqref="N10">
    <cfRule type="expression" dxfId="26152" priority="137" stopIfTrue="1">
      <formula>OR(N10=祝色,WEEKDAY(N10)=1)</formula>
    </cfRule>
    <cfRule type="expression" dxfId="26151" priority="138" stopIfTrue="1">
      <formula>WEEKDAY(N10)=7</formula>
    </cfRule>
  </conditionalFormatting>
  <conditionalFormatting sqref="P10">
    <cfRule type="expression" dxfId="26150" priority="135" stopIfTrue="1">
      <formula>OR(P10=祝色,WEEKDAY(P10)=1)</formula>
    </cfRule>
    <cfRule type="expression" dxfId="26149" priority="136" stopIfTrue="1">
      <formula>WEEKDAY(P10)=7</formula>
    </cfRule>
  </conditionalFormatting>
  <conditionalFormatting sqref="D11">
    <cfRule type="expression" dxfId="26148" priority="133" stopIfTrue="1">
      <formula>OR(D11=祝色,WEEKDAY(D11)=1)</formula>
    </cfRule>
    <cfRule type="expression" dxfId="26147" priority="134" stopIfTrue="1">
      <formula>WEEKDAY(D11)=7</formula>
    </cfRule>
  </conditionalFormatting>
  <conditionalFormatting sqref="F11">
    <cfRule type="expression" dxfId="26146" priority="131" stopIfTrue="1">
      <formula>OR(F11=祝色,WEEKDAY(F11)=1)</formula>
    </cfRule>
    <cfRule type="expression" dxfId="26145" priority="132" stopIfTrue="1">
      <formula>WEEKDAY(F11)=7</formula>
    </cfRule>
  </conditionalFormatting>
  <conditionalFormatting sqref="H11">
    <cfRule type="expression" dxfId="26144" priority="129" stopIfTrue="1">
      <formula>OR(H11=祝色,WEEKDAY(H11)=1)</formula>
    </cfRule>
    <cfRule type="expression" dxfId="26143" priority="130" stopIfTrue="1">
      <formula>WEEKDAY(H11)=7</formula>
    </cfRule>
  </conditionalFormatting>
  <conditionalFormatting sqref="J11">
    <cfRule type="expression" dxfId="26142" priority="127" stopIfTrue="1">
      <formula>OR(J11=祝色,WEEKDAY(J11)=1)</formula>
    </cfRule>
    <cfRule type="expression" dxfId="26141" priority="128" stopIfTrue="1">
      <formula>WEEKDAY(J11)=7</formula>
    </cfRule>
  </conditionalFormatting>
  <conditionalFormatting sqref="L11">
    <cfRule type="expression" dxfId="26140" priority="125" stopIfTrue="1">
      <formula>OR(L11=祝色,WEEKDAY(L11)=1)</formula>
    </cfRule>
    <cfRule type="expression" dxfId="26139" priority="126" stopIfTrue="1">
      <formula>WEEKDAY(L11)=7</formula>
    </cfRule>
  </conditionalFormatting>
  <conditionalFormatting sqref="N11">
    <cfRule type="expression" dxfId="26138" priority="123" stopIfTrue="1">
      <formula>OR(N11=祝色,WEEKDAY(N11)=1)</formula>
    </cfRule>
    <cfRule type="expression" dxfId="26137" priority="124" stopIfTrue="1">
      <formula>WEEKDAY(N11)=7</formula>
    </cfRule>
  </conditionalFormatting>
  <conditionalFormatting sqref="P11">
    <cfRule type="expression" dxfId="26136" priority="121" stopIfTrue="1">
      <formula>OR(P11=祝色,WEEKDAY(P11)=1)</formula>
    </cfRule>
    <cfRule type="expression" dxfId="26135" priority="122" stopIfTrue="1">
      <formula>WEEKDAY(P11)=7</formula>
    </cfRule>
  </conditionalFormatting>
  <conditionalFormatting sqref="D12">
    <cfRule type="expression" dxfId="26134" priority="119" stopIfTrue="1">
      <formula>OR(D12=祝色,WEEKDAY(D12)=1)</formula>
    </cfRule>
    <cfRule type="expression" dxfId="26133" priority="120" stopIfTrue="1">
      <formula>WEEKDAY(D12)=7</formula>
    </cfRule>
  </conditionalFormatting>
  <conditionalFormatting sqref="F12">
    <cfRule type="expression" dxfId="26132" priority="117" stopIfTrue="1">
      <formula>OR(F12=祝色,WEEKDAY(F12)=1)</formula>
    </cfRule>
    <cfRule type="expression" dxfId="26131" priority="118" stopIfTrue="1">
      <formula>WEEKDAY(F12)=7</formula>
    </cfRule>
  </conditionalFormatting>
  <conditionalFormatting sqref="H12">
    <cfRule type="expression" dxfId="26130" priority="115" stopIfTrue="1">
      <formula>OR(H12=祝色,WEEKDAY(H12)=1)</formula>
    </cfRule>
    <cfRule type="expression" dxfId="26129" priority="116" stopIfTrue="1">
      <formula>WEEKDAY(H12)=7</formula>
    </cfRule>
  </conditionalFormatting>
  <conditionalFormatting sqref="J12">
    <cfRule type="expression" dxfId="26128" priority="113" stopIfTrue="1">
      <formula>OR(J12=祝色,WEEKDAY(J12)=1)</formula>
    </cfRule>
    <cfRule type="expression" dxfId="26127" priority="114" stopIfTrue="1">
      <formula>WEEKDAY(J12)=7</formula>
    </cfRule>
  </conditionalFormatting>
  <conditionalFormatting sqref="L12">
    <cfRule type="expression" dxfId="26126" priority="111" stopIfTrue="1">
      <formula>OR(L12=祝色,WEEKDAY(L12)=1)</formula>
    </cfRule>
    <cfRule type="expression" dxfId="26125" priority="112" stopIfTrue="1">
      <formula>WEEKDAY(L12)=7</formula>
    </cfRule>
  </conditionalFormatting>
  <conditionalFormatting sqref="N12">
    <cfRule type="expression" dxfId="26124" priority="109" stopIfTrue="1">
      <formula>OR(N12=祝色,WEEKDAY(N12)=1)</formula>
    </cfRule>
    <cfRule type="expression" dxfId="26123" priority="110" stopIfTrue="1">
      <formula>WEEKDAY(N12)=7</formula>
    </cfRule>
  </conditionalFormatting>
  <conditionalFormatting sqref="P12">
    <cfRule type="expression" dxfId="26122" priority="107" stopIfTrue="1">
      <formula>OR(P12=祝色,WEEKDAY(P12)=1)</formula>
    </cfRule>
    <cfRule type="expression" dxfId="26121" priority="108" stopIfTrue="1">
      <formula>WEEKDAY(P12)=7</formula>
    </cfRule>
  </conditionalFormatting>
  <conditionalFormatting sqref="D13">
    <cfRule type="expression" dxfId="26120" priority="105" stopIfTrue="1">
      <formula>OR(D13=祝色,WEEKDAY(D13)=1)</formula>
    </cfRule>
    <cfRule type="expression" dxfId="26119" priority="106" stopIfTrue="1">
      <formula>WEEKDAY(D13)=7</formula>
    </cfRule>
  </conditionalFormatting>
  <conditionalFormatting sqref="F13">
    <cfRule type="expression" dxfId="26118" priority="103" stopIfTrue="1">
      <formula>OR(F13=祝色,WEEKDAY(F13)=1)</formula>
    </cfRule>
    <cfRule type="expression" dxfId="26117" priority="104" stopIfTrue="1">
      <formula>WEEKDAY(F13)=7</formula>
    </cfRule>
  </conditionalFormatting>
  <conditionalFormatting sqref="H13">
    <cfRule type="expression" dxfId="26116" priority="101" stopIfTrue="1">
      <formula>OR(H13=祝色,WEEKDAY(H13)=1)</formula>
    </cfRule>
    <cfRule type="expression" dxfId="26115" priority="102" stopIfTrue="1">
      <formula>WEEKDAY(H13)=7</formula>
    </cfRule>
  </conditionalFormatting>
  <conditionalFormatting sqref="J13">
    <cfRule type="expression" dxfId="26114" priority="99" stopIfTrue="1">
      <formula>OR(J13=祝色,WEEKDAY(J13)=1)</formula>
    </cfRule>
    <cfRule type="expression" dxfId="26113" priority="100" stopIfTrue="1">
      <formula>WEEKDAY(J13)=7</formula>
    </cfRule>
  </conditionalFormatting>
  <conditionalFormatting sqref="L13">
    <cfRule type="expression" dxfId="26112" priority="97" stopIfTrue="1">
      <formula>OR(L13=祝色,WEEKDAY(L13)=1)</formula>
    </cfRule>
    <cfRule type="expression" dxfId="26111" priority="98" stopIfTrue="1">
      <formula>WEEKDAY(L13)=7</formula>
    </cfRule>
  </conditionalFormatting>
  <conditionalFormatting sqref="N13">
    <cfRule type="expression" dxfId="26110" priority="95" stopIfTrue="1">
      <formula>OR(N13=祝色,WEEKDAY(N13)=1)</formula>
    </cfRule>
    <cfRule type="expression" dxfId="26109" priority="96" stopIfTrue="1">
      <formula>WEEKDAY(N13)=7</formula>
    </cfRule>
  </conditionalFormatting>
  <conditionalFormatting sqref="P13">
    <cfRule type="expression" dxfId="26108" priority="93" stopIfTrue="1">
      <formula>OR(P13=祝色,WEEKDAY(P13)=1)</formula>
    </cfRule>
    <cfRule type="expression" dxfId="26107" priority="94" stopIfTrue="1">
      <formula>WEEKDAY(P13)=7</formula>
    </cfRule>
  </conditionalFormatting>
  <conditionalFormatting sqref="D14">
    <cfRule type="expression" dxfId="26106" priority="91" stopIfTrue="1">
      <formula>OR(D14=祝色,WEEKDAY(D14)=1)</formula>
    </cfRule>
    <cfRule type="expression" dxfId="26105" priority="92" stopIfTrue="1">
      <formula>WEEKDAY(D14)=7</formula>
    </cfRule>
  </conditionalFormatting>
  <conditionalFormatting sqref="F14">
    <cfRule type="expression" dxfId="26104" priority="89" stopIfTrue="1">
      <formula>OR(F14=祝色,WEEKDAY(F14)=1)</formula>
    </cfRule>
    <cfRule type="expression" dxfId="26103" priority="90" stopIfTrue="1">
      <formula>WEEKDAY(F14)=7</formula>
    </cfRule>
  </conditionalFormatting>
  <conditionalFormatting sqref="H14">
    <cfRule type="expression" dxfId="26102" priority="87" stopIfTrue="1">
      <formula>OR(H14=祝色,WEEKDAY(H14)=1)</formula>
    </cfRule>
    <cfRule type="expression" dxfId="26101" priority="88" stopIfTrue="1">
      <formula>WEEKDAY(H14)=7</formula>
    </cfRule>
  </conditionalFormatting>
  <conditionalFormatting sqref="J14">
    <cfRule type="expression" dxfId="26100" priority="85" stopIfTrue="1">
      <formula>OR(J14=祝色,WEEKDAY(J14)=1)</formula>
    </cfRule>
    <cfRule type="expression" dxfId="26099" priority="86" stopIfTrue="1">
      <formula>WEEKDAY(J14)=7</formula>
    </cfRule>
  </conditionalFormatting>
  <conditionalFormatting sqref="L14">
    <cfRule type="expression" dxfId="26098" priority="83" stopIfTrue="1">
      <formula>OR(L14=祝色,WEEKDAY(L14)=1)</formula>
    </cfRule>
    <cfRule type="expression" dxfId="26097" priority="84" stopIfTrue="1">
      <formula>WEEKDAY(L14)=7</formula>
    </cfRule>
  </conditionalFormatting>
  <conditionalFormatting sqref="N14">
    <cfRule type="expression" dxfId="26096" priority="81" stopIfTrue="1">
      <formula>OR(N14=祝色,WEEKDAY(N14)=1)</formula>
    </cfRule>
    <cfRule type="expression" dxfId="26095" priority="82" stopIfTrue="1">
      <formula>WEEKDAY(N14)=7</formula>
    </cfRule>
  </conditionalFormatting>
  <conditionalFormatting sqref="P14">
    <cfRule type="expression" dxfId="26094" priority="79" stopIfTrue="1">
      <formula>OR(P14=祝色,WEEKDAY(P14)=1)</formula>
    </cfRule>
    <cfRule type="expression" dxfId="26093" priority="80" stopIfTrue="1">
      <formula>WEEKDAY(P14)=7</formula>
    </cfRule>
  </conditionalFormatting>
  <conditionalFormatting sqref="D15">
    <cfRule type="expression" dxfId="26092" priority="77" stopIfTrue="1">
      <formula>OR(D15=祝色,WEEKDAY(D15)=1)</formula>
    </cfRule>
    <cfRule type="expression" dxfId="26091" priority="78" stopIfTrue="1">
      <formula>WEEKDAY(D15)=7</formula>
    </cfRule>
  </conditionalFormatting>
  <conditionalFormatting sqref="F15">
    <cfRule type="expression" dxfId="26090" priority="75" stopIfTrue="1">
      <formula>OR(F15=祝色,WEEKDAY(F15)=1)</formula>
    </cfRule>
    <cfRule type="expression" dxfId="26089" priority="76" stopIfTrue="1">
      <formula>WEEKDAY(F15)=7</formula>
    </cfRule>
  </conditionalFormatting>
  <conditionalFormatting sqref="U10">
    <cfRule type="expression" dxfId="26088" priority="73" stopIfTrue="1">
      <formula>OR(U10=祝色,WEEKDAY(U10)=1)</formula>
    </cfRule>
    <cfRule type="expression" dxfId="26087" priority="74" stopIfTrue="1">
      <formula>WEEKDAY(U10)=7</formula>
    </cfRule>
  </conditionalFormatting>
  <conditionalFormatting sqref="W10">
    <cfRule type="expression" dxfId="26086" priority="71" stopIfTrue="1">
      <formula>OR(W10=祝色,WEEKDAY(W10)=1)</formula>
    </cfRule>
    <cfRule type="expression" dxfId="26085" priority="72" stopIfTrue="1">
      <formula>WEEKDAY(W10)=7</formula>
    </cfRule>
  </conditionalFormatting>
  <conditionalFormatting sqref="Y10">
    <cfRule type="expression" dxfId="26084" priority="69" stopIfTrue="1">
      <formula>OR(Y10=祝色,WEEKDAY(Y10)=1)</formula>
    </cfRule>
    <cfRule type="expression" dxfId="26083" priority="70" stopIfTrue="1">
      <formula>WEEKDAY(Y10)=7</formula>
    </cfRule>
  </conditionalFormatting>
  <conditionalFormatting sqref="AA10">
    <cfRule type="expression" dxfId="26082" priority="67" stopIfTrue="1">
      <formula>OR(AA10=祝色,WEEKDAY(AA10)=1)</formula>
    </cfRule>
    <cfRule type="expression" dxfId="26081" priority="68" stopIfTrue="1">
      <formula>WEEKDAY(AA10)=7</formula>
    </cfRule>
  </conditionalFormatting>
  <conditionalFormatting sqref="AC10">
    <cfRule type="expression" dxfId="26080" priority="65" stopIfTrue="1">
      <formula>OR(AC10=祝色,WEEKDAY(AC10)=1)</formula>
    </cfRule>
    <cfRule type="expression" dxfId="26079" priority="66" stopIfTrue="1">
      <formula>WEEKDAY(AC10)=7</formula>
    </cfRule>
  </conditionalFormatting>
  <conditionalFormatting sqref="AE10">
    <cfRule type="expression" dxfId="26078" priority="63" stopIfTrue="1">
      <formula>OR(AE10=祝色,WEEKDAY(AE10)=1)</formula>
    </cfRule>
    <cfRule type="expression" dxfId="26077" priority="64" stopIfTrue="1">
      <formula>WEEKDAY(AE10)=7</formula>
    </cfRule>
  </conditionalFormatting>
  <conditionalFormatting sqref="AG10">
    <cfRule type="expression" dxfId="26076" priority="61" stopIfTrue="1">
      <formula>OR(AG10=祝色,WEEKDAY(AG10)=1)</formula>
    </cfRule>
    <cfRule type="expression" dxfId="26075" priority="62" stopIfTrue="1">
      <formula>WEEKDAY(AG10)=7</formula>
    </cfRule>
  </conditionalFormatting>
  <conditionalFormatting sqref="U11">
    <cfRule type="expression" dxfId="26074" priority="59" stopIfTrue="1">
      <formula>OR(U11=祝色,WEEKDAY(U11)=1)</formula>
    </cfRule>
    <cfRule type="expression" dxfId="26073" priority="60" stopIfTrue="1">
      <formula>WEEKDAY(U11)=7</formula>
    </cfRule>
  </conditionalFormatting>
  <conditionalFormatting sqref="W11">
    <cfRule type="expression" dxfId="26072" priority="57" stopIfTrue="1">
      <formula>OR(W11=祝色,WEEKDAY(W11)=1)</formula>
    </cfRule>
    <cfRule type="expression" dxfId="26071" priority="58" stopIfTrue="1">
      <formula>WEEKDAY(W11)=7</formula>
    </cfRule>
  </conditionalFormatting>
  <conditionalFormatting sqref="Y11">
    <cfRule type="expression" dxfId="26070" priority="55" stopIfTrue="1">
      <formula>OR(Y11=祝色,WEEKDAY(Y11)=1)</formula>
    </cfRule>
    <cfRule type="expression" dxfId="26069" priority="56" stopIfTrue="1">
      <formula>WEEKDAY(Y11)=7</formula>
    </cfRule>
  </conditionalFormatting>
  <conditionalFormatting sqref="AA11">
    <cfRule type="expression" dxfId="26068" priority="53" stopIfTrue="1">
      <formula>OR(AA11=祝色,WEEKDAY(AA11)=1)</formula>
    </cfRule>
    <cfRule type="expression" dxfId="26067" priority="54" stopIfTrue="1">
      <formula>WEEKDAY(AA11)=7</formula>
    </cfRule>
  </conditionalFormatting>
  <conditionalFormatting sqref="AC11">
    <cfRule type="expression" dxfId="26066" priority="51" stopIfTrue="1">
      <formula>OR(AC11=祝色,WEEKDAY(AC11)=1)</formula>
    </cfRule>
    <cfRule type="expression" dxfId="26065" priority="52" stopIfTrue="1">
      <formula>WEEKDAY(AC11)=7</formula>
    </cfRule>
  </conditionalFormatting>
  <conditionalFormatting sqref="AE11">
    <cfRule type="expression" dxfId="26064" priority="49" stopIfTrue="1">
      <formula>OR(AE11=祝色,WEEKDAY(AE11)=1)</formula>
    </cfRule>
    <cfRule type="expression" dxfId="26063" priority="50" stopIfTrue="1">
      <formula>WEEKDAY(AE11)=7</formula>
    </cfRule>
  </conditionalFormatting>
  <conditionalFormatting sqref="AG11">
    <cfRule type="expression" dxfId="26062" priority="47" stopIfTrue="1">
      <formula>OR(AG11=祝色,WEEKDAY(AG11)=1)</formula>
    </cfRule>
    <cfRule type="expression" dxfId="26061" priority="48" stopIfTrue="1">
      <formula>WEEKDAY(AG11)=7</formula>
    </cfRule>
  </conditionalFormatting>
  <conditionalFormatting sqref="U12">
    <cfRule type="expression" dxfId="26060" priority="45" stopIfTrue="1">
      <formula>OR(U12=祝色,WEEKDAY(U12)=1)</formula>
    </cfRule>
    <cfRule type="expression" dxfId="26059" priority="46" stopIfTrue="1">
      <formula>WEEKDAY(U12)=7</formula>
    </cfRule>
  </conditionalFormatting>
  <conditionalFormatting sqref="W12">
    <cfRule type="expression" dxfId="26058" priority="43" stopIfTrue="1">
      <formula>OR(W12=祝色,WEEKDAY(W12)=1)</formula>
    </cfRule>
    <cfRule type="expression" dxfId="26057" priority="44" stopIfTrue="1">
      <formula>WEEKDAY(W12)=7</formula>
    </cfRule>
  </conditionalFormatting>
  <conditionalFormatting sqref="Y12">
    <cfRule type="expression" dxfId="26056" priority="41" stopIfTrue="1">
      <formula>OR(Y12=祝色,WEEKDAY(Y12)=1)</formula>
    </cfRule>
    <cfRule type="expression" dxfId="26055" priority="42" stopIfTrue="1">
      <formula>WEEKDAY(Y12)=7</formula>
    </cfRule>
  </conditionalFormatting>
  <conditionalFormatting sqref="AA12">
    <cfRule type="expression" dxfId="26054" priority="39" stopIfTrue="1">
      <formula>OR(AA12=祝色,WEEKDAY(AA12)=1)</formula>
    </cfRule>
    <cfRule type="expression" dxfId="26053" priority="40" stopIfTrue="1">
      <formula>WEEKDAY(AA12)=7</formula>
    </cfRule>
  </conditionalFormatting>
  <conditionalFormatting sqref="AC12">
    <cfRule type="expression" dxfId="26052" priority="37" stopIfTrue="1">
      <formula>OR(AC12=祝色,WEEKDAY(AC12)=1)</formula>
    </cfRule>
    <cfRule type="expression" dxfId="26051" priority="38" stopIfTrue="1">
      <formula>WEEKDAY(AC12)=7</formula>
    </cfRule>
  </conditionalFormatting>
  <conditionalFormatting sqref="AE12">
    <cfRule type="expression" dxfId="26050" priority="35" stopIfTrue="1">
      <formula>OR(AE12=祝色,WEEKDAY(AE12)=1)</formula>
    </cfRule>
    <cfRule type="expression" dxfId="26049" priority="36" stopIfTrue="1">
      <formula>WEEKDAY(AE12)=7</formula>
    </cfRule>
  </conditionalFormatting>
  <conditionalFormatting sqref="AG12">
    <cfRule type="expression" dxfId="26048" priority="33" stopIfTrue="1">
      <formula>OR(AG12=祝色,WEEKDAY(AG12)=1)</formula>
    </cfRule>
    <cfRule type="expression" dxfId="26047" priority="34" stopIfTrue="1">
      <formula>WEEKDAY(AG12)=7</formula>
    </cfRule>
  </conditionalFormatting>
  <conditionalFormatting sqref="U13">
    <cfRule type="expression" dxfId="26046" priority="31" stopIfTrue="1">
      <formula>OR(U13=祝色,WEEKDAY(U13)=1)</formula>
    </cfRule>
    <cfRule type="expression" dxfId="26045" priority="32" stopIfTrue="1">
      <formula>WEEKDAY(U13)=7</formula>
    </cfRule>
  </conditionalFormatting>
  <conditionalFormatting sqref="W13">
    <cfRule type="expression" dxfId="26044" priority="29" stopIfTrue="1">
      <formula>OR(W13=祝色,WEEKDAY(W13)=1)</formula>
    </cfRule>
    <cfRule type="expression" dxfId="26043" priority="30" stopIfTrue="1">
      <formula>WEEKDAY(W13)=7</formula>
    </cfRule>
  </conditionalFormatting>
  <conditionalFormatting sqref="Y13">
    <cfRule type="expression" dxfId="26042" priority="27" stopIfTrue="1">
      <formula>OR(Y13=祝色,WEEKDAY(Y13)=1)</formula>
    </cfRule>
    <cfRule type="expression" dxfId="26041" priority="28" stopIfTrue="1">
      <formula>WEEKDAY(Y13)=7</formula>
    </cfRule>
  </conditionalFormatting>
  <conditionalFormatting sqref="AA13">
    <cfRule type="expression" dxfId="26040" priority="25" stopIfTrue="1">
      <formula>OR(AA13=祝色,WEEKDAY(AA13)=1)</formula>
    </cfRule>
    <cfRule type="expression" dxfId="26039" priority="26" stopIfTrue="1">
      <formula>WEEKDAY(AA13)=7</formula>
    </cfRule>
  </conditionalFormatting>
  <conditionalFormatting sqref="AC13">
    <cfRule type="expression" dxfId="26038" priority="23" stopIfTrue="1">
      <formula>OR(AC13=祝色,WEEKDAY(AC13)=1)</formula>
    </cfRule>
    <cfRule type="expression" dxfId="26037" priority="24" stopIfTrue="1">
      <formula>WEEKDAY(AC13)=7</formula>
    </cfRule>
  </conditionalFormatting>
  <conditionalFormatting sqref="AE13">
    <cfRule type="expression" dxfId="26036" priority="21" stopIfTrue="1">
      <formula>OR(AE13=祝色,WEEKDAY(AE13)=1)</formula>
    </cfRule>
    <cfRule type="expression" dxfId="26035" priority="22" stopIfTrue="1">
      <formula>WEEKDAY(AE13)=7</formula>
    </cfRule>
  </conditionalFormatting>
  <conditionalFormatting sqref="AG13">
    <cfRule type="expression" dxfId="26034" priority="19" stopIfTrue="1">
      <formula>OR(AG13=祝色,WEEKDAY(AG13)=1)</formula>
    </cfRule>
    <cfRule type="expression" dxfId="26033" priority="20" stopIfTrue="1">
      <formula>WEEKDAY(AG13)=7</formula>
    </cfRule>
  </conditionalFormatting>
  <conditionalFormatting sqref="U14">
    <cfRule type="expression" dxfId="26032" priority="17" stopIfTrue="1">
      <formula>OR(U14=祝色,WEEKDAY(U14)=1)</formula>
    </cfRule>
    <cfRule type="expression" dxfId="26031" priority="18" stopIfTrue="1">
      <formula>WEEKDAY(U14)=7</formula>
    </cfRule>
  </conditionalFormatting>
  <conditionalFormatting sqref="W14">
    <cfRule type="expression" dxfId="26030" priority="15" stopIfTrue="1">
      <formula>OR(W14=祝色,WEEKDAY(W14)=1)</formula>
    </cfRule>
    <cfRule type="expression" dxfId="26029" priority="16" stopIfTrue="1">
      <formula>WEEKDAY(W14)=7</formula>
    </cfRule>
  </conditionalFormatting>
  <conditionalFormatting sqref="Y14">
    <cfRule type="expression" dxfId="26028" priority="13" stopIfTrue="1">
      <formula>OR(Y14=祝色,WEEKDAY(Y14)=1)</formula>
    </cfRule>
    <cfRule type="expression" dxfId="26027" priority="14" stopIfTrue="1">
      <formula>WEEKDAY(Y14)=7</formula>
    </cfRule>
  </conditionalFormatting>
  <conditionalFormatting sqref="AA14">
    <cfRule type="expression" dxfId="26026" priority="11" stopIfTrue="1">
      <formula>OR(AA14=祝色,WEEKDAY(AA14)=1)</formula>
    </cfRule>
    <cfRule type="expression" dxfId="26025" priority="12" stopIfTrue="1">
      <formula>WEEKDAY(AA14)=7</formula>
    </cfRule>
  </conditionalFormatting>
  <conditionalFormatting sqref="AC14">
    <cfRule type="expression" dxfId="26024" priority="9" stopIfTrue="1">
      <formula>OR(AC14=祝色,WEEKDAY(AC14)=1)</formula>
    </cfRule>
    <cfRule type="expression" dxfId="26023" priority="10" stopIfTrue="1">
      <formula>WEEKDAY(AC14)=7</formula>
    </cfRule>
  </conditionalFormatting>
  <conditionalFormatting sqref="AE14">
    <cfRule type="expression" dxfId="26022" priority="7" stopIfTrue="1">
      <formula>OR(AE14=祝色,WEEKDAY(AE14)=1)</formula>
    </cfRule>
    <cfRule type="expression" dxfId="26021" priority="8" stopIfTrue="1">
      <formula>WEEKDAY(AE14)=7</formula>
    </cfRule>
  </conditionalFormatting>
  <conditionalFormatting sqref="AG14">
    <cfRule type="expression" dxfId="26020" priority="5" stopIfTrue="1">
      <formula>OR(AG14=祝色,WEEKDAY(AG14)=1)</formula>
    </cfRule>
    <cfRule type="expression" dxfId="26019" priority="6" stopIfTrue="1">
      <formula>WEEKDAY(AG14)=7</formula>
    </cfRule>
  </conditionalFormatting>
  <conditionalFormatting sqref="U15">
    <cfRule type="expression" dxfId="26018" priority="3" stopIfTrue="1">
      <formula>OR(U15=祝色,WEEKDAY(U15)=1)</formula>
    </cfRule>
    <cfRule type="expression" dxfId="26017" priority="4" stopIfTrue="1">
      <formula>WEEKDAY(U15)=7</formula>
    </cfRule>
  </conditionalFormatting>
  <conditionalFormatting sqref="W15">
    <cfRule type="expression" dxfId="26016" priority="1" stopIfTrue="1">
      <formula>OR(W15=祝色,WEEKDAY(W15)=1)</formula>
    </cfRule>
    <cfRule type="expression" dxfId="26015" priority="2" stopIfTrue="1">
      <formula>WEEKDAY(W15)=7</formula>
    </cfRule>
  </conditionalFormatting>
  <pageMargins left="0" right="0" top="0" bottom="0" header="0.51181102362204722" footer="0.51181102362204722"/>
  <pageSetup paperSize="9" orientation="landscape"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D68"/>
  <sheetViews>
    <sheetView zoomScale="50" zoomScaleNormal="50" workbookViewId="0">
      <selection activeCell="O3" sqref="O3"/>
    </sheetView>
  </sheetViews>
  <sheetFormatPr defaultRowHeight="13.5"/>
  <cols>
    <col min="1" max="1" width="9.875" customWidth="1"/>
    <col min="2" max="2" width="7.125" customWidth="1"/>
    <col min="3" max="3" width="9.875" customWidth="1"/>
    <col min="4" max="4" width="7.125" customWidth="1"/>
    <col min="5" max="5" width="9.875" customWidth="1"/>
    <col min="6" max="6" width="7.125" customWidth="1"/>
    <col min="7" max="7" width="9.875" customWidth="1"/>
    <col min="8" max="8" width="7.125" customWidth="1"/>
    <col min="9" max="9" width="9.875" customWidth="1"/>
    <col min="10" max="10" width="7.125" customWidth="1"/>
    <col min="11" max="11" width="9.875" customWidth="1"/>
    <col min="12" max="12" width="7.125" customWidth="1"/>
    <col min="13" max="13" width="9.875" customWidth="1"/>
    <col min="14" max="14" width="7.125" customWidth="1"/>
    <col min="15" max="16" width="1.875" customWidth="1"/>
    <col min="17" max="17" width="9.875" customWidth="1"/>
    <col min="18" max="18" width="7.125" customWidth="1"/>
    <col min="19" max="19" width="9.875" customWidth="1"/>
    <col min="20" max="20" width="7.125" customWidth="1"/>
    <col min="21" max="21" width="9.875" customWidth="1"/>
    <col min="22" max="22" width="7.125" customWidth="1"/>
    <col min="23" max="23" width="9.875" customWidth="1"/>
    <col min="24" max="24" width="7.125" customWidth="1"/>
    <col min="25" max="25" width="9.875" customWidth="1"/>
    <col min="26" max="26" width="7.125" customWidth="1"/>
    <col min="27" max="27" width="9.875" customWidth="1"/>
    <col min="28" max="28" width="7.125" customWidth="1"/>
    <col min="29" max="29" width="9.875" customWidth="1"/>
    <col min="30" max="30" width="7.125" customWidth="1"/>
  </cols>
  <sheetData>
    <row r="1" spans="1:30" ht="4.5" customHeight="1"/>
    <row r="2" spans="1:30" ht="24.75" customHeight="1">
      <c r="A2" s="924">
        <v>46023</v>
      </c>
      <c r="B2" s="924"/>
      <c r="C2" s="925">
        <f>A2</f>
        <v>46023</v>
      </c>
      <c r="D2" s="926"/>
      <c r="E2" s="927" t="s">
        <v>167</v>
      </c>
      <c r="F2" s="929" t="str">
        <f>VLOOKUP(A2,祝節名,2,FALSE)</f>
        <v>1 元日、12 成人の日
小寒5、大寒20</v>
      </c>
      <c r="G2" s="930"/>
      <c r="H2" s="930"/>
      <c r="I2" s="931"/>
      <c r="J2" s="927" t="s">
        <v>72</v>
      </c>
      <c r="K2" s="929" t="str">
        <f>VLOOKUP(A2,記念名,2,FALSE)</f>
        <v>防災とボランティアの日 17</v>
      </c>
      <c r="L2" s="930"/>
      <c r="M2" s="930"/>
      <c r="N2" s="931"/>
      <c r="Q2" s="924">
        <f>IF(MONTH(A2)=12,DATE(YEAR(A2)+1,1,1),DATE(YEAR(A2),MONTH(A2)+1,1))</f>
        <v>46054</v>
      </c>
      <c r="R2" s="924"/>
      <c r="S2" s="925">
        <f>Q2</f>
        <v>46054</v>
      </c>
      <c r="T2" s="926"/>
      <c r="U2" s="927" t="s">
        <v>167</v>
      </c>
      <c r="V2" s="929" t="str">
        <f>VLOOKUP(Q2,祝節名,2,FALSE)</f>
        <v>11建国記念の日、23天皇誕生日
立春4、雨水19</v>
      </c>
      <c r="W2" s="930"/>
      <c r="X2" s="930"/>
      <c r="Y2" s="931"/>
      <c r="Z2" s="927" t="s">
        <v>72</v>
      </c>
      <c r="AA2" s="929" t="str">
        <f>VLOOKUP(Q2,記念名,2,FALSE)</f>
        <v>バレンタインデー 14</v>
      </c>
      <c r="AB2" s="930"/>
      <c r="AC2" s="930"/>
      <c r="AD2" s="931"/>
    </row>
    <row r="3" spans="1:30" ht="24.75" customHeight="1">
      <c r="A3" s="935" t="str">
        <f>IF(A2&gt;=43586,"令和"&amp;IF(YEAR(A2)-2018=1,"元",YEAR(A2)-2018),"平成"&amp;(YEAR(A2)-1988))</f>
        <v>令和8</v>
      </c>
      <c r="B3" s="935"/>
      <c r="C3" s="925"/>
      <c r="D3" s="926"/>
      <c r="E3" s="928"/>
      <c r="F3" s="932"/>
      <c r="G3" s="933"/>
      <c r="H3" s="933"/>
      <c r="I3" s="934"/>
      <c r="J3" s="928"/>
      <c r="K3" s="932"/>
      <c r="L3" s="933"/>
      <c r="M3" s="933"/>
      <c r="N3" s="934"/>
      <c r="Q3" s="935" t="str">
        <f>IF(Q2&gt;=43586,"令和"&amp;IF(YEAR(Q2)-2018=1,"元",YEAR(Q2)-2018),"平成"&amp;(YEAR(Q2)-1988))</f>
        <v>令和8</v>
      </c>
      <c r="R3" s="935"/>
      <c r="S3" s="925"/>
      <c r="T3" s="926"/>
      <c r="U3" s="928"/>
      <c r="V3" s="932"/>
      <c r="W3" s="933"/>
      <c r="X3" s="933"/>
      <c r="Y3" s="934"/>
      <c r="Z3" s="928"/>
      <c r="AA3" s="932"/>
      <c r="AB3" s="933"/>
      <c r="AC3" s="933"/>
      <c r="AD3" s="934"/>
    </row>
    <row r="4" spans="1:30" ht="7.5" customHeight="1"/>
    <row r="5" spans="1:30" ht="21.75" customHeight="1">
      <c r="A5" s="145" t="s">
        <v>186</v>
      </c>
      <c r="B5" s="146"/>
      <c r="C5" s="133" t="s">
        <v>187</v>
      </c>
      <c r="D5" s="134"/>
      <c r="E5" s="123" t="s">
        <v>188</v>
      </c>
      <c r="F5" s="124"/>
      <c r="G5" s="133" t="s">
        <v>304</v>
      </c>
      <c r="H5" s="134"/>
      <c r="I5" s="123" t="s">
        <v>189</v>
      </c>
      <c r="J5" s="124"/>
      <c r="K5" s="133" t="s">
        <v>190</v>
      </c>
      <c r="L5" s="134"/>
      <c r="M5" s="147" t="s">
        <v>305</v>
      </c>
      <c r="N5" s="148"/>
      <c r="Q5" s="145" t="s">
        <v>186</v>
      </c>
      <c r="R5" s="146"/>
      <c r="S5" s="133" t="s">
        <v>187</v>
      </c>
      <c r="T5" s="134"/>
      <c r="U5" s="123" t="s">
        <v>188</v>
      </c>
      <c r="V5" s="124"/>
      <c r="W5" s="133" t="s">
        <v>268</v>
      </c>
      <c r="X5" s="134"/>
      <c r="Y5" s="123" t="s">
        <v>189</v>
      </c>
      <c r="Z5" s="124"/>
      <c r="AA5" s="133" t="s">
        <v>190</v>
      </c>
      <c r="AB5" s="134"/>
      <c r="AC5" s="147" t="s">
        <v>305</v>
      </c>
      <c r="AD5" s="148"/>
    </row>
    <row r="6" spans="1:30" ht="39" customHeight="1">
      <c r="A6" s="940">
        <f>IF(WEEKDAY(A2)=1,A2,(IF(WEEKDAY(A2)=2,A2-1,(IF(WEEKDAY(A2)=3,A2-2,(IF(WEEKDAY(A2)=4,A2-3,(IF(WEEKDAY(A2)=5,A2-4,IF(WEEKDAY(A2)=6,A2-5,A2-6))))))))))</f>
        <v>46019</v>
      </c>
      <c r="B6" s="942"/>
      <c r="C6" s="944">
        <f>A6+1</f>
        <v>46020</v>
      </c>
      <c r="D6" s="942"/>
      <c r="E6" s="944">
        <f>C6+1</f>
        <v>46021</v>
      </c>
      <c r="F6" s="942"/>
      <c r="G6" s="944">
        <f>E6+1</f>
        <v>46022</v>
      </c>
      <c r="H6" s="942"/>
      <c r="I6" s="944">
        <f>G6+1</f>
        <v>46023</v>
      </c>
      <c r="J6" s="942"/>
      <c r="K6" s="944">
        <f>I6+1</f>
        <v>46024</v>
      </c>
      <c r="L6" s="942"/>
      <c r="M6" s="936">
        <f>K6+1</f>
        <v>46025</v>
      </c>
      <c r="N6" s="938"/>
      <c r="Q6" s="940">
        <f>IF(WEEKDAY(Q2)=1,Q2,(IF(WEEKDAY(Q2)=2,Q2-1,(IF(WEEKDAY(Q2)=3,Q2-2,(IF(WEEKDAY(Q2)=4,Q2-3,(IF(WEEKDAY(Q2)=5,Q2-4,IF(WEEKDAY(Q2)=6,Q2-5,Q2-6))))))))))</f>
        <v>46054</v>
      </c>
      <c r="R6" s="942"/>
      <c r="S6" s="944">
        <f>Q6+1</f>
        <v>46055</v>
      </c>
      <c r="T6" s="942"/>
      <c r="U6" s="944">
        <f>S6+1</f>
        <v>46056</v>
      </c>
      <c r="V6" s="942"/>
      <c r="W6" s="944">
        <f>U6+1</f>
        <v>46057</v>
      </c>
      <c r="X6" s="942"/>
      <c r="Y6" s="944">
        <f>W6+1</f>
        <v>46058</v>
      </c>
      <c r="Z6" s="942"/>
      <c r="AA6" s="944">
        <f>Y6+1</f>
        <v>46059</v>
      </c>
      <c r="AB6" s="942"/>
      <c r="AC6" s="936">
        <f>AA6+1</f>
        <v>46060</v>
      </c>
      <c r="AD6" s="938"/>
    </row>
    <row r="7" spans="1:30" ht="39" customHeight="1">
      <c r="A7" s="941"/>
      <c r="B7" s="943"/>
      <c r="C7" s="945"/>
      <c r="D7" s="943"/>
      <c r="E7" s="945"/>
      <c r="F7" s="943"/>
      <c r="G7" s="945"/>
      <c r="H7" s="943"/>
      <c r="I7" s="945"/>
      <c r="J7" s="943"/>
      <c r="K7" s="945"/>
      <c r="L7" s="943"/>
      <c r="M7" s="937"/>
      <c r="N7" s="939"/>
      <c r="Q7" s="941"/>
      <c r="R7" s="943"/>
      <c r="S7" s="945"/>
      <c r="T7" s="943"/>
      <c r="U7" s="945"/>
      <c r="V7" s="943"/>
      <c r="W7" s="945"/>
      <c r="X7" s="943"/>
      <c r="Y7" s="945"/>
      <c r="Z7" s="943"/>
      <c r="AA7" s="945"/>
      <c r="AB7" s="943"/>
      <c r="AC7" s="937"/>
      <c r="AD7" s="939"/>
    </row>
    <row r="8" spans="1:30" ht="39" customHeight="1">
      <c r="A8" s="940">
        <f>M6+1</f>
        <v>46026</v>
      </c>
      <c r="B8" s="942"/>
      <c r="C8" s="946">
        <f>A8+1</f>
        <v>46027</v>
      </c>
      <c r="D8" s="942"/>
      <c r="E8" s="946">
        <f>C8+1</f>
        <v>46028</v>
      </c>
      <c r="F8" s="942"/>
      <c r="G8" s="946">
        <f>E8+1</f>
        <v>46029</v>
      </c>
      <c r="H8" s="942"/>
      <c r="I8" s="946">
        <f>G8+1</f>
        <v>46030</v>
      </c>
      <c r="J8" s="942"/>
      <c r="K8" s="946">
        <f>I8+1</f>
        <v>46031</v>
      </c>
      <c r="L8" s="942"/>
      <c r="M8" s="948">
        <f>K8+1</f>
        <v>46032</v>
      </c>
      <c r="N8" s="938"/>
      <c r="Q8" s="940">
        <f>AC6+1</f>
        <v>46061</v>
      </c>
      <c r="R8" s="942"/>
      <c r="S8" s="946">
        <f>Q8+1</f>
        <v>46062</v>
      </c>
      <c r="T8" s="942"/>
      <c r="U8" s="946">
        <f>S8+1</f>
        <v>46063</v>
      </c>
      <c r="V8" s="942"/>
      <c r="W8" s="946">
        <f>U8+1</f>
        <v>46064</v>
      </c>
      <c r="X8" s="942"/>
      <c r="Y8" s="946">
        <f>W8+1</f>
        <v>46065</v>
      </c>
      <c r="Z8" s="942"/>
      <c r="AA8" s="946">
        <f>Y8+1</f>
        <v>46066</v>
      </c>
      <c r="AB8" s="942"/>
      <c r="AC8" s="948">
        <f>AA8+1</f>
        <v>46067</v>
      </c>
      <c r="AD8" s="938"/>
    </row>
    <row r="9" spans="1:30" ht="39" customHeight="1">
      <c r="A9" s="941"/>
      <c r="B9" s="943"/>
      <c r="C9" s="947"/>
      <c r="D9" s="943"/>
      <c r="E9" s="947"/>
      <c r="F9" s="943"/>
      <c r="G9" s="947"/>
      <c r="H9" s="943"/>
      <c r="I9" s="947"/>
      <c r="J9" s="943"/>
      <c r="K9" s="947"/>
      <c r="L9" s="943"/>
      <c r="M9" s="949"/>
      <c r="N9" s="939"/>
      <c r="Q9" s="941"/>
      <c r="R9" s="943"/>
      <c r="S9" s="947"/>
      <c r="T9" s="943"/>
      <c r="U9" s="947"/>
      <c r="V9" s="943"/>
      <c r="W9" s="947"/>
      <c r="X9" s="943"/>
      <c r="Y9" s="947"/>
      <c r="Z9" s="943"/>
      <c r="AA9" s="947"/>
      <c r="AB9" s="943"/>
      <c r="AC9" s="949"/>
      <c r="AD9" s="939"/>
    </row>
    <row r="10" spans="1:30" ht="39" customHeight="1">
      <c r="A10" s="940">
        <f>M8+1</f>
        <v>46033</v>
      </c>
      <c r="B10" s="942"/>
      <c r="C10" s="946">
        <f>A10+1</f>
        <v>46034</v>
      </c>
      <c r="D10" s="942"/>
      <c r="E10" s="946">
        <f>C10+1</f>
        <v>46035</v>
      </c>
      <c r="F10" s="942"/>
      <c r="G10" s="946">
        <f>E10+1</f>
        <v>46036</v>
      </c>
      <c r="H10" s="942"/>
      <c r="I10" s="946">
        <f>G10+1</f>
        <v>46037</v>
      </c>
      <c r="J10" s="942"/>
      <c r="K10" s="946">
        <f>I10+1</f>
        <v>46038</v>
      </c>
      <c r="L10" s="942"/>
      <c r="M10" s="948">
        <f>K10+1</f>
        <v>46039</v>
      </c>
      <c r="N10" s="938"/>
      <c r="Q10" s="940">
        <f>AC8+1</f>
        <v>46068</v>
      </c>
      <c r="R10" s="942"/>
      <c r="S10" s="946">
        <f>Q10+1</f>
        <v>46069</v>
      </c>
      <c r="T10" s="942"/>
      <c r="U10" s="946">
        <f>S10+1</f>
        <v>46070</v>
      </c>
      <c r="V10" s="942"/>
      <c r="W10" s="946">
        <f>U10+1</f>
        <v>46071</v>
      </c>
      <c r="X10" s="942"/>
      <c r="Y10" s="946">
        <f>W10+1</f>
        <v>46072</v>
      </c>
      <c r="Z10" s="942"/>
      <c r="AA10" s="946">
        <f>Y10+1</f>
        <v>46073</v>
      </c>
      <c r="AB10" s="942"/>
      <c r="AC10" s="948">
        <f>AA10+1</f>
        <v>46074</v>
      </c>
      <c r="AD10" s="938"/>
    </row>
    <row r="11" spans="1:30" ht="39" customHeight="1">
      <c r="A11" s="941"/>
      <c r="B11" s="943"/>
      <c r="C11" s="947"/>
      <c r="D11" s="943"/>
      <c r="E11" s="947"/>
      <c r="F11" s="943"/>
      <c r="G11" s="947"/>
      <c r="H11" s="943"/>
      <c r="I11" s="947"/>
      <c r="J11" s="943"/>
      <c r="K11" s="947"/>
      <c r="L11" s="943"/>
      <c r="M11" s="949"/>
      <c r="N11" s="939"/>
      <c r="Q11" s="941"/>
      <c r="R11" s="943"/>
      <c r="S11" s="947"/>
      <c r="T11" s="943"/>
      <c r="U11" s="947"/>
      <c r="V11" s="943"/>
      <c r="W11" s="947"/>
      <c r="X11" s="943"/>
      <c r="Y11" s="947"/>
      <c r="Z11" s="943"/>
      <c r="AA11" s="947"/>
      <c r="AB11" s="943"/>
      <c r="AC11" s="949"/>
      <c r="AD11" s="939"/>
    </row>
    <row r="12" spans="1:30" ht="39" customHeight="1">
      <c r="A12" s="940">
        <f>M10+1</f>
        <v>46040</v>
      </c>
      <c r="B12" s="942"/>
      <c r="C12" s="946">
        <f>A12+1</f>
        <v>46041</v>
      </c>
      <c r="D12" s="942"/>
      <c r="E12" s="946">
        <f>C12+1</f>
        <v>46042</v>
      </c>
      <c r="F12" s="942"/>
      <c r="G12" s="946">
        <f>E12+1</f>
        <v>46043</v>
      </c>
      <c r="H12" s="942"/>
      <c r="I12" s="946">
        <f>G12+1</f>
        <v>46044</v>
      </c>
      <c r="J12" s="942"/>
      <c r="K12" s="946">
        <f>I12+1</f>
        <v>46045</v>
      </c>
      <c r="L12" s="942"/>
      <c r="M12" s="948">
        <f>K12+1</f>
        <v>46046</v>
      </c>
      <c r="N12" s="938"/>
      <c r="Q12" s="940">
        <f>AC10+1</f>
        <v>46075</v>
      </c>
      <c r="R12" s="942"/>
      <c r="S12" s="946">
        <f>Q12+1</f>
        <v>46076</v>
      </c>
      <c r="T12" s="942"/>
      <c r="U12" s="946">
        <f>S12+1</f>
        <v>46077</v>
      </c>
      <c r="V12" s="942"/>
      <c r="W12" s="946">
        <f>U12+1</f>
        <v>46078</v>
      </c>
      <c r="X12" s="942"/>
      <c r="Y12" s="946">
        <f>W12+1</f>
        <v>46079</v>
      </c>
      <c r="Z12" s="942"/>
      <c r="AA12" s="946">
        <f>Y12+1</f>
        <v>46080</v>
      </c>
      <c r="AB12" s="942"/>
      <c r="AC12" s="948">
        <f>AA12+1</f>
        <v>46081</v>
      </c>
      <c r="AD12" s="938"/>
    </row>
    <row r="13" spans="1:30" ht="39" customHeight="1">
      <c r="A13" s="941"/>
      <c r="B13" s="943"/>
      <c r="C13" s="947"/>
      <c r="D13" s="943"/>
      <c r="E13" s="947"/>
      <c r="F13" s="943"/>
      <c r="G13" s="947"/>
      <c r="H13" s="943"/>
      <c r="I13" s="947"/>
      <c r="J13" s="943"/>
      <c r="K13" s="947"/>
      <c r="L13" s="943"/>
      <c r="M13" s="949"/>
      <c r="N13" s="939"/>
      <c r="Q13" s="941"/>
      <c r="R13" s="943"/>
      <c r="S13" s="947"/>
      <c r="T13" s="943"/>
      <c r="U13" s="947"/>
      <c r="V13" s="943"/>
      <c r="W13" s="947"/>
      <c r="X13" s="943"/>
      <c r="Y13" s="947"/>
      <c r="Z13" s="943"/>
      <c r="AA13" s="947"/>
      <c r="AB13" s="943"/>
      <c r="AC13" s="949"/>
      <c r="AD13" s="939"/>
    </row>
    <row r="14" spans="1:30" ht="39" customHeight="1">
      <c r="A14" s="940">
        <f>M12+1</f>
        <v>46047</v>
      </c>
      <c r="B14" s="942"/>
      <c r="C14" s="944">
        <f>A14+1</f>
        <v>46048</v>
      </c>
      <c r="D14" s="942"/>
      <c r="E14" s="944">
        <f>C14+1</f>
        <v>46049</v>
      </c>
      <c r="F14" s="942"/>
      <c r="G14" s="944">
        <f>E14+1</f>
        <v>46050</v>
      </c>
      <c r="H14" s="942"/>
      <c r="I14" s="944">
        <f>G14+1</f>
        <v>46051</v>
      </c>
      <c r="J14" s="942"/>
      <c r="K14" s="944">
        <f>I14+1</f>
        <v>46052</v>
      </c>
      <c r="L14" s="942"/>
      <c r="M14" s="936">
        <f>K14+1</f>
        <v>46053</v>
      </c>
      <c r="N14" s="938"/>
      <c r="Q14" s="940">
        <f>AC12+1</f>
        <v>46082</v>
      </c>
      <c r="R14" s="942"/>
      <c r="S14" s="944">
        <f>Q14+1</f>
        <v>46083</v>
      </c>
      <c r="T14" s="942"/>
      <c r="U14" s="944">
        <f>S14+1</f>
        <v>46084</v>
      </c>
      <c r="V14" s="942"/>
      <c r="W14" s="944">
        <f>U14+1</f>
        <v>46085</v>
      </c>
      <c r="X14" s="942"/>
      <c r="Y14" s="944">
        <f>W14+1</f>
        <v>46086</v>
      </c>
      <c r="Z14" s="942"/>
      <c r="AA14" s="944">
        <f>Y14+1</f>
        <v>46087</v>
      </c>
      <c r="AB14" s="942"/>
      <c r="AC14" s="936">
        <f>AA14+1</f>
        <v>46088</v>
      </c>
      <c r="AD14" s="938"/>
    </row>
    <row r="15" spans="1:30" ht="39" customHeight="1">
      <c r="A15" s="941"/>
      <c r="B15" s="943"/>
      <c r="C15" s="945"/>
      <c r="D15" s="943"/>
      <c r="E15" s="945"/>
      <c r="F15" s="943"/>
      <c r="G15" s="945"/>
      <c r="H15" s="943"/>
      <c r="I15" s="945"/>
      <c r="J15" s="943"/>
      <c r="K15" s="945"/>
      <c r="L15" s="943"/>
      <c r="M15" s="937"/>
      <c r="N15" s="939"/>
      <c r="Q15" s="941"/>
      <c r="R15" s="943"/>
      <c r="S15" s="945"/>
      <c r="T15" s="943"/>
      <c r="U15" s="945"/>
      <c r="V15" s="943"/>
      <c r="W15" s="945"/>
      <c r="X15" s="943"/>
      <c r="Y15" s="945"/>
      <c r="Z15" s="943"/>
      <c r="AA15" s="945"/>
      <c r="AB15" s="943"/>
      <c r="AC15" s="937"/>
      <c r="AD15" s="939"/>
    </row>
    <row r="16" spans="1:30" ht="23.25" customHeight="1">
      <c r="A16" s="950">
        <f>M14+1</f>
        <v>46054</v>
      </c>
      <c r="B16" s="594"/>
      <c r="C16" s="953">
        <f>A16+1</f>
        <v>46055</v>
      </c>
      <c r="D16" s="594"/>
      <c r="E16" s="50"/>
      <c r="F16" s="48"/>
      <c r="G16" s="48"/>
      <c r="H16" s="48"/>
      <c r="I16" s="48"/>
      <c r="J16" s="48"/>
      <c r="K16" s="48"/>
      <c r="L16" s="48"/>
      <c r="M16" s="48"/>
      <c r="N16" s="119"/>
      <c r="Q16" s="950">
        <f>AC14+1</f>
        <v>46089</v>
      </c>
      <c r="R16" s="594"/>
      <c r="S16" s="953">
        <f>Q16+1</f>
        <v>46090</v>
      </c>
      <c r="T16" s="594"/>
      <c r="U16" s="50"/>
      <c r="V16" s="48"/>
      <c r="W16" s="48"/>
      <c r="X16" s="48"/>
      <c r="Y16" s="48"/>
      <c r="Z16" s="48"/>
      <c r="AA16" s="48"/>
      <c r="AB16" s="48"/>
      <c r="AC16" s="48"/>
      <c r="AD16" s="119"/>
    </row>
    <row r="17" spans="1:30" ht="23.25" customHeight="1">
      <c r="A17" s="951"/>
      <c r="B17" s="952"/>
      <c r="C17" s="954"/>
      <c r="D17" s="952"/>
      <c r="E17" s="120"/>
      <c r="F17" s="121"/>
      <c r="G17" s="121"/>
      <c r="H17" s="121"/>
      <c r="I17" s="121"/>
      <c r="J17" s="121"/>
      <c r="K17" s="121"/>
      <c r="L17" s="121"/>
      <c r="M17" s="121"/>
      <c r="N17" s="122"/>
      <c r="Q17" s="951"/>
      <c r="R17" s="952"/>
      <c r="S17" s="954"/>
      <c r="T17" s="952"/>
      <c r="U17" s="120"/>
      <c r="V17" s="121"/>
      <c r="W17" s="121"/>
      <c r="X17" s="121"/>
      <c r="Y17" s="121"/>
      <c r="Z17" s="121"/>
      <c r="AA17" s="121"/>
      <c r="AB17" s="121"/>
      <c r="AC17" s="121"/>
      <c r="AD17" s="122"/>
    </row>
    <row r="18" spans="1:30" ht="23.25" customHeight="1">
      <c r="A18" s="156" t="s">
        <v>324</v>
      </c>
    </row>
    <row r="19" spans="1:30" ht="24.75" customHeight="1">
      <c r="A19" s="924">
        <f>IF(MONTH(Q2)=12,DATE(YEAR(Q2)+1,1,1),DATE(YEAR(Q2),MONTH(Q2)+1,1))</f>
        <v>46082</v>
      </c>
      <c r="B19" s="924"/>
      <c r="C19" s="955">
        <f>A19</f>
        <v>46082</v>
      </c>
      <c r="D19" s="956"/>
      <c r="E19" s="927" t="s">
        <v>167</v>
      </c>
      <c r="F19" s="929" t="str">
        <f>VLOOKUP(A19,祝節名,2,FALSE)</f>
        <v>20 春分の日
啓蟄5、春分20</v>
      </c>
      <c r="G19" s="930"/>
      <c r="H19" s="930"/>
      <c r="I19" s="931"/>
      <c r="J19" s="927" t="s">
        <v>72</v>
      </c>
      <c r="K19" s="929" t="str">
        <f>VLOOKUP(A19,記念名,2,FALSE)</f>
        <v>耳の日3、東日本大震災の日11
世界水の日 22</v>
      </c>
      <c r="L19" s="930"/>
      <c r="M19" s="930"/>
      <c r="N19" s="931"/>
      <c r="Q19" s="924">
        <f>IF(MONTH(A19)=12,DATE(YEAR(A19)+1,1,1),DATE(YEAR(A19),MONTH(A19)+1,1))</f>
        <v>46113</v>
      </c>
      <c r="R19" s="924"/>
      <c r="S19" s="955">
        <f>Q19</f>
        <v>46113</v>
      </c>
      <c r="T19" s="956"/>
      <c r="U19" s="927" t="s">
        <v>167</v>
      </c>
      <c r="V19" s="929" t="str">
        <f>VLOOKUP(Q19,祝節名,2,FALSE)</f>
        <v>29 昭和の日
清明5、穀雨20</v>
      </c>
      <c r="W19" s="930"/>
      <c r="X19" s="930"/>
      <c r="Y19" s="931"/>
      <c r="Z19" s="927" t="s">
        <v>72</v>
      </c>
      <c r="AA19" s="929" t="str">
        <f>VLOOKUP(Q19,記念名,2,FALSE)</f>
        <v>発明の日 18、郵政記念日 20
主権回復の日 28</v>
      </c>
      <c r="AB19" s="930"/>
      <c r="AC19" s="930"/>
      <c r="AD19" s="931"/>
    </row>
    <row r="20" spans="1:30" ht="24.75" customHeight="1">
      <c r="A20" s="935" t="str">
        <f>IF(A19&gt;=43586,"令和"&amp;IF(YEAR(A19)-2018=1,"元",YEAR(A19)-2018),"平成"&amp;(YEAR(A19)-1988))</f>
        <v>令和8</v>
      </c>
      <c r="B20" s="935"/>
      <c r="C20" s="955"/>
      <c r="D20" s="956"/>
      <c r="E20" s="928"/>
      <c r="F20" s="932"/>
      <c r="G20" s="933"/>
      <c r="H20" s="933"/>
      <c r="I20" s="934"/>
      <c r="J20" s="928"/>
      <c r="K20" s="932"/>
      <c r="L20" s="933"/>
      <c r="M20" s="933"/>
      <c r="N20" s="934"/>
      <c r="Q20" s="935" t="str">
        <f>IF(Q19&gt;=43586,"令和"&amp;IF(YEAR(Q19)-2018=1,"元",YEAR(Q19)-2018),"平成"&amp;(YEAR(Q19)-1988))</f>
        <v>令和8</v>
      </c>
      <c r="R20" s="935"/>
      <c r="S20" s="955"/>
      <c r="T20" s="956"/>
      <c r="U20" s="928"/>
      <c r="V20" s="932"/>
      <c r="W20" s="933"/>
      <c r="X20" s="933"/>
      <c r="Y20" s="934"/>
      <c r="Z20" s="928"/>
      <c r="AA20" s="932"/>
      <c r="AB20" s="933"/>
      <c r="AC20" s="933"/>
      <c r="AD20" s="934"/>
    </row>
    <row r="21" spans="1:30" ht="7.5" customHeight="1"/>
    <row r="22" spans="1:30" ht="21.75" customHeight="1">
      <c r="A22" s="53" t="s">
        <v>186</v>
      </c>
      <c r="B22" s="52"/>
      <c r="C22" s="133" t="s">
        <v>187</v>
      </c>
      <c r="D22" s="134"/>
      <c r="E22" s="135" t="s">
        <v>313</v>
      </c>
      <c r="F22" s="136"/>
      <c r="G22" s="133" t="s">
        <v>268</v>
      </c>
      <c r="H22" s="134"/>
      <c r="I22" s="135" t="s">
        <v>288</v>
      </c>
      <c r="J22" s="136"/>
      <c r="K22" s="133" t="s">
        <v>190</v>
      </c>
      <c r="L22" s="134"/>
      <c r="M22" s="54" t="s">
        <v>160</v>
      </c>
      <c r="N22" s="51"/>
      <c r="Q22" s="53" t="s">
        <v>186</v>
      </c>
      <c r="R22" s="52"/>
      <c r="S22" s="133" t="s">
        <v>187</v>
      </c>
      <c r="T22" s="134"/>
      <c r="U22" s="135" t="s">
        <v>289</v>
      </c>
      <c r="V22" s="136"/>
      <c r="W22" s="133" t="s">
        <v>292</v>
      </c>
      <c r="X22" s="134"/>
      <c r="Y22" s="135" t="s">
        <v>288</v>
      </c>
      <c r="Z22" s="136"/>
      <c r="AA22" s="133" t="s">
        <v>190</v>
      </c>
      <c r="AB22" s="134"/>
      <c r="AC22" s="54" t="s">
        <v>160</v>
      </c>
      <c r="AD22" s="51"/>
    </row>
    <row r="23" spans="1:30" ht="39" customHeight="1">
      <c r="A23" s="940">
        <f>IF(WEEKDAY(A19)=1,A19,(IF(WEEKDAY(A19)=2,A19-1,(IF(WEEKDAY(A19)=3,A19-2,(IF(WEEKDAY(A19)=4,A19-3,(IF(WEEKDAY(A19)=5,A19-4,IF(WEEKDAY(A19)=6,A19-5,A19-6))))))))))</f>
        <v>46082</v>
      </c>
      <c r="B23" s="942"/>
      <c r="C23" s="944">
        <f>A23+1</f>
        <v>46083</v>
      </c>
      <c r="D23" s="942"/>
      <c r="E23" s="944">
        <f>C23+1</f>
        <v>46084</v>
      </c>
      <c r="F23" s="942"/>
      <c r="G23" s="944">
        <f>E23+1</f>
        <v>46085</v>
      </c>
      <c r="H23" s="942"/>
      <c r="I23" s="944">
        <f>G23+1</f>
        <v>46086</v>
      </c>
      <c r="J23" s="942"/>
      <c r="K23" s="944">
        <f>I23+1</f>
        <v>46087</v>
      </c>
      <c r="L23" s="942"/>
      <c r="M23" s="936">
        <f>K23+1</f>
        <v>46088</v>
      </c>
      <c r="N23" s="938"/>
      <c r="Q23" s="940">
        <f>IF(WEEKDAY(Q19)=1,Q19,(IF(WEEKDAY(Q19)=2,Q19-1,(IF(WEEKDAY(Q19)=3,Q19-2,(IF(WEEKDAY(Q19)=4,Q19-3,(IF(WEEKDAY(Q19)=5,Q19-4,IF(WEEKDAY(Q19)=6,Q19-5,Q19-6))))))))))</f>
        <v>46110</v>
      </c>
      <c r="R23" s="942"/>
      <c r="S23" s="944">
        <f>Q23+1</f>
        <v>46111</v>
      </c>
      <c r="T23" s="942"/>
      <c r="U23" s="944">
        <f>S23+1</f>
        <v>46112</v>
      </c>
      <c r="V23" s="942"/>
      <c r="W23" s="944">
        <f>U23+1</f>
        <v>46113</v>
      </c>
      <c r="X23" s="942"/>
      <c r="Y23" s="944">
        <f>W23+1</f>
        <v>46114</v>
      </c>
      <c r="Z23" s="942"/>
      <c r="AA23" s="944">
        <f>Y23+1</f>
        <v>46115</v>
      </c>
      <c r="AB23" s="942"/>
      <c r="AC23" s="936">
        <f>AA23+1</f>
        <v>46116</v>
      </c>
      <c r="AD23" s="938"/>
    </row>
    <row r="24" spans="1:30" ht="39" customHeight="1">
      <c r="A24" s="941"/>
      <c r="B24" s="943"/>
      <c r="C24" s="945"/>
      <c r="D24" s="943"/>
      <c r="E24" s="945"/>
      <c r="F24" s="943"/>
      <c r="G24" s="945"/>
      <c r="H24" s="943"/>
      <c r="I24" s="945"/>
      <c r="J24" s="943"/>
      <c r="K24" s="945"/>
      <c r="L24" s="943"/>
      <c r="M24" s="937"/>
      <c r="N24" s="939"/>
      <c r="Q24" s="941"/>
      <c r="R24" s="943"/>
      <c r="S24" s="945"/>
      <c r="T24" s="943"/>
      <c r="U24" s="945"/>
      <c r="V24" s="943"/>
      <c r="W24" s="945"/>
      <c r="X24" s="943"/>
      <c r="Y24" s="945"/>
      <c r="Z24" s="943"/>
      <c r="AA24" s="945"/>
      <c r="AB24" s="943"/>
      <c r="AC24" s="937"/>
      <c r="AD24" s="939"/>
    </row>
    <row r="25" spans="1:30" ht="39" customHeight="1">
      <c r="A25" s="940">
        <f>M23+1</f>
        <v>46089</v>
      </c>
      <c r="B25" s="942"/>
      <c r="C25" s="946">
        <f>A25+1</f>
        <v>46090</v>
      </c>
      <c r="D25" s="942"/>
      <c r="E25" s="946">
        <f>C25+1</f>
        <v>46091</v>
      </c>
      <c r="F25" s="942"/>
      <c r="G25" s="946">
        <f>E25+1</f>
        <v>46092</v>
      </c>
      <c r="H25" s="942"/>
      <c r="I25" s="946">
        <f>G25+1</f>
        <v>46093</v>
      </c>
      <c r="J25" s="942"/>
      <c r="K25" s="946">
        <f>I25+1</f>
        <v>46094</v>
      </c>
      <c r="L25" s="942"/>
      <c r="M25" s="948">
        <f>K25+1</f>
        <v>46095</v>
      </c>
      <c r="N25" s="938"/>
      <c r="Q25" s="940">
        <f>AC23+1</f>
        <v>46117</v>
      </c>
      <c r="R25" s="942"/>
      <c r="S25" s="946">
        <f>Q25+1</f>
        <v>46118</v>
      </c>
      <c r="T25" s="942"/>
      <c r="U25" s="946">
        <f>S25+1</f>
        <v>46119</v>
      </c>
      <c r="V25" s="942"/>
      <c r="W25" s="946">
        <f>U25+1</f>
        <v>46120</v>
      </c>
      <c r="X25" s="942"/>
      <c r="Y25" s="946">
        <f>W25+1</f>
        <v>46121</v>
      </c>
      <c r="Z25" s="942"/>
      <c r="AA25" s="946">
        <f>Y25+1</f>
        <v>46122</v>
      </c>
      <c r="AB25" s="942"/>
      <c r="AC25" s="948">
        <f>AA25+1</f>
        <v>46123</v>
      </c>
      <c r="AD25" s="938"/>
    </row>
    <row r="26" spans="1:30" ht="39" customHeight="1">
      <c r="A26" s="941"/>
      <c r="B26" s="943"/>
      <c r="C26" s="947"/>
      <c r="D26" s="943"/>
      <c r="E26" s="947"/>
      <c r="F26" s="943"/>
      <c r="G26" s="947"/>
      <c r="H26" s="943"/>
      <c r="I26" s="947"/>
      <c r="J26" s="943"/>
      <c r="K26" s="947"/>
      <c r="L26" s="943"/>
      <c r="M26" s="949"/>
      <c r="N26" s="939"/>
      <c r="Q26" s="941"/>
      <c r="R26" s="943"/>
      <c r="S26" s="947"/>
      <c r="T26" s="943"/>
      <c r="U26" s="947"/>
      <c r="V26" s="943"/>
      <c r="W26" s="947"/>
      <c r="X26" s="943"/>
      <c r="Y26" s="947"/>
      <c r="Z26" s="943"/>
      <c r="AA26" s="947"/>
      <c r="AB26" s="943"/>
      <c r="AC26" s="949"/>
      <c r="AD26" s="939"/>
    </row>
    <row r="27" spans="1:30" ht="39" customHeight="1">
      <c r="A27" s="940">
        <f>M25+1</f>
        <v>46096</v>
      </c>
      <c r="B27" s="942"/>
      <c r="C27" s="946">
        <f>A27+1</f>
        <v>46097</v>
      </c>
      <c r="D27" s="942"/>
      <c r="E27" s="946">
        <f>C27+1</f>
        <v>46098</v>
      </c>
      <c r="F27" s="942"/>
      <c r="G27" s="946">
        <f>E27+1</f>
        <v>46099</v>
      </c>
      <c r="H27" s="942"/>
      <c r="I27" s="946">
        <f>G27+1</f>
        <v>46100</v>
      </c>
      <c r="J27" s="942"/>
      <c r="K27" s="946">
        <f>I27+1</f>
        <v>46101</v>
      </c>
      <c r="L27" s="942"/>
      <c r="M27" s="948">
        <f>K27+1</f>
        <v>46102</v>
      </c>
      <c r="N27" s="938"/>
      <c r="Q27" s="940">
        <f>AC25+1</f>
        <v>46124</v>
      </c>
      <c r="R27" s="942"/>
      <c r="S27" s="946">
        <f>Q27+1</f>
        <v>46125</v>
      </c>
      <c r="T27" s="942"/>
      <c r="U27" s="946">
        <f>S27+1</f>
        <v>46126</v>
      </c>
      <c r="V27" s="942"/>
      <c r="W27" s="946">
        <f>U27+1</f>
        <v>46127</v>
      </c>
      <c r="X27" s="942"/>
      <c r="Y27" s="946">
        <f>W27+1</f>
        <v>46128</v>
      </c>
      <c r="Z27" s="942"/>
      <c r="AA27" s="946">
        <f>Y27+1</f>
        <v>46129</v>
      </c>
      <c r="AB27" s="942"/>
      <c r="AC27" s="948">
        <f>AA27+1</f>
        <v>46130</v>
      </c>
      <c r="AD27" s="938"/>
    </row>
    <row r="28" spans="1:30" ht="39" customHeight="1">
      <c r="A28" s="941"/>
      <c r="B28" s="943"/>
      <c r="C28" s="947"/>
      <c r="D28" s="943"/>
      <c r="E28" s="947"/>
      <c r="F28" s="943"/>
      <c r="G28" s="947"/>
      <c r="H28" s="943"/>
      <c r="I28" s="947"/>
      <c r="J28" s="943"/>
      <c r="K28" s="947"/>
      <c r="L28" s="943"/>
      <c r="M28" s="949"/>
      <c r="N28" s="939"/>
      <c r="Q28" s="941"/>
      <c r="R28" s="943"/>
      <c r="S28" s="947"/>
      <c r="T28" s="943"/>
      <c r="U28" s="947"/>
      <c r="V28" s="943"/>
      <c r="W28" s="947"/>
      <c r="X28" s="943"/>
      <c r="Y28" s="947"/>
      <c r="Z28" s="943"/>
      <c r="AA28" s="947"/>
      <c r="AB28" s="943"/>
      <c r="AC28" s="949"/>
      <c r="AD28" s="939"/>
    </row>
    <row r="29" spans="1:30" ht="39" customHeight="1">
      <c r="A29" s="940">
        <f>M27+1</f>
        <v>46103</v>
      </c>
      <c r="B29" s="942"/>
      <c r="C29" s="946">
        <f>A29+1</f>
        <v>46104</v>
      </c>
      <c r="D29" s="942"/>
      <c r="E29" s="946">
        <f>C29+1</f>
        <v>46105</v>
      </c>
      <c r="F29" s="942"/>
      <c r="G29" s="946">
        <f>E29+1</f>
        <v>46106</v>
      </c>
      <c r="H29" s="942"/>
      <c r="I29" s="946">
        <f>G29+1</f>
        <v>46107</v>
      </c>
      <c r="J29" s="942"/>
      <c r="K29" s="946">
        <f>I29+1</f>
        <v>46108</v>
      </c>
      <c r="L29" s="942"/>
      <c r="M29" s="948">
        <f>K29+1</f>
        <v>46109</v>
      </c>
      <c r="N29" s="938"/>
      <c r="Q29" s="940">
        <f>AC27+1</f>
        <v>46131</v>
      </c>
      <c r="R29" s="942"/>
      <c r="S29" s="946">
        <f>Q29+1</f>
        <v>46132</v>
      </c>
      <c r="T29" s="942"/>
      <c r="U29" s="946">
        <f>S29+1</f>
        <v>46133</v>
      </c>
      <c r="V29" s="942"/>
      <c r="W29" s="946">
        <f>U29+1</f>
        <v>46134</v>
      </c>
      <c r="X29" s="942"/>
      <c r="Y29" s="946">
        <f>W29+1</f>
        <v>46135</v>
      </c>
      <c r="Z29" s="942"/>
      <c r="AA29" s="946">
        <f>Y29+1</f>
        <v>46136</v>
      </c>
      <c r="AB29" s="942"/>
      <c r="AC29" s="948">
        <f>AA29+1</f>
        <v>46137</v>
      </c>
      <c r="AD29" s="938"/>
    </row>
    <row r="30" spans="1:30" ht="39" customHeight="1">
      <c r="A30" s="941"/>
      <c r="B30" s="943"/>
      <c r="C30" s="947"/>
      <c r="D30" s="943"/>
      <c r="E30" s="947"/>
      <c r="F30" s="943"/>
      <c r="G30" s="947"/>
      <c r="H30" s="943"/>
      <c r="I30" s="947"/>
      <c r="J30" s="943"/>
      <c r="K30" s="947"/>
      <c r="L30" s="943"/>
      <c r="M30" s="949"/>
      <c r="N30" s="939"/>
      <c r="Q30" s="941"/>
      <c r="R30" s="943"/>
      <c r="S30" s="947"/>
      <c r="T30" s="943"/>
      <c r="U30" s="947"/>
      <c r="V30" s="943"/>
      <c r="W30" s="947"/>
      <c r="X30" s="943"/>
      <c r="Y30" s="947"/>
      <c r="Z30" s="943"/>
      <c r="AA30" s="947"/>
      <c r="AB30" s="943"/>
      <c r="AC30" s="949"/>
      <c r="AD30" s="939"/>
    </row>
    <row r="31" spans="1:30" ht="39" customHeight="1">
      <c r="A31" s="940">
        <f>M29+1</f>
        <v>46110</v>
      </c>
      <c r="B31" s="942"/>
      <c r="C31" s="944">
        <f>A31+1</f>
        <v>46111</v>
      </c>
      <c r="D31" s="942"/>
      <c r="E31" s="944">
        <f>C31+1</f>
        <v>46112</v>
      </c>
      <c r="F31" s="942"/>
      <c r="G31" s="944">
        <f>E31+1</f>
        <v>46113</v>
      </c>
      <c r="H31" s="942"/>
      <c r="I31" s="944">
        <f>G31+1</f>
        <v>46114</v>
      </c>
      <c r="J31" s="942"/>
      <c r="K31" s="944">
        <f>I31+1</f>
        <v>46115</v>
      </c>
      <c r="L31" s="942"/>
      <c r="M31" s="936">
        <f>K31+1</f>
        <v>46116</v>
      </c>
      <c r="N31" s="938"/>
      <c r="Q31" s="940">
        <f>AC29+1</f>
        <v>46138</v>
      </c>
      <c r="R31" s="942"/>
      <c r="S31" s="944">
        <f>Q31+1</f>
        <v>46139</v>
      </c>
      <c r="T31" s="942"/>
      <c r="U31" s="944">
        <f>S31+1</f>
        <v>46140</v>
      </c>
      <c r="V31" s="942"/>
      <c r="W31" s="944">
        <f>U31+1</f>
        <v>46141</v>
      </c>
      <c r="X31" s="942"/>
      <c r="Y31" s="944">
        <f>W31+1</f>
        <v>46142</v>
      </c>
      <c r="Z31" s="942"/>
      <c r="AA31" s="944">
        <f>Y31+1</f>
        <v>46143</v>
      </c>
      <c r="AB31" s="942"/>
      <c r="AC31" s="936">
        <f>AA31+1</f>
        <v>46144</v>
      </c>
      <c r="AD31" s="938"/>
    </row>
    <row r="32" spans="1:30" ht="39" customHeight="1">
      <c r="A32" s="941"/>
      <c r="B32" s="943"/>
      <c r="C32" s="945"/>
      <c r="D32" s="943"/>
      <c r="E32" s="945"/>
      <c r="F32" s="943"/>
      <c r="G32" s="945"/>
      <c r="H32" s="943"/>
      <c r="I32" s="945"/>
      <c r="J32" s="943"/>
      <c r="K32" s="945"/>
      <c r="L32" s="943"/>
      <c r="M32" s="937"/>
      <c r="N32" s="939"/>
      <c r="Q32" s="941"/>
      <c r="R32" s="943"/>
      <c r="S32" s="945"/>
      <c r="T32" s="943"/>
      <c r="U32" s="945"/>
      <c r="V32" s="943"/>
      <c r="W32" s="945"/>
      <c r="X32" s="943"/>
      <c r="Y32" s="945"/>
      <c r="Z32" s="943"/>
      <c r="AA32" s="945"/>
      <c r="AB32" s="943"/>
      <c r="AC32" s="937"/>
      <c r="AD32" s="939"/>
    </row>
    <row r="33" spans="1:30" ht="23.25" customHeight="1">
      <c r="A33" s="950">
        <f>M31+1</f>
        <v>46117</v>
      </c>
      <c r="B33" s="594"/>
      <c r="C33" s="953">
        <f>A33+1</f>
        <v>46118</v>
      </c>
      <c r="D33" s="594"/>
      <c r="E33" s="50"/>
      <c r="F33" s="48"/>
      <c r="G33" s="48"/>
      <c r="H33" s="48"/>
      <c r="I33" s="48"/>
      <c r="J33" s="48"/>
      <c r="K33" s="48"/>
      <c r="L33" s="48"/>
      <c r="M33" s="48"/>
      <c r="N33" s="119"/>
      <c r="Q33" s="950">
        <f>AC31+1</f>
        <v>46145</v>
      </c>
      <c r="R33" s="594"/>
      <c r="S33" s="953">
        <f>Q33+1</f>
        <v>46146</v>
      </c>
      <c r="T33" s="594"/>
      <c r="U33" s="50"/>
      <c r="V33" s="48"/>
      <c r="W33" s="48"/>
      <c r="X33" s="48"/>
      <c r="Y33" s="48"/>
      <c r="Z33" s="48"/>
      <c r="AA33" s="48"/>
      <c r="AB33" s="48"/>
      <c r="AC33" s="48"/>
      <c r="AD33" s="119"/>
    </row>
    <row r="34" spans="1:30" ht="23.25" customHeight="1">
      <c r="A34" s="951"/>
      <c r="B34" s="952"/>
      <c r="C34" s="954"/>
      <c r="D34" s="952"/>
      <c r="E34" s="120"/>
      <c r="F34" s="121"/>
      <c r="G34" s="121"/>
      <c r="H34" s="121"/>
      <c r="I34" s="121"/>
      <c r="J34" s="121"/>
      <c r="K34" s="121"/>
      <c r="L34" s="121"/>
      <c r="M34" s="121"/>
      <c r="N34" s="122"/>
      <c r="Q34" s="951"/>
      <c r="R34" s="952"/>
      <c r="S34" s="954"/>
      <c r="T34" s="952"/>
      <c r="U34" s="120"/>
      <c r="V34" s="121"/>
      <c r="W34" s="121"/>
      <c r="X34" s="121"/>
      <c r="Y34" s="121"/>
      <c r="Z34" s="121"/>
      <c r="AA34" s="121"/>
      <c r="AB34" s="121"/>
      <c r="AC34" s="121"/>
      <c r="AD34" s="122"/>
    </row>
    <row r="35" spans="1:30" ht="23.25" customHeight="1"/>
    <row r="36" spans="1:30" ht="24.75" customHeight="1">
      <c r="A36" s="924">
        <f>IF(MONTH(Q19)=12,DATE(YEAR(Q19)+1,1,1),DATE(YEAR(Q19),MONTH(Q19)+1,1))</f>
        <v>46143</v>
      </c>
      <c r="B36" s="924"/>
      <c r="C36" s="963">
        <f>A36</f>
        <v>46143</v>
      </c>
      <c r="D36" s="964"/>
      <c r="E36" s="927" t="s">
        <v>167</v>
      </c>
      <c r="F36" s="957" t="str">
        <f>VLOOKUP(A36,祝節名,2,FALSE)</f>
        <v>3憲法記念日、4みどりの日
5こどもの日、6振休。立夏5小満21</v>
      </c>
      <c r="G36" s="958"/>
      <c r="H36" s="958"/>
      <c r="I36" s="959"/>
      <c r="J36" s="927" t="s">
        <v>72</v>
      </c>
      <c r="K36" s="929" t="str">
        <f>VLOOKUP(A36,記念名,2,FALSE)</f>
        <v>メーデー 1、母の日 10</v>
      </c>
      <c r="L36" s="930"/>
      <c r="M36" s="930"/>
      <c r="N36" s="931"/>
      <c r="Q36" s="924">
        <f>IF(MONTH(A36)=12,DATE(YEAR(A36)+1,1,1),DATE(YEAR(A36),MONTH(A36)+1,1))</f>
        <v>46174</v>
      </c>
      <c r="R36" s="924"/>
      <c r="S36" s="963">
        <f>Q36</f>
        <v>46174</v>
      </c>
      <c r="T36" s="964"/>
      <c r="U36" s="927" t="s">
        <v>167</v>
      </c>
      <c r="V36" s="929" t="str">
        <f>VLOOKUP(Q36,祝節名,2,FALSE)</f>
        <v xml:space="preserve">
芒種6、夏至21</v>
      </c>
      <c r="W36" s="930"/>
      <c r="X36" s="930"/>
      <c r="Y36" s="931"/>
      <c r="Z36" s="927" t="s">
        <v>72</v>
      </c>
      <c r="AA36" s="929" t="str">
        <f>VLOOKUP(Q36,記念名,2,FALSE)</f>
        <v>環境の日 5 （6月は環境月間）
時の記念日 10、父の日 21</v>
      </c>
      <c r="AB36" s="930"/>
      <c r="AC36" s="930"/>
      <c r="AD36" s="931"/>
    </row>
    <row r="37" spans="1:30" ht="24.75" customHeight="1">
      <c r="A37" s="935" t="str">
        <f>IF(A36&gt;=43586,"令和"&amp;IF(YEAR(A36)-2018=1,"元",YEAR(A36)-2018),"平成"&amp;(YEAR(A36)-1988))</f>
        <v>令和8</v>
      </c>
      <c r="B37" s="935"/>
      <c r="C37" s="963"/>
      <c r="D37" s="964"/>
      <c r="E37" s="928"/>
      <c r="F37" s="960"/>
      <c r="G37" s="961"/>
      <c r="H37" s="961"/>
      <c r="I37" s="962"/>
      <c r="J37" s="928"/>
      <c r="K37" s="932"/>
      <c r="L37" s="933"/>
      <c r="M37" s="933"/>
      <c r="N37" s="934"/>
      <c r="Q37" s="935" t="str">
        <f>IF(Q36&gt;=43586,"令和"&amp;IF(YEAR(Q36)-2018=1,"元",YEAR(Q36)-2018),"平成"&amp;(YEAR(Q36)-1988))</f>
        <v>令和8</v>
      </c>
      <c r="R37" s="935"/>
      <c r="S37" s="963"/>
      <c r="T37" s="964"/>
      <c r="U37" s="928"/>
      <c r="V37" s="932"/>
      <c r="W37" s="933"/>
      <c r="X37" s="933"/>
      <c r="Y37" s="934"/>
      <c r="Z37" s="928"/>
      <c r="AA37" s="932"/>
      <c r="AB37" s="933"/>
      <c r="AC37" s="933"/>
      <c r="AD37" s="934"/>
    </row>
    <row r="38" spans="1:30" ht="7.5" customHeight="1"/>
    <row r="39" spans="1:30" ht="21.75" customHeight="1">
      <c r="A39" s="145" t="s">
        <v>310</v>
      </c>
      <c r="B39" s="146"/>
      <c r="C39" s="133" t="s">
        <v>311</v>
      </c>
      <c r="D39" s="134"/>
      <c r="E39" s="125" t="s">
        <v>312</v>
      </c>
      <c r="F39" s="126"/>
      <c r="G39" s="133" t="s">
        <v>306</v>
      </c>
      <c r="H39" s="134"/>
      <c r="I39" s="125" t="s">
        <v>307</v>
      </c>
      <c r="J39" s="126"/>
      <c r="K39" s="133" t="s">
        <v>308</v>
      </c>
      <c r="L39" s="134"/>
      <c r="M39" s="147" t="s">
        <v>309</v>
      </c>
      <c r="N39" s="148"/>
      <c r="Q39" s="145" t="s">
        <v>186</v>
      </c>
      <c r="R39" s="146"/>
      <c r="S39" s="133" t="s">
        <v>187</v>
      </c>
      <c r="T39" s="134"/>
      <c r="U39" s="125" t="s">
        <v>188</v>
      </c>
      <c r="V39" s="126"/>
      <c r="W39" s="133" t="s">
        <v>268</v>
      </c>
      <c r="X39" s="134"/>
      <c r="Y39" s="125" t="s">
        <v>189</v>
      </c>
      <c r="Z39" s="126"/>
      <c r="AA39" s="133" t="s">
        <v>190</v>
      </c>
      <c r="AB39" s="134"/>
      <c r="AC39" s="147" t="s">
        <v>305</v>
      </c>
      <c r="AD39" s="148"/>
    </row>
    <row r="40" spans="1:30" ht="39" customHeight="1">
      <c r="A40" s="940">
        <f>IF(WEEKDAY(A36)=1,A36,(IF(WEEKDAY(A36)=2,A36-1,(IF(WEEKDAY(A36)=3,A36-2,(IF(WEEKDAY(A36)=4,A36-3,(IF(WEEKDAY(A36)=5,A36-4,IF(WEEKDAY(A36)=6,A36-5,A36-6))))))))))</f>
        <v>46138</v>
      </c>
      <c r="B40" s="942"/>
      <c r="C40" s="944">
        <f>A40+1</f>
        <v>46139</v>
      </c>
      <c r="D40" s="942"/>
      <c r="E40" s="944">
        <f>C40+1</f>
        <v>46140</v>
      </c>
      <c r="F40" s="942"/>
      <c r="G40" s="944">
        <f>E40+1</f>
        <v>46141</v>
      </c>
      <c r="H40" s="942"/>
      <c r="I40" s="944">
        <f>G40+1</f>
        <v>46142</v>
      </c>
      <c r="J40" s="942"/>
      <c r="K40" s="944">
        <f>I40+1</f>
        <v>46143</v>
      </c>
      <c r="L40" s="942"/>
      <c r="M40" s="936">
        <f>K40+1</f>
        <v>46144</v>
      </c>
      <c r="N40" s="938"/>
      <c r="Q40" s="940">
        <f>IF(WEEKDAY(Q36)=1,Q36,(IF(WEEKDAY(Q36)=2,Q36-1,(IF(WEEKDAY(Q36)=3,Q36-2,(IF(WEEKDAY(Q36)=4,Q36-3,(IF(WEEKDAY(Q36)=5,Q36-4,IF(WEEKDAY(Q36)=6,Q36-5,Q36-6))))))))))</f>
        <v>46173</v>
      </c>
      <c r="R40" s="942"/>
      <c r="S40" s="944">
        <f>Q40+1</f>
        <v>46174</v>
      </c>
      <c r="T40" s="942"/>
      <c r="U40" s="944">
        <f>S40+1</f>
        <v>46175</v>
      </c>
      <c r="V40" s="942"/>
      <c r="W40" s="944">
        <f>U40+1</f>
        <v>46176</v>
      </c>
      <c r="X40" s="942"/>
      <c r="Y40" s="944">
        <f>W40+1</f>
        <v>46177</v>
      </c>
      <c r="Z40" s="942"/>
      <c r="AA40" s="944">
        <f>Y40+1</f>
        <v>46178</v>
      </c>
      <c r="AB40" s="942"/>
      <c r="AC40" s="936">
        <f>AA40+1</f>
        <v>46179</v>
      </c>
      <c r="AD40" s="938"/>
    </row>
    <row r="41" spans="1:30" ht="39" customHeight="1">
      <c r="A41" s="941"/>
      <c r="B41" s="943"/>
      <c r="C41" s="945"/>
      <c r="D41" s="943"/>
      <c r="E41" s="945"/>
      <c r="F41" s="943"/>
      <c r="G41" s="945"/>
      <c r="H41" s="943"/>
      <c r="I41" s="945"/>
      <c r="J41" s="943"/>
      <c r="K41" s="945"/>
      <c r="L41" s="943"/>
      <c r="M41" s="937"/>
      <c r="N41" s="939"/>
      <c r="Q41" s="941"/>
      <c r="R41" s="943"/>
      <c r="S41" s="945"/>
      <c r="T41" s="943"/>
      <c r="U41" s="945"/>
      <c r="V41" s="943"/>
      <c r="W41" s="945"/>
      <c r="X41" s="943"/>
      <c r="Y41" s="945"/>
      <c r="Z41" s="943"/>
      <c r="AA41" s="945"/>
      <c r="AB41" s="943"/>
      <c r="AC41" s="937"/>
      <c r="AD41" s="939"/>
    </row>
    <row r="42" spans="1:30" ht="39" customHeight="1">
      <c r="A42" s="940">
        <f>M40+1</f>
        <v>46145</v>
      </c>
      <c r="B42" s="942"/>
      <c r="C42" s="946">
        <f>A42+1</f>
        <v>46146</v>
      </c>
      <c r="D42" s="942"/>
      <c r="E42" s="946">
        <f>C42+1</f>
        <v>46147</v>
      </c>
      <c r="F42" s="942"/>
      <c r="G42" s="946">
        <f>E42+1</f>
        <v>46148</v>
      </c>
      <c r="H42" s="942"/>
      <c r="I42" s="946">
        <f>G42+1</f>
        <v>46149</v>
      </c>
      <c r="J42" s="942"/>
      <c r="K42" s="946">
        <f>I42+1</f>
        <v>46150</v>
      </c>
      <c r="L42" s="942"/>
      <c r="M42" s="948">
        <f>K42+1</f>
        <v>46151</v>
      </c>
      <c r="N42" s="938"/>
      <c r="Q42" s="940">
        <f>AC40+1</f>
        <v>46180</v>
      </c>
      <c r="R42" s="942"/>
      <c r="S42" s="946">
        <f>Q42+1</f>
        <v>46181</v>
      </c>
      <c r="T42" s="942"/>
      <c r="U42" s="946">
        <f>S42+1</f>
        <v>46182</v>
      </c>
      <c r="V42" s="942"/>
      <c r="W42" s="946">
        <f>U42+1</f>
        <v>46183</v>
      </c>
      <c r="X42" s="942"/>
      <c r="Y42" s="946">
        <f>W42+1</f>
        <v>46184</v>
      </c>
      <c r="Z42" s="942"/>
      <c r="AA42" s="946">
        <f>Y42+1</f>
        <v>46185</v>
      </c>
      <c r="AB42" s="942"/>
      <c r="AC42" s="948">
        <f>AA42+1</f>
        <v>46186</v>
      </c>
      <c r="AD42" s="938"/>
    </row>
    <row r="43" spans="1:30" ht="39" customHeight="1">
      <c r="A43" s="941"/>
      <c r="B43" s="943"/>
      <c r="C43" s="947"/>
      <c r="D43" s="943"/>
      <c r="E43" s="947"/>
      <c r="F43" s="943"/>
      <c r="G43" s="947"/>
      <c r="H43" s="943"/>
      <c r="I43" s="947"/>
      <c r="J43" s="943"/>
      <c r="K43" s="947"/>
      <c r="L43" s="943"/>
      <c r="M43" s="949"/>
      <c r="N43" s="939"/>
      <c r="Q43" s="941"/>
      <c r="R43" s="943"/>
      <c r="S43" s="947"/>
      <c r="T43" s="943"/>
      <c r="U43" s="947"/>
      <c r="V43" s="943"/>
      <c r="W43" s="947"/>
      <c r="X43" s="943"/>
      <c r="Y43" s="947"/>
      <c r="Z43" s="943"/>
      <c r="AA43" s="947"/>
      <c r="AB43" s="943"/>
      <c r="AC43" s="949"/>
      <c r="AD43" s="939"/>
    </row>
    <row r="44" spans="1:30" ht="39" customHeight="1">
      <c r="A44" s="940">
        <f>M42+1</f>
        <v>46152</v>
      </c>
      <c r="B44" s="942"/>
      <c r="C44" s="946">
        <f>A44+1</f>
        <v>46153</v>
      </c>
      <c r="D44" s="942"/>
      <c r="E44" s="946">
        <f>C44+1</f>
        <v>46154</v>
      </c>
      <c r="F44" s="942"/>
      <c r="G44" s="946">
        <f>E44+1</f>
        <v>46155</v>
      </c>
      <c r="H44" s="942"/>
      <c r="I44" s="946">
        <f>G44+1</f>
        <v>46156</v>
      </c>
      <c r="J44" s="942"/>
      <c r="K44" s="946">
        <f>I44+1</f>
        <v>46157</v>
      </c>
      <c r="L44" s="942"/>
      <c r="M44" s="948">
        <f>K44+1</f>
        <v>46158</v>
      </c>
      <c r="N44" s="938"/>
      <c r="Q44" s="940">
        <f>AC42+1</f>
        <v>46187</v>
      </c>
      <c r="R44" s="942"/>
      <c r="S44" s="946">
        <f>Q44+1</f>
        <v>46188</v>
      </c>
      <c r="T44" s="942"/>
      <c r="U44" s="946">
        <f>S44+1</f>
        <v>46189</v>
      </c>
      <c r="V44" s="942"/>
      <c r="W44" s="946">
        <f>U44+1</f>
        <v>46190</v>
      </c>
      <c r="X44" s="942"/>
      <c r="Y44" s="946">
        <f>W44+1</f>
        <v>46191</v>
      </c>
      <c r="Z44" s="942"/>
      <c r="AA44" s="946">
        <f>Y44+1</f>
        <v>46192</v>
      </c>
      <c r="AB44" s="942"/>
      <c r="AC44" s="948">
        <f>AA44+1</f>
        <v>46193</v>
      </c>
      <c r="AD44" s="938"/>
    </row>
    <row r="45" spans="1:30" ht="39" customHeight="1">
      <c r="A45" s="941"/>
      <c r="B45" s="943"/>
      <c r="C45" s="947"/>
      <c r="D45" s="943"/>
      <c r="E45" s="947"/>
      <c r="F45" s="943"/>
      <c r="G45" s="947"/>
      <c r="H45" s="943"/>
      <c r="I45" s="947"/>
      <c r="J45" s="943"/>
      <c r="K45" s="947"/>
      <c r="L45" s="943"/>
      <c r="M45" s="949"/>
      <c r="N45" s="939"/>
      <c r="Q45" s="941"/>
      <c r="R45" s="943"/>
      <c r="S45" s="947"/>
      <c r="T45" s="943"/>
      <c r="U45" s="947"/>
      <c r="V45" s="943"/>
      <c r="W45" s="947"/>
      <c r="X45" s="943"/>
      <c r="Y45" s="947"/>
      <c r="Z45" s="943"/>
      <c r="AA45" s="947"/>
      <c r="AB45" s="943"/>
      <c r="AC45" s="949"/>
      <c r="AD45" s="939"/>
    </row>
    <row r="46" spans="1:30" ht="39" customHeight="1">
      <c r="A46" s="940">
        <f>M44+1</f>
        <v>46159</v>
      </c>
      <c r="B46" s="942"/>
      <c r="C46" s="946">
        <f>A46+1</f>
        <v>46160</v>
      </c>
      <c r="D46" s="942"/>
      <c r="E46" s="946">
        <f>C46+1</f>
        <v>46161</v>
      </c>
      <c r="F46" s="942"/>
      <c r="G46" s="946">
        <f>E46+1</f>
        <v>46162</v>
      </c>
      <c r="H46" s="942"/>
      <c r="I46" s="946">
        <f>G46+1</f>
        <v>46163</v>
      </c>
      <c r="J46" s="942"/>
      <c r="K46" s="946">
        <f>I46+1</f>
        <v>46164</v>
      </c>
      <c r="L46" s="942"/>
      <c r="M46" s="948">
        <f>K46+1</f>
        <v>46165</v>
      </c>
      <c r="N46" s="938"/>
      <c r="Q46" s="940">
        <f>AC44+1</f>
        <v>46194</v>
      </c>
      <c r="R46" s="942"/>
      <c r="S46" s="946">
        <f>Q46+1</f>
        <v>46195</v>
      </c>
      <c r="T46" s="942"/>
      <c r="U46" s="946">
        <f>S46+1</f>
        <v>46196</v>
      </c>
      <c r="V46" s="942"/>
      <c r="W46" s="946">
        <f>U46+1</f>
        <v>46197</v>
      </c>
      <c r="X46" s="942"/>
      <c r="Y46" s="946">
        <f>W46+1</f>
        <v>46198</v>
      </c>
      <c r="Z46" s="942"/>
      <c r="AA46" s="946">
        <f>Y46+1</f>
        <v>46199</v>
      </c>
      <c r="AB46" s="942"/>
      <c r="AC46" s="948">
        <f>AA46+1</f>
        <v>46200</v>
      </c>
      <c r="AD46" s="938"/>
    </row>
    <row r="47" spans="1:30" ht="39" customHeight="1">
      <c r="A47" s="941"/>
      <c r="B47" s="943"/>
      <c r="C47" s="947"/>
      <c r="D47" s="943"/>
      <c r="E47" s="947"/>
      <c r="F47" s="943"/>
      <c r="G47" s="947"/>
      <c r="H47" s="943"/>
      <c r="I47" s="947"/>
      <c r="J47" s="943"/>
      <c r="K47" s="947"/>
      <c r="L47" s="943"/>
      <c r="M47" s="949"/>
      <c r="N47" s="939"/>
      <c r="Q47" s="941"/>
      <c r="R47" s="943"/>
      <c r="S47" s="947"/>
      <c r="T47" s="943"/>
      <c r="U47" s="947"/>
      <c r="V47" s="943"/>
      <c r="W47" s="947"/>
      <c r="X47" s="943"/>
      <c r="Y47" s="947"/>
      <c r="Z47" s="943"/>
      <c r="AA47" s="947"/>
      <c r="AB47" s="943"/>
      <c r="AC47" s="949"/>
      <c r="AD47" s="939"/>
    </row>
    <row r="48" spans="1:30" ht="39" customHeight="1">
      <c r="A48" s="940">
        <f>M46+1</f>
        <v>46166</v>
      </c>
      <c r="B48" s="942"/>
      <c r="C48" s="944">
        <f>A48+1</f>
        <v>46167</v>
      </c>
      <c r="D48" s="942"/>
      <c r="E48" s="944">
        <f>C48+1</f>
        <v>46168</v>
      </c>
      <c r="F48" s="942"/>
      <c r="G48" s="944">
        <f>E48+1</f>
        <v>46169</v>
      </c>
      <c r="H48" s="942"/>
      <c r="I48" s="944">
        <f>G48+1</f>
        <v>46170</v>
      </c>
      <c r="J48" s="942"/>
      <c r="K48" s="944">
        <f>I48+1</f>
        <v>46171</v>
      </c>
      <c r="L48" s="942"/>
      <c r="M48" s="936">
        <f>K48+1</f>
        <v>46172</v>
      </c>
      <c r="N48" s="938"/>
      <c r="Q48" s="940">
        <f>AC46+1</f>
        <v>46201</v>
      </c>
      <c r="R48" s="942"/>
      <c r="S48" s="944">
        <f>Q48+1</f>
        <v>46202</v>
      </c>
      <c r="T48" s="942"/>
      <c r="U48" s="944">
        <f>S48+1</f>
        <v>46203</v>
      </c>
      <c r="V48" s="942"/>
      <c r="W48" s="944">
        <f>U48+1</f>
        <v>46204</v>
      </c>
      <c r="X48" s="942"/>
      <c r="Y48" s="944">
        <f>W48+1</f>
        <v>46205</v>
      </c>
      <c r="Z48" s="942"/>
      <c r="AA48" s="944">
        <f>Y48+1</f>
        <v>46206</v>
      </c>
      <c r="AB48" s="942"/>
      <c r="AC48" s="936">
        <f>AA48+1</f>
        <v>46207</v>
      </c>
      <c r="AD48" s="938"/>
    </row>
    <row r="49" spans="1:30" ht="39" customHeight="1">
      <c r="A49" s="941"/>
      <c r="B49" s="943"/>
      <c r="C49" s="945"/>
      <c r="D49" s="943"/>
      <c r="E49" s="945"/>
      <c r="F49" s="943"/>
      <c r="G49" s="945"/>
      <c r="H49" s="943"/>
      <c r="I49" s="945"/>
      <c r="J49" s="943"/>
      <c r="K49" s="945"/>
      <c r="L49" s="943"/>
      <c r="M49" s="937"/>
      <c r="N49" s="939"/>
      <c r="Q49" s="941"/>
      <c r="R49" s="943"/>
      <c r="S49" s="945"/>
      <c r="T49" s="943"/>
      <c r="U49" s="945"/>
      <c r="V49" s="943"/>
      <c r="W49" s="945"/>
      <c r="X49" s="943"/>
      <c r="Y49" s="945"/>
      <c r="Z49" s="943"/>
      <c r="AA49" s="945"/>
      <c r="AB49" s="943"/>
      <c r="AC49" s="937"/>
      <c r="AD49" s="939"/>
    </row>
    <row r="50" spans="1:30" ht="23.25" customHeight="1">
      <c r="A50" s="950">
        <f>M48+1</f>
        <v>46173</v>
      </c>
      <c r="B50" s="594"/>
      <c r="C50" s="953">
        <f>A50+1</f>
        <v>46174</v>
      </c>
      <c r="D50" s="594"/>
      <c r="E50" s="50"/>
      <c r="F50" s="48"/>
      <c r="G50" s="48"/>
      <c r="H50" s="48"/>
      <c r="I50" s="48"/>
      <c r="J50" s="48"/>
      <c r="K50" s="48"/>
      <c r="L50" s="48"/>
      <c r="M50" s="48"/>
      <c r="N50" s="119"/>
      <c r="Q50" s="950">
        <f>AC48+1</f>
        <v>46208</v>
      </c>
      <c r="R50" s="594"/>
      <c r="S50" s="953">
        <f>Q50+1</f>
        <v>46209</v>
      </c>
      <c r="T50" s="594"/>
      <c r="U50" s="50"/>
      <c r="V50" s="48"/>
      <c r="W50" s="48"/>
      <c r="X50" s="48"/>
      <c r="Y50" s="48"/>
      <c r="Z50" s="48"/>
      <c r="AA50" s="48"/>
      <c r="AB50" s="48"/>
      <c r="AC50" s="48"/>
      <c r="AD50" s="119"/>
    </row>
    <row r="51" spans="1:30" ht="23.25" customHeight="1">
      <c r="A51" s="951"/>
      <c r="B51" s="952"/>
      <c r="C51" s="954"/>
      <c r="D51" s="952"/>
      <c r="E51" s="120"/>
      <c r="F51" s="121"/>
      <c r="G51" s="121"/>
      <c r="H51" s="121"/>
      <c r="I51" s="121"/>
      <c r="J51" s="121"/>
      <c r="K51" s="121"/>
      <c r="L51" s="121"/>
      <c r="M51" s="121"/>
      <c r="N51" s="122"/>
      <c r="Q51" s="951"/>
      <c r="R51" s="952"/>
      <c r="S51" s="954"/>
      <c r="T51" s="952"/>
      <c r="U51" s="120"/>
      <c r="V51" s="121"/>
      <c r="W51" s="121"/>
      <c r="X51" s="121"/>
      <c r="Y51" s="121"/>
      <c r="Z51" s="121"/>
      <c r="AA51" s="121"/>
      <c r="AB51" s="121"/>
      <c r="AC51" s="121"/>
      <c r="AD51" s="122"/>
    </row>
    <row r="52" spans="1:30" ht="23.25" customHeight="1"/>
    <row r="53" spans="1:30" ht="24.75" customHeight="1">
      <c r="A53" s="924">
        <f>IF(MONTH(Q36)=12,DATE(YEAR(Q36)+1,1,1),DATE(YEAR(Q36),MONTH(Q36)+1,1))</f>
        <v>46204</v>
      </c>
      <c r="B53" s="924"/>
      <c r="C53" s="965">
        <f>A53</f>
        <v>46204</v>
      </c>
      <c r="D53" s="966"/>
      <c r="E53" s="927" t="s">
        <v>167</v>
      </c>
      <c r="F53" s="929" t="str">
        <f>VLOOKUP(A53,祝節名,2,FALSE)</f>
        <v>20 海の日
小暑7、大暑23</v>
      </c>
      <c r="G53" s="930"/>
      <c r="H53" s="930"/>
      <c r="I53" s="931"/>
      <c r="J53" s="927" t="s">
        <v>72</v>
      </c>
      <c r="K53" s="929" t="str">
        <f>VLOOKUP(A53,記念名,2,FALSE)</f>
        <v>国民安全の日 1
世界人口デー 11</v>
      </c>
      <c r="L53" s="930"/>
      <c r="M53" s="930"/>
      <c r="N53" s="931"/>
      <c r="Q53" s="924">
        <f>IF(MONTH(A53)=12,DATE(YEAR(A53)+1,1,1),DATE(YEAR(A53),MONTH(A53)+1,1))</f>
        <v>46235</v>
      </c>
      <c r="R53" s="924"/>
      <c r="S53" s="965">
        <f>Q53</f>
        <v>46235</v>
      </c>
      <c r="T53" s="966"/>
      <c r="U53" s="927" t="s">
        <v>167</v>
      </c>
      <c r="V53" s="929" t="str">
        <f>VLOOKUP(Q53,祝節名,2,FALSE)</f>
        <v>11 山の日
立秋7、処暑23</v>
      </c>
      <c r="W53" s="930"/>
      <c r="X53" s="930"/>
      <c r="Y53" s="931"/>
      <c r="Z53" s="927" t="s">
        <v>72</v>
      </c>
      <c r="AA53" s="929" t="str">
        <f>VLOOKUP(Q53,記念名,2,FALSE)</f>
        <v>水の日 1、広島平和記念日 6
長崎原爆の日9、終戦記念日15</v>
      </c>
      <c r="AB53" s="930"/>
      <c r="AC53" s="930"/>
      <c r="AD53" s="931"/>
    </row>
    <row r="54" spans="1:30" ht="24.75" customHeight="1">
      <c r="A54" s="935" t="str">
        <f>IF(A53&gt;=43586,"令和"&amp;IF(YEAR(A53)-2018=1,"元",YEAR(A53)-2018),"平成"&amp;(YEAR(A53)-1988))</f>
        <v>令和8</v>
      </c>
      <c r="B54" s="935"/>
      <c r="C54" s="965"/>
      <c r="D54" s="966"/>
      <c r="E54" s="928"/>
      <c r="F54" s="932"/>
      <c r="G54" s="933"/>
      <c r="H54" s="933"/>
      <c r="I54" s="934"/>
      <c r="J54" s="928"/>
      <c r="K54" s="932"/>
      <c r="L54" s="933"/>
      <c r="M54" s="933"/>
      <c r="N54" s="934"/>
      <c r="Q54" s="935" t="str">
        <f>IF(Q53&gt;=43586,"令和"&amp;IF(YEAR(Q53)-2018=1,"元",YEAR(Q53)-2018),"平成"&amp;(YEAR(Q53)-1988))</f>
        <v>令和8</v>
      </c>
      <c r="R54" s="935"/>
      <c r="S54" s="965"/>
      <c r="T54" s="966"/>
      <c r="U54" s="928"/>
      <c r="V54" s="932"/>
      <c r="W54" s="933"/>
      <c r="X54" s="933"/>
      <c r="Y54" s="934"/>
      <c r="Z54" s="928"/>
      <c r="AA54" s="932"/>
      <c r="AB54" s="933"/>
      <c r="AC54" s="933"/>
      <c r="AD54" s="934"/>
    </row>
    <row r="55" spans="1:30" ht="7.5" customHeight="1">
      <c r="S55" s="37"/>
      <c r="T55" s="37"/>
    </row>
    <row r="56" spans="1:30" ht="21.75" customHeight="1">
      <c r="A56" s="53" t="s">
        <v>294</v>
      </c>
      <c r="B56" s="52"/>
      <c r="C56" s="133" t="s">
        <v>295</v>
      </c>
      <c r="D56" s="134"/>
      <c r="E56" s="127" t="s">
        <v>296</v>
      </c>
      <c r="F56" s="128"/>
      <c r="G56" s="133" t="s">
        <v>297</v>
      </c>
      <c r="H56" s="134"/>
      <c r="I56" s="127" t="s">
        <v>298</v>
      </c>
      <c r="J56" s="128"/>
      <c r="K56" s="133" t="s">
        <v>299</v>
      </c>
      <c r="L56" s="134"/>
      <c r="M56" s="54" t="s">
        <v>300</v>
      </c>
      <c r="N56" s="51"/>
      <c r="Q56" s="53" t="s">
        <v>186</v>
      </c>
      <c r="R56" s="52"/>
      <c r="S56" s="133" t="s">
        <v>187</v>
      </c>
      <c r="T56" s="134"/>
      <c r="U56" s="127" t="s">
        <v>188</v>
      </c>
      <c r="V56" s="128"/>
      <c r="W56" s="133" t="s">
        <v>268</v>
      </c>
      <c r="X56" s="134"/>
      <c r="Y56" s="127" t="s">
        <v>189</v>
      </c>
      <c r="Z56" s="128"/>
      <c r="AA56" s="133" t="s">
        <v>190</v>
      </c>
      <c r="AB56" s="134"/>
      <c r="AC56" s="54" t="s">
        <v>160</v>
      </c>
      <c r="AD56" s="51"/>
    </row>
    <row r="57" spans="1:30" ht="39" customHeight="1">
      <c r="A57" s="940">
        <f>IF(WEEKDAY(A53)=1,A53,(IF(WEEKDAY(A53)=2,A53-1,(IF(WEEKDAY(A53)=3,A53-2,(IF(WEEKDAY(A53)=4,A53-3,(IF(WEEKDAY(A53)=5,A53-4,IF(WEEKDAY(A53)=6,A53-5,A53-6))))))))))</f>
        <v>46201</v>
      </c>
      <c r="B57" s="942"/>
      <c r="C57" s="944">
        <f>A57+1</f>
        <v>46202</v>
      </c>
      <c r="D57" s="942"/>
      <c r="E57" s="944">
        <f>C57+1</f>
        <v>46203</v>
      </c>
      <c r="F57" s="942"/>
      <c r="G57" s="944">
        <f>E57+1</f>
        <v>46204</v>
      </c>
      <c r="H57" s="942"/>
      <c r="I57" s="944">
        <f>G57+1</f>
        <v>46205</v>
      </c>
      <c r="J57" s="942"/>
      <c r="K57" s="944">
        <f>I57+1</f>
        <v>46206</v>
      </c>
      <c r="L57" s="942"/>
      <c r="M57" s="936">
        <f>K57+1</f>
        <v>46207</v>
      </c>
      <c r="N57" s="938"/>
      <c r="Q57" s="940">
        <f>IF(WEEKDAY(Q53)=1,Q53,(IF(WEEKDAY(Q53)=2,Q53-1,(IF(WEEKDAY(Q53)=3,Q53-2,(IF(WEEKDAY(Q53)=4,Q53-3,(IF(WEEKDAY(Q53)=5,Q53-4,IF(WEEKDAY(Q53)=6,Q53-5,Q53-6))))))))))</f>
        <v>46229</v>
      </c>
      <c r="R57" s="942"/>
      <c r="S57" s="944">
        <f>Q57+1</f>
        <v>46230</v>
      </c>
      <c r="T57" s="942"/>
      <c r="U57" s="944">
        <f>S57+1</f>
        <v>46231</v>
      </c>
      <c r="V57" s="942"/>
      <c r="W57" s="944">
        <f>U57+1</f>
        <v>46232</v>
      </c>
      <c r="X57" s="942"/>
      <c r="Y57" s="944">
        <f>W57+1</f>
        <v>46233</v>
      </c>
      <c r="Z57" s="942"/>
      <c r="AA57" s="944">
        <f>Y57+1</f>
        <v>46234</v>
      </c>
      <c r="AB57" s="942"/>
      <c r="AC57" s="936">
        <f>AA57+1</f>
        <v>46235</v>
      </c>
      <c r="AD57" s="938"/>
    </row>
    <row r="58" spans="1:30" ht="39" customHeight="1">
      <c r="A58" s="941"/>
      <c r="B58" s="943"/>
      <c r="C58" s="945"/>
      <c r="D58" s="943"/>
      <c r="E58" s="945"/>
      <c r="F58" s="943"/>
      <c r="G58" s="945"/>
      <c r="H58" s="943"/>
      <c r="I58" s="945"/>
      <c r="J58" s="943"/>
      <c r="K58" s="945"/>
      <c r="L58" s="943"/>
      <c r="M58" s="937"/>
      <c r="N58" s="939"/>
      <c r="Q58" s="941"/>
      <c r="R58" s="943"/>
      <c r="S58" s="945"/>
      <c r="T58" s="943"/>
      <c r="U58" s="945"/>
      <c r="V58" s="943"/>
      <c r="W58" s="945"/>
      <c r="X58" s="943"/>
      <c r="Y58" s="945"/>
      <c r="Z58" s="943"/>
      <c r="AA58" s="945"/>
      <c r="AB58" s="943"/>
      <c r="AC58" s="937"/>
      <c r="AD58" s="939"/>
    </row>
    <row r="59" spans="1:30" ht="39" customHeight="1">
      <c r="A59" s="940">
        <f>M57+1</f>
        <v>46208</v>
      </c>
      <c r="B59" s="942"/>
      <c r="C59" s="946">
        <f>A59+1</f>
        <v>46209</v>
      </c>
      <c r="D59" s="942"/>
      <c r="E59" s="946">
        <f>C59+1</f>
        <v>46210</v>
      </c>
      <c r="F59" s="942"/>
      <c r="G59" s="946">
        <f>E59+1</f>
        <v>46211</v>
      </c>
      <c r="H59" s="942"/>
      <c r="I59" s="946">
        <f>G59+1</f>
        <v>46212</v>
      </c>
      <c r="J59" s="942"/>
      <c r="K59" s="946">
        <f>I59+1</f>
        <v>46213</v>
      </c>
      <c r="L59" s="942"/>
      <c r="M59" s="948">
        <f>K59+1</f>
        <v>46214</v>
      </c>
      <c r="N59" s="938"/>
      <c r="Q59" s="940">
        <f>AC57+1</f>
        <v>46236</v>
      </c>
      <c r="R59" s="942"/>
      <c r="S59" s="946">
        <f>Q59+1</f>
        <v>46237</v>
      </c>
      <c r="T59" s="942"/>
      <c r="U59" s="946">
        <f>S59+1</f>
        <v>46238</v>
      </c>
      <c r="V59" s="942"/>
      <c r="W59" s="946">
        <f>U59+1</f>
        <v>46239</v>
      </c>
      <c r="X59" s="942"/>
      <c r="Y59" s="946">
        <f>W59+1</f>
        <v>46240</v>
      </c>
      <c r="Z59" s="942"/>
      <c r="AA59" s="946">
        <f>Y59+1</f>
        <v>46241</v>
      </c>
      <c r="AB59" s="942"/>
      <c r="AC59" s="948">
        <f>AA59+1</f>
        <v>46242</v>
      </c>
      <c r="AD59" s="938"/>
    </row>
    <row r="60" spans="1:30" ht="39" customHeight="1">
      <c r="A60" s="941"/>
      <c r="B60" s="943"/>
      <c r="C60" s="947"/>
      <c r="D60" s="943"/>
      <c r="E60" s="947"/>
      <c r="F60" s="943"/>
      <c r="G60" s="947"/>
      <c r="H60" s="943"/>
      <c r="I60" s="947"/>
      <c r="J60" s="943"/>
      <c r="K60" s="947"/>
      <c r="L60" s="943"/>
      <c r="M60" s="949"/>
      <c r="N60" s="939"/>
      <c r="Q60" s="941"/>
      <c r="R60" s="943"/>
      <c r="S60" s="947"/>
      <c r="T60" s="943"/>
      <c r="U60" s="947"/>
      <c r="V60" s="943"/>
      <c r="W60" s="947"/>
      <c r="X60" s="943"/>
      <c r="Y60" s="947"/>
      <c r="Z60" s="943"/>
      <c r="AA60" s="947"/>
      <c r="AB60" s="943"/>
      <c r="AC60" s="949"/>
      <c r="AD60" s="939"/>
    </row>
    <row r="61" spans="1:30" ht="39" customHeight="1">
      <c r="A61" s="940">
        <f>M59+1</f>
        <v>46215</v>
      </c>
      <c r="B61" s="942"/>
      <c r="C61" s="946">
        <f>A61+1</f>
        <v>46216</v>
      </c>
      <c r="D61" s="942"/>
      <c r="E61" s="946">
        <f>C61+1</f>
        <v>46217</v>
      </c>
      <c r="F61" s="942"/>
      <c r="G61" s="946">
        <f>E61+1</f>
        <v>46218</v>
      </c>
      <c r="H61" s="942"/>
      <c r="I61" s="946">
        <f>G61+1</f>
        <v>46219</v>
      </c>
      <c r="J61" s="942"/>
      <c r="K61" s="946">
        <f>I61+1</f>
        <v>46220</v>
      </c>
      <c r="L61" s="942"/>
      <c r="M61" s="948">
        <f>K61+1</f>
        <v>46221</v>
      </c>
      <c r="N61" s="938"/>
      <c r="Q61" s="940">
        <f>AC59+1</f>
        <v>46243</v>
      </c>
      <c r="R61" s="942"/>
      <c r="S61" s="946">
        <f>Q61+1</f>
        <v>46244</v>
      </c>
      <c r="T61" s="942"/>
      <c r="U61" s="946">
        <f>S61+1</f>
        <v>46245</v>
      </c>
      <c r="V61" s="942"/>
      <c r="W61" s="946">
        <f>U61+1</f>
        <v>46246</v>
      </c>
      <c r="X61" s="942"/>
      <c r="Y61" s="946">
        <f>W61+1</f>
        <v>46247</v>
      </c>
      <c r="Z61" s="942"/>
      <c r="AA61" s="946">
        <f>Y61+1</f>
        <v>46248</v>
      </c>
      <c r="AB61" s="942"/>
      <c r="AC61" s="948">
        <f>AA61+1</f>
        <v>46249</v>
      </c>
      <c r="AD61" s="938"/>
    </row>
    <row r="62" spans="1:30" ht="39" customHeight="1">
      <c r="A62" s="941"/>
      <c r="B62" s="943"/>
      <c r="C62" s="947"/>
      <c r="D62" s="943"/>
      <c r="E62" s="947"/>
      <c r="F62" s="943"/>
      <c r="G62" s="947"/>
      <c r="H62" s="943"/>
      <c r="I62" s="947"/>
      <c r="J62" s="943"/>
      <c r="K62" s="947"/>
      <c r="L62" s="943"/>
      <c r="M62" s="949"/>
      <c r="N62" s="939"/>
      <c r="Q62" s="941"/>
      <c r="R62" s="943"/>
      <c r="S62" s="947"/>
      <c r="T62" s="943"/>
      <c r="U62" s="947"/>
      <c r="V62" s="943"/>
      <c r="W62" s="947"/>
      <c r="X62" s="943"/>
      <c r="Y62" s="947"/>
      <c r="Z62" s="943"/>
      <c r="AA62" s="947"/>
      <c r="AB62" s="943"/>
      <c r="AC62" s="949"/>
      <c r="AD62" s="939"/>
    </row>
    <row r="63" spans="1:30" ht="39" customHeight="1">
      <c r="A63" s="940">
        <f>M61+1</f>
        <v>46222</v>
      </c>
      <c r="B63" s="942"/>
      <c r="C63" s="946">
        <f>A63+1</f>
        <v>46223</v>
      </c>
      <c r="D63" s="942"/>
      <c r="E63" s="946">
        <f>C63+1</f>
        <v>46224</v>
      </c>
      <c r="F63" s="942"/>
      <c r="G63" s="946">
        <f>E63+1</f>
        <v>46225</v>
      </c>
      <c r="H63" s="942"/>
      <c r="I63" s="946">
        <f>G63+1</f>
        <v>46226</v>
      </c>
      <c r="J63" s="942"/>
      <c r="K63" s="946">
        <f>I63+1</f>
        <v>46227</v>
      </c>
      <c r="L63" s="942"/>
      <c r="M63" s="948">
        <f>K63+1</f>
        <v>46228</v>
      </c>
      <c r="N63" s="938"/>
      <c r="Q63" s="940">
        <f>AC61+1</f>
        <v>46250</v>
      </c>
      <c r="R63" s="942"/>
      <c r="S63" s="946">
        <f>Q63+1</f>
        <v>46251</v>
      </c>
      <c r="T63" s="942"/>
      <c r="U63" s="946">
        <f>S63+1</f>
        <v>46252</v>
      </c>
      <c r="V63" s="942"/>
      <c r="W63" s="946">
        <f>U63+1</f>
        <v>46253</v>
      </c>
      <c r="X63" s="942"/>
      <c r="Y63" s="946">
        <f>W63+1</f>
        <v>46254</v>
      </c>
      <c r="Z63" s="942"/>
      <c r="AA63" s="946">
        <f>Y63+1</f>
        <v>46255</v>
      </c>
      <c r="AB63" s="942"/>
      <c r="AC63" s="948">
        <f>AA63+1</f>
        <v>46256</v>
      </c>
      <c r="AD63" s="938"/>
    </row>
    <row r="64" spans="1:30" ht="39" customHeight="1">
      <c r="A64" s="941"/>
      <c r="B64" s="943"/>
      <c r="C64" s="947"/>
      <c r="D64" s="943"/>
      <c r="E64" s="947"/>
      <c r="F64" s="943"/>
      <c r="G64" s="947"/>
      <c r="H64" s="943"/>
      <c r="I64" s="947"/>
      <c r="J64" s="943"/>
      <c r="K64" s="947"/>
      <c r="L64" s="943"/>
      <c r="M64" s="949"/>
      <c r="N64" s="939"/>
      <c r="Q64" s="941"/>
      <c r="R64" s="943"/>
      <c r="S64" s="947"/>
      <c r="T64" s="943"/>
      <c r="U64" s="947"/>
      <c r="V64" s="943"/>
      <c r="W64" s="947"/>
      <c r="X64" s="943"/>
      <c r="Y64" s="947"/>
      <c r="Z64" s="943"/>
      <c r="AA64" s="947"/>
      <c r="AB64" s="943"/>
      <c r="AC64" s="949"/>
      <c r="AD64" s="939"/>
    </row>
    <row r="65" spans="1:30" ht="39" customHeight="1">
      <c r="A65" s="940">
        <f>M63+1</f>
        <v>46229</v>
      </c>
      <c r="B65" s="942"/>
      <c r="C65" s="944">
        <f>A65+1</f>
        <v>46230</v>
      </c>
      <c r="D65" s="942"/>
      <c r="E65" s="944">
        <f>C65+1</f>
        <v>46231</v>
      </c>
      <c r="F65" s="942"/>
      <c r="G65" s="944">
        <f>E65+1</f>
        <v>46232</v>
      </c>
      <c r="H65" s="942"/>
      <c r="I65" s="944">
        <f>G65+1</f>
        <v>46233</v>
      </c>
      <c r="J65" s="942"/>
      <c r="K65" s="944">
        <f>I65+1</f>
        <v>46234</v>
      </c>
      <c r="L65" s="942"/>
      <c r="M65" s="936">
        <f>K65+1</f>
        <v>46235</v>
      </c>
      <c r="N65" s="938"/>
      <c r="Q65" s="940">
        <f>AC63+1</f>
        <v>46257</v>
      </c>
      <c r="R65" s="942"/>
      <c r="S65" s="944">
        <f>Q65+1</f>
        <v>46258</v>
      </c>
      <c r="T65" s="942"/>
      <c r="U65" s="944">
        <f>S65+1</f>
        <v>46259</v>
      </c>
      <c r="V65" s="942"/>
      <c r="W65" s="944">
        <f>U65+1</f>
        <v>46260</v>
      </c>
      <c r="X65" s="942"/>
      <c r="Y65" s="944">
        <f>W65+1</f>
        <v>46261</v>
      </c>
      <c r="Z65" s="942"/>
      <c r="AA65" s="944">
        <f>Y65+1</f>
        <v>46262</v>
      </c>
      <c r="AB65" s="942"/>
      <c r="AC65" s="936">
        <f>AA65+1</f>
        <v>46263</v>
      </c>
      <c r="AD65" s="938"/>
    </row>
    <row r="66" spans="1:30" ht="39" customHeight="1">
      <c r="A66" s="941"/>
      <c r="B66" s="943"/>
      <c r="C66" s="945"/>
      <c r="D66" s="943"/>
      <c r="E66" s="945"/>
      <c r="F66" s="943"/>
      <c r="G66" s="945"/>
      <c r="H66" s="943"/>
      <c r="I66" s="945"/>
      <c r="J66" s="943"/>
      <c r="K66" s="945"/>
      <c r="L66" s="943"/>
      <c r="M66" s="937"/>
      <c r="N66" s="939"/>
      <c r="Q66" s="941"/>
      <c r="R66" s="943"/>
      <c r="S66" s="945"/>
      <c r="T66" s="943"/>
      <c r="U66" s="945"/>
      <c r="V66" s="943"/>
      <c r="W66" s="945"/>
      <c r="X66" s="943"/>
      <c r="Y66" s="945"/>
      <c r="Z66" s="943"/>
      <c r="AA66" s="945"/>
      <c r="AB66" s="943"/>
      <c r="AC66" s="937"/>
      <c r="AD66" s="939"/>
    </row>
    <row r="67" spans="1:30" ht="23.25" customHeight="1">
      <c r="A67" s="950">
        <f>M65+1</f>
        <v>46236</v>
      </c>
      <c r="B67" s="594"/>
      <c r="C67" s="953">
        <f>A67+1</f>
        <v>46237</v>
      </c>
      <c r="D67" s="594"/>
      <c r="E67" s="50"/>
      <c r="F67" s="48"/>
      <c r="G67" s="48"/>
      <c r="H67" s="48"/>
      <c r="I67" s="48"/>
      <c r="J67" s="48"/>
      <c r="K67" s="48"/>
      <c r="L67" s="48"/>
      <c r="M67" s="48"/>
      <c r="N67" s="119"/>
      <c r="Q67" s="950">
        <f>AC65+1</f>
        <v>46264</v>
      </c>
      <c r="R67" s="594"/>
      <c r="S67" s="953">
        <f>Q67+1</f>
        <v>46265</v>
      </c>
      <c r="T67" s="594"/>
      <c r="U67" s="50"/>
      <c r="V67" s="48"/>
      <c r="W67" s="48"/>
      <c r="X67" s="48"/>
      <c r="Y67" s="48"/>
      <c r="Z67" s="48"/>
      <c r="AA67" s="48"/>
      <c r="AB67" s="48"/>
      <c r="AC67" s="48"/>
      <c r="AD67" s="119"/>
    </row>
    <row r="68" spans="1:30" ht="23.25" customHeight="1">
      <c r="A68" s="951"/>
      <c r="B68" s="952"/>
      <c r="C68" s="954"/>
      <c r="D68" s="952"/>
      <c r="E68" s="120"/>
      <c r="F68" s="121"/>
      <c r="G68" s="121"/>
      <c r="H68" s="121"/>
      <c r="I68" s="121"/>
      <c r="J68" s="121"/>
      <c r="K68" s="121"/>
      <c r="L68" s="121"/>
      <c r="M68" s="121"/>
      <c r="N68" s="122"/>
      <c r="Q68" s="951"/>
      <c r="R68" s="952"/>
      <c r="S68" s="954"/>
      <c r="T68" s="952"/>
      <c r="U68" s="120"/>
      <c r="V68" s="121"/>
      <c r="W68" s="121"/>
      <c r="X68" s="121"/>
      <c r="Y68" s="121"/>
      <c r="Z68" s="121"/>
      <c r="AA68" s="121"/>
      <c r="AB68" s="121"/>
      <c r="AC68" s="121"/>
      <c r="AD68" s="122"/>
    </row>
  </sheetData>
  <mergeCells count="648">
    <mergeCell ref="AD65:AD66"/>
    <mergeCell ref="A67:A68"/>
    <mergeCell ref="B67:B68"/>
    <mergeCell ref="C67:C68"/>
    <mergeCell ref="D67:D68"/>
    <mergeCell ref="U65:U66"/>
    <mergeCell ref="V65:V66"/>
    <mergeCell ref="W65:W66"/>
    <mergeCell ref="X65:X66"/>
    <mergeCell ref="Y65:Y66"/>
    <mergeCell ref="Z65:Z66"/>
    <mergeCell ref="M65:M66"/>
    <mergeCell ref="N65:N66"/>
    <mergeCell ref="Q65:Q66"/>
    <mergeCell ref="R65:R66"/>
    <mergeCell ref="S65:S66"/>
    <mergeCell ref="T65:T66"/>
    <mergeCell ref="G65:G66"/>
    <mergeCell ref="H65:H66"/>
    <mergeCell ref="Q67:Q68"/>
    <mergeCell ref="R67:R68"/>
    <mergeCell ref="I65:I66"/>
    <mergeCell ref="J65:J66"/>
    <mergeCell ref="K65:K66"/>
    <mergeCell ref="L65:L66"/>
    <mergeCell ref="AA63:AA64"/>
    <mergeCell ref="AB63:AB64"/>
    <mergeCell ref="AC63:AC64"/>
    <mergeCell ref="L63:L64"/>
    <mergeCell ref="S67:S68"/>
    <mergeCell ref="T67:T68"/>
    <mergeCell ref="AA65:AA66"/>
    <mergeCell ref="AB65:AB66"/>
    <mergeCell ref="AC65:AC66"/>
    <mergeCell ref="AD63:AD64"/>
    <mergeCell ref="A65:A66"/>
    <mergeCell ref="B65:B66"/>
    <mergeCell ref="C65:C66"/>
    <mergeCell ref="D65:D66"/>
    <mergeCell ref="E65:E66"/>
    <mergeCell ref="F65:F66"/>
    <mergeCell ref="U63:U64"/>
    <mergeCell ref="V63:V64"/>
    <mergeCell ref="W63:W64"/>
    <mergeCell ref="X63:X64"/>
    <mergeCell ref="Y63:Y64"/>
    <mergeCell ref="Z63:Z64"/>
    <mergeCell ref="M63:M64"/>
    <mergeCell ref="N63:N64"/>
    <mergeCell ref="Q63:Q64"/>
    <mergeCell ref="R63:R64"/>
    <mergeCell ref="S63:S64"/>
    <mergeCell ref="T63:T64"/>
    <mergeCell ref="G63:G64"/>
    <mergeCell ref="H63:H64"/>
    <mergeCell ref="I63:I64"/>
    <mergeCell ref="J63:J64"/>
    <mergeCell ref="K63:K64"/>
    <mergeCell ref="AA61:AA62"/>
    <mergeCell ref="J61:J62"/>
    <mergeCell ref="K61:K62"/>
    <mergeCell ref="L61:L62"/>
    <mergeCell ref="AB61:AB62"/>
    <mergeCell ref="AC61:AC62"/>
    <mergeCell ref="AD61:AD62"/>
    <mergeCell ref="A63:A64"/>
    <mergeCell ref="B63:B64"/>
    <mergeCell ref="C63:C64"/>
    <mergeCell ref="D63:D64"/>
    <mergeCell ref="E63:E64"/>
    <mergeCell ref="F63:F64"/>
    <mergeCell ref="U61:U62"/>
    <mergeCell ref="V61:V62"/>
    <mergeCell ref="W61:W62"/>
    <mergeCell ref="X61:X62"/>
    <mergeCell ref="Y61:Y62"/>
    <mergeCell ref="Z61:Z62"/>
    <mergeCell ref="M61:M62"/>
    <mergeCell ref="N61:N62"/>
    <mergeCell ref="Q61:Q62"/>
    <mergeCell ref="R61:R62"/>
    <mergeCell ref="S61:S62"/>
    <mergeCell ref="T61:T62"/>
    <mergeCell ref="G61:G62"/>
    <mergeCell ref="H61:H62"/>
    <mergeCell ref="I61:I62"/>
    <mergeCell ref="AA59:AA60"/>
    <mergeCell ref="AB59:AB60"/>
    <mergeCell ref="AC59:AC60"/>
    <mergeCell ref="AD59:AD60"/>
    <mergeCell ref="A61:A62"/>
    <mergeCell ref="B61:B62"/>
    <mergeCell ref="C61:C62"/>
    <mergeCell ref="D61:D62"/>
    <mergeCell ref="E61:E62"/>
    <mergeCell ref="F61:F62"/>
    <mergeCell ref="U59:U60"/>
    <mergeCell ref="V59:V60"/>
    <mergeCell ref="W59:W60"/>
    <mergeCell ref="X59:X60"/>
    <mergeCell ref="Y59:Y60"/>
    <mergeCell ref="Z59:Z60"/>
    <mergeCell ref="M59:M60"/>
    <mergeCell ref="N59:N60"/>
    <mergeCell ref="Q59:Q60"/>
    <mergeCell ref="R59:R60"/>
    <mergeCell ref="S59:S60"/>
    <mergeCell ref="T59:T60"/>
    <mergeCell ref="G59:G60"/>
    <mergeCell ref="H59:H60"/>
    <mergeCell ref="I59:I60"/>
    <mergeCell ref="J59:J60"/>
    <mergeCell ref="K59:K60"/>
    <mergeCell ref="L59:L60"/>
    <mergeCell ref="AA57:AA58"/>
    <mergeCell ref="J57:J58"/>
    <mergeCell ref="K57:K58"/>
    <mergeCell ref="L57:L58"/>
    <mergeCell ref="AB57:AB58"/>
    <mergeCell ref="AC57:AC58"/>
    <mergeCell ref="AD57:AD58"/>
    <mergeCell ref="A59:A60"/>
    <mergeCell ref="B59:B60"/>
    <mergeCell ref="C59:C60"/>
    <mergeCell ref="D59:D60"/>
    <mergeCell ref="E59:E60"/>
    <mergeCell ref="F59:F60"/>
    <mergeCell ref="U57:U58"/>
    <mergeCell ref="V57:V58"/>
    <mergeCell ref="W57:W58"/>
    <mergeCell ref="X57:X58"/>
    <mergeCell ref="Y57:Y58"/>
    <mergeCell ref="Z57:Z58"/>
    <mergeCell ref="M57:M58"/>
    <mergeCell ref="N57:N58"/>
    <mergeCell ref="Q57:Q58"/>
    <mergeCell ref="R57:R58"/>
    <mergeCell ref="S57:S58"/>
    <mergeCell ref="T57:T58"/>
    <mergeCell ref="G57:G58"/>
    <mergeCell ref="H57:H58"/>
    <mergeCell ref="I57:I58"/>
    <mergeCell ref="A57:A58"/>
    <mergeCell ref="B57:B58"/>
    <mergeCell ref="C57:C58"/>
    <mergeCell ref="D57:D58"/>
    <mergeCell ref="E57:E58"/>
    <mergeCell ref="F57:F58"/>
    <mergeCell ref="H48:H49"/>
    <mergeCell ref="I48:I49"/>
    <mergeCell ref="U53:U54"/>
    <mergeCell ref="V53:Y54"/>
    <mergeCell ref="Z53:Z54"/>
    <mergeCell ref="AA53:AD54"/>
    <mergeCell ref="A50:A51"/>
    <mergeCell ref="B50:B51"/>
    <mergeCell ref="C50:C51"/>
    <mergeCell ref="D50:D51"/>
    <mergeCell ref="Q50:Q51"/>
    <mergeCell ref="R50:R51"/>
    <mergeCell ref="S50:S51"/>
    <mergeCell ref="T50:T51"/>
    <mergeCell ref="A54:B54"/>
    <mergeCell ref="Q54:R54"/>
    <mergeCell ref="A53:B53"/>
    <mergeCell ref="C53:D54"/>
    <mergeCell ref="E53:E54"/>
    <mergeCell ref="F53:I54"/>
    <mergeCell ref="J53:J54"/>
    <mergeCell ref="K53:N54"/>
    <mergeCell ref="Q53:R53"/>
    <mergeCell ref="S53:T54"/>
    <mergeCell ref="AC46:AC47"/>
    <mergeCell ref="AD46:AD47"/>
    <mergeCell ref="A48:A49"/>
    <mergeCell ref="B48:B49"/>
    <mergeCell ref="C48:C49"/>
    <mergeCell ref="D48:D49"/>
    <mergeCell ref="E48:E49"/>
    <mergeCell ref="F48:F49"/>
    <mergeCell ref="G48:G49"/>
    <mergeCell ref="V46:V47"/>
    <mergeCell ref="W46:W47"/>
    <mergeCell ref="X46:X47"/>
    <mergeCell ref="Y46:Y47"/>
    <mergeCell ref="Z46:Z47"/>
    <mergeCell ref="AA46:AA47"/>
    <mergeCell ref="N46:N47"/>
    <mergeCell ref="Q46:Q47"/>
    <mergeCell ref="R46:R47"/>
    <mergeCell ref="S46:S47"/>
    <mergeCell ref="AB48:AB49"/>
    <mergeCell ref="AC48:AC49"/>
    <mergeCell ref="AD48:AD49"/>
    <mergeCell ref="X48:X49"/>
    <mergeCell ref="Y48:Y49"/>
    <mergeCell ref="AB44:AB45"/>
    <mergeCell ref="K44:K45"/>
    <mergeCell ref="L44:L45"/>
    <mergeCell ref="M44:M45"/>
    <mergeCell ref="J48:J49"/>
    <mergeCell ref="K48:K49"/>
    <mergeCell ref="L48:L49"/>
    <mergeCell ref="M48:M49"/>
    <mergeCell ref="AB46:AB47"/>
    <mergeCell ref="Z48:Z49"/>
    <mergeCell ref="AA48:AA49"/>
    <mergeCell ref="T44:T45"/>
    <mergeCell ref="U44:U45"/>
    <mergeCell ref="V48:V49"/>
    <mergeCell ref="W48:W49"/>
    <mergeCell ref="N48:N49"/>
    <mergeCell ref="Q48:Q49"/>
    <mergeCell ref="R48:R49"/>
    <mergeCell ref="S48:S49"/>
    <mergeCell ref="T48:T49"/>
    <mergeCell ref="U48:U49"/>
    <mergeCell ref="H44:H45"/>
    <mergeCell ref="I44:I45"/>
    <mergeCell ref="J44:J45"/>
    <mergeCell ref="T46:T47"/>
    <mergeCell ref="U46:U47"/>
    <mergeCell ref="H46:H47"/>
    <mergeCell ref="I46:I47"/>
    <mergeCell ref="J46:J47"/>
    <mergeCell ref="K46:K47"/>
    <mergeCell ref="L46:L47"/>
    <mergeCell ref="M46:M47"/>
    <mergeCell ref="C42:C43"/>
    <mergeCell ref="D42:D43"/>
    <mergeCell ref="E42:E43"/>
    <mergeCell ref="F42:F43"/>
    <mergeCell ref="G42:G43"/>
    <mergeCell ref="AC44:AC45"/>
    <mergeCell ref="AD44:AD45"/>
    <mergeCell ref="A46:A47"/>
    <mergeCell ref="B46:B47"/>
    <mergeCell ref="C46:C47"/>
    <mergeCell ref="D46:D47"/>
    <mergeCell ref="E46:E47"/>
    <mergeCell ref="F46:F47"/>
    <mergeCell ref="G46:G47"/>
    <mergeCell ref="V44:V45"/>
    <mergeCell ref="W44:W45"/>
    <mergeCell ref="X44:X45"/>
    <mergeCell ref="Y44:Y45"/>
    <mergeCell ref="Z44:Z45"/>
    <mergeCell ref="AA44:AA45"/>
    <mergeCell ref="N44:N45"/>
    <mergeCell ref="Q44:Q45"/>
    <mergeCell ref="R44:R45"/>
    <mergeCell ref="S44:S45"/>
    <mergeCell ref="AA36:AD37"/>
    <mergeCell ref="S36:T37"/>
    <mergeCell ref="U36:U37"/>
    <mergeCell ref="V36:Y37"/>
    <mergeCell ref="Z36:Z37"/>
    <mergeCell ref="A44:A45"/>
    <mergeCell ref="B44:B45"/>
    <mergeCell ref="C44:C45"/>
    <mergeCell ref="D44:D45"/>
    <mergeCell ref="E44:E45"/>
    <mergeCell ref="F44:F45"/>
    <mergeCell ref="G44:G45"/>
    <mergeCell ref="V42:V43"/>
    <mergeCell ref="W42:W43"/>
    <mergeCell ref="N42:N43"/>
    <mergeCell ref="Q42:Q43"/>
    <mergeCell ref="R42:R43"/>
    <mergeCell ref="S42:S43"/>
    <mergeCell ref="T42:T43"/>
    <mergeCell ref="U42:U43"/>
    <mergeCell ref="H42:H43"/>
    <mergeCell ref="I42:I43"/>
    <mergeCell ref="A42:A43"/>
    <mergeCell ref="B42:B43"/>
    <mergeCell ref="J42:J43"/>
    <mergeCell ref="K42:K43"/>
    <mergeCell ref="L42:L43"/>
    <mergeCell ref="M42:M43"/>
    <mergeCell ref="AB40:AB41"/>
    <mergeCell ref="AC40:AC41"/>
    <mergeCell ref="AD40:AD41"/>
    <mergeCell ref="X40:X41"/>
    <mergeCell ref="Y40:Y41"/>
    <mergeCell ref="Z40:Z41"/>
    <mergeCell ref="AA40:AA41"/>
    <mergeCell ref="AB42:AB43"/>
    <mergeCell ref="AC42:AC43"/>
    <mergeCell ref="AD42:AD43"/>
    <mergeCell ref="X42:X43"/>
    <mergeCell ref="Y42:Y43"/>
    <mergeCell ref="Z42:Z43"/>
    <mergeCell ref="AA42:AA43"/>
    <mergeCell ref="V40:V41"/>
    <mergeCell ref="W40:W41"/>
    <mergeCell ref="N40:N41"/>
    <mergeCell ref="Q40:Q41"/>
    <mergeCell ref="R40:R41"/>
    <mergeCell ref="S40:S41"/>
    <mergeCell ref="A40:A41"/>
    <mergeCell ref="B40:B41"/>
    <mergeCell ref="C40:C41"/>
    <mergeCell ref="D40:D41"/>
    <mergeCell ref="E40:E41"/>
    <mergeCell ref="F40:F41"/>
    <mergeCell ref="G40:G41"/>
    <mergeCell ref="K36:N37"/>
    <mergeCell ref="Q36:R36"/>
    <mergeCell ref="A36:B36"/>
    <mergeCell ref="Q37:R37"/>
    <mergeCell ref="C36:D37"/>
    <mergeCell ref="E36:E37"/>
    <mergeCell ref="A37:B37"/>
    <mergeCell ref="T40:T41"/>
    <mergeCell ref="U40:U41"/>
    <mergeCell ref="H40:H41"/>
    <mergeCell ref="I40:I41"/>
    <mergeCell ref="J40:J41"/>
    <mergeCell ref="K40:K41"/>
    <mergeCell ref="L40:L41"/>
    <mergeCell ref="M40:M41"/>
    <mergeCell ref="F36:I37"/>
    <mergeCell ref="J36:J37"/>
    <mergeCell ref="A33:A34"/>
    <mergeCell ref="B33:B34"/>
    <mergeCell ref="C33:C34"/>
    <mergeCell ref="D33:D34"/>
    <mergeCell ref="G31:G32"/>
    <mergeCell ref="A31:A32"/>
    <mergeCell ref="B31:B32"/>
    <mergeCell ref="C31:C32"/>
    <mergeCell ref="D31:D32"/>
    <mergeCell ref="E31:E32"/>
    <mergeCell ref="L31:L32"/>
    <mergeCell ref="M31:M32"/>
    <mergeCell ref="N31:N32"/>
    <mergeCell ref="Q31:Q32"/>
    <mergeCell ref="R31:R32"/>
    <mergeCell ref="S31:S32"/>
    <mergeCell ref="AD31:AD32"/>
    <mergeCell ref="X31:X32"/>
    <mergeCell ref="Y31:Y32"/>
    <mergeCell ref="AC31:AC32"/>
    <mergeCell ref="S29:S30"/>
    <mergeCell ref="Z31:Z32"/>
    <mergeCell ref="AA31:AA32"/>
    <mergeCell ref="AB31:AB32"/>
    <mergeCell ref="T31:T32"/>
    <mergeCell ref="U31:U32"/>
    <mergeCell ref="V31:V32"/>
    <mergeCell ref="W31:W32"/>
    <mergeCell ref="Q33:Q34"/>
    <mergeCell ref="R33:R34"/>
    <mergeCell ref="S33:S34"/>
    <mergeCell ref="T33:T34"/>
    <mergeCell ref="F29:F30"/>
    <mergeCell ref="G29:G30"/>
    <mergeCell ref="K29:K30"/>
    <mergeCell ref="A29:A30"/>
    <mergeCell ref="B29:B30"/>
    <mergeCell ref="C29:C30"/>
    <mergeCell ref="D29:D30"/>
    <mergeCell ref="E29:E30"/>
    <mergeCell ref="F31:F32"/>
    <mergeCell ref="H31:H32"/>
    <mergeCell ref="I31:I32"/>
    <mergeCell ref="J31:J32"/>
    <mergeCell ref="K31:K32"/>
    <mergeCell ref="Z27:Z28"/>
    <mergeCell ref="AA27:AA28"/>
    <mergeCell ref="AB27:AB28"/>
    <mergeCell ref="AC27:AC28"/>
    <mergeCell ref="AD27:AD28"/>
    <mergeCell ref="X27:X28"/>
    <mergeCell ref="Y27:Y28"/>
    <mergeCell ref="Z29:Z30"/>
    <mergeCell ref="AA29:AA30"/>
    <mergeCell ref="AB29:AB30"/>
    <mergeCell ref="AC29:AC30"/>
    <mergeCell ref="AD29:AD30"/>
    <mergeCell ref="X29:X30"/>
    <mergeCell ref="Y29:Y30"/>
    <mergeCell ref="J27:J28"/>
    <mergeCell ref="K27:K28"/>
    <mergeCell ref="H29:H30"/>
    <mergeCell ref="I29:I30"/>
    <mergeCell ref="J29:J30"/>
    <mergeCell ref="T27:T28"/>
    <mergeCell ref="U27:U28"/>
    <mergeCell ref="V27:V28"/>
    <mergeCell ref="W27:W28"/>
    <mergeCell ref="L27:L28"/>
    <mergeCell ref="M27:M28"/>
    <mergeCell ref="N27:N28"/>
    <mergeCell ref="Q27:Q28"/>
    <mergeCell ref="R27:R28"/>
    <mergeCell ref="S27:S28"/>
    <mergeCell ref="T29:T30"/>
    <mergeCell ref="U29:U30"/>
    <mergeCell ref="V29:V30"/>
    <mergeCell ref="W29:W30"/>
    <mergeCell ref="L29:L30"/>
    <mergeCell ref="M29:M30"/>
    <mergeCell ref="N29:N30"/>
    <mergeCell ref="Q29:Q30"/>
    <mergeCell ref="R29:R30"/>
    <mergeCell ref="A25:A26"/>
    <mergeCell ref="B25:B26"/>
    <mergeCell ref="C25:C26"/>
    <mergeCell ref="D25:D26"/>
    <mergeCell ref="E25:E26"/>
    <mergeCell ref="F27:F28"/>
    <mergeCell ref="G27:G28"/>
    <mergeCell ref="H27:H28"/>
    <mergeCell ref="I27:I28"/>
    <mergeCell ref="H25:H26"/>
    <mergeCell ref="I25:I26"/>
    <mergeCell ref="Z25:Z26"/>
    <mergeCell ref="AA25:AA26"/>
    <mergeCell ref="AB25:AB26"/>
    <mergeCell ref="AC25:AC26"/>
    <mergeCell ref="AD25:AD26"/>
    <mergeCell ref="X25:X26"/>
    <mergeCell ref="Y25:Y26"/>
    <mergeCell ref="A27:A28"/>
    <mergeCell ref="B27:B28"/>
    <mergeCell ref="C27:C28"/>
    <mergeCell ref="D27:D28"/>
    <mergeCell ref="E27:E28"/>
    <mergeCell ref="T25:T26"/>
    <mergeCell ref="U25:U26"/>
    <mergeCell ref="V25:V26"/>
    <mergeCell ref="W25:W26"/>
    <mergeCell ref="L25:L26"/>
    <mergeCell ref="M25:M26"/>
    <mergeCell ref="N25:N26"/>
    <mergeCell ref="Q25:Q26"/>
    <mergeCell ref="R25:R26"/>
    <mergeCell ref="S25:S26"/>
    <mergeCell ref="F25:F26"/>
    <mergeCell ref="G25:G26"/>
    <mergeCell ref="J25:J26"/>
    <mergeCell ref="T23:T24"/>
    <mergeCell ref="U23:U24"/>
    <mergeCell ref="V23:V24"/>
    <mergeCell ref="W23:W24"/>
    <mergeCell ref="L23:L24"/>
    <mergeCell ref="M23:M24"/>
    <mergeCell ref="N23:N24"/>
    <mergeCell ref="Q23:Q24"/>
    <mergeCell ref="R23:R24"/>
    <mergeCell ref="S23:S24"/>
    <mergeCell ref="K25:K26"/>
    <mergeCell ref="V19:Y20"/>
    <mergeCell ref="Z19:Z20"/>
    <mergeCell ref="AA19:AD20"/>
    <mergeCell ref="A20:B20"/>
    <mergeCell ref="Q20:R20"/>
    <mergeCell ref="A23:A24"/>
    <mergeCell ref="B23:B24"/>
    <mergeCell ref="C23:C24"/>
    <mergeCell ref="D23:D24"/>
    <mergeCell ref="E23:E24"/>
    <mergeCell ref="F23:F24"/>
    <mergeCell ref="G23:G24"/>
    <mergeCell ref="H23:H24"/>
    <mergeCell ref="I23:I24"/>
    <mergeCell ref="J23:J24"/>
    <mergeCell ref="K23:K24"/>
    <mergeCell ref="Z23:Z24"/>
    <mergeCell ref="AA23:AA24"/>
    <mergeCell ref="AB23:AB24"/>
    <mergeCell ref="AC23:AC24"/>
    <mergeCell ref="AD23:AD24"/>
    <mergeCell ref="X23:X24"/>
    <mergeCell ref="Y23:Y24"/>
    <mergeCell ref="A19:B19"/>
    <mergeCell ref="C19:D20"/>
    <mergeCell ref="E19:E20"/>
    <mergeCell ref="F19:I20"/>
    <mergeCell ref="J19:J20"/>
    <mergeCell ref="K19:N20"/>
    <mergeCell ref="Q19:R19"/>
    <mergeCell ref="S19:T20"/>
    <mergeCell ref="U19:U20"/>
    <mergeCell ref="Q16:Q17"/>
    <mergeCell ref="X14:X15"/>
    <mergeCell ref="Y14:Y15"/>
    <mergeCell ref="Z14:Z15"/>
    <mergeCell ref="AA14:AA15"/>
    <mergeCell ref="AB14:AB15"/>
    <mergeCell ref="R14:R15"/>
    <mergeCell ref="S14:S15"/>
    <mergeCell ref="T14:T15"/>
    <mergeCell ref="U14:U15"/>
    <mergeCell ref="V14:V15"/>
    <mergeCell ref="W14:W15"/>
    <mergeCell ref="R12:R13"/>
    <mergeCell ref="S12:S13"/>
    <mergeCell ref="T12:T13"/>
    <mergeCell ref="U12:U13"/>
    <mergeCell ref="V12:V13"/>
    <mergeCell ref="W12:W13"/>
    <mergeCell ref="A16:A17"/>
    <mergeCell ref="B16:B17"/>
    <mergeCell ref="C16:C17"/>
    <mergeCell ref="D16:D17"/>
    <mergeCell ref="R16:R17"/>
    <mergeCell ref="S16:S17"/>
    <mergeCell ref="T16:T17"/>
    <mergeCell ref="J14:J15"/>
    <mergeCell ref="K14:K15"/>
    <mergeCell ref="L14:L15"/>
    <mergeCell ref="M14:M15"/>
    <mergeCell ref="N14:N15"/>
    <mergeCell ref="Q14:Q15"/>
    <mergeCell ref="AD14:AD15"/>
    <mergeCell ref="AC14:AC15"/>
    <mergeCell ref="J12:J13"/>
    <mergeCell ref="K12:K13"/>
    <mergeCell ref="L12:L13"/>
    <mergeCell ref="A14:A15"/>
    <mergeCell ref="B14:B15"/>
    <mergeCell ref="C14:C15"/>
    <mergeCell ref="D14:D15"/>
    <mergeCell ref="E14:E15"/>
    <mergeCell ref="F14:F15"/>
    <mergeCell ref="G14:G15"/>
    <mergeCell ref="H14:H15"/>
    <mergeCell ref="I14:I15"/>
    <mergeCell ref="M12:M13"/>
    <mergeCell ref="N12:N13"/>
    <mergeCell ref="Q12:Q13"/>
    <mergeCell ref="AD12:AD13"/>
    <mergeCell ref="X12:X13"/>
    <mergeCell ref="Y12:Y13"/>
    <mergeCell ref="Z12:Z13"/>
    <mergeCell ref="AA12:AA13"/>
    <mergeCell ref="AB12:AB13"/>
    <mergeCell ref="AC12:AC13"/>
    <mergeCell ref="AD10:AD11"/>
    <mergeCell ref="A12:A13"/>
    <mergeCell ref="B12:B13"/>
    <mergeCell ref="C12:C13"/>
    <mergeCell ref="D12:D13"/>
    <mergeCell ref="E12:E13"/>
    <mergeCell ref="F12:F13"/>
    <mergeCell ref="G12:G13"/>
    <mergeCell ref="H12:H13"/>
    <mergeCell ref="I12:I13"/>
    <mergeCell ref="X10:X11"/>
    <mergeCell ref="Y10:Y11"/>
    <mergeCell ref="Z10:Z11"/>
    <mergeCell ref="AA10:AA11"/>
    <mergeCell ref="AB10:AB11"/>
    <mergeCell ref="AC10:AC11"/>
    <mergeCell ref="R10:R11"/>
    <mergeCell ref="S10:S11"/>
    <mergeCell ref="T10:T11"/>
    <mergeCell ref="U10:U11"/>
    <mergeCell ref="V10:V11"/>
    <mergeCell ref="W10:W11"/>
    <mergeCell ref="J10:J11"/>
    <mergeCell ref="K10:K11"/>
    <mergeCell ref="L10:L11"/>
    <mergeCell ref="M10:M11"/>
    <mergeCell ref="N10:N11"/>
    <mergeCell ref="Q10:Q11"/>
    <mergeCell ref="AD8:AD9"/>
    <mergeCell ref="A10:A11"/>
    <mergeCell ref="B10:B11"/>
    <mergeCell ref="C10:C11"/>
    <mergeCell ref="D10:D11"/>
    <mergeCell ref="E10:E11"/>
    <mergeCell ref="F10:F11"/>
    <mergeCell ref="G10:G11"/>
    <mergeCell ref="H10:H11"/>
    <mergeCell ref="I10:I11"/>
    <mergeCell ref="X8:X9"/>
    <mergeCell ref="Y8:Y9"/>
    <mergeCell ref="Z8:Z9"/>
    <mergeCell ref="AA8:AA9"/>
    <mergeCell ref="AB8:AB9"/>
    <mergeCell ref="AC8:AC9"/>
    <mergeCell ref="R8:R9"/>
    <mergeCell ref="S8:S9"/>
    <mergeCell ref="T8:T9"/>
    <mergeCell ref="U8:U9"/>
    <mergeCell ref="V8:V9"/>
    <mergeCell ref="W8:W9"/>
    <mergeCell ref="J8:J9"/>
    <mergeCell ref="K8:K9"/>
    <mergeCell ref="L8:L9"/>
    <mergeCell ref="M8:M9"/>
    <mergeCell ref="N8:N9"/>
    <mergeCell ref="Q8:Q9"/>
    <mergeCell ref="AD6:AD7"/>
    <mergeCell ref="X6:X7"/>
    <mergeCell ref="Y6:Y7"/>
    <mergeCell ref="Z6:Z7"/>
    <mergeCell ref="AA6:AA7"/>
    <mergeCell ref="AB6:AB7"/>
    <mergeCell ref="AC6:AC7"/>
    <mergeCell ref="R6:R7"/>
    <mergeCell ref="S6:S7"/>
    <mergeCell ref="T6:T7"/>
    <mergeCell ref="U6:U7"/>
    <mergeCell ref="V6:V7"/>
    <mergeCell ref="W6:W7"/>
    <mergeCell ref="J6:J7"/>
    <mergeCell ref="K6:K7"/>
    <mergeCell ref="L6:L7"/>
    <mergeCell ref="A8:A9"/>
    <mergeCell ref="B8:B9"/>
    <mergeCell ref="C8:C9"/>
    <mergeCell ref="D8:D9"/>
    <mergeCell ref="E8:E9"/>
    <mergeCell ref="F8:F9"/>
    <mergeCell ref="G8:G9"/>
    <mergeCell ref="H8:H9"/>
    <mergeCell ref="I8:I9"/>
    <mergeCell ref="M6:M7"/>
    <mergeCell ref="N6:N7"/>
    <mergeCell ref="Q6:Q7"/>
    <mergeCell ref="A6:A7"/>
    <mergeCell ref="B6:B7"/>
    <mergeCell ref="C6:C7"/>
    <mergeCell ref="D6:D7"/>
    <mergeCell ref="E6:E7"/>
    <mergeCell ref="F6:F7"/>
    <mergeCell ref="G6:G7"/>
    <mergeCell ref="H6:H7"/>
    <mergeCell ref="I6:I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E6">
    <cfRule type="expression" dxfId="26014" priority="1534" stopIfTrue="1">
      <formula>OR(AND(WEEKDAY(E6)=1,MONTH(E6)&lt;&gt;MONTH(A2)),AND(OR(E6=祝色),MONTH(E6)&lt;&gt;MONTH(A2)))</formula>
    </cfRule>
    <cfRule type="expression" dxfId="26013" priority="1535" stopIfTrue="1">
      <formula>MONTH(E6)&lt;&gt;MONTH(A2)</formula>
    </cfRule>
    <cfRule type="expression" dxfId="26012" priority="1536" stopIfTrue="1">
      <formula>OR(E6=祝色)</formula>
    </cfRule>
  </conditionalFormatting>
  <conditionalFormatting sqref="G6">
    <cfRule type="expression" dxfId="26011" priority="1537" stopIfTrue="1">
      <formula>OR(AND(WEEKDAY(G6)=1,MONTH(G6)&lt;&gt;MONTH(A2)),AND(OR(G6=祝色),MONTH(G6)&lt;&gt;MONTH(A2)))</formula>
    </cfRule>
    <cfRule type="expression" dxfId="26010" priority="1538" stopIfTrue="1">
      <formula>MONTH(G6)&lt;&gt;MONTH(A2)</formula>
    </cfRule>
    <cfRule type="expression" dxfId="26009" priority="1539" stopIfTrue="1">
      <formula>OR(G6=祝色)</formula>
    </cfRule>
  </conditionalFormatting>
  <conditionalFormatting sqref="I6">
    <cfRule type="expression" dxfId="26008" priority="1540" stopIfTrue="1">
      <formula>OR(AND(WEEKDAY(I6)=1,MONTH(I6)&lt;&gt;MONTH(A2)),AND(OR(I6=祝色),MONTH(I6)&lt;&gt;MONTH(A2)))</formula>
    </cfRule>
    <cfRule type="expression" dxfId="26007" priority="1541" stopIfTrue="1">
      <formula>MONTH(I6)&lt;&gt;MONTH(A2)</formula>
    </cfRule>
    <cfRule type="expression" dxfId="26006" priority="1542" stopIfTrue="1">
      <formula>OR(I6=祝色)</formula>
    </cfRule>
  </conditionalFormatting>
  <conditionalFormatting sqref="K6">
    <cfRule type="expression" dxfId="26005" priority="1543" stopIfTrue="1">
      <formula>OR(AND(WEEKDAY(K6)=1,MONTH(K6)&lt;&gt;MONTH(A2)),AND(OR(K6=祝色),MONTH(K6)&lt;&gt;MONTH(A2)))</formula>
    </cfRule>
    <cfRule type="expression" dxfId="26004" priority="1544" stopIfTrue="1">
      <formula>MONTH(K6)&lt;&gt;MONTH(A2)</formula>
    </cfRule>
    <cfRule type="expression" dxfId="26003" priority="1545" stopIfTrue="1">
      <formula>OR(K6=祝色)</formula>
    </cfRule>
  </conditionalFormatting>
  <conditionalFormatting sqref="A6">
    <cfRule type="expression" dxfId="26002" priority="1546" stopIfTrue="1">
      <formula>OR(AND(WEEKDAY(A6)=1,MONTH(A6)&lt;&gt;MONTH(A2)),AND(OR(A6=祝色),MONTH(A6)&lt;&gt;MONTH(A2)))</formula>
    </cfRule>
    <cfRule type="expression" dxfId="26001" priority="1547" stopIfTrue="1">
      <formula>MONTH(A6)&lt;&gt;MONTH(A2)</formula>
    </cfRule>
    <cfRule type="expression" dxfId="26000" priority="1548" stopIfTrue="1">
      <formula>OR(A6=祝色)</formula>
    </cfRule>
  </conditionalFormatting>
  <conditionalFormatting sqref="C6">
    <cfRule type="expression" dxfId="25999" priority="1549" stopIfTrue="1">
      <formula>OR(AND(WEEKDAY(C6)=1,MONTH(C6)&lt;&gt;MONTH(A2)),AND(OR(C6=祝色),MONTH(C6)&lt;&gt;MONTH(A2)))</formula>
    </cfRule>
    <cfRule type="expression" dxfId="25998" priority="1550" stopIfTrue="1">
      <formula>MONTH(C6)&lt;&gt;MONTH(A2)</formula>
    </cfRule>
    <cfRule type="expression" dxfId="25997" priority="1551" stopIfTrue="1">
      <formula>OR(C6=祝色)</formula>
    </cfRule>
  </conditionalFormatting>
  <conditionalFormatting sqref="M6">
    <cfRule type="expression" dxfId="25996" priority="1552" stopIfTrue="1">
      <formula>OR(M6=祝色)</formula>
    </cfRule>
  </conditionalFormatting>
  <conditionalFormatting sqref="C14">
    <cfRule type="expression" dxfId="25995" priority="1553" stopIfTrue="1">
      <formula>OR(AND(WEEKDAY(C14)=1,MONTH(C14)&lt;&gt;MONTH(A2)),AND(OR(C14=祝色),MONTH(C14)&lt;&gt;MONTH(A2)))</formula>
    </cfRule>
    <cfRule type="expression" dxfId="25994" priority="1554" stopIfTrue="1">
      <formula>MONTH(C14)&lt;&gt;MONTH(A2)</formula>
    </cfRule>
    <cfRule type="expression" dxfId="25993" priority="1555" stopIfTrue="1">
      <formula>OR(C14=祝色)</formula>
    </cfRule>
  </conditionalFormatting>
  <conditionalFormatting sqref="E14">
    <cfRule type="expression" dxfId="25992" priority="1556" stopIfTrue="1">
      <formula>OR(AND(WEEKDAY(E14)=1,MONTH(E14)&lt;&gt;MONTH(A2)),AND(OR(E14=祝色),MONTH(E14)&lt;&gt;MONTH(A2)))</formula>
    </cfRule>
    <cfRule type="expression" dxfId="25991" priority="1557" stopIfTrue="1">
      <formula>MONTH(E14)&lt;&gt;MONTH(A2)</formula>
    </cfRule>
    <cfRule type="expression" dxfId="25990" priority="1558" stopIfTrue="1">
      <formula>OR(E14=祝色)</formula>
    </cfRule>
  </conditionalFormatting>
  <conditionalFormatting sqref="G14">
    <cfRule type="expression" dxfId="25989" priority="1559" stopIfTrue="1">
      <formula>OR(AND(WEEKDAY(G14)=1,MONTH(G14)&lt;&gt;MONTH(A2)),AND(OR(G14=祝色),MONTH(G14)&lt;&gt;MONTH(A2)))</formula>
    </cfRule>
    <cfRule type="expression" dxfId="25988" priority="1560" stopIfTrue="1">
      <formula>MONTH(G14)&lt;&gt;MONTH(A2)</formula>
    </cfRule>
    <cfRule type="expression" dxfId="25987" priority="1561" stopIfTrue="1">
      <formula>OR(G14=祝色)</formula>
    </cfRule>
  </conditionalFormatting>
  <conditionalFormatting sqref="I14">
    <cfRule type="expression" dxfId="25986" priority="1562" stopIfTrue="1">
      <formula>OR(AND(WEEKDAY(I14)=1,MONTH(I14)&lt;&gt;MONTH(A2)),AND(OR(I14=祝色),MONTH(I14)&lt;&gt;MONTH(A2)))</formula>
    </cfRule>
    <cfRule type="expression" dxfId="25985" priority="1563" stopIfTrue="1">
      <formula>MONTH(I14)&lt;&gt;MONTH(A2)</formula>
    </cfRule>
    <cfRule type="expression" dxfId="25984" priority="1564" stopIfTrue="1">
      <formula>OR(I14=祝色)</formula>
    </cfRule>
  </conditionalFormatting>
  <conditionalFormatting sqref="K14">
    <cfRule type="expression" dxfId="25983" priority="1565" stopIfTrue="1">
      <formula>OR(AND(WEEKDAY(K14)=1,MONTH(K14)&lt;&gt;MONTH(A2)),AND(OR(K14=祝色),MONTH(K14)&lt;&gt;MONTH(A2)))</formula>
    </cfRule>
    <cfRule type="expression" dxfId="25982" priority="1566" stopIfTrue="1">
      <formula>MONTH(K14)&lt;&gt;MONTH(A2)</formula>
    </cfRule>
    <cfRule type="expression" dxfId="25981" priority="1567" stopIfTrue="1">
      <formula>OR(K14=祝色)</formula>
    </cfRule>
  </conditionalFormatting>
  <conditionalFormatting sqref="M14">
    <cfRule type="expression" dxfId="25980" priority="1583" stopIfTrue="1">
      <formula>OR(AND(WEEKDAY(M14)=1,MONTH(M14)&lt;&gt;MONTH(A2)),AND(OR(M14=祝色),MONTH(M14)&lt;&gt;MONTH(A2)))</formula>
    </cfRule>
    <cfRule type="expression" dxfId="25979" priority="1584" stopIfTrue="1">
      <formula>MONTH(M14)&lt;&gt;MONTH(A2)</formula>
    </cfRule>
    <cfRule type="expression" dxfId="25978" priority="1585" stopIfTrue="1">
      <formula>OR(M14=祝色)</formula>
    </cfRule>
  </conditionalFormatting>
  <conditionalFormatting sqref="A14">
    <cfRule type="expression" dxfId="25977" priority="1589" stopIfTrue="1">
      <formula>OR(AND(WEEKDAY(A14)=1,MONTH(A14)&lt;&gt;MONTH(A2)),AND(OR(A14=祝色),MONTH(A14)&lt;&gt;MONTH(A2)))</formula>
    </cfRule>
    <cfRule type="expression" dxfId="25976" priority="1590" stopIfTrue="1">
      <formula>MONTH(A14)&lt;&gt;MONTH(A2)</formula>
    </cfRule>
    <cfRule type="expression" dxfId="25975" priority="1591" stopIfTrue="1">
      <formula>OR(A14=祝色)</formula>
    </cfRule>
  </conditionalFormatting>
  <conditionalFormatting sqref="A8">
    <cfRule type="expression" dxfId="25974" priority="1533" stopIfTrue="1">
      <formula>OR(A8=祝色)</formula>
    </cfRule>
  </conditionalFormatting>
  <conditionalFormatting sqref="C8">
    <cfRule type="expression" dxfId="25973" priority="1532" stopIfTrue="1">
      <formula>OR(C8=祝色)</formula>
    </cfRule>
  </conditionalFormatting>
  <conditionalFormatting sqref="E8">
    <cfRule type="expression" dxfId="25972" priority="1531" stopIfTrue="1">
      <formula>OR(E8=祝色)</formula>
    </cfRule>
  </conditionalFormatting>
  <conditionalFormatting sqref="G8">
    <cfRule type="expression" dxfId="25971" priority="1530" stopIfTrue="1">
      <formula>OR(G8=祝色)</formula>
    </cfRule>
  </conditionalFormatting>
  <conditionalFormatting sqref="I8">
    <cfRule type="expression" dxfId="25970" priority="1529" stopIfTrue="1">
      <formula>OR(I8=祝色)</formula>
    </cfRule>
  </conditionalFormatting>
  <conditionalFormatting sqref="K8">
    <cfRule type="expression" dxfId="25969" priority="1528" stopIfTrue="1">
      <formula>OR(K8=祝色)</formula>
    </cfRule>
  </conditionalFormatting>
  <conditionalFormatting sqref="M8">
    <cfRule type="expression" dxfId="25968" priority="1527" stopIfTrue="1">
      <formula>OR(M8=祝色)</formula>
    </cfRule>
  </conditionalFormatting>
  <conditionalFormatting sqref="A10">
    <cfRule type="expression" dxfId="25967" priority="1526" stopIfTrue="1">
      <formula>OR(A10=祝色)</formula>
    </cfRule>
  </conditionalFormatting>
  <conditionalFormatting sqref="C10">
    <cfRule type="expression" dxfId="25966" priority="1525" stopIfTrue="1">
      <formula>OR(C10=祝色)</formula>
    </cfRule>
  </conditionalFormatting>
  <conditionalFormatting sqref="E10">
    <cfRule type="expression" dxfId="25965" priority="1524" stopIfTrue="1">
      <formula>OR(E10=祝色)</formula>
    </cfRule>
  </conditionalFormatting>
  <conditionalFormatting sqref="G10">
    <cfRule type="expression" dxfId="25964" priority="1523" stopIfTrue="1">
      <formula>OR(G10=祝色)</formula>
    </cfRule>
  </conditionalFormatting>
  <conditionalFormatting sqref="I10">
    <cfRule type="expression" dxfId="25963" priority="1522" stopIfTrue="1">
      <formula>OR(I10=祝色)</formula>
    </cfRule>
  </conditionalFormatting>
  <conditionalFormatting sqref="K10">
    <cfRule type="expression" dxfId="25962" priority="1521" stopIfTrue="1">
      <formula>OR(K10=祝色)</formula>
    </cfRule>
  </conditionalFormatting>
  <conditionalFormatting sqref="M10">
    <cfRule type="expression" dxfId="25961" priority="1520" stopIfTrue="1">
      <formula>OR(M10=祝色)</formula>
    </cfRule>
  </conditionalFormatting>
  <conditionalFormatting sqref="A12">
    <cfRule type="expression" dxfId="25960" priority="1519" stopIfTrue="1">
      <formula>OR(A12=祝色)</formula>
    </cfRule>
  </conditionalFormatting>
  <conditionalFormatting sqref="C12">
    <cfRule type="expression" dxfId="25959" priority="1518" stopIfTrue="1">
      <formula>OR(C12=祝色)</formula>
    </cfRule>
  </conditionalFormatting>
  <conditionalFormatting sqref="E12">
    <cfRule type="expression" dxfId="25958" priority="1517" stopIfTrue="1">
      <formula>OR(E12=祝色)</formula>
    </cfRule>
  </conditionalFormatting>
  <conditionalFormatting sqref="G12">
    <cfRule type="expression" dxfId="25957" priority="1516" stopIfTrue="1">
      <formula>OR(G12=祝色)</formula>
    </cfRule>
  </conditionalFormatting>
  <conditionalFormatting sqref="I12">
    <cfRule type="expression" dxfId="25956" priority="1515" stopIfTrue="1">
      <formula>OR(I12=祝色)</formula>
    </cfRule>
  </conditionalFormatting>
  <conditionalFormatting sqref="K12">
    <cfRule type="expression" dxfId="25955" priority="1514" stopIfTrue="1">
      <formula>OR(K12=祝色)</formula>
    </cfRule>
  </conditionalFormatting>
  <conditionalFormatting sqref="M12">
    <cfRule type="expression" dxfId="25954" priority="1513" stopIfTrue="1">
      <formula>OR(M12=祝色)</formula>
    </cfRule>
  </conditionalFormatting>
  <conditionalFormatting sqref="A16">
    <cfRule type="expression" dxfId="25953" priority="1592" stopIfTrue="1">
      <formula>OR(AND(WEEKDAY(A16)=1,MONTH(A16)&lt;&gt;MONTH(A2)),AND(OR(A16=祝色),MONTH(A16)&lt;&gt;MONTH(A2)))</formula>
    </cfRule>
    <cfRule type="expression" dxfId="25952" priority="1593" stopIfTrue="1">
      <formula>MONTH(A16)&lt;&gt;MONTH(A2)</formula>
    </cfRule>
    <cfRule type="expression" dxfId="25951" priority="1594" stopIfTrue="1">
      <formula>OR(A16=祝色)</formula>
    </cfRule>
  </conditionalFormatting>
  <conditionalFormatting sqref="C16">
    <cfRule type="expression" dxfId="25950" priority="1568" stopIfTrue="1">
      <formula>OR(AND(WEEKDAY(C16)=1,MONTH(C16)&lt;&gt;MONTH(A2)),AND(OR(C16=祝色),MONTH(C16)&lt;&gt;MONTH(A2)))</formula>
    </cfRule>
    <cfRule type="expression" dxfId="25949" priority="1569" stopIfTrue="1">
      <formula>MONTH(C16)&lt;&gt;MONTH(A2)</formula>
    </cfRule>
    <cfRule type="expression" dxfId="25948" priority="1570" stopIfTrue="1">
      <formula>OR(C16=祝色)</formula>
    </cfRule>
  </conditionalFormatting>
  <conditionalFormatting sqref="U6">
    <cfRule type="expression" dxfId="25947" priority="424" stopIfTrue="1">
      <formula>OR(AND(WEEKDAY(U6)=1,MONTH(U6)&lt;&gt;MONTH(Q2)),AND(OR(U6=祝色),MONTH(U6)&lt;&gt;MONTH(Q2)))</formula>
    </cfRule>
    <cfRule type="expression" dxfId="25946" priority="425" stopIfTrue="1">
      <formula>MONTH(U6)&lt;&gt;MONTH(Q2)</formula>
    </cfRule>
    <cfRule type="expression" dxfId="25945" priority="426" stopIfTrue="1">
      <formula>OR(U6=祝色)</formula>
    </cfRule>
  </conditionalFormatting>
  <conditionalFormatting sqref="W6">
    <cfRule type="expression" dxfId="25944" priority="427" stopIfTrue="1">
      <formula>OR(AND(WEEKDAY(W6)=1,MONTH(W6)&lt;&gt;MONTH(Q2)),AND(OR(W6=祝色),MONTH(W6)&lt;&gt;MONTH(Q2)))</formula>
    </cfRule>
    <cfRule type="expression" dxfId="25943" priority="428" stopIfTrue="1">
      <formula>MONTH(W6)&lt;&gt;MONTH(Q2)</formula>
    </cfRule>
    <cfRule type="expression" dxfId="25942" priority="429" stopIfTrue="1">
      <formula>OR(W6=祝色)</formula>
    </cfRule>
  </conditionalFormatting>
  <conditionalFormatting sqref="Y6">
    <cfRule type="expression" dxfId="25941" priority="430" stopIfTrue="1">
      <formula>OR(AND(WEEKDAY(Y6)=1,MONTH(Y6)&lt;&gt;MONTH(Q2)),AND(OR(Y6=祝色),MONTH(Y6)&lt;&gt;MONTH(Q2)))</formula>
    </cfRule>
    <cfRule type="expression" dxfId="25940" priority="431" stopIfTrue="1">
      <formula>MONTH(Y6)&lt;&gt;MONTH(Q2)</formula>
    </cfRule>
    <cfRule type="expression" dxfId="25939" priority="432" stopIfTrue="1">
      <formula>OR(Y6=祝色)</formula>
    </cfRule>
  </conditionalFormatting>
  <conditionalFormatting sqref="AA6">
    <cfRule type="expression" dxfId="25938" priority="433" stopIfTrue="1">
      <formula>OR(AND(WEEKDAY(AA6)=1,MONTH(AA6)&lt;&gt;MONTH(Q2)),AND(OR(AA6=祝色),MONTH(AA6)&lt;&gt;MONTH(Q2)))</formula>
    </cfRule>
    <cfRule type="expression" dxfId="25937" priority="434" stopIfTrue="1">
      <formula>MONTH(AA6)&lt;&gt;MONTH(Q2)</formula>
    </cfRule>
    <cfRule type="expression" dxfId="25936" priority="435" stopIfTrue="1">
      <formula>OR(AA6=祝色)</formula>
    </cfRule>
  </conditionalFormatting>
  <conditionalFormatting sqref="Q6">
    <cfRule type="expression" dxfId="25935" priority="436" stopIfTrue="1">
      <formula>OR(AND(WEEKDAY(Q6)=1,MONTH(Q6)&lt;&gt;MONTH(Q2)),AND(OR(Q6=祝色),MONTH(Q6)&lt;&gt;MONTH(Q2)))</formula>
    </cfRule>
    <cfRule type="expression" dxfId="25934" priority="437" stopIfTrue="1">
      <formula>MONTH(Q6)&lt;&gt;MONTH(Q2)</formula>
    </cfRule>
    <cfRule type="expression" dxfId="25933" priority="438" stopIfTrue="1">
      <formula>OR(Q6=祝色)</formula>
    </cfRule>
  </conditionalFormatting>
  <conditionalFormatting sqref="S6">
    <cfRule type="expression" dxfId="25932" priority="439" stopIfTrue="1">
      <formula>OR(AND(WEEKDAY(S6)=1,MONTH(S6)&lt;&gt;MONTH(Q2)),AND(OR(S6=祝色),MONTH(S6)&lt;&gt;MONTH(Q2)))</formula>
    </cfRule>
    <cfRule type="expression" dxfId="25931" priority="440" stopIfTrue="1">
      <formula>MONTH(S6)&lt;&gt;MONTH(Q2)</formula>
    </cfRule>
    <cfRule type="expression" dxfId="25930" priority="441" stopIfTrue="1">
      <formula>OR(S6=祝色)</formula>
    </cfRule>
  </conditionalFormatting>
  <conditionalFormatting sqref="AC6">
    <cfRule type="expression" dxfId="25929" priority="442" stopIfTrue="1">
      <formula>OR(AC6=祝色)</formula>
    </cfRule>
  </conditionalFormatting>
  <conditionalFormatting sqref="S14">
    <cfRule type="expression" dxfId="25928" priority="443" stopIfTrue="1">
      <formula>OR(AND(WEEKDAY(S14)=1,MONTH(S14)&lt;&gt;MONTH(Q2)),AND(OR(S14=祝色),MONTH(S14)&lt;&gt;MONTH(Q2)))</formula>
    </cfRule>
    <cfRule type="expression" dxfId="25927" priority="444" stopIfTrue="1">
      <formula>MONTH(S14)&lt;&gt;MONTH(Q2)</formula>
    </cfRule>
    <cfRule type="expression" dxfId="25926" priority="445" stopIfTrue="1">
      <formula>OR(S14=祝色)</formula>
    </cfRule>
  </conditionalFormatting>
  <conditionalFormatting sqref="U14">
    <cfRule type="expression" dxfId="25925" priority="446" stopIfTrue="1">
      <formula>OR(AND(WEEKDAY(U14)=1,MONTH(U14)&lt;&gt;MONTH(Q2)),AND(OR(U14=祝色),MONTH(U14)&lt;&gt;MONTH(Q2)))</formula>
    </cfRule>
    <cfRule type="expression" dxfId="25924" priority="447" stopIfTrue="1">
      <formula>MONTH(U14)&lt;&gt;MONTH(Q2)</formula>
    </cfRule>
    <cfRule type="expression" dxfId="25923" priority="448" stopIfTrue="1">
      <formula>OR(U14=祝色)</formula>
    </cfRule>
  </conditionalFormatting>
  <conditionalFormatting sqref="W14">
    <cfRule type="expression" dxfId="25922" priority="449" stopIfTrue="1">
      <formula>OR(AND(WEEKDAY(W14)=1,MONTH(W14)&lt;&gt;MONTH(Q2)),AND(OR(W14=祝色),MONTH(W14)&lt;&gt;MONTH(Q2)))</formula>
    </cfRule>
    <cfRule type="expression" dxfId="25921" priority="450" stopIfTrue="1">
      <formula>MONTH(W14)&lt;&gt;MONTH(Q2)</formula>
    </cfRule>
    <cfRule type="expression" dxfId="25920" priority="451" stopIfTrue="1">
      <formula>OR(W14=祝色)</formula>
    </cfRule>
  </conditionalFormatting>
  <conditionalFormatting sqref="Y14">
    <cfRule type="expression" dxfId="25919" priority="452" stopIfTrue="1">
      <formula>OR(AND(WEEKDAY(Y14)=1,MONTH(Y14)&lt;&gt;MONTH(Q2)),AND(OR(Y14=祝色),MONTH(Y14)&lt;&gt;MONTH(Q2)))</formula>
    </cfRule>
    <cfRule type="expression" dxfId="25918" priority="453" stopIfTrue="1">
      <formula>MONTH(Y14)&lt;&gt;MONTH(Q2)</formula>
    </cfRule>
    <cfRule type="expression" dxfId="25917" priority="454" stopIfTrue="1">
      <formula>OR(Y14=祝色)</formula>
    </cfRule>
  </conditionalFormatting>
  <conditionalFormatting sqref="AA14">
    <cfRule type="expression" dxfId="25916" priority="455" stopIfTrue="1">
      <formula>OR(AND(WEEKDAY(AA14)=1,MONTH(AA14)&lt;&gt;MONTH(Q2)),AND(OR(AA14=祝色),MONTH(AA14)&lt;&gt;MONTH(Q2)))</formula>
    </cfRule>
    <cfRule type="expression" dxfId="25915" priority="456" stopIfTrue="1">
      <formula>MONTH(AA14)&lt;&gt;MONTH(Q2)</formula>
    </cfRule>
    <cfRule type="expression" dxfId="25914" priority="457" stopIfTrue="1">
      <formula>OR(AA14=祝色)</formula>
    </cfRule>
  </conditionalFormatting>
  <conditionalFormatting sqref="AC14">
    <cfRule type="expression" dxfId="25913" priority="461" stopIfTrue="1">
      <formula>OR(AND(WEEKDAY(AC14)=1,MONTH(AC14)&lt;&gt;MONTH(Q2)),AND(OR(AC14=祝色),MONTH(AC14)&lt;&gt;MONTH(Q2)))</formula>
    </cfRule>
    <cfRule type="expression" dxfId="25912" priority="462" stopIfTrue="1">
      <formula>MONTH(AC14)&lt;&gt;MONTH(Q2)</formula>
    </cfRule>
    <cfRule type="expression" dxfId="25911" priority="463" stopIfTrue="1">
      <formula>OR(AC14=祝色)</formula>
    </cfRule>
  </conditionalFormatting>
  <conditionalFormatting sqref="Q14">
    <cfRule type="expression" dxfId="25910" priority="464" stopIfTrue="1">
      <formula>OR(AND(WEEKDAY(Q14)=1,MONTH(Q14)&lt;&gt;MONTH(Q2)),AND(OR(Q14=祝色),MONTH(Q14)&lt;&gt;MONTH(Q2)))</formula>
    </cfRule>
    <cfRule type="expression" dxfId="25909" priority="465" stopIfTrue="1">
      <formula>MONTH(Q14)&lt;&gt;MONTH(Q2)</formula>
    </cfRule>
    <cfRule type="expression" dxfId="25908" priority="466" stopIfTrue="1">
      <formula>OR(Q14=祝色)</formula>
    </cfRule>
  </conditionalFormatting>
  <conditionalFormatting sqref="Q8">
    <cfRule type="expression" dxfId="25907" priority="423" stopIfTrue="1">
      <formula>OR(Q8=祝色)</formula>
    </cfRule>
  </conditionalFormatting>
  <conditionalFormatting sqref="S8">
    <cfRule type="expression" dxfId="25906" priority="422" stopIfTrue="1">
      <formula>OR(S8=祝色)</formula>
    </cfRule>
  </conditionalFormatting>
  <conditionalFormatting sqref="U8">
    <cfRule type="expression" dxfId="25905" priority="421" stopIfTrue="1">
      <formula>OR(U8=祝色)</formula>
    </cfRule>
  </conditionalFormatting>
  <conditionalFormatting sqref="W8">
    <cfRule type="expression" dxfId="25904" priority="420" stopIfTrue="1">
      <formula>OR(W8=祝色)</formula>
    </cfRule>
  </conditionalFormatting>
  <conditionalFormatting sqref="Y8">
    <cfRule type="expression" dxfId="25903" priority="419" stopIfTrue="1">
      <formula>OR(Y8=祝色)</formula>
    </cfRule>
  </conditionalFormatting>
  <conditionalFormatting sqref="AA8">
    <cfRule type="expression" dxfId="25902" priority="418" stopIfTrue="1">
      <formula>OR(AA8=祝色)</formula>
    </cfRule>
  </conditionalFormatting>
  <conditionalFormatting sqref="AC8">
    <cfRule type="expression" dxfId="25901" priority="417" stopIfTrue="1">
      <formula>OR(AC8=祝色)</formula>
    </cfRule>
  </conditionalFormatting>
  <conditionalFormatting sqref="Q10">
    <cfRule type="expression" dxfId="25900" priority="416" stopIfTrue="1">
      <formula>OR(Q10=祝色)</formula>
    </cfRule>
  </conditionalFormatting>
  <conditionalFormatting sqref="S10">
    <cfRule type="expression" dxfId="25899" priority="415" stopIfTrue="1">
      <formula>OR(S10=祝色)</formula>
    </cfRule>
  </conditionalFormatting>
  <conditionalFormatting sqref="U10">
    <cfRule type="expression" dxfId="25898" priority="414" stopIfTrue="1">
      <formula>OR(U10=祝色)</formula>
    </cfRule>
  </conditionalFormatting>
  <conditionalFormatting sqref="W10">
    <cfRule type="expression" dxfId="25897" priority="413" stopIfTrue="1">
      <formula>OR(W10=祝色)</formula>
    </cfRule>
  </conditionalFormatting>
  <conditionalFormatting sqref="Y10">
    <cfRule type="expression" dxfId="25896" priority="412" stopIfTrue="1">
      <formula>OR(Y10=祝色)</formula>
    </cfRule>
  </conditionalFormatting>
  <conditionalFormatting sqref="AA10">
    <cfRule type="expression" dxfId="25895" priority="411" stopIfTrue="1">
      <formula>OR(AA10=祝色)</formula>
    </cfRule>
  </conditionalFormatting>
  <conditionalFormatting sqref="AC10">
    <cfRule type="expression" dxfId="25894" priority="410" stopIfTrue="1">
      <formula>OR(AC10=祝色)</formula>
    </cfRule>
  </conditionalFormatting>
  <conditionalFormatting sqref="Q12">
    <cfRule type="expression" dxfId="25893" priority="409" stopIfTrue="1">
      <formula>OR(Q12=祝色)</formula>
    </cfRule>
  </conditionalFormatting>
  <conditionalFormatting sqref="S12">
    <cfRule type="expression" dxfId="25892" priority="408" stopIfTrue="1">
      <formula>OR(S12=祝色)</formula>
    </cfRule>
  </conditionalFormatting>
  <conditionalFormatting sqref="U12">
    <cfRule type="expression" dxfId="25891" priority="407" stopIfTrue="1">
      <formula>OR(U12=祝色)</formula>
    </cfRule>
  </conditionalFormatting>
  <conditionalFormatting sqref="W12">
    <cfRule type="expression" dxfId="25890" priority="406" stopIfTrue="1">
      <formula>OR(W12=祝色)</formula>
    </cfRule>
  </conditionalFormatting>
  <conditionalFormatting sqref="Y12">
    <cfRule type="expression" dxfId="25889" priority="405" stopIfTrue="1">
      <formula>OR(Y12=祝色)</formula>
    </cfRule>
  </conditionalFormatting>
  <conditionalFormatting sqref="AA12">
    <cfRule type="expression" dxfId="25888" priority="404" stopIfTrue="1">
      <formula>OR(AA12=祝色)</formula>
    </cfRule>
  </conditionalFormatting>
  <conditionalFormatting sqref="AC12">
    <cfRule type="expression" dxfId="25887" priority="403" stopIfTrue="1">
      <formula>OR(AC12=祝色)</formula>
    </cfRule>
  </conditionalFormatting>
  <conditionalFormatting sqref="Q16">
    <cfRule type="expression" dxfId="25886" priority="467" stopIfTrue="1">
      <formula>OR(AND(WEEKDAY(Q16)=1,MONTH(Q16)&lt;&gt;MONTH(Q2)),AND(OR(Q16=祝色),MONTH(Q16)&lt;&gt;MONTH(Q2)))</formula>
    </cfRule>
    <cfRule type="expression" dxfId="25885" priority="468" stopIfTrue="1">
      <formula>MONTH(Q16)&lt;&gt;MONTH(Q2)</formula>
    </cfRule>
    <cfRule type="expression" dxfId="25884" priority="469" stopIfTrue="1">
      <formula>OR(Q16=祝色)</formula>
    </cfRule>
  </conditionalFormatting>
  <conditionalFormatting sqref="S16">
    <cfRule type="expression" dxfId="25883" priority="458" stopIfTrue="1">
      <formula>OR(AND(WEEKDAY(S16)=1,MONTH(S16)&lt;&gt;MONTH(Q2)),AND(OR(S16=祝色),MONTH(S16)&lt;&gt;MONTH(Q2)))</formula>
    </cfRule>
    <cfRule type="expression" dxfId="25882" priority="459" stopIfTrue="1">
      <formula>MONTH(S16)&lt;&gt;MONTH(Q2)</formula>
    </cfRule>
    <cfRule type="expression" dxfId="25881" priority="460" stopIfTrue="1">
      <formula>OR(S16=祝色)</formula>
    </cfRule>
  </conditionalFormatting>
  <conditionalFormatting sqref="E23">
    <cfRule type="expression" dxfId="25880" priority="357" stopIfTrue="1">
      <formula>OR(AND(WEEKDAY(E23)=1,MONTH(E23)&lt;&gt;MONTH(A19)),AND(OR(E23=祝色),MONTH(E23)&lt;&gt;MONTH(A19)))</formula>
    </cfRule>
    <cfRule type="expression" dxfId="25879" priority="358" stopIfTrue="1">
      <formula>MONTH(E23)&lt;&gt;MONTH(A19)</formula>
    </cfRule>
    <cfRule type="expression" dxfId="25878" priority="359" stopIfTrue="1">
      <formula>OR(E23=祝色)</formula>
    </cfRule>
  </conditionalFormatting>
  <conditionalFormatting sqref="G23">
    <cfRule type="expression" dxfId="25877" priority="360" stopIfTrue="1">
      <formula>OR(AND(WEEKDAY(G23)=1,MONTH(G23)&lt;&gt;MONTH(A19)),AND(OR(G23=祝色),MONTH(G23)&lt;&gt;MONTH(A19)))</formula>
    </cfRule>
    <cfRule type="expression" dxfId="25876" priority="361" stopIfTrue="1">
      <formula>MONTH(G23)&lt;&gt;MONTH(A19)</formula>
    </cfRule>
    <cfRule type="expression" dxfId="25875" priority="362" stopIfTrue="1">
      <formula>OR(G23=祝色)</formula>
    </cfRule>
  </conditionalFormatting>
  <conditionalFormatting sqref="I23">
    <cfRule type="expression" dxfId="25874" priority="363" stopIfTrue="1">
      <formula>OR(AND(WEEKDAY(I23)=1,MONTH(I23)&lt;&gt;MONTH(A19)),AND(OR(I23=祝色),MONTH(I23)&lt;&gt;MONTH(A19)))</formula>
    </cfRule>
    <cfRule type="expression" dxfId="25873" priority="364" stopIfTrue="1">
      <formula>MONTH(I23)&lt;&gt;MONTH(A19)</formula>
    </cfRule>
    <cfRule type="expression" dxfId="25872" priority="365" stopIfTrue="1">
      <formula>OR(I23=祝色)</formula>
    </cfRule>
  </conditionalFormatting>
  <conditionalFormatting sqref="K23">
    <cfRule type="expression" dxfId="25871" priority="366" stopIfTrue="1">
      <formula>OR(AND(WEEKDAY(K23)=1,MONTH(K23)&lt;&gt;MONTH(A19)),AND(OR(K23=祝色),MONTH(K23)&lt;&gt;MONTH(A19)))</formula>
    </cfRule>
    <cfRule type="expression" dxfId="25870" priority="367" stopIfTrue="1">
      <formula>MONTH(K23)&lt;&gt;MONTH(A19)</formula>
    </cfRule>
    <cfRule type="expression" dxfId="25869" priority="368" stopIfTrue="1">
      <formula>OR(K23=祝色)</formula>
    </cfRule>
  </conditionalFormatting>
  <conditionalFormatting sqref="A23">
    <cfRule type="expression" dxfId="25868" priority="369" stopIfTrue="1">
      <formula>OR(AND(WEEKDAY(A23)=1,MONTH(A23)&lt;&gt;MONTH(A19)),AND(OR(A23=祝色),MONTH(A23)&lt;&gt;MONTH(A19)))</formula>
    </cfRule>
    <cfRule type="expression" dxfId="25867" priority="370" stopIfTrue="1">
      <formula>MONTH(A23)&lt;&gt;MONTH(A19)</formula>
    </cfRule>
    <cfRule type="expression" dxfId="25866" priority="371" stopIfTrue="1">
      <formula>OR(A23=祝色)</formula>
    </cfRule>
  </conditionalFormatting>
  <conditionalFormatting sqref="C23">
    <cfRule type="expression" dxfId="25865" priority="372" stopIfTrue="1">
      <formula>OR(AND(WEEKDAY(C23)=1,MONTH(C23)&lt;&gt;MONTH(A19)),AND(OR(C23=祝色),MONTH(C23)&lt;&gt;MONTH(A19)))</formula>
    </cfRule>
    <cfRule type="expression" dxfId="25864" priority="373" stopIfTrue="1">
      <formula>MONTH(C23)&lt;&gt;MONTH(A19)</formula>
    </cfRule>
    <cfRule type="expression" dxfId="25863" priority="374" stopIfTrue="1">
      <formula>OR(C23=祝色)</formula>
    </cfRule>
  </conditionalFormatting>
  <conditionalFormatting sqref="M23">
    <cfRule type="expression" dxfId="25862" priority="375" stopIfTrue="1">
      <formula>OR(M23=祝色)</formula>
    </cfRule>
  </conditionalFormatting>
  <conditionalFormatting sqref="C31">
    <cfRule type="expression" dxfId="25861" priority="376" stopIfTrue="1">
      <formula>OR(AND(WEEKDAY(C31)=1,MONTH(C31)&lt;&gt;MONTH(A19)),AND(OR(C31=祝色),MONTH(C31)&lt;&gt;MONTH(A19)))</formula>
    </cfRule>
    <cfRule type="expression" dxfId="25860" priority="377" stopIfTrue="1">
      <formula>MONTH(C31)&lt;&gt;MONTH(A19)</formula>
    </cfRule>
    <cfRule type="expression" dxfId="25859" priority="378" stopIfTrue="1">
      <formula>OR(C31=祝色)</formula>
    </cfRule>
  </conditionalFormatting>
  <conditionalFormatting sqref="E31">
    <cfRule type="expression" dxfId="25858" priority="379" stopIfTrue="1">
      <formula>OR(AND(WEEKDAY(E31)=1,MONTH(E31)&lt;&gt;MONTH(A19)),AND(OR(E31=祝色),MONTH(E31)&lt;&gt;MONTH(A19)))</formula>
    </cfRule>
    <cfRule type="expression" dxfId="25857" priority="380" stopIfTrue="1">
      <formula>MONTH(E31)&lt;&gt;MONTH(A19)</formula>
    </cfRule>
    <cfRule type="expression" dxfId="25856" priority="381" stopIfTrue="1">
      <formula>OR(E31=祝色)</formula>
    </cfRule>
  </conditionalFormatting>
  <conditionalFormatting sqref="G31">
    <cfRule type="expression" dxfId="25855" priority="382" stopIfTrue="1">
      <formula>OR(AND(WEEKDAY(G31)=1,MONTH(G31)&lt;&gt;MONTH(A19)),AND(OR(G31=祝色),MONTH(G31)&lt;&gt;MONTH(A19)))</formula>
    </cfRule>
    <cfRule type="expression" dxfId="25854" priority="383" stopIfTrue="1">
      <formula>MONTH(G31)&lt;&gt;MONTH(A19)</formula>
    </cfRule>
    <cfRule type="expression" dxfId="25853" priority="384" stopIfTrue="1">
      <formula>OR(G31=祝色)</formula>
    </cfRule>
  </conditionalFormatting>
  <conditionalFormatting sqref="I31">
    <cfRule type="expression" dxfId="25852" priority="385" stopIfTrue="1">
      <formula>OR(AND(WEEKDAY(I31)=1,MONTH(I31)&lt;&gt;MONTH(A19)),AND(OR(I31=祝色),MONTH(I31)&lt;&gt;MONTH(A19)))</formula>
    </cfRule>
    <cfRule type="expression" dxfId="25851" priority="386" stopIfTrue="1">
      <formula>MONTH(I31)&lt;&gt;MONTH(A19)</formula>
    </cfRule>
    <cfRule type="expression" dxfId="25850" priority="387" stopIfTrue="1">
      <formula>OR(I31=祝色)</formula>
    </cfRule>
  </conditionalFormatting>
  <conditionalFormatting sqref="K31">
    <cfRule type="expression" dxfId="25849" priority="388" stopIfTrue="1">
      <formula>OR(AND(WEEKDAY(K31)=1,MONTH(K31)&lt;&gt;MONTH(A19)),AND(OR(K31=祝色),MONTH(K31)&lt;&gt;MONTH(A19)))</formula>
    </cfRule>
    <cfRule type="expression" dxfId="25848" priority="389" stopIfTrue="1">
      <formula>MONTH(K31)&lt;&gt;MONTH(A19)</formula>
    </cfRule>
    <cfRule type="expression" dxfId="25847" priority="390" stopIfTrue="1">
      <formula>OR(K31=祝色)</formula>
    </cfRule>
  </conditionalFormatting>
  <conditionalFormatting sqref="M31">
    <cfRule type="expression" dxfId="25846" priority="394" stopIfTrue="1">
      <formula>OR(AND(WEEKDAY(M31)=1,MONTH(M31)&lt;&gt;MONTH(A19)),AND(OR(M31=祝色),MONTH(M31)&lt;&gt;MONTH(A19)))</formula>
    </cfRule>
    <cfRule type="expression" dxfId="25845" priority="395" stopIfTrue="1">
      <formula>MONTH(M31)&lt;&gt;MONTH(A19)</formula>
    </cfRule>
    <cfRule type="expression" dxfId="25844" priority="396" stopIfTrue="1">
      <formula>OR(M31=祝色)</formula>
    </cfRule>
  </conditionalFormatting>
  <conditionalFormatting sqref="A31">
    <cfRule type="expression" dxfId="25843" priority="397" stopIfTrue="1">
      <formula>OR(AND(WEEKDAY(A31)=1,MONTH(A31)&lt;&gt;MONTH(A19)),AND(OR(A31=祝色),MONTH(A31)&lt;&gt;MONTH(A19)))</formula>
    </cfRule>
    <cfRule type="expression" dxfId="25842" priority="398" stopIfTrue="1">
      <formula>MONTH(A31)&lt;&gt;MONTH(A19)</formula>
    </cfRule>
    <cfRule type="expression" dxfId="25841" priority="399" stopIfTrue="1">
      <formula>OR(A31=祝色)</formula>
    </cfRule>
  </conditionalFormatting>
  <conditionalFormatting sqref="A25">
    <cfRule type="expression" dxfId="25840" priority="356" stopIfTrue="1">
      <formula>OR(A25=祝色)</formula>
    </cfRule>
  </conditionalFormatting>
  <conditionalFormatting sqref="C25">
    <cfRule type="expression" dxfId="25839" priority="355" stopIfTrue="1">
      <formula>OR(C25=祝色)</formula>
    </cfRule>
  </conditionalFormatting>
  <conditionalFormatting sqref="E25">
    <cfRule type="expression" dxfId="25838" priority="354" stopIfTrue="1">
      <formula>OR(E25=祝色)</formula>
    </cfRule>
  </conditionalFormatting>
  <conditionalFormatting sqref="G25">
    <cfRule type="expression" dxfId="25837" priority="353" stopIfTrue="1">
      <formula>OR(G25=祝色)</formula>
    </cfRule>
  </conditionalFormatting>
  <conditionalFormatting sqref="I25">
    <cfRule type="expression" dxfId="25836" priority="352" stopIfTrue="1">
      <formula>OR(I25=祝色)</formula>
    </cfRule>
  </conditionalFormatting>
  <conditionalFormatting sqref="K25">
    <cfRule type="expression" dxfId="25835" priority="351" stopIfTrue="1">
      <formula>OR(K25=祝色)</formula>
    </cfRule>
  </conditionalFormatting>
  <conditionalFormatting sqref="M25">
    <cfRule type="expression" dxfId="25834" priority="350" stopIfTrue="1">
      <formula>OR(M25=祝色)</formula>
    </cfRule>
  </conditionalFormatting>
  <conditionalFormatting sqref="A27">
    <cfRule type="expression" dxfId="25833" priority="349" stopIfTrue="1">
      <formula>OR(A27=祝色)</formula>
    </cfRule>
  </conditionalFormatting>
  <conditionalFormatting sqref="C27">
    <cfRule type="expression" dxfId="25832" priority="348" stopIfTrue="1">
      <formula>OR(C27=祝色)</formula>
    </cfRule>
  </conditionalFormatting>
  <conditionalFormatting sqref="E27">
    <cfRule type="expression" dxfId="25831" priority="347" stopIfTrue="1">
      <formula>OR(E27=祝色)</formula>
    </cfRule>
  </conditionalFormatting>
  <conditionalFormatting sqref="G27">
    <cfRule type="expression" dxfId="25830" priority="346" stopIfTrue="1">
      <formula>OR(G27=祝色)</formula>
    </cfRule>
  </conditionalFormatting>
  <conditionalFormatting sqref="I27">
    <cfRule type="expression" dxfId="25829" priority="345" stopIfTrue="1">
      <formula>OR(I27=祝色)</formula>
    </cfRule>
  </conditionalFormatting>
  <conditionalFormatting sqref="K27">
    <cfRule type="expression" dxfId="25828" priority="344" stopIfTrue="1">
      <formula>OR(K27=祝色)</formula>
    </cfRule>
  </conditionalFormatting>
  <conditionalFormatting sqref="M27">
    <cfRule type="expression" dxfId="25827" priority="343" stopIfTrue="1">
      <formula>OR(M27=祝色)</formula>
    </cfRule>
  </conditionalFormatting>
  <conditionalFormatting sqref="A29">
    <cfRule type="expression" dxfId="25826" priority="342" stopIfTrue="1">
      <formula>OR(A29=祝色)</formula>
    </cfRule>
  </conditionalFormatting>
  <conditionalFormatting sqref="C29">
    <cfRule type="expression" dxfId="25825" priority="341" stopIfTrue="1">
      <formula>OR(C29=祝色)</formula>
    </cfRule>
  </conditionalFormatting>
  <conditionalFormatting sqref="E29">
    <cfRule type="expression" dxfId="25824" priority="340" stopIfTrue="1">
      <formula>OR(E29=祝色)</formula>
    </cfRule>
  </conditionalFormatting>
  <conditionalFormatting sqref="G29">
    <cfRule type="expression" dxfId="25823" priority="339" stopIfTrue="1">
      <formula>OR(G29=祝色)</formula>
    </cfRule>
  </conditionalFormatting>
  <conditionalFormatting sqref="I29">
    <cfRule type="expression" dxfId="25822" priority="338" stopIfTrue="1">
      <formula>OR(I29=祝色)</formula>
    </cfRule>
  </conditionalFormatting>
  <conditionalFormatting sqref="K29">
    <cfRule type="expression" dxfId="25821" priority="337" stopIfTrue="1">
      <formula>OR(K29=祝色)</formula>
    </cfRule>
  </conditionalFormatting>
  <conditionalFormatting sqref="M29">
    <cfRule type="expression" dxfId="25820" priority="336" stopIfTrue="1">
      <formula>OR(M29=祝色)</formula>
    </cfRule>
  </conditionalFormatting>
  <conditionalFormatting sqref="A33">
    <cfRule type="expression" dxfId="25819" priority="400" stopIfTrue="1">
      <formula>OR(AND(WEEKDAY(A33)=1,MONTH(A33)&lt;&gt;MONTH(A19)),AND(OR(A33=祝色),MONTH(A33)&lt;&gt;MONTH(A19)))</formula>
    </cfRule>
    <cfRule type="expression" dxfId="25818" priority="401" stopIfTrue="1">
      <formula>MONTH(A33)&lt;&gt;MONTH(A19)</formula>
    </cfRule>
    <cfRule type="expression" dxfId="25817" priority="402" stopIfTrue="1">
      <formula>OR(A33=祝色)</formula>
    </cfRule>
  </conditionalFormatting>
  <conditionalFormatting sqref="C33">
    <cfRule type="expression" dxfId="25816" priority="391" stopIfTrue="1">
      <formula>OR(AND(WEEKDAY(C33)=1,MONTH(C33)&lt;&gt;MONTH(A19)),AND(OR(C33=祝色),MONTH(C33)&lt;&gt;MONTH(A19)))</formula>
    </cfRule>
    <cfRule type="expression" dxfId="25815" priority="392" stopIfTrue="1">
      <formula>MONTH(C33)&lt;&gt;MONTH(A19)</formula>
    </cfRule>
    <cfRule type="expression" dxfId="25814" priority="393" stopIfTrue="1">
      <formula>OR(C33=祝色)</formula>
    </cfRule>
  </conditionalFormatting>
  <conditionalFormatting sqref="U23">
    <cfRule type="expression" dxfId="25813" priority="290" stopIfTrue="1">
      <formula>OR(AND(WEEKDAY(U23)=1,MONTH(U23)&lt;&gt;MONTH(Q19)),AND(OR(U23=祝色),MONTH(U23)&lt;&gt;MONTH(Q19)))</formula>
    </cfRule>
    <cfRule type="expression" dxfId="25812" priority="291" stopIfTrue="1">
      <formula>MONTH(U23)&lt;&gt;MONTH(Q19)</formula>
    </cfRule>
    <cfRule type="expression" dxfId="25811" priority="292" stopIfTrue="1">
      <formula>OR(U23=祝色)</formula>
    </cfRule>
  </conditionalFormatting>
  <conditionalFormatting sqref="W23">
    <cfRule type="expression" dxfId="25810" priority="293" stopIfTrue="1">
      <formula>OR(AND(WEEKDAY(W23)=1,MONTH(W23)&lt;&gt;MONTH(Q19)),AND(OR(W23=祝色),MONTH(W23)&lt;&gt;MONTH(Q19)))</formula>
    </cfRule>
    <cfRule type="expression" dxfId="25809" priority="294" stopIfTrue="1">
      <formula>MONTH(W23)&lt;&gt;MONTH(Q19)</formula>
    </cfRule>
    <cfRule type="expression" dxfId="25808" priority="295" stopIfTrue="1">
      <formula>OR(W23=祝色)</formula>
    </cfRule>
  </conditionalFormatting>
  <conditionalFormatting sqref="Y23">
    <cfRule type="expression" dxfId="25807" priority="296" stopIfTrue="1">
      <formula>OR(AND(WEEKDAY(Y23)=1,MONTH(Y23)&lt;&gt;MONTH(Q19)),AND(OR(Y23=祝色),MONTH(Y23)&lt;&gt;MONTH(Q19)))</formula>
    </cfRule>
    <cfRule type="expression" dxfId="25806" priority="297" stopIfTrue="1">
      <formula>MONTH(Y23)&lt;&gt;MONTH(Q19)</formula>
    </cfRule>
    <cfRule type="expression" dxfId="25805" priority="298" stopIfTrue="1">
      <formula>OR(Y23=祝色)</formula>
    </cfRule>
  </conditionalFormatting>
  <conditionalFormatting sqref="AA23">
    <cfRule type="expression" dxfId="25804" priority="299" stopIfTrue="1">
      <formula>OR(AND(WEEKDAY(AA23)=1,MONTH(AA23)&lt;&gt;MONTH(Q19)),AND(OR(AA23=祝色),MONTH(AA23)&lt;&gt;MONTH(Q19)))</formula>
    </cfRule>
    <cfRule type="expression" dxfId="25803" priority="300" stopIfTrue="1">
      <formula>MONTH(AA23)&lt;&gt;MONTH(Q19)</formula>
    </cfRule>
    <cfRule type="expression" dxfId="25802" priority="301" stopIfTrue="1">
      <formula>OR(AA23=祝色)</formula>
    </cfRule>
  </conditionalFormatting>
  <conditionalFormatting sqref="Q23">
    <cfRule type="expression" dxfId="25801" priority="302" stopIfTrue="1">
      <formula>OR(AND(WEEKDAY(Q23)=1,MONTH(Q23)&lt;&gt;MONTH(Q19)),AND(OR(Q23=祝色),MONTH(Q23)&lt;&gt;MONTH(Q19)))</formula>
    </cfRule>
    <cfRule type="expression" dxfId="25800" priority="303" stopIfTrue="1">
      <formula>MONTH(Q23)&lt;&gt;MONTH(Q19)</formula>
    </cfRule>
    <cfRule type="expression" dxfId="25799" priority="304" stopIfTrue="1">
      <formula>OR(Q23=祝色)</formula>
    </cfRule>
  </conditionalFormatting>
  <conditionalFormatting sqref="S23">
    <cfRule type="expression" dxfId="25798" priority="305" stopIfTrue="1">
      <formula>OR(AND(WEEKDAY(S23)=1,MONTH(S23)&lt;&gt;MONTH(Q19)),AND(OR(S23=祝色),MONTH(S23)&lt;&gt;MONTH(Q19)))</formula>
    </cfRule>
    <cfRule type="expression" dxfId="25797" priority="306" stopIfTrue="1">
      <formula>MONTH(S23)&lt;&gt;MONTH(Q19)</formula>
    </cfRule>
    <cfRule type="expression" dxfId="25796" priority="307" stopIfTrue="1">
      <formula>OR(S23=祝色)</formula>
    </cfRule>
  </conditionalFormatting>
  <conditionalFormatting sqref="AC23">
    <cfRule type="expression" dxfId="25795" priority="308" stopIfTrue="1">
      <formula>OR(AC23=祝色)</formula>
    </cfRule>
  </conditionalFormatting>
  <conditionalFormatting sqref="S31">
    <cfRule type="expression" dxfId="25794" priority="309" stopIfTrue="1">
      <formula>OR(AND(WEEKDAY(S31)=1,MONTH(S31)&lt;&gt;MONTH(Q19)),AND(OR(S31=祝色),MONTH(S31)&lt;&gt;MONTH(Q19)))</formula>
    </cfRule>
    <cfRule type="expression" dxfId="25793" priority="310" stopIfTrue="1">
      <formula>MONTH(S31)&lt;&gt;MONTH(Q19)</formula>
    </cfRule>
    <cfRule type="expression" dxfId="25792" priority="311" stopIfTrue="1">
      <formula>OR(S31=祝色)</formula>
    </cfRule>
  </conditionalFormatting>
  <conditionalFormatting sqref="U31">
    <cfRule type="expression" dxfId="25791" priority="312" stopIfTrue="1">
      <formula>OR(AND(WEEKDAY(U31)=1,MONTH(U31)&lt;&gt;MONTH(Q19)),AND(OR(U31=祝色),MONTH(U31)&lt;&gt;MONTH(Q19)))</formula>
    </cfRule>
    <cfRule type="expression" dxfId="25790" priority="313" stopIfTrue="1">
      <formula>MONTH(U31)&lt;&gt;MONTH(Q19)</formula>
    </cfRule>
    <cfRule type="expression" dxfId="25789" priority="314" stopIfTrue="1">
      <formula>OR(U31=祝色)</formula>
    </cfRule>
  </conditionalFormatting>
  <conditionalFormatting sqref="W31">
    <cfRule type="expression" dxfId="25788" priority="315" stopIfTrue="1">
      <formula>OR(AND(WEEKDAY(W31)=1,MONTH(W31)&lt;&gt;MONTH(Q19)),AND(OR(W31=祝色),MONTH(W31)&lt;&gt;MONTH(Q19)))</formula>
    </cfRule>
    <cfRule type="expression" dxfId="25787" priority="316" stopIfTrue="1">
      <formula>MONTH(W31)&lt;&gt;MONTH(Q19)</formula>
    </cfRule>
    <cfRule type="expression" dxfId="25786" priority="317" stopIfTrue="1">
      <formula>OR(W31=祝色)</formula>
    </cfRule>
  </conditionalFormatting>
  <conditionalFormatting sqref="Y31">
    <cfRule type="expression" dxfId="25785" priority="318" stopIfTrue="1">
      <formula>OR(AND(WEEKDAY(Y31)=1,MONTH(Y31)&lt;&gt;MONTH(Q19)),AND(OR(Y31=祝色),MONTH(Y31)&lt;&gt;MONTH(Q19)))</formula>
    </cfRule>
    <cfRule type="expression" dxfId="25784" priority="319" stopIfTrue="1">
      <formula>MONTH(Y31)&lt;&gt;MONTH(Q19)</formula>
    </cfRule>
    <cfRule type="expression" dxfId="25783" priority="320" stopIfTrue="1">
      <formula>OR(Y31=祝色)</formula>
    </cfRule>
  </conditionalFormatting>
  <conditionalFormatting sqref="AA31">
    <cfRule type="expression" dxfId="25782" priority="321" stopIfTrue="1">
      <formula>OR(AND(WEEKDAY(AA31)=1,MONTH(AA31)&lt;&gt;MONTH(Q19)),AND(OR(AA31=祝色),MONTH(AA31)&lt;&gt;MONTH(Q19)))</formula>
    </cfRule>
    <cfRule type="expression" dxfId="25781" priority="322" stopIfTrue="1">
      <formula>MONTH(AA31)&lt;&gt;MONTH(Q19)</formula>
    </cfRule>
    <cfRule type="expression" dxfId="25780" priority="323" stopIfTrue="1">
      <formula>OR(AA31=祝色)</formula>
    </cfRule>
  </conditionalFormatting>
  <conditionalFormatting sqref="AC31">
    <cfRule type="expression" dxfId="25779" priority="327" stopIfTrue="1">
      <formula>OR(AND(WEEKDAY(AC31)=1,MONTH(AC31)&lt;&gt;MONTH(Q19)),AND(OR(AC31=祝色),MONTH(AC31)&lt;&gt;MONTH(Q19)))</formula>
    </cfRule>
    <cfRule type="expression" dxfId="25778" priority="328" stopIfTrue="1">
      <formula>MONTH(AC31)&lt;&gt;MONTH(Q19)</formula>
    </cfRule>
    <cfRule type="expression" dxfId="25777" priority="329" stopIfTrue="1">
      <formula>OR(AC31=祝色)</formula>
    </cfRule>
  </conditionalFormatting>
  <conditionalFormatting sqref="Q31">
    <cfRule type="expression" dxfId="25776" priority="330" stopIfTrue="1">
      <formula>OR(AND(WEEKDAY(Q31)=1,MONTH(Q31)&lt;&gt;MONTH(Q19)),AND(OR(Q31=祝色),MONTH(Q31)&lt;&gt;MONTH(Q19)))</formula>
    </cfRule>
    <cfRule type="expression" dxfId="25775" priority="331" stopIfTrue="1">
      <formula>MONTH(Q31)&lt;&gt;MONTH(Q19)</formula>
    </cfRule>
    <cfRule type="expression" dxfId="25774" priority="332" stopIfTrue="1">
      <formula>OR(Q31=祝色)</formula>
    </cfRule>
  </conditionalFormatting>
  <conditionalFormatting sqref="Q25">
    <cfRule type="expression" dxfId="25773" priority="289" stopIfTrue="1">
      <formula>OR(Q25=祝色)</formula>
    </cfRule>
  </conditionalFormatting>
  <conditionalFormatting sqref="S25">
    <cfRule type="expression" dxfId="25772" priority="288" stopIfTrue="1">
      <formula>OR(S25=祝色)</formula>
    </cfRule>
  </conditionalFormatting>
  <conditionalFormatting sqref="U25">
    <cfRule type="expression" dxfId="25771" priority="287" stopIfTrue="1">
      <formula>OR(U25=祝色)</formula>
    </cfRule>
  </conditionalFormatting>
  <conditionalFormatting sqref="W25">
    <cfRule type="expression" dxfId="25770" priority="286" stopIfTrue="1">
      <formula>OR(W25=祝色)</formula>
    </cfRule>
  </conditionalFormatting>
  <conditionalFormatting sqref="Y25">
    <cfRule type="expression" dxfId="25769" priority="285" stopIfTrue="1">
      <formula>OR(Y25=祝色)</formula>
    </cfRule>
  </conditionalFormatting>
  <conditionalFormatting sqref="AA25">
    <cfRule type="expression" dxfId="25768" priority="284" stopIfTrue="1">
      <formula>OR(AA25=祝色)</formula>
    </cfRule>
  </conditionalFormatting>
  <conditionalFormatting sqref="AC25">
    <cfRule type="expression" dxfId="25767" priority="283" stopIfTrue="1">
      <formula>OR(AC25=祝色)</formula>
    </cfRule>
  </conditionalFormatting>
  <conditionalFormatting sqref="Q27">
    <cfRule type="expression" dxfId="25766" priority="282" stopIfTrue="1">
      <formula>OR(Q27=祝色)</formula>
    </cfRule>
  </conditionalFormatting>
  <conditionalFormatting sqref="S27">
    <cfRule type="expression" dxfId="25765" priority="281" stopIfTrue="1">
      <formula>OR(S27=祝色)</formula>
    </cfRule>
  </conditionalFormatting>
  <conditionalFormatting sqref="U27">
    <cfRule type="expression" dxfId="25764" priority="280" stopIfTrue="1">
      <formula>OR(U27=祝色)</formula>
    </cfRule>
  </conditionalFormatting>
  <conditionalFormatting sqref="W27">
    <cfRule type="expression" dxfId="25763" priority="279" stopIfTrue="1">
      <formula>OR(W27=祝色)</formula>
    </cfRule>
  </conditionalFormatting>
  <conditionalFormatting sqref="Y27">
    <cfRule type="expression" dxfId="25762" priority="278" stopIfTrue="1">
      <formula>OR(Y27=祝色)</formula>
    </cfRule>
  </conditionalFormatting>
  <conditionalFormatting sqref="AA27">
    <cfRule type="expression" dxfId="25761" priority="277" stopIfTrue="1">
      <formula>OR(AA27=祝色)</formula>
    </cfRule>
  </conditionalFormatting>
  <conditionalFormatting sqref="AC27">
    <cfRule type="expression" dxfId="25760" priority="276" stopIfTrue="1">
      <formula>OR(AC27=祝色)</formula>
    </cfRule>
  </conditionalFormatting>
  <conditionalFormatting sqref="Q29">
    <cfRule type="expression" dxfId="25759" priority="275" stopIfTrue="1">
      <formula>OR(Q29=祝色)</formula>
    </cfRule>
  </conditionalFormatting>
  <conditionalFormatting sqref="S29">
    <cfRule type="expression" dxfId="25758" priority="274" stopIfTrue="1">
      <formula>OR(S29=祝色)</formula>
    </cfRule>
  </conditionalFormatting>
  <conditionalFormatting sqref="U29">
    <cfRule type="expression" dxfId="25757" priority="273" stopIfTrue="1">
      <formula>OR(U29=祝色)</formula>
    </cfRule>
  </conditionalFormatting>
  <conditionalFormatting sqref="W29">
    <cfRule type="expression" dxfId="25756" priority="272" stopIfTrue="1">
      <formula>OR(W29=祝色)</formula>
    </cfRule>
  </conditionalFormatting>
  <conditionalFormatting sqref="Y29">
    <cfRule type="expression" dxfId="25755" priority="271" stopIfTrue="1">
      <formula>OR(Y29=祝色)</formula>
    </cfRule>
  </conditionalFormatting>
  <conditionalFormatting sqref="AA29">
    <cfRule type="expression" dxfId="25754" priority="270" stopIfTrue="1">
      <formula>OR(AA29=祝色)</formula>
    </cfRule>
  </conditionalFormatting>
  <conditionalFormatting sqref="AC29">
    <cfRule type="expression" dxfId="25753" priority="269" stopIfTrue="1">
      <formula>OR(AC29=祝色)</formula>
    </cfRule>
  </conditionalFormatting>
  <conditionalFormatting sqref="Q33">
    <cfRule type="expression" dxfId="25752" priority="333" stopIfTrue="1">
      <formula>OR(AND(WEEKDAY(Q33)=1,MONTH(Q33)&lt;&gt;MONTH(Q19)),AND(OR(Q33=祝色),MONTH(Q33)&lt;&gt;MONTH(Q19)))</formula>
    </cfRule>
    <cfRule type="expression" dxfId="25751" priority="334" stopIfTrue="1">
      <formula>MONTH(Q33)&lt;&gt;MONTH(Q19)</formula>
    </cfRule>
    <cfRule type="expression" dxfId="25750" priority="335" stopIfTrue="1">
      <formula>OR(Q33=祝色)</formula>
    </cfRule>
  </conditionalFormatting>
  <conditionalFormatting sqref="S33">
    <cfRule type="expression" dxfId="25749" priority="324" stopIfTrue="1">
      <formula>OR(AND(WEEKDAY(S33)=1,MONTH(S33)&lt;&gt;MONTH(Q19)),AND(OR(S33=祝色),MONTH(S33)&lt;&gt;MONTH(Q19)))</formula>
    </cfRule>
    <cfRule type="expression" dxfId="25748" priority="325" stopIfTrue="1">
      <formula>MONTH(S33)&lt;&gt;MONTH(Q19)</formula>
    </cfRule>
    <cfRule type="expression" dxfId="25747" priority="326" stopIfTrue="1">
      <formula>OR(S33=祝色)</formula>
    </cfRule>
  </conditionalFormatting>
  <conditionalFormatting sqref="E40">
    <cfRule type="expression" dxfId="25746" priority="223" stopIfTrue="1">
      <formula>OR(AND(WEEKDAY(E40)=1,MONTH(E40)&lt;&gt;MONTH(A36)),AND(OR(E40=祝色),MONTH(E40)&lt;&gt;MONTH(A36)))</formula>
    </cfRule>
    <cfRule type="expression" dxfId="25745" priority="224" stopIfTrue="1">
      <formula>MONTH(E40)&lt;&gt;MONTH(A36)</formula>
    </cfRule>
    <cfRule type="expression" dxfId="25744" priority="225" stopIfTrue="1">
      <formula>OR(E40=祝色)</formula>
    </cfRule>
  </conditionalFormatting>
  <conditionalFormatting sqref="G40">
    <cfRule type="expression" dxfId="25743" priority="226" stopIfTrue="1">
      <formula>OR(AND(WEEKDAY(G40)=1,MONTH(G40)&lt;&gt;MONTH(A36)),AND(OR(G40=祝色),MONTH(G40)&lt;&gt;MONTH(A36)))</formula>
    </cfRule>
    <cfRule type="expression" dxfId="25742" priority="227" stopIfTrue="1">
      <formula>MONTH(G40)&lt;&gt;MONTH(A36)</formula>
    </cfRule>
    <cfRule type="expression" dxfId="25741" priority="228" stopIfTrue="1">
      <formula>OR(G40=祝色)</formula>
    </cfRule>
  </conditionalFormatting>
  <conditionalFormatting sqref="I40">
    <cfRule type="expression" dxfId="25740" priority="229" stopIfTrue="1">
      <formula>OR(AND(WEEKDAY(I40)=1,MONTH(I40)&lt;&gt;MONTH(A36)),AND(OR(I40=祝色),MONTH(I40)&lt;&gt;MONTH(A36)))</formula>
    </cfRule>
    <cfRule type="expression" dxfId="25739" priority="230" stopIfTrue="1">
      <formula>MONTH(I40)&lt;&gt;MONTH(A36)</formula>
    </cfRule>
    <cfRule type="expression" dxfId="25738" priority="231" stopIfTrue="1">
      <formula>OR(I40=祝色)</formula>
    </cfRule>
  </conditionalFormatting>
  <conditionalFormatting sqref="K40">
    <cfRule type="expression" dxfId="25737" priority="232" stopIfTrue="1">
      <formula>OR(AND(WEEKDAY(K40)=1,MONTH(K40)&lt;&gt;MONTH(A36)),AND(OR(K40=祝色),MONTH(K40)&lt;&gt;MONTH(A36)))</formula>
    </cfRule>
    <cfRule type="expression" dxfId="25736" priority="233" stopIfTrue="1">
      <formula>MONTH(K40)&lt;&gt;MONTH(A36)</formula>
    </cfRule>
    <cfRule type="expression" dxfId="25735" priority="234" stopIfTrue="1">
      <formula>OR(K40=祝色)</formula>
    </cfRule>
  </conditionalFormatting>
  <conditionalFormatting sqref="A40">
    <cfRule type="expression" dxfId="25734" priority="235" stopIfTrue="1">
      <formula>OR(AND(WEEKDAY(A40)=1,MONTH(A40)&lt;&gt;MONTH(A36)),AND(OR(A40=祝色),MONTH(A40)&lt;&gt;MONTH(A36)))</formula>
    </cfRule>
    <cfRule type="expression" dxfId="25733" priority="236" stopIfTrue="1">
      <formula>MONTH(A40)&lt;&gt;MONTH(A36)</formula>
    </cfRule>
    <cfRule type="expression" dxfId="25732" priority="237" stopIfTrue="1">
      <formula>OR(A40=祝色)</formula>
    </cfRule>
  </conditionalFormatting>
  <conditionalFormatting sqref="C40">
    <cfRule type="expression" dxfId="25731" priority="238" stopIfTrue="1">
      <formula>OR(AND(WEEKDAY(C40)=1,MONTH(C40)&lt;&gt;MONTH(A36)),AND(OR(C40=祝色),MONTH(C40)&lt;&gt;MONTH(A36)))</formula>
    </cfRule>
    <cfRule type="expression" dxfId="25730" priority="239" stopIfTrue="1">
      <formula>MONTH(C40)&lt;&gt;MONTH(A36)</formula>
    </cfRule>
    <cfRule type="expression" dxfId="25729" priority="240" stopIfTrue="1">
      <formula>OR(C40=祝色)</formula>
    </cfRule>
  </conditionalFormatting>
  <conditionalFormatting sqref="M40">
    <cfRule type="expression" dxfId="25728" priority="241" stopIfTrue="1">
      <formula>OR(M40=祝色)</formula>
    </cfRule>
  </conditionalFormatting>
  <conditionalFormatting sqref="C48">
    <cfRule type="expression" dxfId="25727" priority="242" stopIfTrue="1">
      <formula>OR(AND(WEEKDAY(C48)=1,MONTH(C48)&lt;&gt;MONTH(A36)),AND(OR(C48=祝色),MONTH(C48)&lt;&gt;MONTH(A36)))</formula>
    </cfRule>
    <cfRule type="expression" dxfId="25726" priority="243" stopIfTrue="1">
      <formula>MONTH(C48)&lt;&gt;MONTH(A36)</formula>
    </cfRule>
    <cfRule type="expression" dxfId="25725" priority="244" stopIfTrue="1">
      <formula>OR(C48=祝色)</formula>
    </cfRule>
  </conditionalFormatting>
  <conditionalFormatting sqref="E48">
    <cfRule type="expression" dxfId="25724" priority="245" stopIfTrue="1">
      <formula>OR(AND(WEEKDAY(E48)=1,MONTH(E48)&lt;&gt;MONTH(A36)),AND(OR(E48=祝色),MONTH(E48)&lt;&gt;MONTH(A36)))</formula>
    </cfRule>
    <cfRule type="expression" dxfId="25723" priority="246" stopIfTrue="1">
      <formula>MONTH(E48)&lt;&gt;MONTH(A36)</formula>
    </cfRule>
    <cfRule type="expression" dxfId="25722" priority="247" stopIfTrue="1">
      <formula>OR(E48=祝色)</formula>
    </cfRule>
  </conditionalFormatting>
  <conditionalFormatting sqref="G48">
    <cfRule type="expression" dxfId="25721" priority="248" stopIfTrue="1">
      <formula>OR(AND(WEEKDAY(G48)=1,MONTH(G48)&lt;&gt;MONTH(A36)),AND(OR(G48=祝色),MONTH(G48)&lt;&gt;MONTH(A36)))</formula>
    </cfRule>
    <cfRule type="expression" dxfId="25720" priority="249" stopIfTrue="1">
      <formula>MONTH(G48)&lt;&gt;MONTH(A36)</formula>
    </cfRule>
    <cfRule type="expression" dxfId="25719" priority="250" stopIfTrue="1">
      <formula>OR(G48=祝色)</formula>
    </cfRule>
  </conditionalFormatting>
  <conditionalFormatting sqref="I48">
    <cfRule type="expression" dxfId="25718" priority="251" stopIfTrue="1">
      <formula>OR(AND(WEEKDAY(I48)=1,MONTH(I48)&lt;&gt;MONTH(A36)),AND(OR(I48=祝色),MONTH(I48)&lt;&gt;MONTH(A36)))</formula>
    </cfRule>
    <cfRule type="expression" dxfId="25717" priority="252" stopIfTrue="1">
      <formula>MONTH(I48)&lt;&gt;MONTH(A36)</formula>
    </cfRule>
    <cfRule type="expression" dxfId="25716" priority="253" stopIfTrue="1">
      <formula>OR(I48=祝色)</formula>
    </cfRule>
  </conditionalFormatting>
  <conditionalFormatting sqref="K48">
    <cfRule type="expression" dxfId="25715" priority="254" stopIfTrue="1">
      <formula>OR(AND(WEEKDAY(K48)=1,MONTH(K48)&lt;&gt;MONTH(A36)),AND(OR(K48=祝色),MONTH(K48)&lt;&gt;MONTH(A36)))</formula>
    </cfRule>
    <cfRule type="expression" dxfId="25714" priority="255" stopIfTrue="1">
      <formula>MONTH(K48)&lt;&gt;MONTH(A36)</formula>
    </cfRule>
    <cfRule type="expression" dxfId="25713" priority="256" stopIfTrue="1">
      <formula>OR(K48=祝色)</formula>
    </cfRule>
  </conditionalFormatting>
  <conditionalFormatting sqref="M48">
    <cfRule type="expression" dxfId="25712" priority="260" stopIfTrue="1">
      <formula>OR(AND(WEEKDAY(M48)=1,MONTH(M48)&lt;&gt;MONTH(A36)),AND(OR(M48=祝色),MONTH(M48)&lt;&gt;MONTH(A36)))</formula>
    </cfRule>
    <cfRule type="expression" dxfId="25711" priority="261" stopIfTrue="1">
      <formula>MONTH(M48)&lt;&gt;MONTH(A36)</formula>
    </cfRule>
    <cfRule type="expression" dxfId="25710" priority="262" stopIfTrue="1">
      <formula>OR(M48=祝色)</formula>
    </cfRule>
  </conditionalFormatting>
  <conditionalFormatting sqref="A48">
    <cfRule type="expression" dxfId="25709" priority="263" stopIfTrue="1">
      <formula>OR(AND(WEEKDAY(A48)=1,MONTH(A48)&lt;&gt;MONTH(A36)),AND(OR(A48=祝色),MONTH(A48)&lt;&gt;MONTH(A36)))</formula>
    </cfRule>
    <cfRule type="expression" dxfId="25708" priority="264" stopIfTrue="1">
      <formula>MONTH(A48)&lt;&gt;MONTH(A36)</formula>
    </cfRule>
    <cfRule type="expression" dxfId="25707" priority="265" stopIfTrue="1">
      <formula>OR(A48=祝色)</formula>
    </cfRule>
  </conditionalFormatting>
  <conditionalFormatting sqref="A42">
    <cfRule type="expression" dxfId="25706" priority="222" stopIfTrue="1">
      <formula>OR(A42=祝色)</formula>
    </cfRule>
  </conditionalFormatting>
  <conditionalFormatting sqref="C42">
    <cfRule type="expression" dxfId="25705" priority="221" stopIfTrue="1">
      <formula>OR(C42=祝色)</formula>
    </cfRule>
  </conditionalFormatting>
  <conditionalFormatting sqref="E42">
    <cfRule type="expression" dxfId="25704" priority="220" stopIfTrue="1">
      <formula>OR(E42=祝色)</formula>
    </cfRule>
  </conditionalFormatting>
  <conditionalFormatting sqref="G42">
    <cfRule type="expression" dxfId="25703" priority="219" stopIfTrue="1">
      <formula>OR(G42=祝色)</formula>
    </cfRule>
  </conditionalFormatting>
  <conditionalFormatting sqref="I42">
    <cfRule type="expression" dxfId="25702" priority="218" stopIfTrue="1">
      <formula>OR(I42=祝色)</formula>
    </cfRule>
  </conditionalFormatting>
  <conditionalFormatting sqref="K42">
    <cfRule type="expression" dxfId="25701" priority="217" stopIfTrue="1">
      <formula>OR(K42=祝色)</formula>
    </cfRule>
  </conditionalFormatting>
  <conditionalFormatting sqref="M42">
    <cfRule type="expression" dxfId="25700" priority="216" stopIfTrue="1">
      <formula>OR(M42=祝色)</formula>
    </cfRule>
  </conditionalFormatting>
  <conditionalFormatting sqref="A44">
    <cfRule type="expression" dxfId="25699" priority="215" stopIfTrue="1">
      <formula>OR(A44=祝色)</formula>
    </cfRule>
  </conditionalFormatting>
  <conditionalFormatting sqref="C44">
    <cfRule type="expression" dxfId="25698" priority="214" stopIfTrue="1">
      <formula>OR(C44=祝色)</formula>
    </cfRule>
  </conditionalFormatting>
  <conditionalFormatting sqref="E44">
    <cfRule type="expression" dxfId="25697" priority="213" stopIfTrue="1">
      <formula>OR(E44=祝色)</formula>
    </cfRule>
  </conditionalFormatting>
  <conditionalFormatting sqref="G44">
    <cfRule type="expression" dxfId="25696" priority="212" stopIfTrue="1">
      <formula>OR(G44=祝色)</formula>
    </cfRule>
  </conditionalFormatting>
  <conditionalFormatting sqref="I44">
    <cfRule type="expression" dxfId="25695" priority="211" stopIfTrue="1">
      <formula>OR(I44=祝色)</formula>
    </cfRule>
  </conditionalFormatting>
  <conditionalFormatting sqref="K44">
    <cfRule type="expression" dxfId="25694" priority="210" stopIfTrue="1">
      <formula>OR(K44=祝色)</formula>
    </cfRule>
  </conditionalFormatting>
  <conditionalFormatting sqref="M44">
    <cfRule type="expression" dxfId="25693" priority="209" stopIfTrue="1">
      <formula>OR(M44=祝色)</formula>
    </cfRule>
  </conditionalFormatting>
  <conditionalFormatting sqref="A46">
    <cfRule type="expression" dxfId="25692" priority="208" stopIfTrue="1">
      <formula>OR(A46=祝色)</formula>
    </cfRule>
  </conditionalFormatting>
  <conditionalFormatting sqref="C46">
    <cfRule type="expression" dxfId="25691" priority="207" stopIfTrue="1">
      <formula>OR(C46=祝色)</formula>
    </cfRule>
  </conditionalFormatting>
  <conditionalFormatting sqref="E46">
    <cfRule type="expression" dxfId="25690" priority="206" stopIfTrue="1">
      <formula>OR(E46=祝色)</formula>
    </cfRule>
  </conditionalFormatting>
  <conditionalFormatting sqref="G46">
    <cfRule type="expression" dxfId="25689" priority="205" stopIfTrue="1">
      <formula>OR(G46=祝色)</formula>
    </cfRule>
  </conditionalFormatting>
  <conditionalFormatting sqref="I46">
    <cfRule type="expression" dxfId="25688" priority="204" stopIfTrue="1">
      <formula>OR(I46=祝色)</formula>
    </cfRule>
  </conditionalFormatting>
  <conditionalFormatting sqref="K46">
    <cfRule type="expression" dxfId="25687" priority="203" stopIfTrue="1">
      <formula>OR(K46=祝色)</formula>
    </cfRule>
  </conditionalFormatting>
  <conditionalFormatting sqref="M46">
    <cfRule type="expression" dxfId="25686" priority="202" stopIfTrue="1">
      <formula>OR(M46=祝色)</formula>
    </cfRule>
  </conditionalFormatting>
  <conditionalFormatting sqref="A50">
    <cfRule type="expression" dxfId="25685" priority="266" stopIfTrue="1">
      <formula>OR(AND(WEEKDAY(A50)=1,MONTH(A50)&lt;&gt;MONTH(A36)),AND(OR(A50=祝色),MONTH(A50)&lt;&gt;MONTH(A36)))</formula>
    </cfRule>
    <cfRule type="expression" dxfId="25684" priority="267" stopIfTrue="1">
      <formula>MONTH(A50)&lt;&gt;MONTH(A36)</formula>
    </cfRule>
    <cfRule type="expression" dxfId="25683" priority="268" stopIfTrue="1">
      <formula>OR(A50=祝色)</formula>
    </cfRule>
  </conditionalFormatting>
  <conditionalFormatting sqref="C50">
    <cfRule type="expression" dxfId="25682" priority="257" stopIfTrue="1">
      <formula>OR(AND(WEEKDAY(C50)=1,MONTH(C50)&lt;&gt;MONTH(A36)),AND(OR(C50=祝色),MONTH(C50)&lt;&gt;MONTH(A36)))</formula>
    </cfRule>
    <cfRule type="expression" dxfId="25681" priority="258" stopIfTrue="1">
      <formula>MONTH(C50)&lt;&gt;MONTH(A36)</formula>
    </cfRule>
    <cfRule type="expression" dxfId="25680" priority="259" stopIfTrue="1">
      <formula>OR(C50=祝色)</formula>
    </cfRule>
  </conditionalFormatting>
  <conditionalFormatting sqref="U40">
    <cfRule type="expression" dxfId="25679" priority="156" stopIfTrue="1">
      <formula>OR(AND(WEEKDAY(U40)=1,MONTH(U40)&lt;&gt;MONTH(Q36)),AND(OR(U40=祝色),MONTH(U40)&lt;&gt;MONTH(Q36)))</formula>
    </cfRule>
    <cfRule type="expression" dxfId="25678" priority="157" stopIfTrue="1">
      <formula>MONTH(U40)&lt;&gt;MONTH(Q36)</formula>
    </cfRule>
    <cfRule type="expression" dxfId="25677" priority="158" stopIfTrue="1">
      <formula>OR(U40=祝色)</formula>
    </cfRule>
  </conditionalFormatting>
  <conditionalFormatting sqref="W40">
    <cfRule type="expression" dxfId="25676" priority="159" stopIfTrue="1">
      <formula>OR(AND(WEEKDAY(W40)=1,MONTH(W40)&lt;&gt;MONTH(Q36)),AND(OR(W40=祝色),MONTH(W40)&lt;&gt;MONTH(Q36)))</formula>
    </cfRule>
    <cfRule type="expression" dxfId="25675" priority="160" stopIfTrue="1">
      <formula>MONTH(W40)&lt;&gt;MONTH(Q36)</formula>
    </cfRule>
    <cfRule type="expression" dxfId="25674" priority="161" stopIfTrue="1">
      <formula>OR(W40=祝色)</formula>
    </cfRule>
  </conditionalFormatting>
  <conditionalFormatting sqref="Y40">
    <cfRule type="expression" dxfId="25673" priority="162" stopIfTrue="1">
      <formula>OR(AND(WEEKDAY(Y40)=1,MONTH(Y40)&lt;&gt;MONTH(Q36)),AND(OR(Y40=祝色),MONTH(Y40)&lt;&gt;MONTH(Q36)))</formula>
    </cfRule>
    <cfRule type="expression" dxfId="25672" priority="163" stopIfTrue="1">
      <formula>MONTH(Y40)&lt;&gt;MONTH(Q36)</formula>
    </cfRule>
    <cfRule type="expression" dxfId="25671" priority="164" stopIfTrue="1">
      <formula>OR(Y40=祝色)</formula>
    </cfRule>
  </conditionalFormatting>
  <conditionalFormatting sqref="AA40">
    <cfRule type="expression" dxfId="25670" priority="165" stopIfTrue="1">
      <formula>OR(AND(WEEKDAY(AA40)=1,MONTH(AA40)&lt;&gt;MONTH(Q36)),AND(OR(AA40=祝色),MONTH(AA40)&lt;&gt;MONTH(Q36)))</formula>
    </cfRule>
    <cfRule type="expression" dxfId="25669" priority="166" stopIfTrue="1">
      <formula>MONTH(AA40)&lt;&gt;MONTH(Q36)</formula>
    </cfRule>
    <cfRule type="expression" dxfId="25668" priority="167" stopIfTrue="1">
      <formula>OR(AA40=祝色)</formula>
    </cfRule>
  </conditionalFormatting>
  <conditionalFormatting sqref="Q40">
    <cfRule type="expression" dxfId="25667" priority="168" stopIfTrue="1">
      <formula>OR(AND(WEEKDAY(Q40)=1,MONTH(Q40)&lt;&gt;MONTH(Q36)),AND(OR(Q40=祝色),MONTH(Q40)&lt;&gt;MONTH(Q36)))</formula>
    </cfRule>
    <cfRule type="expression" dxfId="25666" priority="169" stopIfTrue="1">
      <formula>MONTH(Q40)&lt;&gt;MONTH(Q36)</formula>
    </cfRule>
    <cfRule type="expression" dxfId="25665" priority="170" stopIfTrue="1">
      <formula>OR(Q40=祝色)</formula>
    </cfRule>
  </conditionalFormatting>
  <conditionalFormatting sqref="S40">
    <cfRule type="expression" dxfId="25664" priority="171" stopIfTrue="1">
      <formula>OR(AND(WEEKDAY(S40)=1,MONTH(S40)&lt;&gt;MONTH(Q36)),AND(OR(S40=祝色),MONTH(S40)&lt;&gt;MONTH(Q36)))</formula>
    </cfRule>
    <cfRule type="expression" dxfId="25663" priority="172" stopIfTrue="1">
      <formula>MONTH(S40)&lt;&gt;MONTH(Q36)</formula>
    </cfRule>
    <cfRule type="expression" dxfId="25662" priority="173" stopIfTrue="1">
      <formula>OR(S40=祝色)</formula>
    </cfRule>
  </conditionalFormatting>
  <conditionalFormatting sqref="AC40">
    <cfRule type="expression" dxfId="25661" priority="174" stopIfTrue="1">
      <formula>OR(AC40=祝色)</formula>
    </cfRule>
  </conditionalFormatting>
  <conditionalFormatting sqref="S48">
    <cfRule type="expression" dxfId="25660" priority="175" stopIfTrue="1">
      <formula>OR(AND(WEEKDAY(S48)=1,MONTH(S48)&lt;&gt;MONTH(Q36)),AND(OR(S48=祝色),MONTH(S48)&lt;&gt;MONTH(Q36)))</formula>
    </cfRule>
    <cfRule type="expression" dxfId="25659" priority="176" stopIfTrue="1">
      <formula>MONTH(S48)&lt;&gt;MONTH(Q36)</formula>
    </cfRule>
    <cfRule type="expression" dxfId="25658" priority="177" stopIfTrue="1">
      <formula>OR(S48=祝色)</formula>
    </cfRule>
  </conditionalFormatting>
  <conditionalFormatting sqref="U48">
    <cfRule type="expression" dxfId="25657" priority="178" stopIfTrue="1">
      <formula>OR(AND(WEEKDAY(U48)=1,MONTH(U48)&lt;&gt;MONTH(Q36)),AND(OR(U48=祝色),MONTH(U48)&lt;&gt;MONTH(Q36)))</formula>
    </cfRule>
    <cfRule type="expression" dxfId="25656" priority="179" stopIfTrue="1">
      <formula>MONTH(U48)&lt;&gt;MONTH(Q36)</formula>
    </cfRule>
    <cfRule type="expression" dxfId="25655" priority="180" stopIfTrue="1">
      <formula>OR(U48=祝色)</formula>
    </cfRule>
  </conditionalFormatting>
  <conditionalFormatting sqref="W48">
    <cfRule type="expression" dxfId="25654" priority="181" stopIfTrue="1">
      <formula>OR(AND(WEEKDAY(W48)=1,MONTH(W48)&lt;&gt;MONTH(Q36)),AND(OR(W48=祝色),MONTH(W48)&lt;&gt;MONTH(Q36)))</formula>
    </cfRule>
    <cfRule type="expression" dxfId="25653" priority="182" stopIfTrue="1">
      <formula>MONTH(W48)&lt;&gt;MONTH(Q36)</formula>
    </cfRule>
    <cfRule type="expression" dxfId="25652" priority="183" stopIfTrue="1">
      <formula>OR(W48=祝色)</formula>
    </cfRule>
  </conditionalFormatting>
  <conditionalFormatting sqref="Y48">
    <cfRule type="expression" dxfId="25651" priority="184" stopIfTrue="1">
      <formula>OR(AND(WEEKDAY(Y48)=1,MONTH(Y48)&lt;&gt;MONTH(Q36)),AND(OR(Y48=祝色),MONTH(Y48)&lt;&gt;MONTH(Q36)))</formula>
    </cfRule>
    <cfRule type="expression" dxfId="25650" priority="185" stopIfTrue="1">
      <formula>MONTH(Y48)&lt;&gt;MONTH(Q36)</formula>
    </cfRule>
    <cfRule type="expression" dxfId="25649" priority="186" stopIfTrue="1">
      <formula>OR(Y48=祝色)</formula>
    </cfRule>
  </conditionalFormatting>
  <conditionalFormatting sqref="AA48">
    <cfRule type="expression" dxfId="25648" priority="187" stopIfTrue="1">
      <formula>OR(AND(WEEKDAY(AA48)=1,MONTH(AA48)&lt;&gt;MONTH(Q36)),AND(OR(AA48=祝色),MONTH(AA48)&lt;&gt;MONTH(Q36)))</formula>
    </cfRule>
    <cfRule type="expression" dxfId="25647" priority="188" stopIfTrue="1">
      <formula>MONTH(AA48)&lt;&gt;MONTH(Q36)</formula>
    </cfRule>
    <cfRule type="expression" dxfId="25646" priority="189" stopIfTrue="1">
      <formula>OR(AA48=祝色)</formula>
    </cfRule>
  </conditionalFormatting>
  <conditionalFormatting sqref="AC48">
    <cfRule type="expression" dxfId="25645" priority="193" stopIfTrue="1">
      <formula>OR(AND(WEEKDAY(AC48)=1,MONTH(AC48)&lt;&gt;MONTH(Q36)),AND(OR(AC48=祝色),MONTH(AC48)&lt;&gt;MONTH(Q36)))</formula>
    </cfRule>
    <cfRule type="expression" dxfId="25644" priority="194" stopIfTrue="1">
      <formula>MONTH(AC48)&lt;&gt;MONTH(Q36)</formula>
    </cfRule>
    <cfRule type="expression" dxfId="25643" priority="195" stopIfTrue="1">
      <formula>OR(AC48=祝色)</formula>
    </cfRule>
  </conditionalFormatting>
  <conditionalFormatting sqref="Q48">
    <cfRule type="expression" dxfId="25642" priority="196" stopIfTrue="1">
      <formula>OR(AND(WEEKDAY(Q48)=1,MONTH(Q48)&lt;&gt;MONTH(Q36)),AND(OR(Q48=祝色),MONTH(Q48)&lt;&gt;MONTH(Q36)))</formula>
    </cfRule>
    <cfRule type="expression" dxfId="25641" priority="197" stopIfTrue="1">
      <formula>MONTH(Q48)&lt;&gt;MONTH(Q36)</formula>
    </cfRule>
    <cfRule type="expression" dxfId="25640" priority="198" stopIfTrue="1">
      <formula>OR(Q48=祝色)</formula>
    </cfRule>
  </conditionalFormatting>
  <conditionalFormatting sqref="Q42">
    <cfRule type="expression" dxfId="25639" priority="155" stopIfTrue="1">
      <formula>OR(Q42=祝色)</formula>
    </cfRule>
  </conditionalFormatting>
  <conditionalFormatting sqref="S42">
    <cfRule type="expression" dxfId="25638" priority="154" stopIfTrue="1">
      <formula>OR(S42=祝色)</formula>
    </cfRule>
  </conditionalFormatting>
  <conditionalFormatting sqref="U42">
    <cfRule type="expression" dxfId="25637" priority="153" stopIfTrue="1">
      <formula>OR(U42=祝色)</formula>
    </cfRule>
  </conditionalFormatting>
  <conditionalFormatting sqref="W42">
    <cfRule type="expression" dxfId="25636" priority="152" stopIfTrue="1">
      <formula>OR(W42=祝色)</formula>
    </cfRule>
  </conditionalFormatting>
  <conditionalFormatting sqref="Y42">
    <cfRule type="expression" dxfId="25635" priority="151" stopIfTrue="1">
      <formula>OR(Y42=祝色)</formula>
    </cfRule>
  </conditionalFormatting>
  <conditionalFormatting sqref="AA42">
    <cfRule type="expression" dxfId="25634" priority="150" stopIfTrue="1">
      <formula>OR(AA42=祝色)</formula>
    </cfRule>
  </conditionalFormatting>
  <conditionalFormatting sqref="AC42">
    <cfRule type="expression" dxfId="25633" priority="149" stopIfTrue="1">
      <formula>OR(AC42=祝色)</formula>
    </cfRule>
  </conditionalFormatting>
  <conditionalFormatting sqref="Q44">
    <cfRule type="expression" dxfId="25632" priority="148" stopIfTrue="1">
      <formula>OR(Q44=祝色)</formula>
    </cfRule>
  </conditionalFormatting>
  <conditionalFormatting sqref="S44">
    <cfRule type="expression" dxfId="25631" priority="147" stopIfTrue="1">
      <formula>OR(S44=祝色)</formula>
    </cfRule>
  </conditionalFormatting>
  <conditionalFormatting sqref="U44">
    <cfRule type="expression" dxfId="25630" priority="146" stopIfTrue="1">
      <formula>OR(U44=祝色)</formula>
    </cfRule>
  </conditionalFormatting>
  <conditionalFormatting sqref="W44">
    <cfRule type="expression" dxfId="25629" priority="145" stopIfTrue="1">
      <formula>OR(W44=祝色)</formula>
    </cfRule>
  </conditionalFormatting>
  <conditionalFormatting sqref="Y44">
    <cfRule type="expression" dxfId="25628" priority="144" stopIfTrue="1">
      <formula>OR(Y44=祝色)</formula>
    </cfRule>
  </conditionalFormatting>
  <conditionalFormatting sqref="AA44">
    <cfRule type="expression" dxfId="25627" priority="143" stopIfTrue="1">
      <formula>OR(AA44=祝色)</formula>
    </cfRule>
  </conditionalFormatting>
  <conditionalFormatting sqref="AC44">
    <cfRule type="expression" dxfId="25626" priority="142" stopIfTrue="1">
      <formula>OR(AC44=祝色)</formula>
    </cfRule>
  </conditionalFormatting>
  <conditionalFormatting sqref="Q46">
    <cfRule type="expression" dxfId="25625" priority="141" stopIfTrue="1">
      <formula>OR(Q46=祝色)</formula>
    </cfRule>
  </conditionalFormatting>
  <conditionalFormatting sqref="S46">
    <cfRule type="expression" dxfId="25624" priority="140" stopIfTrue="1">
      <formula>OR(S46=祝色)</formula>
    </cfRule>
  </conditionalFormatting>
  <conditionalFormatting sqref="U46">
    <cfRule type="expression" dxfId="25623" priority="139" stopIfTrue="1">
      <formula>OR(U46=祝色)</formula>
    </cfRule>
  </conditionalFormatting>
  <conditionalFormatting sqref="W46">
    <cfRule type="expression" dxfId="25622" priority="138" stopIfTrue="1">
      <formula>OR(W46=祝色)</formula>
    </cfRule>
  </conditionalFormatting>
  <conditionalFormatting sqref="Y46">
    <cfRule type="expression" dxfId="25621" priority="137" stopIfTrue="1">
      <formula>OR(Y46=祝色)</formula>
    </cfRule>
  </conditionalFormatting>
  <conditionalFormatting sqref="AA46">
    <cfRule type="expression" dxfId="25620" priority="136" stopIfTrue="1">
      <formula>OR(AA46=祝色)</formula>
    </cfRule>
  </conditionalFormatting>
  <conditionalFormatting sqref="AC46">
    <cfRule type="expression" dxfId="25619" priority="135" stopIfTrue="1">
      <formula>OR(AC46=祝色)</formula>
    </cfRule>
  </conditionalFormatting>
  <conditionalFormatting sqref="Q50">
    <cfRule type="expression" dxfId="25618" priority="199" stopIfTrue="1">
      <formula>OR(AND(WEEKDAY(Q50)=1,MONTH(Q50)&lt;&gt;MONTH(Q36)),AND(OR(Q50=祝色),MONTH(Q50)&lt;&gt;MONTH(Q36)))</formula>
    </cfRule>
    <cfRule type="expression" dxfId="25617" priority="200" stopIfTrue="1">
      <formula>MONTH(Q50)&lt;&gt;MONTH(Q36)</formula>
    </cfRule>
    <cfRule type="expression" dxfId="25616" priority="201" stopIfTrue="1">
      <formula>OR(Q50=祝色)</formula>
    </cfRule>
  </conditionalFormatting>
  <conditionalFormatting sqref="S50">
    <cfRule type="expression" dxfId="25615" priority="190" stopIfTrue="1">
      <formula>OR(AND(WEEKDAY(S50)=1,MONTH(S50)&lt;&gt;MONTH(Q36)),AND(OR(S50=祝色),MONTH(S50)&lt;&gt;MONTH(Q36)))</formula>
    </cfRule>
    <cfRule type="expression" dxfId="25614" priority="191" stopIfTrue="1">
      <formula>MONTH(S50)&lt;&gt;MONTH(Q36)</formula>
    </cfRule>
    <cfRule type="expression" dxfId="25613" priority="192" stopIfTrue="1">
      <formula>OR(S50=祝色)</formula>
    </cfRule>
  </conditionalFormatting>
  <conditionalFormatting sqref="E57">
    <cfRule type="expression" dxfId="25612" priority="89" stopIfTrue="1">
      <formula>OR(AND(WEEKDAY(E57)=1,MONTH(E57)&lt;&gt;MONTH(A53)),AND(OR(E57=祝色),MONTH(E57)&lt;&gt;MONTH(A53)))</formula>
    </cfRule>
    <cfRule type="expression" dxfId="25611" priority="90" stopIfTrue="1">
      <formula>MONTH(E57)&lt;&gt;MONTH(A53)</formula>
    </cfRule>
    <cfRule type="expression" dxfId="25610" priority="91" stopIfTrue="1">
      <formula>OR(E57=祝色)</formula>
    </cfRule>
  </conditionalFormatting>
  <conditionalFormatting sqref="G57">
    <cfRule type="expression" dxfId="25609" priority="92" stopIfTrue="1">
      <formula>OR(AND(WEEKDAY(G57)=1,MONTH(G57)&lt;&gt;MONTH(A53)),AND(OR(G57=祝色),MONTH(G57)&lt;&gt;MONTH(A53)))</formula>
    </cfRule>
    <cfRule type="expression" dxfId="25608" priority="93" stopIfTrue="1">
      <formula>MONTH(G57)&lt;&gt;MONTH(A53)</formula>
    </cfRule>
    <cfRule type="expression" dxfId="25607" priority="94" stopIfTrue="1">
      <formula>OR(G57=祝色)</formula>
    </cfRule>
  </conditionalFormatting>
  <conditionalFormatting sqref="I57">
    <cfRule type="expression" dxfId="25606" priority="95" stopIfTrue="1">
      <formula>OR(AND(WEEKDAY(I57)=1,MONTH(I57)&lt;&gt;MONTH(A53)),AND(OR(I57=祝色),MONTH(I57)&lt;&gt;MONTH(A53)))</formula>
    </cfRule>
    <cfRule type="expression" dxfId="25605" priority="96" stopIfTrue="1">
      <formula>MONTH(I57)&lt;&gt;MONTH(A53)</formula>
    </cfRule>
    <cfRule type="expression" dxfId="25604" priority="97" stopIfTrue="1">
      <formula>OR(I57=祝色)</formula>
    </cfRule>
  </conditionalFormatting>
  <conditionalFormatting sqref="K57">
    <cfRule type="expression" dxfId="25603" priority="98" stopIfTrue="1">
      <formula>OR(AND(WEEKDAY(K57)=1,MONTH(K57)&lt;&gt;MONTH(A53)),AND(OR(K57=祝色),MONTH(K57)&lt;&gt;MONTH(A53)))</formula>
    </cfRule>
    <cfRule type="expression" dxfId="25602" priority="99" stopIfTrue="1">
      <formula>MONTH(K57)&lt;&gt;MONTH(A53)</formula>
    </cfRule>
    <cfRule type="expression" dxfId="25601" priority="100" stopIfTrue="1">
      <formula>OR(K57=祝色)</formula>
    </cfRule>
  </conditionalFormatting>
  <conditionalFormatting sqref="A57">
    <cfRule type="expression" dxfId="25600" priority="101" stopIfTrue="1">
      <formula>OR(AND(WEEKDAY(A57)=1,MONTH(A57)&lt;&gt;MONTH(A53)),AND(OR(A57=祝色),MONTH(A57)&lt;&gt;MONTH(A53)))</formula>
    </cfRule>
    <cfRule type="expression" dxfId="25599" priority="102" stopIfTrue="1">
      <formula>MONTH(A57)&lt;&gt;MONTH(A53)</formula>
    </cfRule>
    <cfRule type="expression" dxfId="25598" priority="103" stopIfTrue="1">
      <formula>OR(A57=祝色)</formula>
    </cfRule>
  </conditionalFormatting>
  <conditionalFormatting sqref="C57">
    <cfRule type="expression" dxfId="25597" priority="104" stopIfTrue="1">
      <formula>OR(AND(WEEKDAY(C57)=1,MONTH(C57)&lt;&gt;MONTH(A53)),AND(OR(C57=祝色),MONTH(C57)&lt;&gt;MONTH(A53)))</formula>
    </cfRule>
    <cfRule type="expression" dxfId="25596" priority="105" stopIfTrue="1">
      <formula>MONTH(C57)&lt;&gt;MONTH(A53)</formula>
    </cfRule>
    <cfRule type="expression" dxfId="25595" priority="106" stopIfTrue="1">
      <formula>OR(C57=祝色)</formula>
    </cfRule>
  </conditionalFormatting>
  <conditionalFormatting sqref="M57">
    <cfRule type="expression" dxfId="25594" priority="107" stopIfTrue="1">
      <formula>OR(M57=祝色)</formula>
    </cfRule>
  </conditionalFormatting>
  <conditionalFormatting sqref="C65">
    <cfRule type="expression" dxfId="25593" priority="108" stopIfTrue="1">
      <formula>OR(AND(WEEKDAY(C65)=1,MONTH(C65)&lt;&gt;MONTH(A53)),AND(OR(C65=祝色),MONTH(C65)&lt;&gt;MONTH(A53)))</formula>
    </cfRule>
    <cfRule type="expression" dxfId="25592" priority="109" stopIfTrue="1">
      <formula>MONTH(C65)&lt;&gt;MONTH(A53)</formula>
    </cfRule>
    <cfRule type="expression" dxfId="25591" priority="110" stopIfTrue="1">
      <formula>OR(C65=祝色)</formula>
    </cfRule>
  </conditionalFormatting>
  <conditionalFormatting sqref="E65">
    <cfRule type="expression" dxfId="25590" priority="111" stopIfTrue="1">
      <formula>OR(AND(WEEKDAY(E65)=1,MONTH(E65)&lt;&gt;MONTH(A53)),AND(OR(E65=祝色),MONTH(E65)&lt;&gt;MONTH(A53)))</formula>
    </cfRule>
    <cfRule type="expression" dxfId="25589" priority="112" stopIfTrue="1">
      <formula>MONTH(E65)&lt;&gt;MONTH(A53)</formula>
    </cfRule>
    <cfRule type="expression" dxfId="25588" priority="113" stopIfTrue="1">
      <formula>OR(E65=祝色)</formula>
    </cfRule>
  </conditionalFormatting>
  <conditionalFormatting sqref="G65">
    <cfRule type="expression" dxfId="25587" priority="114" stopIfTrue="1">
      <formula>OR(AND(WEEKDAY(G65)=1,MONTH(G65)&lt;&gt;MONTH(A53)),AND(OR(G65=祝色),MONTH(G65)&lt;&gt;MONTH(A53)))</formula>
    </cfRule>
    <cfRule type="expression" dxfId="25586" priority="115" stopIfTrue="1">
      <formula>MONTH(G65)&lt;&gt;MONTH(A53)</formula>
    </cfRule>
    <cfRule type="expression" dxfId="25585" priority="116" stopIfTrue="1">
      <formula>OR(G65=祝色)</formula>
    </cfRule>
  </conditionalFormatting>
  <conditionalFormatting sqref="I65">
    <cfRule type="expression" dxfId="25584" priority="117" stopIfTrue="1">
      <formula>OR(AND(WEEKDAY(I65)=1,MONTH(I65)&lt;&gt;MONTH(A53)),AND(OR(I65=祝色),MONTH(I65)&lt;&gt;MONTH(A53)))</formula>
    </cfRule>
    <cfRule type="expression" dxfId="25583" priority="118" stopIfTrue="1">
      <formula>MONTH(I65)&lt;&gt;MONTH(A53)</formula>
    </cfRule>
    <cfRule type="expression" dxfId="25582" priority="119" stopIfTrue="1">
      <formula>OR(I65=祝色)</formula>
    </cfRule>
  </conditionalFormatting>
  <conditionalFormatting sqref="K65">
    <cfRule type="expression" dxfId="25581" priority="120" stopIfTrue="1">
      <formula>OR(AND(WEEKDAY(K65)=1,MONTH(K65)&lt;&gt;MONTH(A53)),AND(OR(K65=祝色),MONTH(K65)&lt;&gt;MONTH(A53)))</formula>
    </cfRule>
    <cfRule type="expression" dxfId="25580" priority="121" stopIfTrue="1">
      <formula>MONTH(K65)&lt;&gt;MONTH(A53)</formula>
    </cfRule>
    <cfRule type="expression" dxfId="25579" priority="122" stopIfTrue="1">
      <formula>OR(K65=祝色)</formula>
    </cfRule>
  </conditionalFormatting>
  <conditionalFormatting sqref="M65">
    <cfRule type="expression" dxfId="25578" priority="126" stopIfTrue="1">
      <formula>OR(AND(WEEKDAY(M65)=1,MONTH(M65)&lt;&gt;MONTH(A53)),AND(OR(M65=祝色),MONTH(M65)&lt;&gt;MONTH(A53)))</formula>
    </cfRule>
    <cfRule type="expression" dxfId="25577" priority="127" stopIfTrue="1">
      <formula>MONTH(M65)&lt;&gt;MONTH(A53)</formula>
    </cfRule>
    <cfRule type="expression" dxfId="25576" priority="128" stopIfTrue="1">
      <formula>OR(M65=祝色)</formula>
    </cfRule>
  </conditionalFormatting>
  <conditionalFormatting sqref="A65">
    <cfRule type="expression" dxfId="25575" priority="129" stopIfTrue="1">
      <formula>OR(AND(WEEKDAY(A65)=1,MONTH(A65)&lt;&gt;MONTH(A53)),AND(OR(A65=祝色),MONTH(A65)&lt;&gt;MONTH(A53)))</formula>
    </cfRule>
    <cfRule type="expression" dxfId="25574" priority="130" stopIfTrue="1">
      <formula>MONTH(A65)&lt;&gt;MONTH(A53)</formula>
    </cfRule>
    <cfRule type="expression" dxfId="25573" priority="131" stopIfTrue="1">
      <formula>OR(A65=祝色)</formula>
    </cfRule>
  </conditionalFormatting>
  <conditionalFormatting sqref="A59">
    <cfRule type="expression" dxfId="25572" priority="88" stopIfTrue="1">
      <formula>OR(A59=祝色)</formula>
    </cfRule>
  </conditionalFormatting>
  <conditionalFormatting sqref="C59">
    <cfRule type="expression" dxfId="25571" priority="87" stopIfTrue="1">
      <formula>OR(C59=祝色)</formula>
    </cfRule>
  </conditionalFormatting>
  <conditionalFormatting sqref="E59">
    <cfRule type="expression" dxfId="25570" priority="86" stopIfTrue="1">
      <formula>OR(E59=祝色)</formula>
    </cfRule>
  </conditionalFormatting>
  <conditionalFormatting sqref="G59">
    <cfRule type="expression" dxfId="25569" priority="85" stopIfTrue="1">
      <formula>OR(G59=祝色)</formula>
    </cfRule>
  </conditionalFormatting>
  <conditionalFormatting sqref="I59">
    <cfRule type="expression" dxfId="25568" priority="84" stopIfTrue="1">
      <formula>OR(I59=祝色)</formula>
    </cfRule>
  </conditionalFormatting>
  <conditionalFormatting sqref="K59">
    <cfRule type="expression" dxfId="25567" priority="83" stopIfTrue="1">
      <formula>OR(K59=祝色)</formula>
    </cfRule>
  </conditionalFormatting>
  <conditionalFormatting sqref="M59">
    <cfRule type="expression" dxfId="25566" priority="82" stopIfTrue="1">
      <formula>OR(M59=祝色)</formula>
    </cfRule>
  </conditionalFormatting>
  <conditionalFormatting sqref="A61">
    <cfRule type="expression" dxfId="25565" priority="81" stopIfTrue="1">
      <formula>OR(A61=祝色)</formula>
    </cfRule>
  </conditionalFormatting>
  <conditionalFormatting sqref="C61">
    <cfRule type="expression" dxfId="25564" priority="80" stopIfTrue="1">
      <formula>OR(C61=祝色)</formula>
    </cfRule>
  </conditionalFormatting>
  <conditionalFormatting sqref="E61">
    <cfRule type="expression" dxfId="25563" priority="79" stopIfTrue="1">
      <formula>OR(E61=祝色)</formula>
    </cfRule>
  </conditionalFormatting>
  <conditionalFormatting sqref="G61">
    <cfRule type="expression" dxfId="25562" priority="78" stopIfTrue="1">
      <formula>OR(G61=祝色)</formula>
    </cfRule>
  </conditionalFormatting>
  <conditionalFormatting sqref="I61">
    <cfRule type="expression" dxfId="25561" priority="77" stopIfTrue="1">
      <formula>OR(I61=祝色)</formula>
    </cfRule>
  </conditionalFormatting>
  <conditionalFormatting sqref="K61">
    <cfRule type="expression" dxfId="25560" priority="76" stopIfTrue="1">
      <formula>OR(K61=祝色)</formula>
    </cfRule>
  </conditionalFormatting>
  <conditionalFormatting sqref="M61">
    <cfRule type="expression" dxfId="25559" priority="75" stopIfTrue="1">
      <formula>OR(M61=祝色)</formula>
    </cfRule>
  </conditionalFormatting>
  <conditionalFormatting sqref="A63">
    <cfRule type="expression" dxfId="25558" priority="74" stopIfTrue="1">
      <formula>OR(A63=祝色)</formula>
    </cfRule>
  </conditionalFormatting>
  <conditionalFormatting sqref="C63">
    <cfRule type="expression" dxfId="25557" priority="73" stopIfTrue="1">
      <formula>OR(C63=祝色)</formula>
    </cfRule>
  </conditionalFormatting>
  <conditionalFormatting sqref="E63">
    <cfRule type="expression" dxfId="25556" priority="72" stopIfTrue="1">
      <formula>OR(E63=祝色)</formula>
    </cfRule>
  </conditionalFormatting>
  <conditionalFormatting sqref="G63">
    <cfRule type="expression" dxfId="25555" priority="71" stopIfTrue="1">
      <formula>OR(G63=祝色)</formula>
    </cfRule>
  </conditionalFormatting>
  <conditionalFormatting sqref="I63">
    <cfRule type="expression" dxfId="25554" priority="70" stopIfTrue="1">
      <formula>OR(I63=祝色)</formula>
    </cfRule>
  </conditionalFormatting>
  <conditionalFormatting sqref="K63">
    <cfRule type="expression" dxfId="25553" priority="69" stopIfTrue="1">
      <formula>OR(K63=祝色)</formula>
    </cfRule>
  </conditionalFormatting>
  <conditionalFormatting sqref="M63">
    <cfRule type="expression" dxfId="25552" priority="68" stopIfTrue="1">
      <formula>OR(M63=祝色)</formula>
    </cfRule>
  </conditionalFormatting>
  <conditionalFormatting sqref="A67">
    <cfRule type="expression" dxfId="25551" priority="132" stopIfTrue="1">
      <formula>OR(AND(WEEKDAY(A67)=1,MONTH(A67)&lt;&gt;MONTH(A53)),AND(OR(A67=祝色),MONTH(A67)&lt;&gt;MONTH(A53)))</formula>
    </cfRule>
    <cfRule type="expression" dxfId="25550" priority="133" stopIfTrue="1">
      <formula>MONTH(A67)&lt;&gt;MONTH(A53)</formula>
    </cfRule>
    <cfRule type="expression" dxfId="25549" priority="134" stopIfTrue="1">
      <formula>OR(A67=祝色)</formula>
    </cfRule>
  </conditionalFormatting>
  <conditionalFormatting sqref="C67">
    <cfRule type="expression" dxfId="25548" priority="123" stopIfTrue="1">
      <formula>OR(AND(WEEKDAY(C67)=1,MONTH(C67)&lt;&gt;MONTH(A53)),AND(OR(C67=祝色),MONTH(C67)&lt;&gt;MONTH(A53)))</formula>
    </cfRule>
    <cfRule type="expression" dxfId="25547" priority="124" stopIfTrue="1">
      <formula>MONTH(C67)&lt;&gt;MONTH(A53)</formula>
    </cfRule>
    <cfRule type="expression" dxfId="25546" priority="125" stopIfTrue="1">
      <formula>OR(C67=祝色)</formula>
    </cfRule>
  </conditionalFormatting>
  <conditionalFormatting sqref="U57">
    <cfRule type="expression" dxfId="25545" priority="22" stopIfTrue="1">
      <formula>OR(AND(WEEKDAY(U57)=1,MONTH(U57)&lt;&gt;MONTH(Q53)),AND(OR(U57=祝色),MONTH(U57)&lt;&gt;MONTH(Q53)))</formula>
    </cfRule>
    <cfRule type="expression" dxfId="25544" priority="23" stopIfTrue="1">
      <formula>MONTH(U57)&lt;&gt;MONTH(Q53)</formula>
    </cfRule>
    <cfRule type="expression" dxfId="25543" priority="24" stopIfTrue="1">
      <formula>OR(U57=祝色)</formula>
    </cfRule>
  </conditionalFormatting>
  <conditionalFormatting sqref="W57">
    <cfRule type="expression" dxfId="25542" priority="25" stopIfTrue="1">
      <formula>OR(AND(WEEKDAY(W57)=1,MONTH(W57)&lt;&gt;MONTH(Q53)),AND(OR(W57=祝色),MONTH(W57)&lt;&gt;MONTH(Q53)))</formula>
    </cfRule>
    <cfRule type="expression" dxfId="25541" priority="26" stopIfTrue="1">
      <formula>MONTH(W57)&lt;&gt;MONTH(Q53)</formula>
    </cfRule>
    <cfRule type="expression" dxfId="25540" priority="27" stopIfTrue="1">
      <formula>OR(W57=祝色)</formula>
    </cfRule>
  </conditionalFormatting>
  <conditionalFormatting sqref="Y57">
    <cfRule type="expression" dxfId="25539" priority="28" stopIfTrue="1">
      <formula>OR(AND(WEEKDAY(Y57)=1,MONTH(Y57)&lt;&gt;MONTH(Q53)),AND(OR(Y57=祝色),MONTH(Y57)&lt;&gt;MONTH(Q53)))</formula>
    </cfRule>
    <cfRule type="expression" dxfId="25538" priority="29" stopIfTrue="1">
      <formula>MONTH(Y57)&lt;&gt;MONTH(Q53)</formula>
    </cfRule>
    <cfRule type="expression" dxfId="25537" priority="30" stopIfTrue="1">
      <formula>OR(Y57=祝色)</formula>
    </cfRule>
  </conditionalFormatting>
  <conditionalFormatting sqref="AA57">
    <cfRule type="expression" dxfId="25536" priority="31" stopIfTrue="1">
      <formula>OR(AND(WEEKDAY(AA57)=1,MONTH(AA57)&lt;&gt;MONTH(Q53)),AND(OR(AA57=祝色),MONTH(AA57)&lt;&gt;MONTH(Q53)))</formula>
    </cfRule>
    <cfRule type="expression" dxfId="25535" priority="32" stopIfTrue="1">
      <formula>MONTH(AA57)&lt;&gt;MONTH(Q53)</formula>
    </cfRule>
    <cfRule type="expression" dxfId="25534" priority="33" stopIfTrue="1">
      <formula>OR(AA57=祝色)</formula>
    </cfRule>
  </conditionalFormatting>
  <conditionalFormatting sqref="Q57">
    <cfRule type="expression" dxfId="25533" priority="34" stopIfTrue="1">
      <formula>OR(AND(WEEKDAY(Q57)=1,MONTH(Q57)&lt;&gt;MONTH(Q53)),AND(OR(Q57=祝色),MONTH(Q57)&lt;&gt;MONTH(Q53)))</formula>
    </cfRule>
    <cfRule type="expression" dxfId="25532" priority="35" stopIfTrue="1">
      <formula>MONTH(Q57)&lt;&gt;MONTH(Q53)</formula>
    </cfRule>
    <cfRule type="expression" dxfId="25531" priority="36" stopIfTrue="1">
      <formula>OR(Q57=祝色)</formula>
    </cfRule>
  </conditionalFormatting>
  <conditionalFormatting sqref="S57">
    <cfRule type="expression" dxfId="25530" priority="37" stopIfTrue="1">
      <formula>OR(AND(WEEKDAY(S57)=1,MONTH(S57)&lt;&gt;MONTH(Q53)),AND(OR(S57=祝色),MONTH(S57)&lt;&gt;MONTH(Q53)))</formula>
    </cfRule>
    <cfRule type="expression" dxfId="25529" priority="38" stopIfTrue="1">
      <formula>MONTH(S57)&lt;&gt;MONTH(Q53)</formula>
    </cfRule>
    <cfRule type="expression" dxfId="25528" priority="39" stopIfTrue="1">
      <formula>OR(S57=祝色)</formula>
    </cfRule>
  </conditionalFormatting>
  <conditionalFormatting sqref="AC57">
    <cfRule type="expression" dxfId="25527" priority="40" stopIfTrue="1">
      <formula>OR(AC57=祝色)</formula>
    </cfRule>
  </conditionalFormatting>
  <conditionalFormatting sqref="S65">
    <cfRule type="expression" dxfId="25526" priority="41" stopIfTrue="1">
      <formula>OR(AND(WEEKDAY(S65)=1,MONTH(S65)&lt;&gt;MONTH(Q53)),AND(OR(S65=祝色),MONTH(S65)&lt;&gt;MONTH(Q53)))</formula>
    </cfRule>
    <cfRule type="expression" dxfId="25525" priority="42" stopIfTrue="1">
      <formula>MONTH(S65)&lt;&gt;MONTH(Q53)</formula>
    </cfRule>
    <cfRule type="expression" dxfId="25524" priority="43" stopIfTrue="1">
      <formula>OR(S65=祝色)</formula>
    </cfRule>
  </conditionalFormatting>
  <conditionalFormatting sqref="U65">
    <cfRule type="expression" dxfId="25523" priority="44" stopIfTrue="1">
      <formula>OR(AND(WEEKDAY(U65)=1,MONTH(U65)&lt;&gt;MONTH(Q53)),AND(OR(U65=祝色),MONTH(U65)&lt;&gt;MONTH(Q53)))</formula>
    </cfRule>
    <cfRule type="expression" dxfId="25522" priority="45" stopIfTrue="1">
      <formula>MONTH(U65)&lt;&gt;MONTH(Q53)</formula>
    </cfRule>
    <cfRule type="expression" dxfId="25521" priority="46" stopIfTrue="1">
      <formula>OR(U65=祝色)</formula>
    </cfRule>
  </conditionalFormatting>
  <conditionalFormatting sqref="W65">
    <cfRule type="expression" dxfId="25520" priority="47" stopIfTrue="1">
      <formula>OR(AND(WEEKDAY(W65)=1,MONTH(W65)&lt;&gt;MONTH(Q53)),AND(OR(W65=祝色),MONTH(W65)&lt;&gt;MONTH(Q53)))</formula>
    </cfRule>
    <cfRule type="expression" dxfId="25519" priority="48" stopIfTrue="1">
      <formula>MONTH(W65)&lt;&gt;MONTH(Q53)</formula>
    </cfRule>
    <cfRule type="expression" dxfId="25518" priority="49" stopIfTrue="1">
      <formula>OR(W65=祝色)</formula>
    </cfRule>
  </conditionalFormatting>
  <conditionalFormatting sqref="Y65">
    <cfRule type="expression" dxfId="25517" priority="50" stopIfTrue="1">
      <formula>OR(AND(WEEKDAY(Y65)=1,MONTH(Y65)&lt;&gt;MONTH(Q53)),AND(OR(Y65=祝色),MONTH(Y65)&lt;&gt;MONTH(Q53)))</formula>
    </cfRule>
    <cfRule type="expression" dxfId="25516" priority="51" stopIfTrue="1">
      <formula>MONTH(Y65)&lt;&gt;MONTH(Q53)</formula>
    </cfRule>
    <cfRule type="expression" dxfId="25515" priority="52" stopIfTrue="1">
      <formula>OR(Y65=祝色)</formula>
    </cfRule>
  </conditionalFormatting>
  <conditionalFormatting sqref="AA65">
    <cfRule type="expression" dxfId="25514" priority="53" stopIfTrue="1">
      <formula>OR(AND(WEEKDAY(AA65)=1,MONTH(AA65)&lt;&gt;MONTH(Q53)),AND(OR(AA65=祝色),MONTH(AA65)&lt;&gt;MONTH(Q53)))</formula>
    </cfRule>
    <cfRule type="expression" dxfId="25513" priority="54" stopIfTrue="1">
      <formula>MONTH(AA65)&lt;&gt;MONTH(Q53)</formula>
    </cfRule>
    <cfRule type="expression" dxfId="25512" priority="55" stopIfTrue="1">
      <formula>OR(AA65=祝色)</formula>
    </cfRule>
  </conditionalFormatting>
  <conditionalFormatting sqref="AC65">
    <cfRule type="expression" dxfId="25511" priority="59" stopIfTrue="1">
      <formula>OR(AND(WEEKDAY(AC65)=1,MONTH(AC65)&lt;&gt;MONTH(Q53)),AND(OR(AC65=祝色),MONTH(AC65)&lt;&gt;MONTH(Q53)))</formula>
    </cfRule>
    <cfRule type="expression" dxfId="25510" priority="60" stopIfTrue="1">
      <formula>MONTH(AC65)&lt;&gt;MONTH(Q53)</formula>
    </cfRule>
    <cfRule type="expression" dxfId="25509" priority="61" stopIfTrue="1">
      <formula>OR(AC65=祝色)</formula>
    </cfRule>
  </conditionalFormatting>
  <conditionalFormatting sqref="Q65">
    <cfRule type="expression" dxfId="25508" priority="62" stopIfTrue="1">
      <formula>OR(AND(WEEKDAY(Q65)=1,MONTH(Q65)&lt;&gt;MONTH(Q53)),AND(OR(Q65=祝色),MONTH(Q65)&lt;&gt;MONTH(Q53)))</formula>
    </cfRule>
    <cfRule type="expression" dxfId="25507" priority="63" stopIfTrue="1">
      <formula>MONTH(Q65)&lt;&gt;MONTH(Q53)</formula>
    </cfRule>
    <cfRule type="expression" dxfId="25506" priority="64" stopIfTrue="1">
      <formula>OR(Q65=祝色)</formula>
    </cfRule>
  </conditionalFormatting>
  <conditionalFormatting sqref="Q59">
    <cfRule type="expression" dxfId="25505" priority="21" stopIfTrue="1">
      <formula>OR(Q59=祝色)</formula>
    </cfRule>
  </conditionalFormatting>
  <conditionalFormatting sqref="S59">
    <cfRule type="expression" dxfId="25504" priority="20" stopIfTrue="1">
      <formula>OR(S59=祝色)</formula>
    </cfRule>
  </conditionalFormatting>
  <conditionalFormatting sqref="U59">
    <cfRule type="expression" dxfId="25503" priority="19" stopIfTrue="1">
      <formula>OR(U59=祝色)</formula>
    </cfRule>
  </conditionalFormatting>
  <conditionalFormatting sqref="W59">
    <cfRule type="expression" dxfId="25502" priority="18" stopIfTrue="1">
      <formula>OR(W59=祝色)</formula>
    </cfRule>
  </conditionalFormatting>
  <conditionalFormatting sqref="Y59">
    <cfRule type="expression" dxfId="25501" priority="17" stopIfTrue="1">
      <formula>OR(Y59=祝色)</formula>
    </cfRule>
  </conditionalFormatting>
  <conditionalFormatting sqref="AA59">
    <cfRule type="expression" dxfId="25500" priority="16" stopIfTrue="1">
      <formula>OR(AA59=祝色)</formula>
    </cfRule>
  </conditionalFormatting>
  <conditionalFormatting sqref="AC59">
    <cfRule type="expression" dxfId="25499" priority="15" stopIfTrue="1">
      <formula>OR(AC59=祝色)</formula>
    </cfRule>
  </conditionalFormatting>
  <conditionalFormatting sqref="Q61">
    <cfRule type="expression" dxfId="25498" priority="14" stopIfTrue="1">
      <formula>OR(Q61=祝色)</formula>
    </cfRule>
  </conditionalFormatting>
  <conditionalFormatting sqref="S61">
    <cfRule type="expression" dxfId="25497" priority="13" stopIfTrue="1">
      <formula>OR(S61=祝色)</formula>
    </cfRule>
  </conditionalFormatting>
  <conditionalFormatting sqref="U61">
    <cfRule type="expression" dxfId="25496" priority="12" stopIfTrue="1">
      <formula>OR(U61=祝色)</formula>
    </cfRule>
  </conditionalFormatting>
  <conditionalFormatting sqref="W61">
    <cfRule type="expression" dxfId="25495" priority="11" stopIfTrue="1">
      <formula>OR(W61=祝色)</formula>
    </cfRule>
  </conditionalFormatting>
  <conditionalFormatting sqref="Y61">
    <cfRule type="expression" dxfId="25494" priority="10" stopIfTrue="1">
      <formula>OR(Y61=祝色)</formula>
    </cfRule>
  </conditionalFormatting>
  <conditionalFormatting sqref="AA61">
    <cfRule type="expression" dxfId="25493" priority="9" stopIfTrue="1">
      <formula>OR(AA61=祝色)</formula>
    </cfRule>
  </conditionalFormatting>
  <conditionalFormatting sqref="AC61">
    <cfRule type="expression" dxfId="25492" priority="8" stopIfTrue="1">
      <formula>OR(AC61=祝色)</formula>
    </cfRule>
  </conditionalFormatting>
  <conditionalFormatting sqref="Q63">
    <cfRule type="expression" dxfId="25491" priority="7" stopIfTrue="1">
      <formula>OR(Q63=祝色)</formula>
    </cfRule>
  </conditionalFormatting>
  <conditionalFormatting sqref="S63">
    <cfRule type="expression" dxfId="25490" priority="6" stopIfTrue="1">
      <formula>OR(S63=祝色)</formula>
    </cfRule>
  </conditionalFormatting>
  <conditionalFormatting sqref="U63">
    <cfRule type="expression" dxfId="25489" priority="5" stopIfTrue="1">
      <formula>OR(U63=祝色)</formula>
    </cfRule>
  </conditionalFormatting>
  <conditionalFormatting sqref="W63">
    <cfRule type="expression" dxfId="25488" priority="4" stopIfTrue="1">
      <formula>OR(W63=祝色)</formula>
    </cfRule>
  </conditionalFormatting>
  <conditionalFormatting sqref="Y63">
    <cfRule type="expression" dxfId="25487" priority="3" stopIfTrue="1">
      <formula>OR(Y63=祝色)</formula>
    </cfRule>
  </conditionalFormatting>
  <conditionalFormatting sqref="AA63">
    <cfRule type="expression" dxfId="25486" priority="2" stopIfTrue="1">
      <formula>OR(AA63=祝色)</formula>
    </cfRule>
  </conditionalFormatting>
  <conditionalFormatting sqref="AC63">
    <cfRule type="expression" dxfId="25485" priority="1" stopIfTrue="1">
      <formula>OR(AC63=祝色)</formula>
    </cfRule>
  </conditionalFormatting>
  <conditionalFormatting sqref="Q67">
    <cfRule type="expression" dxfId="25484" priority="65" stopIfTrue="1">
      <formula>OR(AND(WEEKDAY(Q67)=1,MONTH(Q67)&lt;&gt;MONTH(Q53)),AND(OR(Q67=祝色),MONTH(Q67)&lt;&gt;MONTH(Q53)))</formula>
    </cfRule>
    <cfRule type="expression" dxfId="25483" priority="66" stopIfTrue="1">
      <formula>MONTH(Q67)&lt;&gt;MONTH(Q53)</formula>
    </cfRule>
    <cfRule type="expression" dxfId="25482" priority="67" stopIfTrue="1">
      <formula>OR(Q67=祝色)</formula>
    </cfRule>
  </conditionalFormatting>
  <conditionalFormatting sqref="S67">
    <cfRule type="expression" dxfId="25481" priority="56" stopIfTrue="1">
      <formula>OR(AND(WEEKDAY(S67)=1,MONTH(S67)&lt;&gt;MONTH(Q53)),AND(OR(S67=祝色),MONTH(S67)&lt;&gt;MONTH(Q53)))</formula>
    </cfRule>
    <cfRule type="expression" dxfId="25480" priority="57" stopIfTrue="1">
      <formula>MONTH(S67)&lt;&gt;MONTH(Q53)</formula>
    </cfRule>
    <cfRule type="expression" dxfId="25479" priority="58" stopIfTrue="1">
      <formula>OR(S67=祝色)</formula>
    </cfRule>
  </conditionalFormatting>
  <printOptions horizontalCentered="1" verticalCentered="1"/>
  <pageMargins left="0" right="0" top="0" bottom="0" header="0.51181102362204722" footer="0.51181102362204722"/>
  <pageSetup paperSize="9" scale="42"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D68"/>
  <sheetViews>
    <sheetView zoomScale="50" zoomScaleNormal="50" workbookViewId="0">
      <selection activeCell="O3" sqref="O3"/>
    </sheetView>
  </sheetViews>
  <sheetFormatPr defaultRowHeight="13.5"/>
  <cols>
    <col min="1" max="1" width="9.875" customWidth="1"/>
    <col min="2" max="2" width="7.125" customWidth="1"/>
    <col min="3" max="3" width="9.875" customWidth="1"/>
    <col min="4" max="4" width="7.125" customWidth="1"/>
    <col min="5" max="5" width="9.875" customWidth="1"/>
    <col min="6" max="6" width="7.125" customWidth="1"/>
    <col min="7" max="7" width="9.875" customWidth="1"/>
    <col min="8" max="8" width="7.125" customWidth="1"/>
    <col min="9" max="9" width="9.875" customWidth="1"/>
    <col min="10" max="10" width="7.125" customWidth="1"/>
    <col min="11" max="11" width="9.875" customWidth="1"/>
    <col min="12" max="12" width="7.125" customWidth="1"/>
    <col min="13" max="13" width="9.875" customWidth="1"/>
    <col min="14" max="14" width="7.125" customWidth="1"/>
    <col min="15" max="16" width="1.875" customWidth="1"/>
    <col min="17" max="17" width="9.875" customWidth="1"/>
    <col min="18" max="18" width="7.125" customWidth="1"/>
    <col min="19" max="19" width="9.875" customWidth="1"/>
    <col min="20" max="20" width="7.125" customWidth="1"/>
    <col min="21" max="21" width="9.875" customWidth="1"/>
    <col min="22" max="22" width="7.125" customWidth="1"/>
    <col min="23" max="23" width="9.875" customWidth="1"/>
    <col min="24" max="24" width="7.125" customWidth="1"/>
    <col min="25" max="25" width="9.875" customWidth="1"/>
    <col min="26" max="26" width="7.125" customWidth="1"/>
    <col min="27" max="27" width="9.875" customWidth="1"/>
    <col min="28" max="28" width="7.125" customWidth="1"/>
    <col min="29" max="29" width="9.875" customWidth="1"/>
    <col min="30" max="30" width="7.125" customWidth="1"/>
  </cols>
  <sheetData>
    <row r="1" spans="1:30" ht="4.5" customHeight="1"/>
    <row r="2" spans="1:30" ht="24.75" customHeight="1">
      <c r="A2" s="924">
        <v>46266</v>
      </c>
      <c r="B2" s="924"/>
      <c r="C2" s="967">
        <f>A2</f>
        <v>46266</v>
      </c>
      <c r="D2" s="968"/>
      <c r="E2" s="927" t="s">
        <v>167</v>
      </c>
      <c r="F2" s="929" t="str">
        <f>VLOOKUP(A2,祝節名,2,FALSE)</f>
        <v>21 敬老の日、22 国民の休日
23 秋分の日。白露7、秋分23</v>
      </c>
      <c r="G2" s="930"/>
      <c r="H2" s="930"/>
      <c r="I2" s="931"/>
      <c r="J2" s="927" t="s">
        <v>72</v>
      </c>
      <c r="K2" s="929" t="str">
        <f>VLOOKUP(A2,記念名,2,FALSE)</f>
        <v>防災の日 1
動物愛護週間 20～26</v>
      </c>
      <c r="L2" s="930"/>
      <c r="M2" s="930"/>
      <c r="N2" s="931"/>
      <c r="Q2" s="924">
        <f>IF(MONTH(A2)=12,DATE(YEAR(A2)+1,1,1),DATE(YEAR(A2),MONTH(A2)+1,1))</f>
        <v>46296</v>
      </c>
      <c r="R2" s="924"/>
      <c r="S2" s="967">
        <f>Q2</f>
        <v>46296</v>
      </c>
      <c r="T2" s="968"/>
      <c r="U2" s="927" t="s">
        <v>167</v>
      </c>
      <c r="V2" s="929" t="str">
        <f>VLOOKUP(Q2,祝節名,2,FALSE)</f>
        <v>12 スポーツの日
寒露8、霜降23</v>
      </c>
      <c r="W2" s="930"/>
      <c r="X2" s="930"/>
      <c r="Y2" s="931"/>
      <c r="Z2" s="927" t="s">
        <v>72</v>
      </c>
      <c r="AA2" s="929" t="str">
        <f>VLOOKUP(Q2,記念名,2,FALSE)</f>
        <v>目の愛護デー 10
電信電話記念日 23</v>
      </c>
      <c r="AB2" s="930"/>
      <c r="AC2" s="930"/>
      <c r="AD2" s="931"/>
    </row>
    <row r="3" spans="1:30" ht="24.75" customHeight="1">
      <c r="A3" s="935" t="str">
        <f>IF(A2&gt;=43586,"令和"&amp;IF(YEAR(A2)-2018=1,"元",YEAR(A2)-2018),"平成"&amp;(YEAR(A2)-1988))</f>
        <v>令和8</v>
      </c>
      <c r="B3" s="935"/>
      <c r="C3" s="967"/>
      <c r="D3" s="968"/>
      <c r="E3" s="928"/>
      <c r="F3" s="932"/>
      <c r="G3" s="933"/>
      <c r="H3" s="933"/>
      <c r="I3" s="934"/>
      <c r="J3" s="928"/>
      <c r="K3" s="932"/>
      <c r="L3" s="933"/>
      <c r="M3" s="933"/>
      <c r="N3" s="934"/>
      <c r="Q3" s="935" t="str">
        <f>IF(Q2&gt;=43586,"令和"&amp;IF(YEAR(Q2)-2018=1,"元",YEAR(Q2)-2018),"平成"&amp;(YEAR(Q2)-1988))</f>
        <v>令和8</v>
      </c>
      <c r="R3" s="935"/>
      <c r="S3" s="967"/>
      <c r="T3" s="968"/>
      <c r="U3" s="928"/>
      <c r="V3" s="932"/>
      <c r="W3" s="933"/>
      <c r="X3" s="933"/>
      <c r="Y3" s="934"/>
      <c r="Z3" s="928"/>
      <c r="AA3" s="932"/>
      <c r="AB3" s="933"/>
      <c r="AC3" s="933"/>
      <c r="AD3" s="934"/>
    </row>
    <row r="4" spans="1:30" ht="7.5" customHeight="1"/>
    <row r="5" spans="1:30" ht="21.75" customHeight="1">
      <c r="A5" s="145" t="s">
        <v>186</v>
      </c>
      <c r="B5" s="146"/>
      <c r="C5" s="133" t="s">
        <v>187</v>
      </c>
      <c r="D5" s="134"/>
      <c r="E5" s="129" t="s">
        <v>188</v>
      </c>
      <c r="F5" s="130"/>
      <c r="G5" s="133" t="s">
        <v>268</v>
      </c>
      <c r="H5" s="134"/>
      <c r="I5" s="129" t="s">
        <v>189</v>
      </c>
      <c r="J5" s="130"/>
      <c r="K5" s="133" t="s">
        <v>190</v>
      </c>
      <c r="L5" s="134"/>
      <c r="M5" s="147" t="s">
        <v>317</v>
      </c>
      <c r="N5" s="148"/>
      <c r="Q5" s="145" t="s">
        <v>316</v>
      </c>
      <c r="R5" s="146"/>
      <c r="S5" s="133" t="s">
        <v>187</v>
      </c>
      <c r="T5" s="134"/>
      <c r="U5" s="129" t="s">
        <v>188</v>
      </c>
      <c r="V5" s="130"/>
      <c r="W5" s="133" t="s">
        <v>268</v>
      </c>
      <c r="X5" s="134"/>
      <c r="Y5" s="129" t="s">
        <v>189</v>
      </c>
      <c r="Z5" s="130"/>
      <c r="AA5" s="133" t="s">
        <v>190</v>
      </c>
      <c r="AB5" s="134"/>
      <c r="AC5" s="147" t="s">
        <v>160</v>
      </c>
      <c r="AD5" s="148"/>
    </row>
    <row r="6" spans="1:30" ht="39" customHeight="1">
      <c r="A6" s="940">
        <f>IF(WEEKDAY(A2)=1,A2,(IF(WEEKDAY(A2)=2,A2-1,(IF(WEEKDAY(A2)=3,A2-2,(IF(WEEKDAY(A2)=4,A2-3,(IF(WEEKDAY(A2)=5,A2-4,IF(WEEKDAY(A2)=6,A2-5,A2-6))))))))))</f>
        <v>46264</v>
      </c>
      <c r="B6" s="942"/>
      <c r="C6" s="944">
        <f>A6+1</f>
        <v>46265</v>
      </c>
      <c r="D6" s="942"/>
      <c r="E6" s="944">
        <f>C6+1</f>
        <v>46266</v>
      </c>
      <c r="F6" s="942"/>
      <c r="G6" s="944">
        <f>E6+1</f>
        <v>46267</v>
      </c>
      <c r="H6" s="942"/>
      <c r="I6" s="944">
        <f>G6+1</f>
        <v>46268</v>
      </c>
      <c r="J6" s="942"/>
      <c r="K6" s="944">
        <f>I6+1</f>
        <v>46269</v>
      </c>
      <c r="L6" s="942"/>
      <c r="M6" s="936">
        <f>K6+1</f>
        <v>46270</v>
      </c>
      <c r="N6" s="938"/>
      <c r="Q6" s="940">
        <f>IF(WEEKDAY(Q2)=1,Q2,(IF(WEEKDAY(Q2)=2,Q2-1,(IF(WEEKDAY(Q2)=3,Q2-2,(IF(WEEKDAY(Q2)=4,Q2-3,(IF(WEEKDAY(Q2)=5,Q2-4,IF(WEEKDAY(Q2)=6,Q2-5,Q2-6))))))))))</f>
        <v>46292</v>
      </c>
      <c r="R6" s="942"/>
      <c r="S6" s="944">
        <f>Q6+1</f>
        <v>46293</v>
      </c>
      <c r="T6" s="942"/>
      <c r="U6" s="944">
        <f>S6+1</f>
        <v>46294</v>
      </c>
      <c r="V6" s="942"/>
      <c r="W6" s="944">
        <f>U6+1</f>
        <v>46295</v>
      </c>
      <c r="X6" s="942"/>
      <c r="Y6" s="944">
        <f>W6+1</f>
        <v>46296</v>
      </c>
      <c r="Z6" s="942"/>
      <c r="AA6" s="944">
        <f>Y6+1</f>
        <v>46297</v>
      </c>
      <c r="AB6" s="942"/>
      <c r="AC6" s="936">
        <f>AA6+1</f>
        <v>46298</v>
      </c>
      <c r="AD6" s="938"/>
    </row>
    <row r="7" spans="1:30" ht="39" customHeight="1">
      <c r="A7" s="941"/>
      <c r="B7" s="943"/>
      <c r="C7" s="945"/>
      <c r="D7" s="943"/>
      <c r="E7" s="945"/>
      <c r="F7" s="943"/>
      <c r="G7" s="945"/>
      <c r="H7" s="943"/>
      <c r="I7" s="945"/>
      <c r="J7" s="943"/>
      <c r="K7" s="945"/>
      <c r="L7" s="943"/>
      <c r="M7" s="937"/>
      <c r="N7" s="939"/>
      <c r="Q7" s="941"/>
      <c r="R7" s="943"/>
      <c r="S7" s="945"/>
      <c r="T7" s="943"/>
      <c r="U7" s="945"/>
      <c r="V7" s="943"/>
      <c r="W7" s="945"/>
      <c r="X7" s="943"/>
      <c r="Y7" s="945"/>
      <c r="Z7" s="943"/>
      <c r="AA7" s="945"/>
      <c r="AB7" s="943"/>
      <c r="AC7" s="937"/>
      <c r="AD7" s="939"/>
    </row>
    <row r="8" spans="1:30" ht="39" customHeight="1">
      <c r="A8" s="940">
        <f>M6+1</f>
        <v>46271</v>
      </c>
      <c r="B8" s="942"/>
      <c r="C8" s="946">
        <f>A8+1</f>
        <v>46272</v>
      </c>
      <c r="D8" s="942"/>
      <c r="E8" s="946">
        <f>C8+1</f>
        <v>46273</v>
      </c>
      <c r="F8" s="942"/>
      <c r="G8" s="946">
        <f>E8+1</f>
        <v>46274</v>
      </c>
      <c r="H8" s="942"/>
      <c r="I8" s="946">
        <f>G8+1</f>
        <v>46275</v>
      </c>
      <c r="J8" s="942"/>
      <c r="K8" s="946">
        <f>I8+1</f>
        <v>46276</v>
      </c>
      <c r="L8" s="942"/>
      <c r="M8" s="948">
        <f>K8+1</f>
        <v>46277</v>
      </c>
      <c r="N8" s="938"/>
      <c r="Q8" s="940">
        <f>AC6+1</f>
        <v>46299</v>
      </c>
      <c r="R8" s="942"/>
      <c r="S8" s="946">
        <f>Q8+1</f>
        <v>46300</v>
      </c>
      <c r="T8" s="942"/>
      <c r="U8" s="946">
        <f>S8+1</f>
        <v>46301</v>
      </c>
      <c r="V8" s="942"/>
      <c r="W8" s="946">
        <f>U8+1</f>
        <v>46302</v>
      </c>
      <c r="X8" s="942"/>
      <c r="Y8" s="946">
        <f>W8+1</f>
        <v>46303</v>
      </c>
      <c r="Z8" s="942"/>
      <c r="AA8" s="946">
        <f>Y8+1</f>
        <v>46304</v>
      </c>
      <c r="AB8" s="942"/>
      <c r="AC8" s="948">
        <f>AA8+1</f>
        <v>46305</v>
      </c>
      <c r="AD8" s="938"/>
    </row>
    <row r="9" spans="1:30" ht="39" customHeight="1">
      <c r="A9" s="941"/>
      <c r="B9" s="943"/>
      <c r="C9" s="947"/>
      <c r="D9" s="943"/>
      <c r="E9" s="947"/>
      <c r="F9" s="943"/>
      <c r="G9" s="947"/>
      <c r="H9" s="943"/>
      <c r="I9" s="947"/>
      <c r="J9" s="943"/>
      <c r="K9" s="947"/>
      <c r="L9" s="943"/>
      <c r="M9" s="949"/>
      <c r="N9" s="939"/>
      <c r="Q9" s="941"/>
      <c r="R9" s="943"/>
      <c r="S9" s="947"/>
      <c r="T9" s="943"/>
      <c r="U9" s="947"/>
      <c r="V9" s="943"/>
      <c r="W9" s="947"/>
      <c r="X9" s="943"/>
      <c r="Y9" s="947"/>
      <c r="Z9" s="943"/>
      <c r="AA9" s="947"/>
      <c r="AB9" s="943"/>
      <c r="AC9" s="949"/>
      <c r="AD9" s="939"/>
    </row>
    <row r="10" spans="1:30" ht="39" customHeight="1">
      <c r="A10" s="940">
        <f>M8+1</f>
        <v>46278</v>
      </c>
      <c r="B10" s="942"/>
      <c r="C10" s="946">
        <f>A10+1</f>
        <v>46279</v>
      </c>
      <c r="D10" s="942"/>
      <c r="E10" s="946">
        <f>C10+1</f>
        <v>46280</v>
      </c>
      <c r="F10" s="942"/>
      <c r="G10" s="946">
        <f>E10+1</f>
        <v>46281</v>
      </c>
      <c r="H10" s="942"/>
      <c r="I10" s="946">
        <f>G10+1</f>
        <v>46282</v>
      </c>
      <c r="J10" s="942"/>
      <c r="K10" s="946">
        <f>I10+1</f>
        <v>46283</v>
      </c>
      <c r="L10" s="942"/>
      <c r="M10" s="948">
        <f>K10+1</f>
        <v>46284</v>
      </c>
      <c r="N10" s="938"/>
      <c r="Q10" s="940">
        <f>AC8+1</f>
        <v>46306</v>
      </c>
      <c r="R10" s="942"/>
      <c r="S10" s="946">
        <f>Q10+1</f>
        <v>46307</v>
      </c>
      <c r="T10" s="942"/>
      <c r="U10" s="946">
        <f>S10+1</f>
        <v>46308</v>
      </c>
      <c r="V10" s="942"/>
      <c r="W10" s="946">
        <f>U10+1</f>
        <v>46309</v>
      </c>
      <c r="X10" s="942"/>
      <c r="Y10" s="946">
        <f>W10+1</f>
        <v>46310</v>
      </c>
      <c r="Z10" s="942"/>
      <c r="AA10" s="946">
        <f>Y10+1</f>
        <v>46311</v>
      </c>
      <c r="AB10" s="942"/>
      <c r="AC10" s="948">
        <f>AA10+1</f>
        <v>46312</v>
      </c>
      <c r="AD10" s="938"/>
    </row>
    <row r="11" spans="1:30" ht="39" customHeight="1">
      <c r="A11" s="941"/>
      <c r="B11" s="943"/>
      <c r="C11" s="947"/>
      <c r="D11" s="943"/>
      <c r="E11" s="947"/>
      <c r="F11" s="943"/>
      <c r="G11" s="947"/>
      <c r="H11" s="943"/>
      <c r="I11" s="947"/>
      <c r="J11" s="943"/>
      <c r="K11" s="947"/>
      <c r="L11" s="943"/>
      <c r="M11" s="949"/>
      <c r="N11" s="939"/>
      <c r="Q11" s="941"/>
      <c r="R11" s="943"/>
      <c r="S11" s="947"/>
      <c r="T11" s="943"/>
      <c r="U11" s="947"/>
      <c r="V11" s="943"/>
      <c r="W11" s="947"/>
      <c r="X11" s="943"/>
      <c r="Y11" s="947"/>
      <c r="Z11" s="943"/>
      <c r="AA11" s="947"/>
      <c r="AB11" s="943"/>
      <c r="AC11" s="949"/>
      <c r="AD11" s="939"/>
    </row>
    <row r="12" spans="1:30" ht="39" customHeight="1">
      <c r="A12" s="940">
        <f>M10+1</f>
        <v>46285</v>
      </c>
      <c r="B12" s="942"/>
      <c r="C12" s="946">
        <f>A12+1</f>
        <v>46286</v>
      </c>
      <c r="D12" s="942"/>
      <c r="E12" s="946">
        <f>C12+1</f>
        <v>46287</v>
      </c>
      <c r="F12" s="942"/>
      <c r="G12" s="946">
        <f>E12+1</f>
        <v>46288</v>
      </c>
      <c r="H12" s="942"/>
      <c r="I12" s="946">
        <f>G12+1</f>
        <v>46289</v>
      </c>
      <c r="J12" s="942"/>
      <c r="K12" s="946">
        <f>I12+1</f>
        <v>46290</v>
      </c>
      <c r="L12" s="942"/>
      <c r="M12" s="948">
        <f>K12+1</f>
        <v>46291</v>
      </c>
      <c r="N12" s="938"/>
      <c r="Q12" s="940">
        <f>AC10+1</f>
        <v>46313</v>
      </c>
      <c r="R12" s="942"/>
      <c r="S12" s="946">
        <f>Q12+1</f>
        <v>46314</v>
      </c>
      <c r="T12" s="942"/>
      <c r="U12" s="946">
        <f>S12+1</f>
        <v>46315</v>
      </c>
      <c r="V12" s="942"/>
      <c r="W12" s="946">
        <f>U12+1</f>
        <v>46316</v>
      </c>
      <c r="X12" s="942"/>
      <c r="Y12" s="946">
        <f>W12+1</f>
        <v>46317</v>
      </c>
      <c r="Z12" s="942"/>
      <c r="AA12" s="946">
        <f>Y12+1</f>
        <v>46318</v>
      </c>
      <c r="AB12" s="942"/>
      <c r="AC12" s="948">
        <f>AA12+1</f>
        <v>46319</v>
      </c>
      <c r="AD12" s="938"/>
    </row>
    <row r="13" spans="1:30" ht="39" customHeight="1">
      <c r="A13" s="941"/>
      <c r="B13" s="943"/>
      <c r="C13" s="947"/>
      <c r="D13" s="943"/>
      <c r="E13" s="947"/>
      <c r="F13" s="943"/>
      <c r="G13" s="947"/>
      <c r="H13" s="943"/>
      <c r="I13" s="947"/>
      <c r="J13" s="943"/>
      <c r="K13" s="947"/>
      <c r="L13" s="943"/>
      <c r="M13" s="949"/>
      <c r="N13" s="939"/>
      <c r="Q13" s="941"/>
      <c r="R13" s="943"/>
      <c r="S13" s="947"/>
      <c r="T13" s="943"/>
      <c r="U13" s="947"/>
      <c r="V13" s="943"/>
      <c r="W13" s="947"/>
      <c r="X13" s="943"/>
      <c r="Y13" s="947"/>
      <c r="Z13" s="943"/>
      <c r="AA13" s="947"/>
      <c r="AB13" s="943"/>
      <c r="AC13" s="949"/>
      <c r="AD13" s="939"/>
    </row>
    <row r="14" spans="1:30" ht="39" customHeight="1">
      <c r="A14" s="940">
        <f>M12+1</f>
        <v>46292</v>
      </c>
      <c r="B14" s="942"/>
      <c r="C14" s="944">
        <f>A14+1</f>
        <v>46293</v>
      </c>
      <c r="D14" s="942"/>
      <c r="E14" s="944">
        <f>C14+1</f>
        <v>46294</v>
      </c>
      <c r="F14" s="942"/>
      <c r="G14" s="944">
        <f>E14+1</f>
        <v>46295</v>
      </c>
      <c r="H14" s="942"/>
      <c r="I14" s="944">
        <f>G14+1</f>
        <v>46296</v>
      </c>
      <c r="J14" s="942"/>
      <c r="K14" s="944">
        <f>I14+1</f>
        <v>46297</v>
      </c>
      <c r="L14" s="942"/>
      <c r="M14" s="936">
        <f>K14+1</f>
        <v>46298</v>
      </c>
      <c r="N14" s="938"/>
      <c r="Q14" s="940">
        <f>AC12+1</f>
        <v>46320</v>
      </c>
      <c r="R14" s="942"/>
      <c r="S14" s="944">
        <f>Q14+1</f>
        <v>46321</v>
      </c>
      <c r="T14" s="942"/>
      <c r="U14" s="944">
        <f>S14+1</f>
        <v>46322</v>
      </c>
      <c r="V14" s="942"/>
      <c r="W14" s="944">
        <f>U14+1</f>
        <v>46323</v>
      </c>
      <c r="X14" s="942"/>
      <c r="Y14" s="944">
        <f>W14+1</f>
        <v>46324</v>
      </c>
      <c r="Z14" s="942"/>
      <c r="AA14" s="944">
        <f>Y14+1</f>
        <v>46325</v>
      </c>
      <c r="AB14" s="942"/>
      <c r="AC14" s="936">
        <f>AA14+1</f>
        <v>46326</v>
      </c>
      <c r="AD14" s="938"/>
    </row>
    <row r="15" spans="1:30" ht="39" customHeight="1">
      <c r="A15" s="941"/>
      <c r="B15" s="943"/>
      <c r="C15" s="945"/>
      <c r="D15" s="943"/>
      <c r="E15" s="945"/>
      <c r="F15" s="943"/>
      <c r="G15" s="945"/>
      <c r="H15" s="943"/>
      <c r="I15" s="945"/>
      <c r="J15" s="943"/>
      <c r="K15" s="945"/>
      <c r="L15" s="943"/>
      <c r="M15" s="937"/>
      <c r="N15" s="939"/>
      <c r="Q15" s="941"/>
      <c r="R15" s="943"/>
      <c r="S15" s="945"/>
      <c r="T15" s="943"/>
      <c r="U15" s="945"/>
      <c r="V15" s="943"/>
      <c r="W15" s="945"/>
      <c r="X15" s="943"/>
      <c r="Y15" s="945"/>
      <c r="Z15" s="943"/>
      <c r="AA15" s="945"/>
      <c r="AB15" s="943"/>
      <c r="AC15" s="937"/>
      <c r="AD15" s="939"/>
    </row>
    <row r="16" spans="1:30" ht="23.25" customHeight="1">
      <c r="A16" s="950">
        <f>M14+1</f>
        <v>46299</v>
      </c>
      <c r="B16" s="594"/>
      <c r="C16" s="953">
        <f>A16+1</f>
        <v>46300</v>
      </c>
      <c r="D16" s="594"/>
      <c r="E16" s="50"/>
      <c r="F16" s="48"/>
      <c r="G16" s="48"/>
      <c r="H16" s="48"/>
      <c r="I16" s="48"/>
      <c r="J16" s="48"/>
      <c r="K16" s="48"/>
      <c r="L16" s="48"/>
      <c r="M16" s="48"/>
      <c r="N16" s="119"/>
      <c r="Q16" s="950">
        <f>AC14+1</f>
        <v>46327</v>
      </c>
      <c r="R16" s="594"/>
      <c r="S16" s="953">
        <f>Q16+1</f>
        <v>46328</v>
      </c>
      <c r="T16" s="594"/>
      <c r="V16" s="48"/>
      <c r="W16" s="48"/>
      <c r="X16" s="48"/>
      <c r="Y16" s="48"/>
      <c r="Z16" s="48"/>
      <c r="AA16" s="48"/>
      <c r="AB16" s="48"/>
      <c r="AC16" s="48"/>
      <c r="AD16" s="119"/>
    </row>
    <row r="17" spans="1:30" ht="23.25" customHeight="1">
      <c r="A17" s="951"/>
      <c r="B17" s="952"/>
      <c r="C17" s="954"/>
      <c r="D17" s="952"/>
      <c r="E17" s="120"/>
      <c r="F17" s="121"/>
      <c r="G17" s="121"/>
      <c r="H17" s="121"/>
      <c r="I17" s="121"/>
      <c r="J17" s="121"/>
      <c r="K17" s="121"/>
      <c r="L17" s="121"/>
      <c r="M17" s="121"/>
      <c r="N17" s="122"/>
      <c r="Q17" s="951"/>
      <c r="R17" s="952"/>
      <c r="S17" s="954"/>
      <c r="T17" s="952"/>
      <c r="U17" s="120"/>
      <c r="V17" s="121"/>
      <c r="W17" s="121"/>
      <c r="X17" s="121"/>
      <c r="Y17" s="121"/>
      <c r="Z17" s="121"/>
      <c r="AA17" s="121"/>
      <c r="AB17" s="121"/>
      <c r="AC17" s="121"/>
      <c r="AD17" s="122"/>
    </row>
    <row r="18" spans="1:30" ht="23.25" customHeight="1"/>
    <row r="19" spans="1:30" ht="24.75" customHeight="1">
      <c r="A19" s="924">
        <f>IF(MONTH(Q2)=12,DATE(YEAR(Q2)+1,1,1),DATE(YEAR(Q2),MONTH(Q2)+1,1))</f>
        <v>46327</v>
      </c>
      <c r="B19" s="924"/>
      <c r="C19" s="969">
        <f>A19</f>
        <v>46327</v>
      </c>
      <c r="D19" s="970"/>
      <c r="E19" s="927" t="s">
        <v>167</v>
      </c>
      <c r="F19" s="929" t="str">
        <f>VLOOKUP(A19,祝節名,2,FALSE)</f>
        <v>3 文化の日、23 勤労感謝の日
立冬7、小雪22</v>
      </c>
      <c r="G19" s="930"/>
      <c r="H19" s="930"/>
      <c r="I19" s="931"/>
      <c r="J19" s="927" t="s">
        <v>72</v>
      </c>
      <c r="K19" s="929" t="str">
        <f>VLOOKUP(A19,記念名,2,FALSE)</f>
        <v>119番の日 9
世界平和記念日 11</v>
      </c>
      <c r="L19" s="930"/>
      <c r="M19" s="930"/>
      <c r="N19" s="931"/>
      <c r="Q19" s="924">
        <f>IF(MONTH(A19)=12,DATE(YEAR(A19)+1,1,1),DATE(YEAR(A19),MONTH(A19)+1,1))</f>
        <v>46357</v>
      </c>
      <c r="R19" s="924"/>
      <c r="S19" s="969">
        <f>Q19</f>
        <v>46357</v>
      </c>
      <c r="T19" s="970"/>
      <c r="U19" s="927" t="s">
        <v>167</v>
      </c>
      <c r="V19" s="929" t="str">
        <f>VLOOKUP(Q19,祝節名,2,FALSE)</f>
        <v xml:space="preserve">
大雪7、冬至22</v>
      </c>
      <c r="W19" s="930"/>
      <c r="X19" s="930"/>
      <c r="Y19" s="931"/>
      <c r="Z19" s="927" t="s">
        <v>72</v>
      </c>
      <c r="AA19" s="929" t="str">
        <f>VLOOKUP(Q19,記念名,2,FALSE)</f>
        <v>地球温暖化防止月間 1～31
人権週間 4～10</v>
      </c>
      <c r="AB19" s="930"/>
      <c r="AC19" s="930"/>
      <c r="AD19" s="931"/>
    </row>
    <row r="20" spans="1:30" ht="24.75" customHeight="1">
      <c r="A20" s="935" t="str">
        <f>IF(A19&gt;=43586,"令和"&amp;IF(YEAR(A19)-2018=1,"元",YEAR(A19)-2018),"平成"&amp;(YEAR(A19)-1988))</f>
        <v>令和8</v>
      </c>
      <c r="B20" s="935"/>
      <c r="C20" s="969"/>
      <c r="D20" s="970"/>
      <c r="E20" s="928"/>
      <c r="F20" s="932"/>
      <c r="G20" s="933"/>
      <c r="H20" s="933"/>
      <c r="I20" s="934"/>
      <c r="J20" s="928"/>
      <c r="K20" s="932"/>
      <c r="L20" s="933"/>
      <c r="M20" s="933"/>
      <c r="N20" s="934"/>
      <c r="Q20" s="935" t="str">
        <f>IF(Q19&gt;=43586,"令和"&amp;IF(YEAR(Q19)-2018=1,"元",YEAR(Q19)-2018),"平成"&amp;(YEAR(Q19)-1988))</f>
        <v>令和8</v>
      </c>
      <c r="R20" s="935"/>
      <c r="S20" s="969"/>
      <c r="T20" s="970"/>
      <c r="U20" s="928"/>
      <c r="V20" s="932"/>
      <c r="W20" s="933"/>
      <c r="X20" s="933"/>
      <c r="Y20" s="934"/>
      <c r="Z20" s="928"/>
      <c r="AA20" s="932"/>
      <c r="AB20" s="933"/>
      <c r="AC20" s="933"/>
      <c r="AD20" s="934"/>
    </row>
    <row r="21" spans="1:30" ht="7.5" customHeight="1"/>
    <row r="22" spans="1:30" ht="21.75" customHeight="1">
      <c r="A22" s="53" t="s">
        <v>290</v>
      </c>
      <c r="B22" s="52"/>
      <c r="C22" s="133" t="s">
        <v>291</v>
      </c>
      <c r="D22" s="134"/>
      <c r="E22" s="131" t="s">
        <v>188</v>
      </c>
      <c r="F22" s="132"/>
      <c r="G22" s="133" t="s">
        <v>268</v>
      </c>
      <c r="H22" s="134"/>
      <c r="I22" s="131" t="s">
        <v>301</v>
      </c>
      <c r="J22" s="132"/>
      <c r="K22" s="133" t="s">
        <v>190</v>
      </c>
      <c r="L22" s="134"/>
      <c r="M22" s="54" t="s">
        <v>293</v>
      </c>
      <c r="N22" s="51"/>
      <c r="Q22" s="53" t="s">
        <v>290</v>
      </c>
      <c r="R22" s="52"/>
      <c r="S22" s="133" t="s">
        <v>302</v>
      </c>
      <c r="T22" s="134"/>
      <c r="U22" s="131" t="s">
        <v>188</v>
      </c>
      <c r="V22" s="132"/>
      <c r="W22" s="133" t="s">
        <v>268</v>
      </c>
      <c r="X22" s="134"/>
      <c r="Y22" s="131" t="s">
        <v>303</v>
      </c>
      <c r="Z22" s="132"/>
      <c r="AA22" s="133" t="s">
        <v>190</v>
      </c>
      <c r="AB22" s="134"/>
      <c r="AC22" s="54" t="s">
        <v>293</v>
      </c>
      <c r="AD22" s="51"/>
    </row>
    <row r="23" spans="1:30" ht="39" customHeight="1">
      <c r="A23" s="940">
        <f>IF(WEEKDAY(A19)=1,A19,(IF(WEEKDAY(A19)=2,A19-1,(IF(WEEKDAY(A19)=3,A19-2,(IF(WEEKDAY(A19)=4,A19-3,(IF(WEEKDAY(A19)=5,A19-4,IF(WEEKDAY(A19)=6,A19-5,A19-6))))))))))</f>
        <v>46327</v>
      </c>
      <c r="B23" s="942"/>
      <c r="C23" s="944">
        <f>A23+1</f>
        <v>46328</v>
      </c>
      <c r="D23" s="942"/>
      <c r="E23" s="944">
        <f>C23+1</f>
        <v>46329</v>
      </c>
      <c r="F23" s="942"/>
      <c r="G23" s="944">
        <f>E23+1</f>
        <v>46330</v>
      </c>
      <c r="H23" s="942"/>
      <c r="I23" s="944">
        <f>G23+1</f>
        <v>46331</v>
      </c>
      <c r="J23" s="942"/>
      <c r="K23" s="944">
        <f>I23+1</f>
        <v>46332</v>
      </c>
      <c r="L23" s="942"/>
      <c r="M23" s="936">
        <f>K23+1</f>
        <v>46333</v>
      </c>
      <c r="N23" s="938"/>
      <c r="Q23" s="940">
        <f>IF(WEEKDAY(Q19)=1,Q19,(IF(WEEKDAY(Q19)=2,Q19-1,(IF(WEEKDAY(Q19)=3,Q19-2,(IF(WEEKDAY(Q19)=4,Q19-3,(IF(WEEKDAY(Q19)=5,Q19-4,IF(WEEKDAY(Q19)=6,Q19-5,Q19-6))))))))))</f>
        <v>46355</v>
      </c>
      <c r="R23" s="942"/>
      <c r="S23" s="944">
        <f>Q23+1</f>
        <v>46356</v>
      </c>
      <c r="T23" s="942"/>
      <c r="U23" s="944">
        <f>S23+1</f>
        <v>46357</v>
      </c>
      <c r="V23" s="942"/>
      <c r="W23" s="944">
        <f>U23+1</f>
        <v>46358</v>
      </c>
      <c r="X23" s="942"/>
      <c r="Y23" s="944">
        <f>W23+1</f>
        <v>46359</v>
      </c>
      <c r="Z23" s="942"/>
      <c r="AA23" s="944">
        <f>Y23+1</f>
        <v>46360</v>
      </c>
      <c r="AB23" s="942"/>
      <c r="AC23" s="936">
        <f>AA23+1</f>
        <v>46361</v>
      </c>
      <c r="AD23" s="938"/>
    </row>
    <row r="24" spans="1:30" ht="39" customHeight="1">
      <c r="A24" s="941"/>
      <c r="B24" s="943"/>
      <c r="C24" s="945"/>
      <c r="D24" s="943"/>
      <c r="E24" s="945"/>
      <c r="F24" s="943"/>
      <c r="G24" s="945"/>
      <c r="H24" s="943"/>
      <c r="I24" s="945"/>
      <c r="J24" s="943"/>
      <c r="K24" s="945"/>
      <c r="L24" s="943"/>
      <c r="M24" s="937"/>
      <c r="N24" s="939"/>
      <c r="Q24" s="941"/>
      <c r="R24" s="943"/>
      <c r="S24" s="945"/>
      <c r="T24" s="943"/>
      <c r="U24" s="945"/>
      <c r="V24" s="943"/>
      <c r="W24" s="945"/>
      <c r="X24" s="943"/>
      <c r="Y24" s="945"/>
      <c r="Z24" s="943"/>
      <c r="AA24" s="945"/>
      <c r="AB24" s="943"/>
      <c r="AC24" s="937"/>
      <c r="AD24" s="939"/>
    </row>
    <row r="25" spans="1:30" ht="39" customHeight="1">
      <c r="A25" s="940">
        <f>M23+1</f>
        <v>46334</v>
      </c>
      <c r="B25" s="942"/>
      <c r="C25" s="946">
        <f>A25+1</f>
        <v>46335</v>
      </c>
      <c r="D25" s="942"/>
      <c r="E25" s="946">
        <f>C25+1</f>
        <v>46336</v>
      </c>
      <c r="F25" s="942"/>
      <c r="G25" s="946">
        <f>E25+1</f>
        <v>46337</v>
      </c>
      <c r="H25" s="942"/>
      <c r="I25" s="946">
        <f>G25+1</f>
        <v>46338</v>
      </c>
      <c r="J25" s="942"/>
      <c r="K25" s="946">
        <f>I25+1</f>
        <v>46339</v>
      </c>
      <c r="L25" s="942"/>
      <c r="M25" s="948">
        <f>K25+1</f>
        <v>46340</v>
      </c>
      <c r="N25" s="938"/>
      <c r="Q25" s="940">
        <f>AC23+1</f>
        <v>46362</v>
      </c>
      <c r="R25" s="942"/>
      <c r="S25" s="946">
        <f>Q25+1</f>
        <v>46363</v>
      </c>
      <c r="T25" s="942"/>
      <c r="U25" s="946">
        <f>S25+1</f>
        <v>46364</v>
      </c>
      <c r="V25" s="942"/>
      <c r="W25" s="946">
        <f>U25+1</f>
        <v>46365</v>
      </c>
      <c r="X25" s="942"/>
      <c r="Y25" s="946">
        <f>W25+1</f>
        <v>46366</v>
      </c>
      <c r="Z25" s="942"/>
      <c r="AA25" s="946">
        <f>Y25+1</f>
        <v>46367</v>
      </c>
      <c r="AB25" s="942"/>
      <c r="AC25" s="948">
        <f>AA25+1</f>
        <v>46368</v>
      </c>
      <c r="AD25" s="938"/>
    </row>
    <row r="26" spans="1:30" ht="39" customHeight="1">
      <c r="A26" s="941"/>
      <c r="B26" s="943"/>
      <c r="C26" s="947"/>
      <c r="D26" s="943"/>
      <c r="E26" s="947"/>
      <c r="F26" s="943"/>
      <c r="G26" s="947"/>
      <c r="H26" s="943"/>
      <c r="I26" s="947"/>
      <c r="J26" s="943"/>
      <c r="K26" s="947"/>
      <c r="L26" s="943"/>
      <c r="M26" s="949"/>
      <c r="N26" s="939"/>
      <c r="Q26" s="941"/>
      <c r="R26" s="943"/>
      <c r="S26" s="947"/>
      <c r="T26" s="943"/>
      <c r="U26" s="947"/>
      <c r="V26" s="943"/>
      <c r="W26" s="947"/>
      <c r="X26" s="943"/>
      <c r="Y26" s="947"/>
      <c r="Z26" s="943"/>
      <c r="AA26" s="947"/>
      <c r="AB26" s="943"/>
      <c r="AC26" s="949"/>
      <c r="AD26" s="939"/>
    </row>
    <row r="27" spans="1:30" ht="39" customHeight="1">
      <c r="A27" s="940">
        <f>M25+1</f>
        <v>46341</v>
      </c>
      <c r="B27" s="942"/>
      <c r="C27" s="946">
        <f>A27+1</f>
        <v>46342</v>
      </c>
      <c r="D27" s="942"/>
      <c r="E27" s="946">
        <f>C27+1</f>
        <v>46343</v>
      </c>
      <c r="F27" s="942"/>
      <c r="G27" s="946">
        <f>E27+1</f>
        <v>46344</v>
      </c>
      <c r="H27" s="942"/>
      <c r="I27" s="946">
        <f>G27+1</f>
        <v>46345</v>
      </c>
      <c r="J27" s="942"/>
      <c r="K27" s="946">
        <f>I27+1</f>
        <v>46346</v>
      </c>
      <c r="L27" s="942"/>
      <c r="M27" s="948">
        <f>K27+1</f>
        <v>46347</v>
      </c>
      <c r="N27" s="938"/>
      <c r="Q27" s="940">
        <f>AC25+1</f>
        <v>46369</v>
      </c>
      <c r="R27" s="942"/>
      <c r="S27" s="946">
        <f>Q27+1</f>
        <v>46370</v>
      </c>
      <c r="T27" s="942"/>
      <c r="U27" s="946">
        <f>S27+1</f>
        <v>46371</v>
      </c>
      <c r="V27" s="942"/>
      <c r="W27" s="946">
        <f>U27+1</f>
        <v>46372</v>
      </c>
      <c r="X27" s="942"/>
      <c r="Y27" s="946">
        <f>W27+1</f>
        <v>46373</v>
      </c>
      <c r="Z27" s="942"/>
      <c r="AA27" s="946">
        <f>Y27+1</f>
        <v>46374</v>
      </c>
      <c r="AB27" s="942"/>
      <c r="AC27" s="948">
        <f>AA27+1</f>
        <v>46375</v>
      </c>
      <c r="AD27" s="938"/>
    </row>
    <row r="28" spans="1:30" ht="39" customHeight="1">
      <c r="A28" s="941"/>
      <c r="B28" s="943"/>
      <c r="C28" s="947"/>
      <c r="D28" s="943"/>
      <c r="E28" s="947"/>
      <c r="F28" s="943"/>
      <c r="G28" s="947"/>
      <c r="H28" s="943"/>
      <c r="I28" s="947"/>
      <c r="J28" s="943"/>
      <c r="K28" s="947"/>
      <c r="L28" s="943"/>
      <c r="M28" s="949"/>
      <c r="N28" s="939"/>
      <c r="Q28" s="941"/>
      <c r="R28" s="943"/>
      <c r="S28" s="947"/>
      <c r="T28" s="943"/>
      <c r="U28" s="947"/>
      <c r="V28" s="943"/>
      <c r="W28" s="947"/>
      <c r="X28" s="943"/>
      <c r="Y28" s="947"/>
      <c r="Z28" s="943"/>
      <c r="AA28" s="947"/>
      <c r="AB28" s="943"/>
      <c r="AC28" s="949"/>
      <c r="AD28" s="939"/>
    </row>
    <row r="29" spans="1:30" ht="39" customHeight="1">
      <c r="A29" s="940">
        <f>M27+1</f>
        <v>46348</v>
      </c>
      <c r="B29" s="942"/>
      <c r="C29" s="946">
        <f>A29+1</f>
        <v>46349</v>
      </c>
      <c r="D29" s="942"/>
      <c r="E29" s="946">
        <f>C29+1</f>
        <v>46350</v>
      </c>
      <c r="F29" s="942"/>
      <c r="G29" s="946">
        <f>E29+1</f>
        <v>46351</v>
      </c>
      <c r="H29" s="942"/>
      <c r="I29" s="946">
        <f>G29+1</f>
        <v>46352</v>
      </c>
      <c r="J29" s="942"/>
      <c r="K29" s="946">
        <f>I29+1</f>
        <v>46353</v>
      </c>
      <c r="L29" s="942"/>
      <c r="M29" s="948">
        <f>K29+1</f>
        <v>46354</v>
      </c>
      <c r="N29" s="938"/>
      <c r="Q29" s="940">
        <f>AC27+1</f>
        <v>46376</v>
      </c>
      <c r="R29" s="942"/>
      <c r="S29" s="946">
        <f>Q29+1</f>
        <v>46377</v>
      </c>
      <c r="T29" s="942"/>
      <c r="U29" s="946">
        <f>S29+1</f>
        <v>46378</v>
      </c>
      <c r="V29" s="942"/>
      <c r="W29" s="946">
        <f>U29+1</f>
        <v>46379</v>
      </c>
      <c r="X29" s="942"/>
      <c r="Y29" s="946">
        <f>W29+1</f>
        <v>46380</v>
      </c>
      <c r="Z29" s="942"/>
      <c r="AA29" s="946">
        <f>Y29+1</f>
        <v>46381</v>
      </c>
      <c r="AB29" s="942"/>
      <c r="AC29" s="948">
        <f>AA29+1</f>
        <v>46382</v>
      </c>
      <c r="AD29" s="938"/>
    </row>
    <row r="30" spans="1:30" ht="39" customHeight="1">
      <c r="A30" s="941"/>
      <c r="B30" s="943"/>
      <c r="C30" s="947"/>
      <c r="D30" s="943"/>
      <c r="E30" s="947"/>
      <c r="F30" s="943"/>
      <c r="G30" s="947"/>
      <c r="H30" s="943"/>
      <c r="I30" s="947"/>
      <c r="J30" s="943"/>
      <c r="K30" s="947"/>
      <c r="L30" s="943"/>
      <c r="M30" s="949"/>
      <c r="N30" s="939"/>
      <c r="Q30" s="941"/>
      <c r="R30" s="943"/>
      <c r="S30" s="947"/>
      <c r="T30" s="943"/>
      <c r="U30" s="947"/>
      <c r="V30" s="943"/>
      <c r="W30" s="947"/>
      <c r="X30" s="943"/>
      <c r="Y30" s="947"/>
      <c r="Z30" s="943"/>
      <c r="AA30" s="947"/>
      <c r="AB30" s="943"/>
      <c r="AC30" s="949"/>
      <c r="AD30" s="939"/>
    </row>
    <row r="31" spans="1:30" ht="39" customHeight="1">
      <c r="A31" s="940">
        <f>M29+1</f>
        <v>46355</v>
      </c>
      <c r="B31" s="942"/>
      <c r="C31" s="944">
        <f>A31+1</f>
        <v>46356</v>
      </c>
      <c r="D31" s="942"/>
      <c r="E31" s="944">
        <f>C31+1</f>
        <v>46357</v>
      </c>
      <c r="F31" s="942"/>
      <c r="G31" s="944">
        <f>E31+1</f>
        <v>46358</v>
      </c>
      <c r="H31" s="942"/>
      <c r="I31" s="944">
        <f>G31+1</f>
        <v>46359</v>
      </c>
      <c r="J31" s="942"/>
      <c r="K31" s="944">
        <f>I31+1</f>
        <v>46360</v>
      </c>
      <c r="L31" s="942"/>
      <c r="M31" s="936">
        <f>K31+1</f>
        <v>46361</v>
      </c>
      <c r="N31" s="938"/>
      <c r="Q31" s="940">
        <f>AC29+1</f>
        <v>46383</v>
      </c>
      <c r="R31" s="942"/>
      <c r="S31" s="944">
        <f>Q31+1</f>
        <v>46384</v>
      </c>
      <c r="T31" s="942"/>
      <c r="U31" s="944">
        <f>S31+1</f>
        <v>46385</v>
      </c>
      <c r="V31" s="942"/>
      <c r="W31" s="944">
        <f>U31+1</f>
        <v>46386</v>
      </c>
      <c r="X31" s="942"/>
      <c r="Y31" s="944">
        <f>W31+1</f>
        <v>46387</v>
      </c>
      <c r="Z31" s="942"/>
      <c r="AA31" s="944">
        <f>Y31+1</f>
        <v>46388</v>
      </c>
      <c r="AB31" s="942"/>
      <c r="AC31" s="936">
        <f>AA31+1</f>
        <v>46389</v>
      </c>
      <c r="AD31" s="938"/>
    </row>
    <row r="32" spans="1:30" ht="39" customHeight="1">
      <c r="A32" s="941"/>
      <c r="B32" s="943"/>
      <c r="C32" s="945"/>
      <c r="D32" s="943"/>
      <c r="E32" s="945"/>
      <c r="F32" s="943"/>
      <c r="G32" s="945"/>
      <c r="H32" s="943"/>
      <c r="I32" s="945"/>
      <c r="J32" s="943"/>
      <c r="K32" s="945"/>
      <c r="L32" s="943"/>
      <c r="M32" s="937"/>
      <c r="N32" s="939"/>
      <c r="Q32" s="941"/>
      <c r="R32" s="943"/>
      <c r="S32" s="945"/>
      <c r="T32" s="943"/>
      <c r="U32" s="945"/>
      <c r="V32" s="943"/>
      <c r="W32" s="945"/>
      <c r="X32" s="943"/>
      <c r="Y32" s="945"/>
      <c r="Z32" s="943"/>
      <c r="AA32" s="945"/>
      <c r="AB32" s="943"/>
      <c r="AC32" s="937"/>
      <c r="AD32" s="939"/>
    </row>
    <row r="33" spans="1:30" ht="23.25" customHeight="1">
      <c r="A33" s="950">
        <f>M31+1</f>
        <v>46362</v>
      </c>
      <c r="B33" s="594"/>
      <c r="C33" s="953">
        <f>A33+1</f>
        <v>46363</v>
      </c>
      <c r="D33" s="594"/>
      <c r="E33" s="50"/>
      <c r="F33" s="48"/>
      <c r="G33" s="48"/>
      <c r="H33" s="48"/>
      <c r="I33" s="48"/>
      <c r="J33" s="48"/>
      <c r="K33" s="48"/>
      <c r="L33" s="48"/>
      <c r="M33" s="48"/>
      <c r="N33" s="119"/>
      <c r="Q33" s="950">
        <f>AC31+1</f>
        <v>46390</v>
      </c>
      <c r="R33" s="594"/>
      <c r="S33" s="953">
        <f>Q33+1</f>
        <v>46391</v>
      </c>
      <c r="T33" s="594"/>
      <c r="U33" s="953">
        <f>S33+1</f>
        <v>46392</v>
      </c>
      <c r="V33" s="594"/>
      <c r="W33" s="953">
        <f>U33+1</f>
        <v>46393</v>
      </c>
      <c r="X33" s="594"/>
      <c r="Y33" s="953">
        <f>W33+1</f>
        <v>46394</v>
      </c>
      <c r="Z33" s="594"/>
      <c r="AA33" s="953">
        <f>Y33+1</f>
        <v>46395</v>
      </c>
      <c r="AB33" s="594"/>
      <c r="AC33" s="971">
        <f>AA33+1</f>
        <v>46396</v>
      </c>
      <c r="AD33" s="973"/>
    </row>
    <row r="34" spans="1:30" ht="23.25" customHeight="1">
      <c r="A34" s="951"/>
      <c r="B34" s="952"/>
      <c r="C34" s="954"/>
      <c r="D34" s="952"/>
      <c r="E34" s="120"/>
      <c r="F34" s="121"/>
      <c r="G34" s="121"/>
      <c r="H34" s="121"/>
      <c r="I34" s="121"/>
      <c r="J34" s="121"/>
      <c r="K34" s="121"/>
      <c r="L34" s="121"/>
      <c r="M34" s="121"/>
      <c r="N34" s="122"/>
      <c r="Q34" s="951"/>
      <c r="R34" s="952"/>
      <c r="S34" s="954"/>
      <c r="T34" s="952"/>
      <c r="U34" s="954"/>
      <c r="V34" s="952"/>
      <c r="W34" s="954"/>
      <c r="X34" s="952"/>
      <c r="Y34" s="954"/>
      <c r="Z34" s="952"/>
      <c r="AA34" s="954"/>
      <c r="AB34" s="952"/>
      <c r="AC34" s="972"/>
      <c r="AD34" s="974"/>
    </row>
    <row r="35" spans="1:30" ht="23.25" customHeight="1"/>
    <row r="36" spans="1:30" ht="24.75" customHeight="1"/>
    <row r="37" spans="1:30" ht="24.75" customHeight="1"/>
    <row r="38" spans="1:30" ht="7.5" customHeight="1"/>
    <row r="39" spans="1:30" ht="21.75" customHeight="1"/>
    <row r="40" spans="1:30" ht="39" customHeight="1"/>
    <row r="41" spans="1:30" ht="39" customHeight="1"/>
    <row r="42" spans="1:30" ht="39" customHeight="1"/>
    <row r="43" spans="1:30" ht="39" customHeight="1"/>
    <row r="44" spans="1:30" ht="39" customHeight="1"/>
    <row r="45" spans="1:30" ht="39" customHeight="1"/>
    <row r="46" spans="1:30" ht="39" customHeight="1"/>
    <row r="47" spans="1:30" ht="39" customHeight="1"/>
    <row r="48" spans="1:30" ht="39" customHeight="1"/>
    <row r="49" ht="39" customHeight="1"/>
    <row r="50" ht="23.25" customHeight="1"/>
    <row r="51" ht="23.25" customHeight="1"/>
    <row r="52" ht="23.25" customHeight="1"/>
    <row r="53" ht="24.75" customHeight="1"/>
    <row r="54" ht="24.75" customHeight="1"/>
    <row r="55" ht="7.5" customHeight="1"/>
    <row r="56" ht="21.75" customHeight="1"/>
    <row r="57" ht="39" customHeight="1"/>
    <row r="58" ht="39" customHeight="1"/>
    <row r="59" ht="39" customHeight="1"/>
    <row r="60" ht="39" customHeight="1"/>
    <row r="61" ht="39" customHeight="1"/>
    <row r="62" ht="39" customHeight="1"/>
    <row r="63" ht="39" customHeight="1"/>
    <row r="64" ht="39" customHeight="1"/>
    <row r="65" ht="39" customHeight="1"/>
    <row r="66" ht="39" customHeight="1"/>
    <row r="67" ht="23.25" customHeight="1"/>
    <row r="68" ht="23.25" customHeight="1"/>
  </sheetData>
  <mergeCells count="334">
    <mergeCell ref="AC31:AC32"/>
    <mergeCell ref="AD31:AD32"/>
    <mergeCell ref="A33:A34"/>
    <mergeCell ref="B33:B34"/>
    <mergeCell ref="C33:C34"/>
    <mergeCell ref="D33:D34"/>
    <mergeCell ref="W31:W32"/>
    <mergeCell ref="X31:X32"/>
    <mergeCell ref="Y31:Y32"/>
    <mergeCell ref="Z31:Z32"/>
    <mergeCell ref="AA31:AA32"/>
    <mergeCell ref="AB31:AB32"/>
    <mergeCell ref="Q31:Q32"/>
    <mergeCell ref="R31:R32"/>
    <mergeCell ref="AC33:AC34"/>
    <mergeCell ref="AD33:AD34"/>
    <mergeCell ref="W33:W34"/>
    <mergeCell ref="X33:X34"/>
    <mergeCell ref="Y33:Y34"/>
    <mergeCell ref="Z33:Z34"/>
    <mergeCell ref="AA33:AA34"/>
    <mergeCell ref="AB33:AB34"/>
    <mergeCell ref="Q33:Q34"/>
    <mergeCell ref="R33:R34"/>
    <mergeCell ref="S31:S32"/>
    <mergeCell ref="T31:T32"/>
    <mergeCell ref="U31:U32"/>
    <mergeCell ref="V31:V32"/>
    <mergeCell ref="I31:I32"/>
    <mergeCell ref="J31:J32"/>
    <mergeCell ref="K31:K32"/>
    <mergeCell ref="L31:L32"/>
    <mergeCell ref="M31:M32"/>
    <mergeCell ref="N31:N32"/>
    <mergeCell ref="S33:S34"/>
    <mergeCell ref="T33:T34"/>
    <mergeCell ref="U33:U34"/>
    <mergeCell ref="V33:V34"/>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I29:I30"/>
    <mergeCell ref="J29:J30"/>
    <mergeCell ref="AC27:AC28"/>
    <mergeCell ref="L27:L28"/>
    <mergeCell ref="M27:M28"/>
    <mergeCell ref="N27:N28"/>
    <mergeCell ref="AD27:AD28"/>
    <mergeCell ref="X27:X28"/>
    <mergeCell ref="Y27:Y28"/>
    <mergeCell ref="Z27:Z28"/>
    <mergeCell ref="AA27:AA28"/>
    <mergeCell ref="AB27:AB28"/>
    <mergeCell ref="A29:A30"/>
    <mergeCell ref="B29:B30"/>
    <mergeCell ref="C29:C30"/>
    <mergeCell ref="D29:D30"/>
    <mergeCell ref="E29:E30"/>
    <mergeCell ref="F29:F30"/>
    <mergeCell ref="G29:G30"/>
    <mergeCell ref="H29:H30"/>
    <mergeCell ref="W27:W28"/>
    <mergeCell ref="Q27:Q28"/>
    <mergeCell ref="R27:R28"/>
    <mergeCell ref="S27:S28"/>
    <mergeCell ref="T27:T28"/>
    <mergeCell ref="U27:U28"/>
    <mergeCell ref="V27:V28"/>
    <mergeCell ref="I27:I28"/>
    <mergeCell ref="J27:J28"/>
    <mergeCell ref="K27:K28"/>
    <mergeCell ref="K29:K30"/>
    <mergeCell ref="L29:L30"/>
    <mergeCell ref="M29:M30"/>
    <mergeCell ref="N29:N30"/>
    <mergeCell ref="U29:U30"/>
    <mergeCell ref="V29:V30"/>
    <mergeCell ref="AC25:AC26"/>
    <mergeCell ref="L25:L26"/>
    <mergeCell ref="M25:M26"/>
    <mergeCell ref="N25:N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A19:B19"/>
    <mergeCell ref="C19:D20"/>
    <mergeCell ref="E19:E20"/>
    <mergeCell ref="F19:I20"/>
    <mergeCell ref="J19:J20"/>
    <mergeCell ref="V25:V26"/>
    <mergeCell ref="I25:I26"/>
    <mergeCell ref="J25:J26"/>
    <mergeCell ref="K25:K26"/>
    <mergeCell ref="A25:A26"/>
    <mergeCell ref="B25:B26"/>
    <mergeCell ref="C25:C26"/>
    <mergeCell ref="D25:D26"/>
    <mergeCell ref="E25:E26"/>
    <mergeCell ref="F25:F26"/>
    <mergeCell ref="G25:G26"/>
    <mergeCell ref="H25:H26"/>
    <mergeCell ref="Q23:Q24"/>
    <mergeCell ref="R23:R24"/>
    <mergeCell ref="S23:S24"/>
    <mergeCell ref="T23:T24"/>
    <mergeCell ref="I23:I24"/>
    <mergeCell ref="J23:J24"/>
    <mergeCell ref="K23:K24"/>
    <mergeCell ref="A20:B20"/>
    <mergeCell ref="Q20:R20"/>
    <mergeCell ref="A23:A24"/>
    <mergeCell ref="B23:B24"/>
    <mergeCell ref="C23:C24"/>
    <mergeCell ref="D23:D24"/>
    <mergeCell ref="E23:E24"/>
    <mergeCell ref="F23:F24"/>
    <mergeCell ref="G23:G24"/>
    <mergeCell ref="H23:H24"/>
    <mergeCell ref="S16:S17"/>
    <mergeCell ref="T16:T17"/>
    <mergeCell ref="Z19:Z20"/>
    <mergeCell ref="Q19:R19"/>
    <mergeCell ref="S19:T20"/>
    <mergeCell ref="U19:U20"/>
    <mergeCell ref="K19:N20"/>
    <mergeCell ref="AA19:AD20"/>
    <mergeCell ref="U23:U24"/>
    <mergeCell ref="V23:V24"/>
    <mergeCell ref="V19:Y20"/>
    <mergeCell ref="AC23:AC24"/>
    <mergeCell ref="AD23:AD24"/>
    <mergeCell ref="W23:W24"/>
    <mergeCell ref="X23:X24"/>
    <mergeCell ref="Y23:Y24"/>
    <mergeCell ref="Z23:Z24"/>
    <mergeCell ref="AA23:AA24"/>
    <mergeCell ref="AB23:AB24"/>
    <mergeCell ref="L23:L24"/>
    <mergeCell ref="M23:M24"/>
    <mergeCell ref="N23:N24"/>
    <mergeCell ref="AA14:AA15"/>
    <mergeCell ref="AB14:AB15"/>
    <mergeCell ref="AC14:AC15"/>
    <mergeCell ref="AD14:AD15"/>
    <mergeCell ref="A16:A17"/>
    <mergeCell ref="B16:B17"/>
    <mergeCell ref="C16:C17"/>
    <mergeCell ref="D16:D17"/>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Q16:Q17"/>
    <mergeCell ref="R16:R17"/>
    <mergeCell ref="I14:I15"/>
    <mergeCell ref="J14:J15"/>
    <mergeCell ref="K14:K15"/>
    <mergeCell ref="L14:L15"/>
    <mergeCell ref="AA12:AA13"/>
    <mergeCell ref="AB12:AB13"/>
    <mergeCell ref="AC12:AC13"/>
    <mergeCell ref="AD12:AD13"/>
    <mergeCell ref="A14:A15"/>
    <mergeCell ref="B14:B15"/>
    <mergeCell ref="C14:C15"/>
    <mergeCell ref="D14:D15"/>
    <mergeCell ref="E14:E15"/>
    <mergeCell ref="F14:F15"/>
    <mergeCell ref="U12:U13"/>
    <mergeCell ref="V12:V13"/>
    <mergeCell ref="W12:W13"/>
    <mergeCell ref="X12:X13"/>
    <mergeCell ref="Y12:Y13"/>
    <mergeCell ref="Z12:Z13"/>
    <mergeCell ref="M12:M13"/>
    <mergeCell ref="N12:N13"/>
    <mergeCell ref="Q12:Q13"/>
    <mergeCell ref="R12:R13"/>
    <mergeCell ref="S12:S13"/>
    <mergeCell ref="T12:T13"/>
    <mergeCell ref="G12:G13"/>
    <mergeCell ref="H12:H13"/>
    <mergeCell ref="I12:I13"/>
    <mergeCell ref="J12:J13"/>
    <mergeCell ref="K12:K13"/>
    <mergeCell ref="L12:L13"/>
    <mergeCell ref="AA10:AA11"/>
    <mergeCell ref="J10:J11"/>
    <mergeCell ref="K10:K11"/>
    <mergeCell ref="L10:L11"/>
    <mergeCell ref="AB10:AB11"/>
    <mergeCell ref="AC10:AC11"/>
    <mergeCell ref="AD10:AD11"/>
    <mergeCell ref="A12:A13"/>
    <mergeCell ref="B12:B13"/>
    <mergeCell ref="C12:C13"/>
    <mergeCell ref="D12:D13"/>
    <mergeCell ref="E12:E13"/>
    <mergeCell ref="F12:F13"/>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AA8:AA9"/>
    <mergeCell ref="AB8:AB9"/>
    <mergeCell ref="AC8:AC9"/>
    <mergeCell ref="AD8:AD9"/>
    <mergeCell ref="A10:A11"/>
    <mergeCell ref="B10:B11"/>
    <mergeCell ref="C10:C11"/>
    <mergeCell ref="D10:D11"/>
    <mergeCell ref="E10:E11"/>
    <mergeCell ref="F10:F11"/>
    <mergeCell ref="U8:U9"/>
    <mergeCell ref="V8:V9"/>
    <mergeCell ref="W8:W9"/>
    <mergeCell ref="X8:X9"/>
    <mergeCell ref="Y8:Y9"/>
    <mergeCell ref="Z8:Z9"/>
    <mergeCell ref="M8:M9"/>
    <mergeCell ref="N8:N9"/>
    <mergeCell ref="Q8:Q9"/>
    <mergeCell ref="R8:R9"/>
    <mergeCell ref="S8:S9"/>
    <mergeCell ref="T8:T9"/>
    <mergeCell ref="G8:G9"/>
    <mergeCell ref="H8:H9"/>
    <mergeCell ref="I8:I9"/>
    <mergeCell ref="J8:J9"/>
    <mergeCell ref="K8:K9"/>
    <mergeCell ref="L8:L9"/>
    <mergeCell ref="AA6:AA7"/>
    <mergeCell ref="AB6:AB7"/>
    <mergeCell ref="AC6:AC7"/>
    <mergeCell ref="AD6:AD7"/>
    <mergeCell ref="A8:A9"/>
    <mergeCell ref="B8:B9"/>
    <mergeCell ref="C8:C9"/>
    <mergeCell ref="D8:D9"/>
    <mergeCell ref="E8:E9"/>
    <mergeCell ref="F8:F9"/>
    <mergeCell ref="U6:U7"/>
    <mergeCell ref="V6:V7"/>
    <mergeCell ref="W6:W7"/>
    <mergeCell ref="X6:X7"/>
    <mergeCell ref="Y6:Y7"/>
    <mergeCell ref="Z6:Z7"/>
    <mergeCell ref="M6:M7"/>
    <mergeCell ref="N6:N7"/>
    <mergeCell ref="Q6:Q7"/>
    <mergeCell ref="R6:R7"/>
    <mergeCell ref="S6:S7"/>
    <mergeCell ref="T6:T7"/>
    <mergeCell ref="G6:G7"/>
    <mergeCell ref="H6:H7"/>
    <mergeCell ref="I6:I7"/>
    <mergeCell ref="J6:J7"/>
    <mergeCell ref="K6:K7"/>
    <mergeCell ref="L6:L7"/>
    <mergeCell ref="A6:A7"/>
    <mergeCell ref="B6:B7"/>
    <mergeCell ref="C6:C7"/>
    <mergeCell ref="D6:D7"/>
    <mergeCell ref="E6:E7"/>
    <mergeCell ref="F6:F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U23">
    <cfRule type="expression" dxfId="25478" priority="424" stopIfTrue="1">
      <formula>OR(AND(WEEKDAY(U23)=1,MONTH(U23)&lt;&gt;MONTH(Q19)),AND(OR(U23=祝色),MONTH(U23)&lt;&gt;MONTH(Q19)))</formula>
    </cfRule>
    <cfRule type="expression" dxfId="25477" priority="425" stopIfTrue="1">
      <formula>MONTH(U23)&lt;&gt;MONTH(Q19)</formula>
    </cfRule>
    <cfRule type="expression" dxfId="25476" priority="426" stopIfTrue="1">
      <formula>OR(U23=祝色)</formula>
    </cfRule>
  </conditionalFormatting>
  <conditionalFormatting sqref="W23">
    <cfRule type="expression" dxfId="25475" priority="427" stopIfTrue="1">
      <formula>OR(AND(WEEKDAY(W23)=1,MONTH(W23)&lt;&gt;MONTH(Q19)),AND(OR(W23=祝色),MONTH(W23)&lt;&gt;MONTH(Q19)))</formula>
    </cfRule>
    <cfRule type="expression" dxfId="25474" priority="428" stopIfTrue="1">
      <formula>MONTH(W23)&lt;&gt;MONTH(Q19)</formula>
    </cfRule>
    <cfRule type="expression" dxfId="25473" priority="429" stopIfTrue="1">
      <formula>OR(W23=祝色)</formula>
    </cfRule>
  </conditionalFormatting>
  <conditionalFormatting sqref="Y23">
    <cfRule type="expression" dxfId="25472" priority="430" stopIfTrue="1">
      <formula>OR(AND(WEEKDAY(Y23)=1,MONTH(Y23)&lt;&gt;MONTH(Q19)),AND(OR(Y23=祝色),MONTH(Y23)&lt;&gt;MONTH(Q19)))</formula>
    </cfRule>
    <cfRule type="expression" dxfId="25471" priority="431" stopIfTrue="1">
      <formula>MONTH(Y23)&lt;&gt;MONTH(Q19)</formula>
    </cfRule>
    <cfRule type="expression" dxfId="25470" priority="432" stopIfTrue="1">
      <formula>OR(Y23=祝色)</formula>
    </cfRule>
  </conditionalFormatting>
  <conditionalFormatting sqref="AA23">
    <cfRule type="expression" dxfId="25469" priority="433" stopIfTrue="1">
      <formula>OR(AND(WEEKDAY(AA23)=1,MONTH(AA23)&lt;&gt;MONTH(Q19)),AND(OR(AA23=祝色),MONTH(AA23)&lt;&gt;MONTH(Q19)))</formula>
    </cfRule>
    <cfRule type="expression" dxfId="25468" priority="434" stopIfTrue="1">
      <formula>MONTH(AA23)&lt;&gt;MONTH(Q19)</formula>
    </cfRule>
    <cfRule type="expression" dxfId="25467" priority="435" stopIfTrue="1">
      <formula>OR(AA23=祝色)</formula>
    </cfRule>
  </conditionalFormatting>
  <conditionalFormatting sqref="Q23">
    <cfRule type="expression" dxfId="25466" priority="436" stopIfTrue="1">
      <formula>OR(AND(WEEKDAY(Q23)=1,MONTH(Q23)&lt;&gt;MONTH(Q19)),AND(OR(Q23=祝色),MONTH(Q23)&lt;&gt;MONTH(Q19)))</formula>
    </cfRule>
    <cfRule type="expression" dxfId="25465" priority="437" stopIfTrue="1">
      <formula>MONTH(Q23)&lt;&gt;MONTH(Q19)</formula>
    </cfRule>
    <cfRule type="expression" dxfId="25464" priority="438" stopIfTrue="1">
      <formula>OR(Q23=祝色)</formula>
    </cfRule>
  </conditionalFormatting>
  <conditionalFormatting sqref="S23">
    <cfRule type="expression" dxfId="25463" priority="439" stopIfTrue="1">
      <formula>OR(AND(WEEKDAY(S23)=1,MONTH(S23)&lt;&gt;MONTH(Q19)),AND(OR(S23=祝色),MONTH(S23)&lt;&gt;MONTH(Q19)))</formula>
    </cfRule>
    <cfRule type="expression" dxfId="25462" priority="440" stopIfTrue="1">
      <formula>MONTH(S23)&lt;&gt;MONTH(Q19)</formula>
    </cfRule>
    <cfRule type="expression" dxfId="25461" priority="441" stopIfTrue="1">
      <formula>OR(S23=祝色)</formula>
    </cfRule>
  </conditionalFormatting>
  <conditionalFormatting sqref="AC23">
    <cfRule type="expression" dxfId="25460" priority="442" stopIfTrue="1">
      <formula>OR(AC23=祝色)</formula>
    </cfRule>
  </conditionalFormatting>
  <conditionalFormatting sqref="S31">
    <cfRule type="expression" dxfId="25459" priority="443" stopIfTrue="1">
      <formula>OR(AND(WEEKDAY(S31)=1,MONTH(S31)&lt;&gt;MONTH(Q19)),AND(OR(S31=祝色),MONTH(S31)&lt;&gt;MONTH(Q19)))</formula>
    </cfRule>
    <cfRule type="expression" dxfId="25458" priority="444" stopIfTrue="1">
      <formula>MONTH(S31)&lt;&gt;MONTH(Q19)</formula>
    </cfRule>
    <cfRule type="expression" dxfId="25457" priority="445" stopIfTrue="1">
      <formula>OR(S31=祝色)</formula>
    </cfRule>
  </conditionalFormatting>
  <conditionalFormatting sqref="U31">
    <cfRule type="expression" dxfId="25456" priority="446" stopIfTrue="1">
      <formula>OR(AND(WEEKDAY(U31)=1,MONTH(U31)&lt;&gt;MONTH(Q19)),AND(OR(U31=祝色),MONTH(U31)&lt;&gt;MONTH(Q19)))</formula>
    </cfRule>
    <cfRule type="expression" dxfId="25455" priority="447" stopIfTrue="1">
      <formula>MONTH(U31)&lt;&gt;MONTH(Q19)</formula>
    </cfRule>
    <cfRule type="expression" dxfId="25454" priority="448" stopIfTrue="1">
      <formula>OR(U31=祝色)</formula>
    </cfRule>
  </conditionalFormatting>
  <conditionalFormatting sqref="W31">
    <cfRule type="expression" dxfId="25453" priority="449" stopIfTrue="1">
      <formula>OR(AND(WEEKDAY(W31)=1,MONTH(W31)&lt;&gt;MONTH(Q19)),AND(OR(W31=祝色),MONTH(W31)&lt;&gt;MONTH(Q19)))</formula>
    </cfRule>
    <cfRule type="expression" dxfId="25452" priority="450" stopIfTrue="1">
      <formula>MONTH(W31)&lt;&gt;MONTH(Q19)</formula>
    </cfRule>
    <cfRule type="expression" dxfId="25451" priority="451" stopIfTrue="1">
      <formula>OR(W31=祝色)</formula>
    </cfRule>
  </conditionalFormatting>
  <conditionalFormatting sqref="Y31">
    <cfRule type="expression" dxfId="25450" priority="452" stopIfTrue="1">
      <formula>OR(AND(WEEKDAY(Y31)=1,MONTH(Y31)&lt;&gt;MONTH(Q19)),AND(OR(Y31=祝色),MONTH(Y31)&lt;&gt;MONTH(Q19)))</formula>
    </cfRule>
    <cfRule type="expression" dxfId="25449" priority="453" stopIfTrue="1">
      <formula>MONTH(Y31)&lt;&gt;MONTH(Q19)</formula>
    </cfRule>
    <cfRule type="expression" dxfId="25448" priority="454" stopIfTrue="1">
      <formula>OR(Y31=祝色)</formula>
    </cfRule>
  </conditionalFormatting>
  <conditionalFormatting sqref="AA31">
    <cfRule type="expression" dxfId="25447" priority="455" stopIfTrue="1">
      <formula>OR(AND(WEEKDAY(AA31)=1,MONTH(AA31)&lt;&gt;MONTH(Q19)),AND(OR(AA31=祝色),MONTH(AA31)&lt;&gt;MONTH(Q19)))</formula>
    </cfRule>
    <cfRule type="expression" dxfId="25446" priority="456" stopIfTrue="1">
      <formula>MONTH(AA31)&lt;&gt;MONTH(Q19)</formula>
    </cfRule>
    <cfRule type="expression" dxfId="25445" priority="457" stopIfTrue="1">
      <formula>OR(AA31=祝色)</formula>
    </cfRule>
  </conditionalFormatting>
  <conditionalFormatting sqref="AC31">
    <cfRule type="expression" dxfId="25444" priority="473" stopIfTrue="1">
      <formula>OR(AND(WEEKDAY(AC31)=1,MONTH(AC31)&lt;&gt;MONTH(Q19)),AND(OR(AC31=祝色),MONTH(AC31)&lt;&gt;MONTH(Q19)))</formula>
    </cfRule>
    <cfRule type="expression" dxfId="25443" priority="474" stopIfTrue="1">
      <formula>MONTH(AC31)&lt;&gt;MONTH(Q19)</formula>
    </cfRule>
    <cfRule type="expression" dxfId="25442" priority="475" stopIfTrue="1">
      <formula>OR(AC31=祝色)</formula>
    </cfRule>
  </conditionalFormatting>
  <conditionalFormatting sqref="Q31">
    <cfRule type="expression" dxfId="25441" priority="479" stopIfTrue="1">
      <formula>OR(AND(WEEKDAY(Q31)=1,MONTH(Q31)&lt;&gt;MONTH(Q19)),AND(OR(Q31=祝色),MONTH(Q31)&lt;&gt;MONTH(Q19)))</formula>
    </cfRule>
    <cfRule type="expression" dxfId="25440" priority="480" stopIfTrue="1">
      <formula>MONTH(Q31)&lt;&gt;MONTH(Q19)</formula>
    </cfRule>
    <cfRule type="expression" dxfId="25439" priority="481" stopIfTrue="1">
      <formula>OR(Q31=祝色)</formula>
    </cfRule>
  </conditionalFormatting>
  <conditionalFormatting sqref="Q25">
    <cfRule type="expression" dxfId="25438" priority="423" stopIfTrue="1">
      <formula>OR(Q25=祝色)</formula>
    </cfRule>
  </conditionalFormatting>
  <conditionalFormatting sqref="S25">
    <cfRule type="expression" dxfId="25437" priority="422" stopIfTrue="1">
      <formula>OR(S25=祝色)</formula>
    </cfRule>
  </conditionalFormatting>
  <conditionalFormatting sqref="U25">
    <cfRule type="expression" dxfId="25436" priority="421" stopIfTrue="1">
      <formula>OR(U25=祝色)</formula>
    </cfRule>
  </conditionalFormatting>
  <conditionalFormatting sqref="W25">
    <cfRule type="expression" dxfId="25435" priority="420" stopIfTrue="1">
      <formula>OR(W25=祝色)</formula>
    </cfRule>
  </conditionalFormatting>
  <conditionalFormatting sqref="Y25">
    <cfRule type="expression" dxfId="25434" priority="419" stopIfTrue="1">
      <formula>OR(Y25=祝色)</formula>
    </cfRule>
  </conditionalFormatting>
  <conditionalFormatting sqref="AA25">
    <cfRule type="expression" dxfId="25433" priority="418" stopIfTrue="1">
      <formula>OR(AA25=祝色)</formula>
    </cfRule>
  </conditionalFormatting>
  <conditionalFormatting sqref="AC25">
    <cfRule type="expression" dxfId="25432" priority="417" stopIfTrue="1">
      <formula>OR(AC25=祝色)</formula>
    </cfRule>
  </conditionalFormatting>
  <conditionalFormatting sqref="Q27">
    <cfRule type="expression" dxfId="25431" priority="416" stopIfTrue="1">
      <formula>OR(Q27=祝色)</formula>
    </cfRule>
  </conditionalFormatting>
  <conditionalFormatting sqref="S27">
    <cfRule type="expression" dxfId="25430" priority="415" stopIfTrue="1">
      <formula>OR(S27=祝色)</formula>
    </cfRule>
  </conditionalFormatting>
  <conditionalFormatting sqref="U27">
    <cfRule type="expression" dxfId="25429" priority="414" stopIfTrue="1">
      <formula>OR(U27=祝色)</formula>
    </cfRule>
  </conditionalFormatting>
  <conditionalFormatting sqref="W27">
    <cfRule type="expression" dxfId="25428" priority="413" stopIfTrue="1">
      <formula>OR(W27=祝色)</formula>
    </cfRule>
  </conditionalFormatting>
  <conditionalFormatting sqref="Y27">
    <cfRule type="expression" dxfId="25427" priority="412" stopIfTrue="1">
      <formula>OR(Y27=祝色)</formula>
    </cfRule>
  </conditionalFormatting>
  <conditionalFormatting sqref="AA27">
    <cfRule type="expression" dxfId="25426" priority="411" stopIfTrue="1">
      <formula>OR(AA27=祝色)</formula>
    </cfRule>
  </conditionalFormatting>
  <conditionalFormatting sqref="AC27">
    <cfRule type="expression" dxfId="25425" priority="410" stopIfTrue="1">
      <formula>OR(AC27=祝色)</formula>
    </cfRule>
  </conditionalFormatting>
  <conditionalFormatting sqref="Q29">
    <cfRule type="expression" dxfId="25424" priority="409" stopIfTrue="1">
      <formula>OR(Q29=祝色)</formula>
    </cfRule>
  </conditionalFormatting>
  <conditionalFormatting sqref="S29">
    <cfRule type="expression" dxfId="25423" priority="408" stopIfTrue="1">
      <formula>OR(S29=祝色)</formula>
    </cfRule>
  </conditionalFormatting>
  <conditionalFormatting sqref="U29">
    <cfRule type="expression" dxfId="25422" priority="407" stopIfTrue="1">
      <formula>OR(U29=祝色)</formula>
    </cfRule>
  </conditionalFormatting>
  <conditionalFormatting sqref="W29">
    <cfRule type="expression" dxfId="25421" priority="406" stopIfTrue="1">
      <formula>OR(W29=祝色)</formula>
    </cfRule>
  </conditionalFormatting>
  <conditionalFormatting sqref="Y29">
    <cfRule type="expression" dxfId="25420" priority="405" stopIfTrue="1">
      <formula>OR(Y29=祝色)</formula>
    </cfRule>
  </conditionalFormatting>
  <conditionalFormatting sqref="AA29">
    <cfRule type="expression" dxfId="25419" priority="404" stopIfTrue="1">
      <formula>OR(AA29=祝色)</formula>
    </cfRule>
  </conditionalFormatting>
  <conditionalFormatting sqref="AC29">
    <cfRule type="expression" dxfId="25418" priority="403" stopIfTrue="1">
      <formula>OR(AC29=祝色)</formula>
    </cfRule>
  </conditionalFormatting>
  <conditionalFormatting sqref="Q33">
    <cfRule type="expression" dxfId="25417" priority="482" stopIfTrue="1">
      <formula>OR(AND(WEEKDAY(Q33)=1,MONTH(Q33)&lt;&gt;MONTH(Q19)),AND(OR(Q33=祝色),MONTH(Q33)&lt;&gt;MONTH(Q19)))</formula>
    </cfRule>
    <cfRule type="expression" dxfId="25416" priority="483" stopIfTrue="1">
      <formula>MONTH(Q33)&lt;&gt;MONTH(Q19)</formula>
    </cfRule>
    <cfRule type="expression" dxfId="25415" priority="484" stopIfTrue="1">
      <formula>OR(Q33=祝色)</formula>
    </cfRule>
  </conditionalFormatting>
  <conditionalFormatting sqref="S33">
    <cfRule type="expression" dxfId="25414" priority="458" stopIfTrue="1">
      <formula>OR(AND(WEEKDAY(S33)=1,MONTH(S33)&lt;&gt;MONTH(Q19)),AND(OR(S33=祝色),MONTH(S33)&lt;&gt;MONTH(Q19)))</formula>
    </cfRule>
    <cfRule type="expression" dxfId="25413" priority="459" stopIfTrue="1">
      <formula>MONTH(S33)&lt;&gt;MONTH(Q19)</formula>
    </cfRule>
    <cfRule type="expression" dxfId="25412" priority="460" stopIfTrue="1">
      <formula>OR(S33=祝色)</formula>
    </cfRule>
  </conditionalFormatting>
  <conditionalFormatting sqref="U33">
    <cfRule type="expression" dxfId="25411" priority="461" stopIfTrue="1">
      <formula>OR(AND(WEEKDAY(U33)=1,MONTH(U33)&lt;&gt;MONTH(Q19)),AND(OR(U33=祝色),MONTH(U33)&lt;&gt;MONTH(Q19)))</formula>
    </cfRule>
    <cfRule type="expression" dxfId="25410" priority="462" stopIfTrue="1">
      <formula>MONTH(U33)&lt;&gt;MONTH(Q19)</formula>
    </cfRule>
    <cfRule type="expression" dxfId="25409" priority="463" stopIfTrue="1">
      <formula>OR(U33=祝色)</formula>
    </cfRule>
  </conditionalFormatting>
  <conditionalFormatting sqref="W33">
    <cfRule type="expression" dxfId="25408" priority="464" stopIfTrue="1">
      <formula>OR(AND(WEEKDAY(W33)=1,MONTH(W33)&lt;&gt;MONTH(Q19)),AND(OR(W33=祝色),MONTH(W33)&lt;&gt;MONTH(Q19)))</formula>
    </cfRule>
    <cfRule type="expression" dxfId="25407" priority="465" stopIfTrue="1">
      <formula>MONTH(W33)&lt;&gt;MONTH(Q19)</formula>
    </cfRule>
    <cfRule type="expression" dxfId="25406" priority="466" stopIfTrue="1">
      <formula>OR(W33=祝色)</formula>
    </cfRule>
  </conditionalFormatting>
  <conditionalFormatting sqref="Y33">
    <cfRule type="expression" dxfId="25405" priority="467" stopIfTrue="1">
      <formula>OR(AND(WEEKDAY(Y33)=1,MONTH(Y33)&lt;&gt;MONTH(Q19)),AND(OR(Y33=祝色),MONTH(Y33)&lt;&gt;MONTH(Q19)))</formula>
    </cfRule>
    <cfRule type="expression" dxfId="25404" priority="468" stopIfTrue="1">
      <formula>MONTH(Y33)&lt;&gt;MONTH(Q19)</formula>
    </cfRule>
    <cfRule type="expression" dxfId="25403" priority="469" stopIfTrue="1">
      <formula>OR(Y33=祝色)</formula>
    </cfRule>
  </conditionalFormatting>
  <conditionalFormatting sqref="AA33">
    <cfRule type="expression" dxfId="25402" priority="470" stopIfTrue="1">
      <formula>OR(AND(WEEKDAY(AA33)=1,MONTH(AA33)&lt;&gt;MONTH(Q19)),AND(OR(AA33=祝色),MONTH(AA33)&lt;&gt;MONTH(Q19)))</formula>
    </cfRule>
    <cfRule type="expression" dxfId="25401" priority="471" stopIfTrue="1">
      <formula>MONTH(AA33)&lt;&gt;MONTH(Q19)</formula>
    </cfRule>
    <cfRule type="expression" dxfId="25400" priority="472" stopIfTrue="1">
      <formula>OR(AA33=祝色)</formula>
    </cfRule>
  </conditionalFormatting>
  <conditionalFormatting sqref="AC33">
    <cfRule type="expression" dxfId="25399" priority="476" stopIfTrue="1">
      <formula>OR(AND(WEEKDAY(AC33)=1,MONTH(AC33)&lt;&gt;MONTH(Q19)),AND(OR(AC33=祝色),MONTH(AC33)&lt;&gt;MONTH(Q19)))</formula>
    </cfRule>
    <cfRule type="expression" dxfId="25398" priority="477" stopIfTrue="1">
      <formula>MONTH(AC33)&lt;&gt;MONTH(Q19)</formula>
    </cfRule>
    <cfRule type="expression" dxfId="25397" priority="478" stopIfTrue="1">
      <formula>OR(AC33=祝色)</formula>
    </cfRule>
  </conditionalFormatting>
  <conditionalFormatting sqref="E6">
    <cfRule type="expression" dxfId="25396" priority="156" stopIfTrue="1">
      <formula>OR(AND(WEEKDAY(E6)=1,MONTH(E6)&lt;&gt;MONTH(A2)),AND(OR(E6=祝色),MONTH(E6)&lt;&gt;MONTH(A2)))</formula>
    </cfRule>
    <cfRule type="expression" dxfId="25395" priority="157" stopIfTrue="1">
      <formula>MONTH(E6)&lt;&gt;MONTH(A2)</formula>
    </cfRule>
    <cfRule type="expression" dxfId="25394" priority="158" stopIfTrue="1">
      <formula>OR(E6=祝色)</formula>
    </cfRule>
  </conditionalFormatting>
  <conditionalFormatting sqref="G6">
    <cfRule type="expression" dxfId="25393" priority="159" stopIfTrue="1">
      <formula>OR(AND(WEEKDAY(G6)=1,MONTH(G6)&lt;&gt;MONTH(A2)),AND(OR(G6=祝色),MONTH(G6)&lt;&gt;MONTH(A2)))</formula>
    </cfRule>
    <cfRule type="expression" dxfId="25392" priority="160" stopIfTrue="1">
      <formula>MONTH(G6)&lt;&gt;MONTH(A2)</formula>
    </cfRule>
    <cfRule type="expression" dxfId="25391" priority="161" stopIfTrue="1">
      <formula>OR(G6=祝色)</formula>
    </cfRule>
  </conditionalFormatting>
  <conditionalFormatting sqref="I6">
    <cfRule type="expression" dxfId="25390" priority="162" stopIfTrue="1">
      <formula>OR(AND(WEEKDAY(I6)=1,MONTH(I6)&lt;&gt;MONTH(A2)),AND(OR(I6=祝色),MONTH(I6)&lt;&gt;MONTH(A2)))</formula>
    </cfRule>
    <cfRule type="expression" dxfId="25389" priority="163" stopIfTrue="1">
      <formula>MONTH(I6)&lt;&gt;MONTH(A2)</formula>
    </cfRule>
    <cfRule type="expression" dxfId="25388" priority="164" stopIfTrue="1">
      <formula>OR(I6=祝色)</formula>
    </cfRule>
  </conditionalFormatting>
  <conditionalFormatting sqref="K6">
    <cfRule type="expression" dxfId="25387" priority="165" stopIfTrue="1">
      <formula>OR(AND(WEEKDAY(K6)=1,MONTH(K6)&lt;&gt;MONTH(A2)),AND(OR(K6=祝色),MONTH(K6)&lt;&gt;MONTH(A2)))</formula>
    </cfRule>
    <cfRule type="expression" dxfId="25386" priority="166" stopIfTrue="1">
      <formula>MONTH(K6)&lt;&gt;MONTH(A2)</formula>
    </cfRule>
    <cfRule type="expression" dxfId="25385" priority="167" stopIfTrue="1">
      <formula>OR(K6=祝色)</formula>
    </cfRule>
  </conditionalFormatting>
  <conditionalFormatting sqref="A6">
    <cfRule type="expression" dxfId="25384" priority="168" stopIfTrue="1">
      <formula>OR(AND(WEEKDAY(A6)=1,MONTH(A6)&lt;&gt;MONTH(A2)),AND(OR(A6=祝色),MONTH(A6)&lt;&gt;MONTH(A2)))</formula>
    </cfRule>
    <cfRule type="expression" dxfId="25383" priority="169" stopIfTrue="1">
      <formula>MONTH(A6)&lt;&gt;MONTH(A2)</formula>
    </cfRule>
    <cfRule type="expression" dxfId="25382" priority="170" stopIfTrue="1">
      <formula>OR(A6=祝色)</formula>
    </cfRule>
  </conditionalFormatting>
  <conditionalFormatting sqref="C6">
    <cfRule type="expression" dxfId="25381" priority="171" stopIfTrue="1">
      <formula>OR(AND(WEEKDAY(C6)=1,MONTH(C6)&lt;&gt;MONTH(A2)),AND(OR(C6=祝色),MONTH(C6)&lt;&gt;MONTH(A2)))</formula>
    </cfRule>
    <cfRule type="expression" dxfId="25380" priority="172" stopIfTrue="1">
      <formula>MONTH(C6)&lt;&gt;MONTH(A2)</formula>
    </cfRule>
    <cfRule type="expression" dxfId="25379" priority="173" stopIfTrue="1">
      <formula>OR(C6=祝色)</formula>
    </cfRule>
  </conditionalFormatting>
  <conditionalFormatting sqref="M6">
    <cfRule type="expression" dxfId="25378" priority="174" stopIfTrue="1">
      <formula>OR(M6=祝色)</formula>
    </cfRule>
  </conditionalFormatting>
  <conditionalFormatting sqref="C14">
    <cfRule type="expression" dxfId="25377" priority="175" stopIfTrue="1">
      <formula>OR(AND(WEEKDAY(C14)=1,MONTH(C14)&lt;&gt;MONTH(A2)),AND(OR(C14=祝色),MONTH(C14)&lt;&gt;MONTH(A2)))</formula>
    </cfRule>
    <cfRule type="expression" dxfId="25376" priority="176" stopIfTrue="1">
      <formula>MONTH(C14)&lt;&gt;MONTH(A2)</formula>
    </cfRule>
    <cfRule type="expression" dxfId="25375" priority="177" stopIfTrue="1">
      <formula>OR(C14=祝色)</formula>
    </cfRule>
  </conditionalFormatting>
  <conditionalFormatting sqref="E14">
    <cfRule type="expression" dxfId="25374" priority="178" stopIfTrue="1">
      <formula>OR(AND(WEEKDAY(E14)=1,MONTH(E14)&lt;&gt;MONTH(A2)),AND(OR(E14=祝色),MONTH(E14)&lt;&gt;MONTH(A2)))</formula>
    </cfRule>
    <cfRule type="expression" dxfId="25373" priority="179" stopIfTrue="1">
      <formula>MONTH(E14)&lt;&gt;MONTH(A2)</formula>
    </cfRule>
    <cfRule type="expression" dxfId="25372" priority="180" stopIfTrue="1">
      <formula>OR(E14=祝色)</formula>
    </cfRule>
  </conditionalFormatting>
  <conditionalFormatting sqref="G14">
    <cfRule type="expression" dxfId="25371" priority="181" stopIfTrue="1">
      <formula>OR(AND(WEEKDAY(G14)=1,MONTH(G14)&lt;&gt;MONTH(A2)),AND(OR(G14=祝色),MONTH(G14)&lt;&gt;MONTH(A2)))</formula>
    </cfRule>
    <cfRule type="expression" dxfId="25370" priority="182" stopIfTrue="1">
      <formula>MONTH(G14)&lt;&gt;MONTH(A2)</formula>
    </cfRule>
    <cfRule type="expression" dxfId="25369" priority="183" stopIfTrue="1">
      <formula>OR(G14=祝色)</formula>
    </cfRule>
  </conditionalFormatting>
  <conditionalFormatting sqref="I14">
    <cfRule type="expression" dxfId="25368" priority="184" stopIfTrue="1">
      <formula>OR(AND(WEEKDAY(I14)=1,MONTH(I14)&lt;&gt;MONTH(A2)),AND(OR(I14=祝色),MONTH(I14)&lt;&gt;MONTH(A2)))</formula>
    </cfRule>
    <cfRule type="expression" dxfId="25367" priority="185" stopIfTrue="1">
      <formula>MONTH(I14)&lt;&gt;MONTH(A2)</formula>
    </cfRule>
    <cfRule type="expression" dxfId="25366" priority="186" stopIfTrue="1">
      <formula>OR(I14=祝色)</formula>
    </cfRule>
  </conditionalFormatting>
  <conditionalFormatting sqref="K14">
    <cfRule type="expression" dxfId="25365" priority="187" stopIfTrue="1">
      <formula>OR(AND(WEEKDAY(K14)=1,MONTH(K14)&lt;&gt;MONTH(A2)),AND(OR(K14=祝色),MONTH(K14)&lt;&gt;MONTH(A2)))</formula>
    </cfRule>
    <cfRule type="expression" dxfId="25364" priority="188" stopIfTrue="1">
      <formula>MONTH(K14)&lt;&gt;MONTH(A2)</formula>
    </cfRule>
    <cfRule type="expression" dxfId="25363" priority="189" stopIfTrue="1">
      <formula>OR(K14=祝色)</formula>
    </cfRule>
  </conditionalFormatting>
  <conditionalFormatting sqref="M14">
    <cfRule type="expression" dxfId="25362" priority="193" stopIfTrue="1">
      <formula>OR(AND(WEEKDAY(M14)=1,MONTH(M14)&lt;&gt;MONTH(A2)),AND(OR(M14=祝色),MONTH(M14)&lt;&gt;MONTH(A2)))</formula>
    </cfRule>
    <cfRule type="expression" dxfId="25361" priority="194" stopIfTrue="1">
      <formula>MONTH(M14)&lt;&gt;MONTH(A2)</formula>
    </cfRule>
    <cfRule type="expression" dxfId="25360" priority="195" stopIfTrue="1">
      <formula>OR(M14=祝色)</formula>
    </cfRule>
  </conditionalFormatting>
  <conditionalFormatting sqref="A14">
    <cfRule type="expression" dxfId="25359" priority="196" stopIfTrue="1">
      <formula>OR(AND(WEEKDAY(A14)=1,MONTH(A14)&lt;&gt;MONTH(A2)),AND(OR(A14=祝色),MONTH(A14)&lt;&gt;MONTH(A2)))</formula>
    </cfRule>
    <cfRule type="expression" dxfId="25358" priority="197" stopIfTrue="1">
      <formula>MONTH(A14)&lt;&gt;MONTH(A2)</formula>
    </cfRule>
    <cfRule type="expression" dxfId="25357" priority="198" stopIfTrue="1">
      <formula>OR(A14=祝色)</formula>
    </cfRule>
  </conditionalFormatting>
  <conditionalFormatting sqref="A8">
    <cfRule type="expression" dxfId="25356" priority="155" stopIfTrue="1">
      <formula>OR(A8=祝色)</formula>
    </cfRule>
  </conditionalFormatting>
  <conditionalFormatting sqref="C8">
    <cfRule type="expression" dxfId="25355" priority="154" stopIfTrue="1">
      <formula>OR(C8=祝色)</formula>
    </cfRule>
  </conditionalFormatting>
  <conditionalFormatting sqref="E8">
    <cfRule type="expression" dxfId="25354" priority="153" stopIfTrue="1">
      <formula>OR(E8=祝色)</formula>
    </cfRule>
  </conditionalFormatting>
  <conditionalFormatting sqref="G8">
    <cfRule type="expression" dxfId="25353" priority="152" stopIfTrue="1">
      <formula>OR(G8=祝色)</formula>
    </cfRule>
  </conditionalFormatting>
  <conditionalFormatting sqref="I8">
    <cfRule type="expression" dxfId="25352" priority="151" stopIfTrue="1">
      <formula>OR(I8=祝色)</formula>
    </cfRule>
  </conditionalFormatting>
  <conditionalFormatting sqref="K8">
    <cfRule type="expression" dxfId="25351" priority="150" stopIfTrue="1">
      <formula>OR(K8=祝色)</formula>
    </cfRule>
  </conditionalFormatting>
  <conditionalFormatting sqref="M8">
    <cfRule type="expression" dxfId="25350" priority="149" stopIfTrue="1">
      <formula>OR(M8=祝色)</formula>
    </cfRule>
  </conditionalFormatting>
  <conditionalFormatting sqref="A10">
    <cfRule type="expression" dxfId="25349" priority="148" stopIfTrue="1">
      <formula>OR(A10=祝色)</formula>
    </cfRule>
  </conditionalFormatting>
  <conditionalFormatting sqref="C10">
    <cfRule type="expression" dxfId="25348" priority="147" stopIfTrue="1">
      <formula>OR(C10=祝色)</formula>
    </cfRule>
  </conditionalFormatting>
  <conditionalFormatting sqref="E10">
    <cfRule type="expression" dxfId="25347" priority="146" stopIfTrue="1">
      <formula>OR(E10=祝色)</formula>
    </cfRule>
  </conditionalFormatting>
  <conditionalFormatting sqref="G10">
    <cfRule type="expression" dxfId="25346" priority="145" stopIfTrue="1">
      <formula>OR(G10=祝色)</formula>
    </cfRule>
  </conditionalFormatting>
  <conditionalFormatting sqref="I10">
    <cfRule type="expression" dxfId="25345" priority="144" stopIfTrue="1">
      <formula>OR(I10=祝色)</formula>
    </cfRule>
  </conditionalFormatting>
  <conditionalFormatting sqref="K10">
    <cfRule type="expression" dxfId="25344" priority="143" stopIfTrue="1">
      <formula>OR(K10=祝色)</formula>
    </cfRule>
  </conditionalFormatting>
  <conditionalFormatting sqref="M10">
    <cfRule type="expression" dxfId="25343" priority="142" stopIfTrue="1">
      <formula>OR(M10=祝色)</formula>
    </cfRule>
  </conditionalFormatting>
  <conditionalFormatting sqref="A12">
    <cfRule type="expression" dxfId="25342" priority="141" stopIfTrue="1">
      <formula>OR(A12=祝色)</formula>
    </cfRule>
  </conditionalFormatting>
  <conditionalFormatting sqref="C12">
    <cfRule type="expression" dxfId="25341" priority="140" stopIfTrue="1">
      <formula>OR(C12=祝色)</formula>
    </cfRule>
  </conditionalFormatting>
  <conditionalFormatting sqref="E12">
    <cfRule type="expression" dxfId="25340" priority="139" stopIfTrue="1">
      <formula>OR(E12=祝色)</formula>
    </cfRule>
  </conditionalFormatting>
  <conditionalFormatting sqref="G12">
    <cfRule type="expression" dxfId="25339" priority="138" stopIfTrue="1">
      <formula>OR(G12=祝色)</formula>
    </cfRule>
  </conditionalFormatting>
  <conditionalFormatting sqref="I12">
    <cfRule type="expression" dxfId="25338" priority="137" stopIfTrue="1">
      <formula>OR(I12=祝色)</formula>
    </cfRule>
  </conditionalFormatting>
  <conditionalFormatting sqref="K12">
    <cfRule type="expression" dxfId="25337" priority="136" stopIfTrue="1">
      <formula>OR(K12=祝色)</formula>
    </cfRule>
  </conditionalFormatting>
  <conditionalFormatting sqref="M12">
    <cfRule type="expression" dxfId="25336" priority="135" stopIfTrue="1">
      <formula>OR(M12=祝色)</formula>
    </cfRule>
  </conditionalFormatting>
  <conditionalFormatting sqref="A16">
    <cfRule type="expression" dxfId="25335" priority="199" stopIfTrue="1">
      <formula>OR(AND(WEEKDAY(A16)=1,MONTH(A16)&lt;&gt;MONTH(A2)),AND(OR(A16=祝色),MONTH(A16)&lt;&gt;MONTH(A2)))</formula>
    </cfRule>
    <cfRule type="expression" dxfId="25334" priority="200" stopIfTrue="1">
      <formula>MONTH(A16)&lt;&gt;MONTH(A2)</formula>
    </cfRule>
    <cfRule type="expression" dxfId="25333" priority="201" stopIfTrue="1">
      <formula>OR(A16=祝色)</formula>
    </cfRule>
  </conditionalFormatting>
  <conditionalFormatting sqref="C16">
    <cfRule type="expression" dxfId="25332" priority="190" stopIfTrue="1">
      <formula>OR(AND(WEEKDAY(C16)=1,MONTH(C16)&lt;&gt;MONTH(A2)),AND(OR(C16=祝色),MONTH(C16)&lt;&gt;MONTH(A2)))</formula>
    </cfRule>
    <cfRule type="expression" dxfId="25331" priority="191" stopIfTrue="1">
      <formula>MONTH(C16)&lt;&gt;MONTH(A2)</formula>
    </cfRule>
    <cfRule type="expression" dxfId="25330" priority="192" stopIfTrue="1">
      <formula>OR(C16=祝色)</formula>
    </cfRule>
  </conditionalFormatting>
  <conditionalFormatting sqref="U6">
    <cfRule type="expression" dxfId="25329" priority="89" stopIfTrue="1">
      <formula>OR(AND(WEEKDAY(U6)=1,MONTH(U6)&lt;&gt;MONTH(Q2)),AND(OR(U6=祝色),MONTH(U6)&lt;&gt;MONTH(Q2)))</formula>
    </cfRule>
    <cfRule type="expression" dxfId="25328" priority="90" stopIfTrue="1">
      <formula>MONTH(U6)&lt;&gt;MONTH(Q2)</formula>
    </cfRule>
    <cfRule type="expression" dxfId="25327" priority="91" stopIfTrue="1">
      <formula>OR(U6=祝色)</formula>
    </cfRule>
  </conditionalFormatting>
  <conditionalFormatting sqref="W6">
    <cfRule type="expression" dxfId="25326" priority="92" stopIfTrue="1">
      <formula>OR(AND(WEEKDAY(W6)=1,MONTH(W6)&lt;&gt;MONTH(Q2)),AND(OR(W6=祝色),MONTH(W6)&lt;&gt;MONTH(Q2)))</formula>
    </cfRule>
    <cfRule type="expression" dxfId="25325" priority="93" stopIfTrue="1">
      <formula>MONTH(W6)&lt;&gt;MONTH(Q2)</formula>
    </cfRule>
    <cfRule type="expression" dxfId="25324" priority="94" stopIfTrue="1">
      <formula>OR(W6=祝色)</formula>
    </cfRule>
  </conditionalFormatting>
  <conditionalFormatting sqref="Y6">
    <cfRule type="expression" dxfId="25323" priority="95" stopIfTrue="1">
      <formula>OR(AND(WEEKDAY(Y6)=1,MONTH(Y6)&lt;&gt;MONTH(Q2)),AND(OR(Y6=祝色),MONTH(Y6)&lt;&gt;MONTH(Q2)))</formula>
    </cfRule>
    <cfRule type="expression" dxfId="25322" priority="96" stopIfTrue="1">
      <formula>MONTH(Y6)&lt;&gt;MONTH(Q2)</formula>
    </cfRule>
    <cfRule type="expression" dxfId="25321" priority="97" stopIfTrue="1">
      <formula>OR(Y6=祝色)</formula>
    </cfRule>
  </conditionalFormatting>
  <conditionalFormatting sqref="AA6">
    <cfRule type="expression" dxfId="25320" priority="98" stopIfTrue="1">
      <formula>OR(AND(WEEKDAY(AA6)=1,MONTH(AA6)&lt;&gt;MONTH(Q2)),AND(OR(AA6=祝色),MONTH(AA6)&lt;&gt;MONTH(Q2)))</formula>
    </cfRule>
    <cfRule type="expression" dxfId="25319" priority="99" stopIfTrue="1">
      <formula>MONTH(AA6)&lt;&gt;MONTH(Q2)</formula>
    </cfRule>
    <cfRule type="expression" dxfId="25318" priority="100" stopIfTrue="1">
      <formula>OR(AA6=祝色)</formula>
    </cfRule>
  </conditionalFormatting>
  <conditionalFormatting sqref="Q6">
    <cfRule type="expression" dxfId="25317" priority="101" stopIfTrue="1">
      <formula>OR(AND(WEEKDAY(Q6)=1,MONTH(Q6)&lt;&gt;MONTH(Q2)),AND(OR(Q6=祝色),MONTH(Q6)&lt;&gt;MONTH(Q2)))</formula>
    </cfRule>
    <cfRule type="expression" dxfId="25316" priority="102" stopIfTrue="1">
      <formula>MONTH(Q6)&lt;&gt;MONTH(Q2)</formula>
    </cfRule>
    <cfRule type="expression" dxfId="25315" priority="103" stopIfTrue="1">
      <formula>OR(Q6=祝色)</formula>
    </cfRule>
  </conditionalFormatting>
  <conditionalFormatting sqref="S6">
    <cfRule type="expression" dxfId="25314" priority="104" stopIfTrue="1">
      <formula>OR(AND(WEEKDAY(S6)=1,MONTH(S6)&lt;&gt;MONTH(Q2)),AND(OR(S6=祝色),MONTH(S6)&lt;&gt;MONTH(Q2)))</formula>
    </cfRule>
    <cfRule type="expression" dxfId="25313" priority="105" stopIfTrue="1">
      <formula>MONTH(S6)&lt;&gt;MONTH(Q2)</formula>
    </cfRule>
    <cfRule type="expression" dxfId="25312" priority="106" stopIfTrue="1">
      <formula>OR(S6=祝色)</formula>
    </cfRule>
  </conditionalFormatting>
  <conditionalFormatting sqref="AC6">
    <cfRule type="expression" dxfId="25311" priority="107" stopIfTrue="1">
      <formula>OR(AC6=祝色)</formula>
    </cfRule>
  </conditionalFormatting>
  <conditionalFormatting sqref="S14">
    <cfRule type="expression" dxfId="25310" priority="108" stopIfTrue="1">
      <formula>OR(AND(WEEKDAY(S14)=1,MONTH(S14)&lt;&gt;MONTH(Q2)),AND(OR(S14=祝色),MONTH(S14)&lt;&gt;MONTH(Q2)))</formula>
    </cfRule>
    <cfRule type="expression" dxfId="25309" priority="109" stopIfTrue="1">
      <formula>MONTH(S14)&lt;&gt;MONTH(Q2)</formula>
    </cfRule>
    <cfRule type="expression" dxfId="25308" priority="110" stopIfTrue="1">
      <formula>OR(S14=祝色)</formula>
    </cfRule>
  </conditionalFormatting>
  <conditionalFormatting sqref="U14">
    <cfRule type="expression" dxfId="25307" priority="111" stopIfTrue="1">
      <formula>OR(AND(WEEKDAY(U14)=1,MONTH(U14)&lt;&gt;MONTH(Q2)),AND(OR(U14=祝色),MONTH(U14)&lt;&gt;MONTH(Q2)))</formula>
    </cfRule>
    <cfRule type="expression" dxfId="25306" priority="112" stopIfTrue="1">
      <formula>MONTH(U14)&lt;&gt;MONTH(Q2)</formula>
    </cfRule>
    <cfRule type="expression" dxfId="25305" priority="113" stopIfTrue="1">
      <formula>OR(U14=祝色)</formula>
    </cfRule>
  </conditionalFormatting>
  <conditionalFormatting sqref="W14">
    <cfRule type="expression" dxfId="25304" priority="114" stopIfTrue="1">
      <formula>OR(AND(WEEKDAY(W14)=1,MONTH(W14)&lt;&gt;MONTH(Q2)),AND(OR(W14=祝色),MONTH(W14)&lt;&gt;MONTH(Q2)))</formula>
    </cfRule>
    <cfRule type="expression" dxfId="25303" priority="115" stopIfTrue="1">
      <formula>MONTH(W14)&lt;&gt;MONTH(Q2)</formula>
    </cfRule>
    <cfRule type="expression" dxfId="25302" priority="116" stopIfTrue="1">
      <formula>OR(W14=祝色)</formula>
    </cfRule>
  </conditionalFormatting>
  <conditionalFormatting sqref="Y14">
    <cfRule type="expression" dxfId="25301" priority="117" stopIfTrue="1">
      <formula>OR(AND(WEEKDAY(Y14)=1,MONTH(Y14)&lt;&gt;MONTH(Q2)),AND(OR(Y14=祝色),MONTH(Y14)&lt;&gt;MONTH(Q2)))</formula>
    </cfRule>
    <cfRule type="expression" dxfId="25300" priority="118" stopIfTrue="1">
      <formula>MONTH(Y14)&lt;&gt;MONTH(Q2)</formula>
    </cfRule>
    <cfRule type="expression" dxfId="25299" priority="119" stopIfTrue="1">
      <formula>OR(Y14=祝色)</formula>
    </cfRule>
  </conditionalFormatting>
  <conditionalFormatting sqref="AA14">
    <cfRule type="expression" dxfId="25298" priority="120" stopIfTrue="1">
      <formula>OR(AND(WEEKDAY(AA14)=1,MONTH(AA14)&lt;&gt;MONTH(Q2)),AND(OR(AA14=祝色),MONTH(AA14)&lt;&gt;MONTH(Q2)))</formula>
    </cfRule>
    <cfRule type="expression" dxfId="25297" priority="121" stopIfTrue="1">
      <formula>MONTH(AA14)&lt;&gt;MONTH(Q2)</formula>
    </cfRule>
    <cfRule type="expression" dxfId="25296" priority="122" stopIfTrue="1">
      <formula>OR(AA14=祝色)</formula>
    </cfRule>
  </conditionalFormatting>
  <conditionalFormatting sqref="AC14">
    <cfRule type="expression" dxfId="25295" priority="126" stopIfTrue="1">
      <formula>OR(AND(WEEKDAY(AC14)=1,MONTH(AC14)&lt;&gt;MONTH(Q2)),AND(OR(AC14=祝色),MONTH(AC14)&lt;&gt;MONTH(Q2)))</formula>
    </cfRule>
    <cfRule type="expression" dxfId="25294" priority="127" stopIfTrue="1">
      <formula>MONTH(AC14)&lt;&gt;MONTH(Q2)</formula>
    </cfRule>
    <cfRule type="expression" dxfId="25293" priority="128" stopIfTrue="1">
      <formula>OR(AC14=祝色)</formula>
    </cfRule>
  </conditionalFormatting>
  <conditionalFormatting sqref="Q14">
    <cfRule type="expression" dxfId="25292" priority="129" stopIfTrue="1">
      <formula>OR(AND(WEEKDAY(Q14)=1,MONTH(Q14)&lt;&gt;MONTH(Q2)),AND(OR(Q14=祝色),MONTH(Q14)&lt;&gt;MONTH(Q2)))</formula>
    </cfRule>
    <cfRule type="expression" dxfId="25291" priority="130" stopIfTrue="1">
      <formula>MONTH(Q14)&lt;&gt;MONTH(Q2)</formula>
    </cfRule>
    <cfRule type="expression" dxfId="25290" priority="131" stopIfTrue="1">
      <formula>OR(Q14=祝色)</formula>
    </cfRule>
  </conditionalFormatting>
  <conditionalFormatting sqref="Q8">
    <cfRule type="expression" dxfId="25289" priority="88" stopIfTrue="1">
      <formula>OR(Q8=祝色)</formula>
    </cfRule>
  </conditionalFormatting>
  <conditionalFormatting sqref="S8">
    <cfRule type="expression" dxfId="25288" priority="87" stopIfTrue="1">
      <formula>OR(S8=祝色)</formula>
    </cfRule>
  </conditionalFormatting>
  <conditionalFormatting sqref="U8">
    <cfRule type="expression" dxfId="25287" priority="86" stopIfTrue="1">
      <formula>OR(U8=祝色)</formula>
    </cfRule>
  </conditionalFormatting>
  <conditionalFormatting sqref="W8">
    <cfRule type="expression" dxfId="25286" priority="85" stopIfTrue="1">
      <formula>OR(W8=祝色)</formula>
    </cfRule>
  </conditionalFormatting>
  <conditionalFormatting sqref="Y8">
    <cfRule type="expression" dxfId="25285" priority="84" stopIfTrue="1">
      <formula>OR(Y8=祝色)</formula>
    </cfRule>
  </conditionalFormatting>
  <conditionalFormatting sqref="AA8">
    <cfRule type="expression" dxfId="25284" priority="83" stopIfTrue="1">
      <formula>OR(AA8=祝色)</formula>
    </cfRule>
  </conditionalFormatting>
  <conditionalFormatting sqref="AC8">
    <cfRule type="expression" dxfId="25283" priority="82" stopIfTrue="1">
      <formula>OR(AC8=祝色)</formula>
    </cfRule>
  </conditionalFormatting>
  <conditionalFormatting sqref="Q10">
    <cfRule type="expression" dxfId="25282" priority="81" stopIfTrue="1">
      <formula>OR(Q10=祝色)</formula>
    </cfRule>
  </conditionalFormatting>
  <conditionalFormatting sqref="S10">
    <cfRule type="expression" dxfId="25281" priority="80" stopIfTrue="1">
      <formula>OR(S10=祝色)</formula>
    </cfRule>
  </conditionalFormatting>
  <conditionalFormatting sqref="U10">
    <cfRule type="expression" dxfId="25280" priority="79" stopIfTrue="1">
      <formula>OR(U10=祝色)</formula>
    </cfRule>
  </conditionalFormatting>
  <conditionalFormatting sqref="W10">
    <cfRule type="expression" dxfId="25279" priority="78" stopIfTrue="1">
      <formula>OR(W10=祝色)</formula>
    </cfRule>
  </conditionalFormatting>
  <conditionalFormatting sqref="Y10">
    <cfRule type="expression" dxfId="25278" priority="77" stopIfTrue="1">
      <formula>OR(Y10=祝色)</formula>
    </cfRule>
  </conditionalFormatting>
  <conditionalFormatting sqref="AA10">
    <cfRule type="expression" dxfId="25277" priority="76" stopIfTrue="1">
      <formula>OR(AA10=祝色)</formula>
    </cfRule>
  </conditionalFormatting>
  <conditionalFormatting sqref="AC10">
    <cfRule type="expression" dxfId="25276" priority="75" stopIfTrue="1">
      <formula>OR(AC10=祝色)</formula>
    </cfRule>
  </conditionalFormatting>
  <conditionalFormatting sqref="Q12">
    <cfRule type="expression" dxfId="25275" priority="74" stopIfTrue="1">
      <formula>OR(Q12=祝色)</formula>
    </cfRule>
  </conditionalFormatting>
  <conditionalFormatting sqref="S12">
    <cfRule type="expression" dxfId="25274" priority="73" stopIfTrue="1">
      <formula>OR(S12=祝色)</formula>
    </cfRule>
  </conditionalFormatting>
  <conditionalFormatting sqref="U12">
    <cfRule type="expression" dxfId="25273" priority="72" stopIfTrue="1">
      <formula>OR(U12=祝色)</formula>
    </cfRule>
  </conditionalFormatting>
  <conditionalFormatting sqref="W12">
    <cfRule type="expression" dxfId="25272" priority="71" stopIfTrue="1">
      <formula>OR(W12=祝色)</formula>
    </cfRule>
  </conditionalFormatting>
  <conditionalFormatting sqref="Y12">
    <cfRule type="expression" dxfId="25271" priority="70" stopIfTrue="1">
      <formula>OR(Y12=祝色)</formula>
    </cfRule>
  </conditionalFormatting>
  <conditionalFormatting sqref="AA12">
    <cfRule type="expression" dxfId="25270" priority="69" stopIfTrue="1">
      <formula>OR(AA12=祝色)</formula>
    </cfRule>
  </conditionalFormatting>
  <conditionalFormatting sqref="AC12">
    <cfRule type="expression" dxfId="25269" priority="68" stopIfTrue="1">
      <formula>OR(AC12=祝色)</formula>
    </cfRule>
  </conditionalFormatting>
  <conditionalFormatting sqref="Q16">
    <cfRule type="expression" dxfId="25268" priority="132" stopIfTrue="1">
      <formula>OR(AND(WEEKDAY(Q16)=1,MONTH(Q16)&lt;&gt;MONTH(Q2)),AND(OR(Q16=祝色),MONTH(Q16)&lt;&gt;MONTH(Q2)))</formula>
    </cfRule>
    <cfRule type="expression" dxfId="25267" priority="133" stopIfTrue="1">
      <formula>MONTH(Q16)&lt;&gt;MONTH(Q2)</formula>
    </cfRule>
    <cfRule type="expression" dxfId="25266" priority="134" stopIfTrue="1">
      <formula>OR(Q16=祝色)</formula>
    </cfRule>
  </conditionalFormatting>
  <conditionalFormatting sqref="S16">
    <cfRule type="expression" dxfId="25265" priority="123" stopIfTrue="1">
      <formula>OR(AND(WEEKDAY(S16)=1,MONTH(S16)&lt;&gt;MONTH(Q2)),AND(OR(S16=祝色),MONTH(S16)&lt;&gt;MONTH(Q2)))</formula>
    </cfRule>
    <cfRule type="expression" dxfId="25264" priority="124" stopIfTrue="1">
      <formula>MONTH(S16)&lt;&gt;MONTH(Q2)</formula>
    </cfRule>
    <cfRule type="expression" dxfId="25263" priority="125" stopIfTrue="1">
      <formula>OR(S16=祝色)</formula>
    </cfRule>
  </conditionalFormatting>
  <conditionalFormatting sqref="E23">
    <cfRule type="expression" dxfId="25262" priority="22" stopIfTrue="1">
      <formula>OR(AND(WEEKDAY(E23)=1,MONTH(E23)&lt;&gt;MONTH(A19)),AND(OR(E23=祝色),MONTH(E23)&lt;&gt;MONTH(A19)))</formula>
    </cfRule>
    <cfRule type="expression" dxfId="25261" priority="23" stopIfTrue="1">
      <formula>MONTH(E23)&lt;&gt;MONTH(A19)</formula>
    </cfRule>
    <cfRule type="expression" dxfId="25260" priority="24" stopIfTrue="1">
      <formula>OR(E23=祝色)</formula>
    </cfRule>
  </conditionalFormatting>
  <conditionalFormatting sqref="G23">
    <cfRule type="expression" dxfId="25259" priority="25" stopIfTrue="1">
      <formula>OR(AND(WEEKDAY(G23)=1,MONTH(G23)&lt;&gt;MONTH(A19)),AND(OR(G23=祝色),MONTH(G23)&lt;&gt;MONTH(A19)))</formula>
    </cfRule>
    <cfRule type="expression" dxfId="25258" priority="26" stopIfTrue="1">
      <formula>MONTH(G23)&lt;&gt;MONTH(A19)</formula>
    </cfRule>
    <cfRule type="expression" dxfId="25257" priority="27" stopIfTrue="1">
      <formula>OR(G23=祝色)</formula>
    </cfRule>
  </conditionalFormatting>
  <conditionalFormatting sqref="I23">
    <cfRule type="expression" dxfId="25256" priority="28" stopIfTrue="1">
      <formula>OR(AND(WEEKDAY(I23)=1,MONTH(I23)&lt;&gt;MONTH(A19)),AND(OR(I23=祝色),MONTH(I23)&lt;&gt;MONTH(A19)))</formula>
    </cfRule>
    <cfRule type="expression" dxfId="25255" priority="29" stopIfTrue="1">
      <formula>MONTH(I23)&lt;&gt;MONTH(A19)</formula>
    </cfRule>
    <cfRule type="expression" dxfId="25254" priority="30" stopIfTrue="1">
      <formula>OR(I23=祝色)</formula>
    </cfRule>
  </conditionalFormatting>
  <conditionalFormatting sqref="K23">
    <cfRule type="expression" dxfId="25253" priority="31" stopIfTrue="1">
      <formula>OR(AND(WEEKDAY(K23)=1,MONTH(K23)&lt;&gt;MONTH(A19)),AND(OR(K23=祝色),MONTH(K23)&lt;&gt;MONTH(A19)))</formula>
    </cfRule>
    <cfRule type="expression" dxfId="25252" priority="32" stopIfTrue="1">
      <formula>MONTH(K23)&lt;&gt;MONTH(A19)</formula>
    </cfRule>
    <cfRule type="expression" dxfId="25251" priority="33" stopIfTrue="1">
      <formula>OR(K23=祝色)</formula>
    </cfRule>
  </conditionalFormatting>
  <conditionalFormatting sqref="A23">
    <cfRule type="expression" dxfId="25250" priority="34" stopIfTrue="1">
      <formula>OR(AND(WEEKDAY(A23)=1,MONTH(A23)&lt;&gt;MONTH(A19)),AND(OR(A23=祝色),MONTH(A23)&lt;&gt;MONTH(A19)))</formula>
    </cfRule>
    <cfRule type="expression" dxfId="25249" priority="35" stopIfTrue="1">
      <formula>MONTH(A23)&lt;&gt;MONTH(A19)</formula>
    </cfRule>
    <cfRule type="expression" dxfId="25248" priority="36" stopIfTrue="1">
      <formula>OR(A23=祝色)</formula>
    </cfRule>
  </conditionalFormatting>
  <conditionalFormatting sqref="C23">
    <cfRule type="expression" dxfId="25247" priority="37" stopIfTrue="1">
      <formula>OR(AND(WEEKDAY(C23)=1,MONTH(C23)&lt;&gt;MONTH(A19)),AND(OR(C23=祝色),MONTH(C23)&lt;&gt;MONTH(A19)))</formula>
    </cfRule>
    <cfRule type="expression" dxfId="25246" priority="38" stopIfTrue="1">
      <formula>MONTH(C23)&lt;&gt;MONTH(A19)</formula>
    </cfRule>
    <cfRule type="expression" dxfId="25245" priority="39" stopIfTrue="1">
      <formula>OR(C23=祝色)</formula>
    </cfRule>
  </conditionalFormatting>
  <conditionalFormatting sqref="M23">
    <cfRule type="expression" dxfId="25244" priority="40" stopIfTrue="1">
      <formula>OR(M23=祝色)</formula>
    </cfRule>
  </conditionalFormatting>
  <conditionalFormatting sqref="C31">
    <cfRule type="expression" dxfId="25243" priority="41" stopIfTrue="1">
      <formula>OR(AND(WEEKDAY(C31)=1,MONTH(C31)&lt;&gt;MONTH(A19)),AND(OR(C31=祝色),MONTH(C31)&lt;&gt;MONTH(A19)))</formula>
    </cfRule>
    <cfRule type="expression" dxfId="25242" priority="42" stopIfTrue="1">
      <formula>MONTH(C31)&lt;&gt;MONTH(A19)</formula>
    </cfRule>
    <cfRule type="expression" dxfId="25241" priority="43" stopIfTrue="1">
      <formula>OR(C31=祝色)</formula>
    </cfRule>
  </conditionalFormatting>
  <conditionalFormatting sqref="E31">
    <cfRule type="expression" dxfId="25240" priority="44" stopIfTrue="1">
      <formula>OR(AND(WEEKDAY(E31)=1,MONTH(E31)&lt;&gt;MONTH(A19)),AND(OR(E31=祝色),MONTH(E31)&lt;&gt;MONTH(A19)))</formula>
    </cfRule>
    <cfRule type="expression" dxfId="25239" priority="45" stopIfTrue="1">
      <formula>MONTH(E31)&lt;&gt;MONTH(A19)</formula>
    </cfRule>
    <cfRule type="expression" dxfId="25238" priority="46" stopIfTrue="1">
      <formula>OR(E31=祝色)</formula>
    </cfRule>
  </conditionalFormatting>
  <conditionalFormatting sqref="G31">
    <cfRule type="expression" dxfId="25237" priority="47" stopIfTrue="1">
      <formula>OR(AND(WEEKDAY(G31)=1,MONTH(G31)&lt;&gt;MONTH(A19)),AND(OR(G31=祝色),MONTH(G31)&lt;&gt;MONTH(A19)))</formula>
    </cfRule>
    <cfRule type="expression" dxfId="25236" priority="48" stopIfTrue="1">
      <formula>MONTH(G31)&lt;&gt;MONTH(A19)</formula>
    </cfRule>
    <cfRule type="expression" dxfId="25235" priority="49" stopIfTrue="1">
      <formula>OR(G31=祝色)</formula>
    </cfRule>
  </conditionalFormatting>
  <conditionalFormatting sqref="I31">
    <cfRule type="expression" dxfId="25234" priority="50" stopIfTrue="1">
      <formula>OR(AND(WEEKDAY(I31)=1,MONTH(I31)&lt;&gt;MONTH(A19)),AND(OR(I31=祝色),MONTH(I31)&lt;&gt;MONTH(A19)))</formula>
    </cfRule>
    <cfRule type="expression" dxfId="25233" priority="51" stopIfTrue="1">
      <formula>MONTH(I31)&lt;&gt;MONTH(A19)</formula>
    </cfRule>
    <cfRule type="expression" dxfId="25232" priority="52" stopIfTrue="1">
      <formula>OR(I31=祝色)</formula>
    </cfRule>
  </conditionalFormatting>
  <conditionalFormatting sqref="K31">
    <cfRule type="expression" dxfId="25231" priority="53" stopIfTrue="1">
      <formula>OR(AND(WEEKDAY(K31)=1,MONTH(K31)&lt;&gt;MONTH(A19)),AND(OR(K31=祝色),MONTH(K31)&lt;&gt;MONTH(A19)))</formula>
    </cfRule>
    <cfRule type="expression" dxfId="25230" priority="54" stopIfTrue="1">
      <formula>MONTH(K31)&lt;&gt;MONTH(A19)</formula>
    </cfRule>
    <cfRule type="expression" dxfId="25229" priority="55" stopIfTrue="1">
      <formula>OR(K31=祝色)</formula>
    </cfRule>
  </conditionalFormatting>
  <conditionalFormatting sqref="M31">
    <cfRule type="expression" dxfId="25228" priority="59" stopIfTrue="1">
      <formula>OR(AND(WEEKDAY(M31)=1,MONTH(M31)&lt;&gt;MONTH(A19)),AND(OR(M31=祝色),MONTH(M31)&lt;&gt;MONTH(A19)))</formula>
    </cfRule>
    <cfRule type="expression" dxfId="25227" priority="60" stopIfTrue="1">
      <formula>MONTH(M31)&lt;&gt;MONTH(A19)</formula>
    </cfRule>
    <cfRule type="expression" dxfId="25226" priority="61" stopIfTrue="1">
      <formula>OR(M31=祝色)</formula>
    </cfRule>
  </conditionalFormatting>
  <conditionalFormatting sqref="A31">
    <cfRule type="expression" dxfId="25225" priority="62" stopIfTrue="1">
      <formula>OR(AND(WEEKDAY(A31)=1,MONTH(A31)&lt;&gt;MONTH(A19)),AND(OR(A31=祝色),MONTH(A31)&lt;&gt;MONTH(A19)))</formula>
    </cfRule>
    <cfRule type="expression" dxfId="25224" priority="63" stopIfTrue="1">
      <formula>MONTH(A31)&lt;&gt;MONTH(A19)</formula>
    </cfRule>
    <cfRule type="expression" dxfId="25223" priority="64" stopIfTrue="1">
      <formula>OR(A31=祝色)</formula>
    </cfRule>
  </conditionalFormatting>
  <conditionalFormatting sqref="A25">
    <cfRule type="expression" dxfId="25222" priority="21" stopIfTrue="1">
      <formula>OR(A25=祝色)</formula>
    </cfRule>
  </conditionalFormatting>
  <conditionalFormatting sqref="C25">
    <cfRule type="expression" dxfId="25221" priority="20" stopIfTrue="1">
      <formula>OR(C25=祝色)</formula>
    </cfRule>
  </conditionalFormatting>
  <conditionalFormatting sqref="E25">
    <cfRule type="expression" dxfId="25220" priority="19" stopIfTrue="1">
      <formula>OR(E25=祝色)</formula>
    </cfRule>
  </conditionalFormatting>
  <conditionalFormatting sqref="G25">
    <cfRule type="expression" dxfId="25219" priority="18" stopIfTrue="1">
      <formula>OR(G25=祝色)</formula>
    </cfRule>
  </conditionalFormatting>
  <conditionalFormatting sqref="I25">
    <cfRule type="expression" dxfId="25218" priority="17" stopIfTrue="1">
      <formula>OR(I25=祝色)</formula>
    </cfRule>
  </conditionalFormatting>
  <conditionalFormatting sqref="K25">
    <cfRule type="expression" dxfId="25217" priority="16" stopIfTrue="1">
      <formula>OR(K25=祝色)</formula>
    </cfRule>
  </conditionalFormatting>
  <conditionalFormatting sqref="M25">
    <cfRule type="expression" dxfId="25216" priority="15" stopIfTrue="1">
      <formula>OR(M25=祝色)</formula>
    </cfRule>
  </conditionalFormatting>
  <conditionalFormatting sqref="A27">
    <cfRule type="expression" dxfId="25215" priority="14" stopIfTrue="1">
      <formula>OR(A27=祝色)</formula>
    </cfRule>
  </conditionalFormatting>
  <conditionalFormatting sqref="C27">
    <cfRule type="expression" dxfId="25214" priority="13" stopIfTrue="1">
      <formula>OR(C27=祝色)</formula>
    </cfRule>
  </conditionalFormatting>
  <conditionalFormatting sqref="E27">
    <cfRule type="expression" dxfId="25213" priority="12" stopIfTrue="1">
      <formula>OR(E27=祝色)</formula>
    </cfRule>
  </conditionalFormatting>
  <conditionalFormatting sqref="G27">
    <cfRule type="expression" dxfId="25212" priority="11" stopIfTrue="1">
      <formula>OR(G27=祝色)</formula>
    </cfRule>
  </conditionalFormatting>
  <conditionalFormatting sqref="I27">
    <cfRule type="expression" dxfId="25211" priority="10" stopIfTrue="1">
      <formula>OR(I27=祝色)</formula>
    </cfRule>
  </conditionalFormatting>
  <conditionalFormatting sqref="K27">
    <cfRule type="expression" dxfId="25210" priority="9" stopIfTrue="1">
      <formula>OR(K27=祝色)</formula>
    </cfRule>
  </conditionalFormatting>
  <conditionalFormatting sqref="M27">
    <cfRule type="expression" dxfId="25209" priority="8" stopIfTrue="1">
      <formula>OR(M27=祝色)</formula>
    </cfRule>
  </conditionalFormatting>
  <conditionalFormatting sqref="A29">
    <cfRule type="expression" dxfId="25208" priority="7" stopIfTrue="1">
      <formula>OR(A29=祝色)</formula>
    </cfRule>
  </conditionalFormatting>
  <conditionalFormatting sqref="C29">
    <cfRule type="expression" dxfId="25207" priority="6" stopIfTrue="1">
      <formula>OR(C29=祝色)</formula>
    </cfRule>
  </conditionalFormatting>
  <conditionalFormatting sqref="E29">
    <cfRule type="expression" dxfId="25206" priority="5" stopIfTrue="1">
      <formula>OR(E29=祝色)</formula>
    </cfRule>
  </conditionalFormatting>
  <conditionalFormatting sqref="G29">
    <cfRule type="expression" dxfId="25205" priority="4" stopIfTrue="1">
      <formula>OR(G29=祝色)</formula>
    </cfRule>
  </conditionalFormatting>
  <conditionalFormatting sqref="I29">
    <cfRule type="expression" dxfId="25204" priority="3" stopIfTrue="1">
      <formula>OR(I29=祝色)</formula>
    </cfRule>
  </conditionalFormatting>
  <conditionalFormatting sqref="K29">
    <cfRule type="expression" dxfId="25203" priority="2" stopIfTrue="1">
      <formula>OR(K29=祝色)</formula>
    </cfRule>
  </conditionalFormatting>
  <conditionalFormatting sqref="M29">
    <cfRule type="expression" dxfId="25202" priority="1" stopIfTrue="1">
      <formula>OR(M29=祝色)</formula>
    </cfRule>
  </conditionalFormatting>
  <conditionalFormatting sqref="A33">
    <cfRule type="expression" dxfId="25201" priority="65" stopIfTrue="1">
      <formula>OR(AND(WEEKDAY(A33)=1,MONTH(A33)&lt;&gt;MONTH(A19)),AND(OR(A33=祝色),MONTH(A33)&lt;&gt;MONTH(A19)))</formula>
    </cfRule>
    <cfRule type="expression" dxfId="25200" priority="66" stopIfTrue="1">
      <formula>MONTH(A33)&lt;&gt;MONTH(A19)</formula>
    </cfRule>
    <cfRule type="expression" dxfId="25199" priority="67" stopIfTrue="1">
      <formula>OR(A33=祝色)</formula>
    </cfRule>
  </conditionalFormatting>
  <conditionalFormatting sqref="C33">
    <cfRule type="expression" dxfId="25198" priority="56" stopIfTrue="1">
      <formula>OR(AND(WEEKDAY(C33)=1,MONTH(C33)&lt;&gt;MONTH(A19)),AND(OR(C33=祝色),MONTH(C33)&lt;&gt;MONTH(A19)))</formula>
    </cfRule>
    <cfRule type="expression" dxfId="25197" priority="57" stopIfTrue="1">
      <formula>MONTH(C33)&lt;&gt;MONTH(A19)</formula>
    </cfRule>
    <cfRule type="expression" dxfId="25196" priority="58" stopIfTrue="1">
      <formula>OR(C33=祝色)</formula>
    </cfRule>
  </conditionalFormatting>
  <printOptions verticalCentered="1"/>
  <pageMargins left="0" right="0" top="0" bottom="0" header="0.51181102362204722" footer="0.51181102362204722"/>
  <pageSetup paperSize="9" scale="42"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BK70"/>
  <sheetViews>
    <sheetView zoomScale="50" zoomScaleNormal="50" workbookViewId="0">
      <selection activeCell="AF2" sqref="AF2"/>
    </sheetView>
  </sheetViews>
  <sheetFormatPr defaultRowHeight="13.5"/>
  <cols>
    <col min="1" max="1" width="0.75" customWidth="1"/>
    <col min="2" max="2" width="4.625" customWidth="1"/>
    <col min="3" max="3" width="2.375" customWidth="1"/>
    <col min="4" max="4" width="4.625" customWidth="1"/>
    <col min="5" max="5" width="2.375" customWidth="1"/>
    <col min="6" max="6" width="4.625" customWidth="1"/>
    <col min="7" max="7" width="2.375" customWidth="1"/>
    <col min="8" max="8" width="4.625" customWidth="1"/>
    <col min="9" max="9" width="2.375" customWidth="1"/>
    <col min="10" max="10" width="4.625" customWidth="1"/>
    <col min="11" max="11" width="2.375" customWidth="1"/>
    <col min="12" max="12" width="4.625" customWidth="1"/>
    <col min="13" max="13" width="2.375" customWidth="1"/>
    <col min="14" max="14" width="4.625" customWidth="1"/>
    <col min="15" max="15" width="2.375" customWidth="1"/>
    <col min="16" max="17" width="2.5" customWidth="1"/>
    <col min="18" max="18" width="4.625" customWidth="1"/>
    <col min="19" max="19" width="2.375" customWidth="1"/>
    <col min="20" max="20" width="4.625" customWidth="1"/>
    <col min="21" max="21" width="2.375" customWidth="1"/>
    <col min="22" max="22" width="4.625" customWidth="1"/>
    <col min="23" max="23" width="2.375" customWidth="1"/>
    <col min="24" max="24" width="4.625" customWidth="1"/>
    <col min="25" max="25" width="2.375" customWidth="1"/>
    <col min="26" max="26" width="4.625" customWidth="1"/>
    <col min="27" max="27" width="2.375" customWidth="1"/>
    <col min="28" max="28" width="4.625" customWidth="1"/>
    <col min="29" max="29" width="2.375" customWidth="1"/>
    <col min="30" max="30" width="4.625" customWidth="1"/>
    <col min="31" max="31" width="2.375" customWidth="1"/>
    <col min="32" max="33" width="2.5" customWidth="1"/>
    <col min="34" max="34" width="4.625" customWidth="1"/>
    <col min="35" max="35" width="2.375" customWidth="1"/>
    <col min="36" max="36" width="4.75" customWidth="1"/>
    <col min="37" max="37" width="2.375" customWidth="1"/>
    <col min="38" max="38" width="4.625" customWidth="1"/>
    <col min="39" max="39" width="2.375" customWidth="1"/>
    <col min="40" max="40" width="4.625" customWidth="1"/>
    <col min="41" max="41" width="2.375" customWidth="1"/>
    <col min="42" max="42" width="4.625" customWidth="1"/>
    <col min="43" max="43" width="2.375" customWidth="1"/>
    <col min="44" max="44" width="4.625" customWidth="1"/>
    <col min="45" max="45" width="2.375" customWidth="1"/>
    <col min="46" max="46" width="4.625" customWidth="1"/>
    <col min="47" max="47" width="2.375" customWidth="1"/>
    <col min="48" max="49" width="2.5" customWidth="1"/>
    <col min="50" max="50" width="4.625" customWidth="1"/>
    <col min="51" max="51" width="2.375" customWidth="1"/>
    <col min="52" max="52" width="4.625" customWidth="1"/>
    <col min="53" max="53" width="2.375" customWidth="1"/>
    <col min="54" max="54" width="4.625" customWidth="1"/>
    <col min="55" max="55" width="2.375" customWidth="1"/>
    <col min="56" max="56" width="4.625" customWidth="1"/>
    <col min="57" max="57" width="2.375" customWidth="1"/>
    <col min="58" max="58" width="4.625" customWidth="1"/>
    <col min="59" max="59" width="2.375" customWidth="1"/>
    <col min="60" max="60" width="4.625" customWidth="1"/>
    <col min="61" max="61" width="2.375" customWidth="1"/>
    <col min="62" max="62" width="4.625" customWidth="1"/>
    <col min="63" max="63" width="2.375" customWidth="1"/>
    <col min="64" max="64" width="2.5" customWidth="1"/>
  </cols>
  <sheetData>
    <row r="1" spans="2:63" ht="25.5" customHeight="1">
      <c r="B1" s="989">
        <v>46023</v>
      </c>
      <c r="C1" s="989"/>
      <c r="D1" s="1003">
        <f>B1</f>
        <v>46023</v>
      </c>
      <c r="E1" s="1003"/>
      <c r="F1" s="1004"/>
      <c r="G1" s="992" t="s">
        <v>314</v>
      </c>
      <c r="H1" s="993"/>
      <c r="I1" s="994" t="str">
        <f>VLOOKUP(B1,祝節名,2,FALSE)</f>
        <v>1 元日、12 成人の日
小寒5、大寒20</v>
      </c>
      <c r="J1" s="994"/>
      <c r="K1" s="994"/>
      <c r="L1" s="994"/>
      <c r="M1" s="994"/>
      <c r="N1" s="994"/>
      <c r="O1" s="994"/>
      <c r="R1" s="989">
        <f>IF(MONTH(B1)=12,DATE(YEAR(B1)+1,1,1),DATE(YEAR(B1),MONTH(B1)+1,1))</f>
        <v>46054</v>
      </c>
      <c r="S1" s="989"/>
      <c r="T1" s="1003">
        <f>R1</f>
        <v>46054</v>
      </c>
      <c r="U1" s="1003"/>
      <c r="V1" s="1004"/>
      <c r="W1" s="992" t="s">
        <v>314</v>
      </c>
      <c r="X1" s="993"/>
      <c r="Y1" s="994" t="str">
        <f>VLOOKUP(R1,祝節名,2,FALSE)</f>
        <v>11建国記念の日、23天皇誕生日
立春4、雨水19</v>
      </c>
      <c r="Z1" s="994"/>
      <c r="AA1" s="994"/>
      <c r="AB1" s="994"/>
      <c r="AC1" s="994"/>
      <c r="AD1" s="994"/>
      <c r="AE1" s="994"/>
      <c r="AH1" s="989">
        <f>IF(MONTH(R1)=12,DATE(YEAR(R1)+1,1,1),DATE(YEAR(R1),MONTH(R1)+1,1))</f>
        <v>46082</v>
      </c>
      <c r="AI1" s="989"/>
      <c r="AJ1" s="1003">
        <f>AH1</f>
        <v>46082</v>
      </c>
      <c r="AK1" s="1003"/>
      <c r="AL1" s="1004"/>
      <c r="AM1" s="992" t="s">
        <v>314</v>
      </c>
      <c r="AN1" s="993"/>
      <c r="AO1" s="994" t="str">
        <f>VLOOKUP(AH1,祝節名,2,FALSE)</f>
        <v>20 春分の日
啓蟄5、春分20</v>
      </c>
      <c r="AP1" s="994"/>
      <c r="AQ1" s="994"/>
      <c r="AR1" s="994"/>
      <c r="AS1" s="994"/>
      <c r="AT1" s="994"/>
      <c r="AU1" s="994"/>
      <c r="AX1" s="989">
        <f>IF(MONTH(AH1)=12,DATE(YEAR(AH1)+1,1,1),DATE(YEAR(AH1),MONTH(AH1)+1,1))</f>
        <v>46113</v>
      </c>
      <c r="AY1" s="989"/>
      <c r="AZ1" s="1003">
        <f>AX1</f>
        <v>46113</v>
      </c>
      <c r="BA1" s="1003"/>
      <c r="BB1" s="1004"/>
      <c r="BC1" s="992" t="s">
        <v>314</v>
      </c>
      <c r="BD1" s="993"/>
      <c r="BE1" s="994" t="str">
        <f>VLOOKUP(AX1,祝節名,2,FALSE)</f>
        <v>29 昭和の日
清明5、穀雨20</v>
      </c>
      <c r="BF1" s="994"/>
      <c r="BG1" s="994"/>
      <c r="BH1" s="994"/>
      <c r="BI1" s="994"/>
      <c r="BJ1" s="994"/>
      <c r="BK1" s="994"/>
    </row>
    <row r="2" spans="2:63" ht="25.5" customHeight="1">
      <c r="B2" s="995" t="str">
        <f>IF(B1&gt;=43586,"令和"&amp;IF(YEAR(B1)-2018=1,"元",YEAR(B1)-2018),"平成"&amp;(YEAR(B1)-1988))</f>
        <v>令和8</v>
      </c>
      <c r="C2" s="995"/>
      <c r="D2" s="1003"/>
      <c r="E2" s="1003"/>
      <c r="F2" s="1004"/>
      <c r="G2" s="996" t="s">
        <v>276</v>
      </c>
      <c r="H2" s="996"/>
      <c r="I2" s="994" t="str">
        <f>VLOOKUP(B1,記念名,2,FALSE)</f>
        <v>防災とボランティアの日 17</v>
      </c>
      <c r="J2" s="994"/>
      <c r="K2" s="994"/>
      <c r="L2" s="994"/>
      <c r="M2" s="994"/>
      <c r="N2" s="994"/>
      <c r="O2" s="994"/>
      <c r="R2" s="995" t="str">
        <f>IF(R1&gt;=43586,"令和"&amp;IF(YEAR(R1)-2018=1,"元",YEAR(R1)-2018),"平成"&amp;(YEAR(R1)-1988))</f>
        <v>令和8</v>
      </c>
      <c r="S2" s="995"/>
      <c r="T2" s="1003"/>
      <c r="U2" s="1003"/>
      <c r="V2" s="1004"/>
      <c r="W2" s="996" t="s">
        <v>276</v>
      </c>
      <c r="X2" s="996"/>
      <c r="Y2" s="994" t="str">
        <f>VLOOKUP(R1,記念名,2,FALSE)</f>
        <v>バレンタインデー 14</v>
      </c>
      <c r="Z2" s="994"/>
      <c r="AA2" s="994"/>
      <c r="AB2" s="994"/>
      <c r="AC2" s="994"/>
      <c r="AD2" s="994"/>
      <c r="AE2" s="994"/>
      <c r="AH2" s="995" t="str">
        <f>IF(AH1&gt;=43586,"令和"&amp;IF(YEAR(AH1)-2018=1,"元",YEAR(AH1)-2018),"平成"&amp;(YEAR(AH1)-1988))</f>
        <v>令和8</v>
      </c>
      <c r="AI2" s="995"/>
      <c r="AJ2" s="1003"/>
      <c r="AK2" s="1003"/>
      <c r="AL2" s="1004"/>
      <c r="AM2" s="996" t="s">
        <v>276</v>
      </c>
      <c r="AN2" s="996"/>
      <c r="AO2" s="994" t="str">
        <f>VLOOKUP(AH1,記念名,2,FALSE)</f>
        <v>耳の日3、東日本大震災の日11
世界水の日 22</v>
      </c>
      <c r="AP2" s="994"/>
      <c r="AQ2" s="994"/>
      <c r="AR2" s="994"/>
      <c r="AS2" s="994"/>
      <c r="AT2" s="994"/>
      <c r="AU2" s="994"/>
      <c r="AX2" s="995" t="str">
        <f>IF(AX1&gt;=43586,"令和"&amp;IF(YEAR(AX1)-2018=1,"元",YEAR(AX1)-2018),"平成"&amp;(YEAR(AX1)-1988))</f>
        <v>令和8</v>
      </c>
      <c r="AY2" s="995"/>
      <c r="AZ2" s="1003"/>
      <c r="BA2" s="1003"/>
      <c r="BB2" s="1004"/>
      <c r="BC2" s="996" t="s">
        <v>276</v>
      </c>
      <c r="BD2" s="996"/>
      <c r="BE2" s="994" t="str">
        <f>VLOOKUP(AX1,記念名,2,FALSE)</f>
        <v>発明の日 18、郵政記念日 20
主権回復の日 28</v>
      </c>
      <c r="BF2" s="994"/>
      <c r="BG2" s="994"/>
      <c r="BH2" s="994"/>
      <c r="BI2" s="994"/>
      <c r="BJ2" s="994"/>
      <c r="BK2" s="994"/>
    </row>
    <row r="3" spans="2:63" ht="6" customHeight="1"/>
    <row r="4" spans="2:63" ht="15.75" customHeight="1">
      <c r="B4" s="987" t="s">
        <v>326</v>
      </c>
      <c r="C4" s="987"/>
      <c r="D4" s="988" t="s">
        <v>291</v>
      </c>
      <c r="E4" s="988"/>
      <c r="F4" s="988" t="s">
        <v>327</v>
      </c>
      <c r="G4" s="988"/>
      <c r="H4" s="988" t="s">
        <v>328</v>
      </c>
      <c r="I4" s="988"/>
      <c r="J4" s="988" t="s">
        <v>329</v>
      </c>
      <c r="K4" s="988"/>
      <c r="L4" s="988" t="s">
        <v>330</v>
      </c>
      <c r="M4" s="988"/>
      <c r="N4" s="985" t="s">
        <v>160</v>
      </c>
      <c r="O4" s="985"/>
      <c r="R4" s="987" t="s">
        <v>290</v>
      </c>
      <c r="S4" s="987"/>
      <c r="T4" s="988" t="s">
        <v>331</v>
      </c>
      <c r="U4" s="988"/>
      <c r="V4" s="988" t="s">
        <v>332</v>
      </c>
      <c r="W4" s="988"/>
      <c r="X4" s="988" t="s">
        <v>333</v>
      </c>
      <c r="Y4" s="988"/>
      <c r="Z4" s="988" t="s">
        <v>189</v>
      </c>
      <c r="AA4" s="988"/>
      <c r="AB4" s="988" t="s">
        <v>190</v>
      </c>
      <c r="AC4" s="988"/>
      <c r="AD4" s="985" t="s">
        <v>160</v>
      </c>
      <c r="AE4" s="985"/>
      <c r="AH4" s="987" t="s">
        <v>326</v>
      </c>
      <c r="AI4" s="987"/>
      <c r="AJ4" s="988" t="s">
        <v>291</v>
      </c>
      <c r="AK4" s="988"/>
      <c r="AL4" s="988" t="s">
        <v>188</v>
      </c>
      <c r="AM4" s="988"/>
      <c r="AN4" s="988" t="s">
        <v>328</v>
      </c>
      <c r="AO4" s="988"/>
      <c r="AP4" s="988" t="s">
        <v>329</v>
      </c>
      <c r="AQ4" s="988"/>
      <c r="AR4" s="988" t="s">
        <v>334</v>
      </c>
      <c r="AS4" s="988"/>
      <c r="AT4" s="985" t="s">
        <v>160</v>
      </c>
      <c r="AU4" s="985"/>
      <c r="AX4" s="987" t="s">
        <v>290</v>
      </c>
      <c r="AY4" s="987"/>
      <c r="AZ4" s="988" t="s">
        <v>331</v>
      </c>
      <c r="BA4" s="988"/>
      <c r="BB4" s="988" t="s">
        <v>332</v>
      </c>
      <c r="BC4" s="988"/>
      <c r="BD4" s="988" t="s">
        <v>328</v>
      </c>
      <c r="BE4" s="988"/>
      <c r="BF4" s="988" t="s">
        <v>189</v>
      </c>
      <c r="BG4" s="988"/>
      <c r="BH4" s="988" t="s">
        <v>190</v>
      </c>
      <c r="BI4" s="988"/>
      <c r="BJ4" s="985" t="s">
        <v>335</v>
      </c>
      <c r="BK4" s="985"/>
    </row>
    <row r="5" spans="2:63" ht="30" customHeight="1">
      <c r="B5" s="977">
        <f>IF(WEEKDAY(B1)=1,B1,(IF(WEEKDAY(B1)=2,B1-1,(IF(WEEKDAY(B1)=3,B1-2,(IF(WEEKDAY(B1)=4,B1-3,(IF(WEEKDAY(B1)=5,B1-4,IF(WEEKDAY(B1)=6,B1-5,B1-6))))))))))</f>
        <v>46019</v>
      </c>
      <c r="C5" s="977"/>
      <c r="D5" s="978">
        <f>B5+1</f>
        <v>46020</v>
      </c>
      <c r="E5" s="978"/>
      <c r="F5" s="978">
        <f>D5+1</f>
        <v>46021</v>
      </c>
      <c r="G5" s="978"/>
      <c r="H5" s="978">
        <f>F5+1</f>
        <v>46022</v>
      </c>
      <c r="I5" s="978"/>
      <c r="J5" s="978">
        <f>H5+1</f>
        <v>46023</v>
      </c>
      <c r="K5" s="978"/>
      <c r="L5" s="978">
        <f>J5+1</f>
        <v>46024</v>
      </c>
      <c r="M5" s="978"/>
      <c r="N5" s="986">
        <f>L5+1</f>
        <v>46025</v>
      </c>
      <c r="O5" s="986"/>
      <c r="R5" s="977">
        <f>IF(WEEKDAY(R1)=1,R1,(IF(WEEKDAY(R1)=2,R1-1,(IF(WEEKDAY(R1)=3,R1-2,(IF(WEEKDAY(R1)=4,R1-3,(IF(WEEKDAY(R1)=5,R1-4,IF(WEEKDAY(R1)=6,R1-5,R1-6))))))))))</f>
        <v>46054</v>
      </c>
      <c r="S5" s="977"/>
      <c r="T5" s="978">
        <f>R5+1</f>
        <v>46055</v>
      </c>
      <c r="U5" s="978"/>
      <c r="V5" s="978">
        <f>T5+1</f>
        <v>46056</v>
      </c>
      <c r="W5" s="978"/>
      <c r="X5" s="978">
        <f>V5+1</f>
        <v>46057</v>
      </c>
      <c r="Y5" s="978"/>
      <c r="Z5" s="978">
        <f>X5+1</f>
        <v>46058</v>
      </c>
      <c r="AA5" s="978"/>
      <c r="AB5" s="978">
        <f>Z5+1</f>
        <v>46059</v>
      </c>
      <c r="AC5" s="978"/>
      <c r="AD5" s="986">
        <f>AB5+1</f>
        <v>46060</v>
      </c>
      <c r="AE5" s="986"/>
      <c r="AH5" s="977">
        <f>IF(WEEKDAY(AH1)=1,AH1,(IF(WEEKDAY(AH1)=2,AH1-1,(IF(WEEKDAY(AH1)=3,AH1-2,(IF(WEEKDAY(AH1)=4,AH1-3,(IF(WEEKDAY(AH1)=5,AH1-4,IF(WEEKDAY(AH1)=6,AH1-5,AH1-6))))))))))</f>
        <v>46082</v>
      </c>
      <c r="AI5" s="977"/>
      <c r="AJ5" s="978">
        <f>AH5+1</f>
        <v>46083</v>
      </c>
      <c r="AK5" s="978"/>
      <c r="AL5" s="978">
        <f>AJ5+1</f>
        <v>46084</v>
      </c>
      <c r="AM5" s="978"/>
      <c r="AN5" s="978">
        <f>AL5+1</f>
        <v>46085</v>
      </c>
      <c r="AO5" s="978"/>
      <c r="AP5" s="978">
        <f>AN5+1</f>
        <v>46086</v>
      </c>
      <c r="AQ5" s="978"/>
      <c r="AR5" s="978">
        <f>AP5+1</f>
        <v>46087</v>
      </c>
      <c r="AS5" s="978"/>
      <c r="AT5" s="986">
        <f>AR5+1</f>
        <v>46088</v>
      </c>
      <c r="AU5" s="986"/>
      <c r="AX5" s="977">
        <f>IF(WEEKDAY(AX1)=1,AX1,(IF(WEEKDAY(AX1)=2,AX1-1,(IF(WEEKDAY(AX1)=3,AX1-2,(IF(WEEKDAY(AX1)=4,AX1-3,(IF(WEEKDAY(AX1)=5,AX1-4,IF(WEEKDAY(AX1)=6,AX1-5,AX1-6))))))))))</f>
        <v>46110</v>
      </c>
      <c r="AY5" s="977"/>
      <c r="AZ5" s="978">
        <f>AX5+1</f>
        <v>46111</v>
      </c>
      <c r="BA5" s="978"/>
      <c r="BB5" s="978">
        <f>AZ5+1</f>
        <v>46112</v>
      </c>
      <c r="BC5" s="978"/>
      <c r="BD5" s="978">
        <f>BB5+1</f>
        <v>46113</v>
      </c>
      <c r="BE5" s="978"/>
      <c r="BF5" s="978">
        <f>BD5+1</f>
        <v>46114</v>
      </c>
      <c r="BG5" s="978"/>
      <c r="BH5" s="978">
        <f>BF5+1</f>
        <v>46115</v>
      </c>
      <c r="BI5" s="978"/>
      <c r="BJ5" s="986">
        <f>BH5+1</f>
        <v>46116</v>
      </c>
      <c r="BK5" s="986"/>
    </row>
    <row r="6" spans="2:63" ht="30" customHeight="1">
      <c r="B6" s="979"/>
      <c r="C6" s="979"/>
      <c r="D6" s="979"/>
      <c r="E6" s="979"/>
      <c r="F6" s="979"/>
      <c r="G6" s="979"/>
      <c r="H6" s="979"/>
      <c r="I6" s="979"/>
      <c r="J6" s="979"/>
      <c r="K6" s="979"/>
      <c r="L6" s="979"/>
      <c r="M6" s="979"/>
      <c r="N6" s="979"/>
      <c r="O6" s="979"/>
      <c r="R6" s="979"/>
      <c r="S6" s="979"/>
      <c r="T6" s="979"/>
      <c r="U6" s="979"/>
      <c r="V6" s="979"/>
      <c r="W6" s="979"/>
      <c r="X6" s="979"/>
      <c r="Y6" s="979"/>
      <c r="Z6" s="979"/>
      <c r="AA6" s="979"/>
      <c r="AB6" s="979"/>
      <c r="AC6" s="979"/>
      <c r="AD6" s="979"/>
      <c r="AE6" s="979"/>
      <c r="AH6" s="979"/>
      <c r="AI6" s="979"/>
      <c r="AJ6" s="979"/>
      <c r="AK6" s="979"/>
      <c r="AL6" s="979"/>
      <c r="AM6" s="979"/>
      <c r="AN6" s="979"/>
      <c r="AO6" s="979"/>
      <c r="AP6" s="979"/>
      <c r="AQ6" s="979"/>
      <c r="AR6" s="979"/>
      <c r="AS6" s="979"/>
      <c r="AT6" s="979"/>
      <c r="AU6" s="979"/>
      <c r="AX6" s="979"/>
      <c r="AY6" s="979"/>
      <c r="AZ6" s="979"/>
      <c r="BA6" s="979"/>
      <c r="BB6" s="979"/>
      <c r="BC6" s="979"/>
      <c r="BD6" s="979"/>
      <c r="BE6" s="979"/>
      <c r="BF6" s="979"/>
      <c r="BG6" s="979"/>
      <c r="BH6" s="979"/>
      <c r="BI6" s="979"/>
      <c r="BJ6" s="979"/>
      <c r="BK6" s="979"/>
    </row>
    <row r="7" spans="2:63" ht="30" customHeight="1">
      <c r="B7" s="977">
        <f>N5+1</f>
        <v>46026</v>
      </c>
      <c r="C7" s="977"/>
      <c r="D7" s="978">
        <f>B7+1</f>
        <v>46027</v>
      </c>
      <c r="E7" s="978"/>
      <c r="F7" s="978">
        <f>D7+1</f>
        <v>46028</v>
      </c>
      <c r="G7" s="978"/>
      <c r="H7" s="978">
        <f>F7+1</f>
        <v>46029</v>
      </c>
      <c r="I7" s="978"/>
      <c r="J7" s="978">
        <f>H7+1</f>
        <v>46030</v>
      </c>
      <c r="K7" s="978"/>
      <c r="L7" s="978">
        <f>J7+1</f>
        <v>46031</v>
      </c>
      <c r="M7" s="978"/>
      <c r="N7" s="984">
        <f>L7+1</f>
        <v>46032</v>
      </c>
      <c r="O7" s="984"/>
      <c r="R7" s="977">
        <f>AD5+1</f>
        <v>46061</v>
      </c>
      <c r="S7" s="977"/>
      <c r="T7" s="978">
        <f>R7+1</f>
        <v>46062</v>
      </c>
      <c r="U7" s="978"/>
      <c r="V7" s="978">
        <f>T7+1</f>
        <v>46063</v>
      </c>
      <c r="W7" s="978"/>
      <c r="X7" s="978">
        <f>V7+1</f>
        <v>46064</v>
      </c>
      <c r="Y7" s="978"/>
      <c r="Z7" s="978">
        <f>X7+1</f>
        <v>46065</v>
      </c>
      <c r="AA7" s="978"/>
      <c r="AB7" s="978">
        <f>Z7+1</f>
        <v>46066</v>
      </c>
      <c r="AC7" s="978"/>
      <c r="AD7" s="984">
        <f>AB7+1</f>
        <v>46067</v>
      </c>
      <c r="AE7" s="984"/>
      <c r="AH7" s="977">
        <f>AT5+1</f>
        <v>46089</v>
      </c>
      <c r="AI7" s="977"/>
      <c r="AJ7" s="978">
        <f>AH7+1</f>
        <v>46090</v>
      </c>
      <c r="AK7" s="978"/>
      <c r="AL7" s="978">
        <f>AJ7+1</f>
        <v>46091</v>
      </c>
      <c r="AM7" s="978"/>
      <c r="AN7" s="978">
        <f>AL7+1</f>
        <v>46092</v>
      </c>
      <c r="AO7" s="978"/>
      <c r="AP7" s="978">
        <f>AN7+1</f>
        <v>46093</v>
      </c>
      <c r="AQ7" s="978"/>
      <c r="AR7" s="978">
        <f>AP7+1</f>
        <v>46094</v>
      </c>
      <c r="AS7" s="978"/>
      <c r="AT7" s="984">
        <f>AR7+1</f>
        <v>46095</v>
      </c>
      <c r="AU7" s="984"/>
      <c r="AX7" s="977">
        <f>BJ5+1</f>
        <v>46117</v>
      </c>
      <c r="AY7" s="977"/>
      <c r="AZ7" s="978">
        <f>AX7+1</f>
        <v>46118</v>
      </c>
      <c r="BA7" s="978"/>
      <c r="BB7" s="978">
        <f>AZ7+1</f>
        <v>46119</v>
      </c>
      <c r="BC7" s="978"/>
      <c r="BD7" s="978">
        <f>BB7+1</f>
        <v>46120</v>
      </c>
      <c r="BE7" s="978"/>
      <c r="BF7" s="978">
        <f>BD7+1</f>
        <v>46121</v>
      </c>
      <c r="BG7" s="978"/>
      <c r="BH7" s="978">
        <f>BF7+1</f>
        <v>46122</v>
      </c>
      <c r="BI7" s="978"/>
      <c r="BJ7" s="984">
        <f>BH7+1</f>
        <v>46123</v>
      </c>
      <c r="BK7" s="984"/>
    </row>
    <row r="8" spans="2:63" ht="30" customHeight="1">
      <c r="B8" s="979"/>
      <c r="C8" s="979"/>
      <c r="D8" s="979"/>
      <c r="E8" s="979"/>
      <c r="F8" s="979"/>
      <c r="G8" s="979"/>
      <c r="H8" s="979"/>
      <c r="I8" s="979"/>
      <c r="J8" s="979"/>
      <c r="K8" s="979"/>
      <c r="L8" s="979"/>
      <c r="M8" s="979"/>
      <c r="N8" s="979"/>
      <c r="O8" s="979"/>
      <c r="R8" s="979"/>
      <c r="S8" s="979"/>
      <c r="T8" s="979"/>
      <c r="U8" s="979"/>
      <c r="V8" s="979"/>
      <c r="W8" s="979"/>
      <c r="X8" s="979"/>
      <c r="Y8" s="979"/>
      <c r="Z8" s="979"/>
      <c r="AA8" s="979"/>
      <c r="AB8" s="979"/>
      <c r="AC8" s="979"/>
      <c r="AD8" s="979"/>
      <c r="AE8" s="979"/>
      <c r="AH8" s="979"/>
      <c r="AI8" s="979"/>
      <c r="AJ8" s="979"/>
      <c r="AK8" s="979"/>
      <c r="AL8" s="979"/>
      <c r="AM8" s="979"/>
      <c r="AN8" s="979"/>
      <c r="AO8" s="979"/>
      <c r="AP8" s="979"/>
      <c r="AQ8" s="979"/>
      <c r="AR8" s="979"/>
      <c r="AS8" s="979"/>
      <c r="AT8" s="979"/>
      <c r="AU8" s="979"/>
      <c r="AX8" s="979"/>
      <c r="AY8" s="979"/>
      <c r="AZ8" s="979"/>
      <c r="BA8" s="979"/>
      <c r="BB8" s="979"/>
      <c r="BC8" s="979"/>
      <c r="BD8" s="979"/>
      <c r="BE8" s="979"/>
      <c r="BF8" s="979"/>
      <c r="BG8" s="979"/>
      <c r="BH8" s="979"/>
      <c r="BI8" s="979"/>
      <c r="BJ8" s="979"/>
      <c r="BK8" s="979"/>
    </row>
    <row r="9" spans="2:63" ht="30" customHeight="1">
      <c r="B9" s="977">
        <f>N7+1</f>
        <v>46033</v>
      </c>
      <c r="C9" s="977"/>
      <c r="D9" s="978">
        <f>B9+1</f>
        <v>46034</v>
      </c>
      <c r="E9" s="978"/>
      <c r="F9" s="978">
        <f>D9+1</f>
        <v>46035</v>
      </c>
      <c r="G9" s="978"/>
      <c r="H9" s="978">
        <f>F9+1</f>
        <v>46036</v>
      </c>
      <c r="I9" s="978"/>
      <c r="J9" s="978">
        <f>H9+1</f>
        <v>46037</v>
      </c>
      <c r="K9" s="978"/>
      <c r="L9" s="978">
        <f>J9+1</f>
        <v>46038</v>
      </c>
      <c r="M9" s="978"/>
      <c r="N9" s="984">
        <f>L9+1</f>
        <v>46039</v>
      </c>
      <c r="O9" s="984"/>
      <c r="R9" s="977">
        <f>AD7+1</f>
        <v>46068</v>
      </c>
      <c r="S9" s="977"/>
      <c r="T9" s="978">
        <f>R9+1</f>
        <v>46069</v>
      </c>
      <c r="U9" s="978"/>
      <c r="V9" s="978">
        <f>T9+1</f>
        <v>46070</v>
      </c>
      <c r="W9" s="978"/>
      <c r="X9" s="978">
        <f>V9+1</f>
        <v>46071</v>
      </c>
      <c r="Y9" s="978"/>
      <c r="Z9" s="978">
        <f>X9+1</f>
        <v>46072</v>
      </c>
      <c r="AA9" s="978"/>
      <c r="AB9" s="978">
        <f>Z9+1</f>
        <v>46073</v>
      </c>
      <c r="AC9" s="978"/>
      <c r="AD9" s="984">
        <f>AB9+1</f>
        <v>46074</v>
      </c>
      <c r="AE9" s="984"/>
      <c r="AH9" s="977">
        <f>AT7+1</f>
        <v>46096</v>
      </c>
      <c r="AI9" s="977"/>
      <c r="AJ9" s="978">
        <f>AH9+1</f>
        <v>46097</v>
      </c>
      <c r="AK9" s="978"/>
      <c r="AL9" s="978">
        <f>AJ9+1</f>
        <v>46098</v>
      </c>
      <c r="AM9" s="978"/>
      <c r="AN9" s="978">
        <f>AL9+1</f>
        <v>46099</v>
      </c>
      <c r="AO9" s="978"/>
      <c r="AP9" s="978">
        <f>AN9+1</f>
        <v>46100</v>
      </c>
      <c r="AQ9" s="978"/>
      <c r="AR9" s="978">
        <f>AP9+1</f>
        <v>46101</v>
      </c>
      <c r="AS9" s="978"/>
      <c r="AT9" s="984">
        <f>AR9+1</f>
        <v>46102</v>
      </c>
      <c r="AU9" s="984"/>
      <c r="AX9" s="977">
        <f>BJ7+1</f>
        <v>46124</v>
      </c>
      <c r="AY9" s="977"/>
      <c r="AZ9" s="978">
        <f>AX9+1</f>
        <v>46125</v>
      </c>
      <c r="BA9" s="978"/>
      <c r="BB9" s="978">
        <f>AZ9+1</f>
        <v>46126</v>
      </c>
      <c r="BC9" s="978"/>
      <c r="BD9" s="978">
        <f>BB9+1</f>
        <v>46127</v>
      </c>
      <c r="BE9" s="978"/>
      <c r="BF9" s="978">
        <f>BD9+1</f>
        <v>46128</v>
      </c>
      <c r="BG9" s="978"/>
      <c r="BH9" s="978">
        <f>BF9+1</f>
        <v>46129</v>
      </c>
      <c r="BI9" s="978"/>
      <c r="BJ9" s="984">
        <f>BH9+1</f>
        <v>46130</v>
      </c>
      <c r="BK9" s="984"/>
    </row>
    <row r="10" spans="2:63" ht="30" customHeight="1">
      <c r="B10" s="979"/>
      <c r="C10" s="979"/>
      <c r="D10" s="979"/>
      <c r="E10" s="979"/>
      <c r="F10" s="979"/>
      <c r="G10" s="979"/>
      <c r="H10" s="979"/>
      <c r="I10" s="979"/>
      <c r="J10" s="979"/>
      <c r="K10" s="979"/>
      <c r="L10" s="979"/>
      <c r="M10" s="979"/>
      <c r="N10" s="979"/>
      <c r="O10" s="979"/>
      <c r="R10" s="979"/>
      <c r="S10" s="979"/>
      <c r="T10" s="979"/>
      <c r="U10" s="979"/>
      <c r="V10" s="979"/>
      <c r="W10" s="979"/>
      <c r="X10" s="979"/>
      <c r="Y10" s="979"/>
      <c r="Z10" s="979"/>
      <c r="AA10" s="979"/>
      <c r="AB10" s="979"/>
      <c r="AC10" s="979"/>
      <c r="AD10" s="979"/>
      <c r="AE10" s="979"/>
      <c r="AH10" s="979"/>
      <c r="AI10" s="979"/>
      <c r="AJ10" s="979"/>
      <c r="AK10" s="979"/>
      <c r="AL10" s="979"/>
      <c r="AM10" s="979"/>
      <c r="AN10" s="979"/>
      <c r="AO10" s="979"/>
      <c r="AP10" s="979"/>
      <c r="AQ10" s="979"/>
      <c r="AR10" s="979"/>
      <c r="AS10" s="979"/>
      <c r="AT10" s="979"/>
      <c r="AU10" s="979"/>
      <c r="AX10" s="979"/>
      <c r="AY10" s="979"/>
      <c r="AZ10" s="979"/>
      <c r="BA10" s="979"/>
      <c r="BB10" s="979"/>
      <c r="BC10" s="979"/>
      <c r="BD10" s="979"/>
      <c r="BE10" s="979"/>
      <c r="BF10" s="979"/>
      <c r="BG10" s="979"/>
      <c r="BH10" s="979"/>
      <c r="BI10" s="979"/>
      <c r="BJ10" s="979"/>
      <c r="BK10" s="979"/>
    </row>
    <row r="11" spans="2:63" ht="30" customHeight="1">
      <c r="B11" s="977">
        <f>N9+1</f>
        <v>46040</v>
      </c>
      <c r="C11" s="977"/>
      <c r="D11" s="978">
        <f>B11+1</f>
        <v>46041</v>
      </c>
      <c r="E11" s="978"/>
      <c r="F11" s="978">
        <f>D11+1</f>
        <v>46042</v>
      </c>
      <c r="G11" s="978"/>
      <c r="H11" s="978">
        <f>F11+1</f>
        <v>46043</v>
      </c>
      <c r="I11" s="978"/>
      <c r="J11" s="978">
        <f>H11+1</f>
        <v>46044</v>
      </c>
      <c r="K11" s="978"/>
      <c r="L11" s="978">
        <f>J11+1</f>
        <v>46045</v>
      </c>
      <c r="M11" s="978"/>
      <c r="N11" s="984">
        <f>L11+1</f>
        <v>46046</v>
      </c>
      <c r="O11" s="984"/>
      <c r="R11" s="977">
        <f>AD9+1</f>
        <v>46075</v>
      </c>
      <c r="S11" s="977"/>
      <c r="T11" s="978">
        <f>R11+1</f>
        <v>46076</v>
      </c>
      <c r="U11" s="978"/>
      <c r="V11" s="978">
        <f>T11+1</f>
        <v>46077</v>
      </c>
      <c r="W11" s="978"/>
      <c r="X11" s="978">
        <f>V11+1</f>
        <v>46078</v>
      </c>
      <c r="Y11" s="978"/>
      <c r="Z11" s="978">
        <f>X11+1</f>
        <v>46079</v>
      </c>
      <c r="AA11" s="978"/>
      <c r="AB11" s="978">
        <f>Z11+1</f>
        <v>46080</v>
      </c>
      <c r="AC11" s="978"/>
      <c r="AD11" s="984">
        <f>AB11+1</f>
        <v>46081</v>
      </c>
      <c r="AE11" s="984"/>
      <c r="AH11" s="977">
        <f>AT9+1</f>
        <v>46103</v>
      </c>
      <c r="AI11" s="977"/>
      <c r="AJ11" s="978">
        <f>AH11+1</f>
        <v>46104</v>
      </c>
      <c r="AK11" s="978"/>
      <c r="AL11" s="978">
        <f>AJ11+1</f>
        <v>46105</v>
      </c>
      <c r="AM11" s="978"/>
      <c r="AN11" s="978">
        <f>AL11+1</f>
        <v>46106</v>
      </c>
      <c r="AO11" s="978"/>
      <c r="AP11" s="978">
        <f>AN11+1</f>
        <v>46107</v>
      </c>
      <c r="AQ11" s="978"/>
      <c r="AR11" s="978">
        <f>AP11+1</f>
        <v>46108</v>
      </c>
      <c r="AS11" s="978"/>
      <c r="AT11" s="984">
        <f>AR11+1</f>
        <v>46109</v>
      </c>
      <c r="AU11" s="984"/>
      <c r="AX11" s="977">
        <f>BJ9+1</f>
        <v>46131</v>
      </c>
      <c r="AY11" s="977"/>
      <c r="AZ11" s="978">
        <f>AX11+1</f>
        <v>46132</v>
      </c>
      <c r="BA11" s="978"/>
      <c r="BB11" s="978">
        <f>AZ11+1</f>
        <v>46133</v>
      </c>
      <c r="BC11" s="978"/>
      <c r="BD11" s="978">
        <f>BB11+1</f>
        <v>46134</v>
      </c>
      <c r="BE11" s="978"/>
      <c r="BF11" s="978">
        <f>BD11+1</f>
        <v>46135</v>
      </c>
      <c r="BG11" s="978"/>
      <c r="BH11" s="978">
        <f>BF11+1</f>
        <v>46136</v>
      </c>
      <c r="BI11" s="978"/>
      <c r="BJ11" s="984">
        <f>BH11+1</f>
        <v>46137</v>
      </c>
      <c r="BK11" s="984"/>
    </row>
    <row r="12" spans="2:63" ht="30" customHeight="1">
      <c r="B12" s="979"/>
      <c r="C12" s="979"/>
      <c r="D12" s="979"/>
      <c r="E12" s="979"/>
      <c r="F12" s="979"/>
      <c r="G12" s="979"/>
      <c r="H12" s="979"/>
      <c r="I12" s="979"/>
      <c r="J12" s="979"/>
      <c r="K12" s="979"/>
      <c r="L12" s="979"/>
      <c r="M12" s="979"/>
      <c r="N12" s="979"/>
      <c r="O12" s="979"/>
      <c r="R12" s="979"/>
      <c r="S12" s="979"/>
      <c r="T12" s="979"/>
      <c r="U12" s="979"/>
      <c r="V12" s="979"/>
      <c r="W12" s="979"/>
      <c r="X12" s="979"/>
      <c r="Y12" s="979"/>
      <c r="Z12" s="979"/>
      <c r="AA12" s="979"/>
      <c r="AB12" s="979"/>
      <c r="AC12" s="979"/>
      <c r="AD12" s="979"/>
      <c r="AE12" s="979"/>
      <c r="AH12" s="979"/>
      <c r="AI12" s="979"/>
      <c r="AJ12" s="979"/>
      <c r="AK12" s="979"/>
      <c r="AL12" s="979"/>
      <c r="AM12" s="979"/>
      <c r="AN12" s="979"/>
      <c r="AO12" s="979"/>
      <c r="AP12" s="979"/>
      <c r="AQ12" s="979"/>
      <c r="AR12" s="979"/>
      <c r="AS12" s="979"/>
      <c r="AT12" s="979"/>
      <c r="AU12" s="979"/>
      <c r="AX12" s="979"/>
      <c r="AY12" s="979"/>
      <c r="AZ12" s="979"/>
      <c r="BA12" s="979"/>
      <c r="BB12" s="979"/>
      <c r="BC12" s="979"/>
      <c r="BD12" s="979"/>
      <c r="BE12" s="979"/>
      <c r="BF12" s="979"/>
      <c r="BG12" s="979"/>
      <c r="BH12" s="979"/>
      <c r="BI12" s="979"/>
      <c r="BJ12" s="979"/>
      <c r="BK12" s="979"/>
    </row>
    <row r="13" spans="2:63" ht="30" customHeight="1">
      <c r="B13" s="977">
        <f>IF(DAY(N11)+1&gt;IF(MONTH(B1)=12,31,DATE(YEAR(B1),MONTH(B1)+1,1)-B1),"",N11+1)</f>
        <v>46047</v>
      </c>
      <c r="C13" s="977"/>
      <c r="D13" s="978">
        <f>IF(B13="","",IF(DAY(B13)+1&gt;IF(MONTH(B1)=12,31,DATE(YEAR(B1),MONTH(B1)+1,1)-B1),"",B13+1))</f>
        <v>46048</v>
      </c>
      <c r="E13" s="978"/>
      <c r="F13" s="978">
        <f>IF(D13="","",IF(DAY(D13)+1&gt;IF(MONTH(B1)=12,31,DATE(YEAR(B1),MONTH(B1)+1,1)-B1),"",D13+1))</f>
        <v>46049</v>
      </c>
      <c r="G13" s="978"/>
      <c r="H13" s="978">
        <f>IF(F13="","",IF(DAY(F13)+1&gt;IF(MONTH(B1)=12,31,DATE(YEAR(B1),MONTH(B1)+1,1)-B1),"",F13+1))</f>
        <v>46050</v>
      </c>
      <c r="I13" s="978"/>
      <c r="J13" s="978">
        <f>IF(H13="","",IF(DAY(H13)+1&gt;IF(MONTH(B1)=12,31,DATE(YEAR(B1),MONTH(B1)+1,1)-B1),"",H13+1))</f>
        <v>46051</v>
      </c>
      <c r="K13" s="978"/>
      <c r="L13" s="978">
        <f>IF(J13="","",IF(DAY(J13)+1&gt;IF(MONTH(B1)=12,31,DATE(YEAR(B1),MONTH(B1)+1,1)-B1),"",J13+1))</f>
        <v>46052</v>
      </c>
      <c r="M13" s="978"/>
      <c r="N13" s="984">
        <f>IF(L13="","",IF(DAY(L13)+1&gt;IF(MONTH(B1)=12,31,DATE(YEAR(B1),MONTH(B1)+1,1)-B1),"",L13+1))</f>
        <v>46053</v>
      </c>
      <c r="O13" s="984"/>
      <c r="R13" s="977" t="str">
        <f>IF(DAY(AD11)+1&gt;IF(MONTH(R1)=12,31,DATE(YEAR(R1),MONTH(R1)+1,1)-R1),"",AD11+1)</f>
        <v/>
      </c>
      <c r="S13" s="977"/>
      <c r="T13" s="978" t="str">
        <f>IF(R13="","",IF(DAY(R13)+1&gt;IF(MONTH(R1)=12,31,DATE(YEAR(R1),MONTH(R1)+1,1)-R1),"",R13+1))</f>
        <v/>
      </c>
      <c r="U13" s="978"/>
      <c r="V13" s="978" t="str">
        <f>IF(T13="","",IF(DAY(T13)+1&gt;IF(MONTH(R1)=12,31,DATE(YEAR(R1),MONTH(R1)+1,1)-R1),"",T13+1))</f>
        <v/>
      </c>
      <c r="W13" s="978"/>
      <c r="X13" s="978" t="str">
        <f>IF(V13="","",IF(DAY(V13)+1&gt;IF(MONTH(R1)=12,31,DATE(YEAR(R1),MONTH(R1)+1,1)-R1),"",V13+1))</f>
        <v/>
      </c>
      <c r="Y13" s="978"/>
      <c r="Z13" s="978" t="str">
        <f>IF(X13="","",IF(DAY(X13)+1&gt;IF(MONTH(R1)=12,31,DATE(YEAR(R1),MONTH(R1)+1,1)-R1),"",X13+1))</f>
        <v/>
      </c>
      <c r="AA13" s="978"/>
      <c r="AB13" s="978" t="str">
        <f>IF(Z13="","",IF(DAY(Z13)+1&gt;IF(MONTH(R1)=12,31,DATE(YEAR(R1),MONTH(R1)+1,1)-R1),"",Z13+1))</f>
        <v/>
      </c>
      <c r="AC13" s="978"/>
      <c r="AD13" s="984" t="str">
        <f>IF(AB13="","",IF(DAY(AB13)+1&gt;IF(MONTH(R1)=12,31,DATE(YEAR(R1),MONTH(R1)+1,1)-R1),"",AB13+1))</f>
        <v/>
      </c>
      <c r="AE13" s="984"/>
      <c r="AH13" s="977">
        <f>IF(DAY(AT11)+1&gt;IF(MONTH(AH1)=12,31,DATE(YEAR(AH1),MONTH(AH1)+1,1)-AH1),"",AT11+1)</f>
        <v>46110</v>
      </c>
      <c r="AI13" s="977"/>
      <c r="AJ13" s="978">
        <f>IF(AH13="","",IF(DAY(AH13)+1&gt;IF(MONTH(AH1)=12,31,DATE(YEAR(AH1),MONTH(AH1)+1,1)-AH1),"",AH13+1))</f>
        <v>46111</v>
      </c>
      <c r="AK13" s="978"/>
      <c r="AL13" s="978">
        <f>IF(AJ13="","",IF(DAY(AJ13)+1&gt;IF(MONTH(AH1)=12,31,DATE(YEAR(AH1),MONTH(AH1)+1,1)-AH1),"",AJ13+1))</f>
        <v>46112</v>
      </c>
      <c r="AM13" s="978"/>
      <c r="AN13" s="978" t="str">
        <f>IF(AL13="","",IF(DAY(AL13)+1&gt;IF(MONTH(AH1)=12,31,DATE(YEAR(AH1),MONTH(AH1)+1,1)-AH1),"",AL13+1))</f>
        <v/>
      </c>
      <c r="AO13" s="978"/>
      <c r="AP13" s="978" t="str">
        <f>IF(AN13="","",IF(DAY(AN13)+1&gt;IF(MONTH(AH1)=12,31,DATE(YEAR(AH1),MONTH(AH1)+1,1)-AH1),"",AN13+1))</f>
        <v/>
      </c>
      <c r="AQ13" s="978"/>
      <c r="AR13" s="978" t="str">
        <f>IF(AP13="","",IF(DAY(AP13)+1&gt;IF(MONTH(AH1)=12,31,DATE(YEAR(AH1),MONTH(AH1)+1,1)-AH1),"",AP13+1))</f>
        <v/>
      </c>
      <c r="AS13" s="978"/>
      <c r="AT13" s="984" t="str">
        <f>IF(AR13="","",IF(DAY(AR13)+1&gt;IF(MONTH(AH1)=12,31,DATE(YEAR(AH1),MONTH(AH1)+1,1)-AH1),"",AR13+1))</f>
        <v/>
      </c>
      <c r="AU13" s="984"/>
      <c r="AX13" s="977">
        <f>IF(DAY(BJ11)+1&gt;IF(MONTH(AX1)=12,31,DATE(YEAR(AX1),MONTH(AX1)+1,1)-AX1),"",BJ11+1)</f>
        <v>46138</v>
      </c>
      <c r="AY13" s="977"/>
      <c r="AZ13" s="978">
        <f>IF(AX13="","",IF(DAY(AX13)+1&gt;IF(MONTH(AX1)=12,31,DATE(YEAR(AX1),MONTH(AX1)+1,1)-AX1),"",AX13+1))</f>
        <v>46139</v>
      </c>
      <c r="BA13" s="978"/>
      <c r="BB13" s="978">
        <f>IF(AZ13="","",IF(DAY(AZ13)+1&gt;IF(MONTH(AX1)=12,31,DATE(YEAR(AX1),MONTH(AX1)+1,1)-AX1),"",AZ13+1))</f>
        <v>46140</v>
      </c>
      <c r="BC13" s="978"/>
      <c r="BD13" s="978">
        <f>IF(BB13="","",IF(DAY(BB13)+1&gt;IF(MONTH(AX1)=12,31,DATE(YEAR(AX1),MONTH(AX1)+1,1)-AX1),"",BB13+1))</f>
        <v>46141</v>
      </c>
      <c r="BE13" s="978"/>
      <c r="BF13" s="978">
        <f>IF(BD13="","",IF(DAY(BD13)+1&gt;IF(MONTH(AX1)=12,31,DATE(YEAR(AX1),MONTH(AX1)+1,1)-AX1),"",BD13+1))</f>
        <v>46142</v>
      </c>
      <c r="BG13" s="978"/>
      <c r="BH13" s="978" t="str">
        <f>IF(BF13="","",IF(DAY(BF13)+1&gt;IF(MONTH(AX1)=12,31,DATE(YEAR(AX1),MONTH(AX1)+1,1)-AX1),"",BF13+1))</f>
        <v/>
      </c>
      <c r="BI13" s="978"/>
      <c r="BJ13" s="984" t="str">
        <f>IF(BH13="","",IF(DAY(BH13)+1&gt;IF(MONTH(AX1)=12,31,DATE(YEAR(AX1),MONTH(AX1)+1,1)-AX1),"",BH13+1))</f>
        <v/>
      </c>
      <c r="BK13" s="984"/>
    </row>
    <row r="14" spans="2:63" ht="30" customHeight="1">
      <c r="B14" s="979"/>
      <c r="C14" s="979"/>
      <c r="D14" s="979"/>
      <c r="E14" s="979"/>
      <c r="F14" s="979"/>
      <c r="G14" s="979"/>
      <c r="H14" s="979"/>
      <c r="I14" s="979"/>
      <c r="J14" s="979"/>
      <c r="K14" s="979"/>
      <c r="L14" s="979"/>
      <c r="M14" s="979"/>
      <c r="N14" s="979"/>
      <c r="O14" s="979"/>
      <c r="R14" s="979"/>
      <c r="S14" s="979"/>
      <c r="T14" s="979"/>
      <c r="U14" s="979"/>
      <c r="V14" s="979"/>
      <c r="W14" s="979"/>
      <c r="X14" s="979"/>
      <c r="Y14" s="979"/>
      <c r="Z14" s="979"/>
      <c r="AA14" s="979"/>
      <c r="AB14" s="979"/>
      <c r="AC14" s="979"/>
      <c r="AD14" s="979"/>
      <c r="AE14" s="979"/>
      <c r="AH14" s="979"/>
      <c r="AI14" s="979"/>
      <c r="AJ14" s="979"/>
      <c r="AK14" s="979"/>
      <c r="AL14" s="979"/>
      <c r="AM14" s="979"/>
      <c r="AN14" s="979"/>
      <c r="AO14" s="979"/>
      <c r="AP14" s="979"/>
      <c r="AQ14" s="979"/>
      <c r="AR14" s="979"/>
      <c r="AS14" s="979"/>
      <c r="AT14" s="979"/>
      <c r="AU14" s="979"/>
      <c r="AX14" s="979"/>
      <c r="AY14" s="979"/>
      <c r="AZ14" s="979"/>
      <c r="BA14" s="979"/>
      <c r="BB14" s="979"/>
      <c r="BC14" s="979"/>
      <c r="BD14" s="979"/>
      <c r="BE14" s="979"/>
      <c r="BF14" s="979"/>
      <c r="BG14" s="979"/>
      <c r="BH14" s="979"/>
      <c r="BI14" s="979"/>
      <c r="BJ14" s="979"/>
      <c r="BK14" s="979"/>
    </row>
    <row r="15" spans="2:63" ht="30" customHeight="1">
      <c r="B15" s="977" t="str">
        <f>IF(N13="","",IF(DAY(N13)+1&gt;IF(MONTH(B1)=12,31,DATE(YEAR(B1),MONTH(B1)+1,1)-B1),"",N13+1))</f>
        <v/>
      </c>
      <c r="C15" s="977"/>
      <c r="D15" s="978" t="str">
        <f>IF(B15="","",IF(DAY(B15)+1&gt;IF(MONTH(B1)=12,31,DATE(YEAR(B1),MONTH(B1)+1,1)-B1),"",B15+1))</f>
        <v/>
      </c>
      <c r="E15" s="978"/>
      <c r="F15" s="48"/>
      <c r="G15" s="48"/>
      <c r="H15" s="48"/>
      <c r="I15" s="48"/>
      <c r="J15" s="48"/>
      <c r="K15" s="48"/>
      <c r="L15" s="48"/>
      <c r="M15" s="48"/>
      <c r="N15" s="48"/>
      <c r="O15" s="49"/>
      <c r="R15" s="977" t="str">
        <f>IF(AD13="","",IF(DAY(AD13)+1&gt;IF(MONTH(R1)=12,31,DATE(YEAR(R1),MONTH(R1)+1,1)-R1),"",AD13+1))</f>
        <v/>
      </c>
      <c r="S15" s="977"/>
      <c r="T15" s="978" t="str">
        <f>IF(R15="","",IF(DAY(R15)+1&gt;IF(MONTH(R1)=12,31,DATE(YEAR(R1),MONTH(R1)+1,1)-R1),"",R15+1))</f>
        <v/>
      </c>
      <c r="U15" s="978"/>
      <c r="V15" s="48"/>
      <c r="W15" s="48"/>
      <c r="X15" s="48"/>
      <c r="Y15" s="48"/>
      <c r="Z15" s="48"/>
      <c r="AA15" s="48"/>
      <c r="AB15" s="48"/>
      <c r="AC15" s="48"/>
      <c r="AD15" s="48"/>
      <c r="AE15" s="49"/>
      <c r="AH15" s="977" t="str">
        <f>IF(AT13="","",IF(DAY(AT13)+1&gt;IF(MONTH(AH1)=12,31,DATE(YEAR(AH1),MONTH(AH1)+1,1)-AH1),"",AT13+1))</f>
        <v/>
      </c>
      <c r="AI15" s="977"/>
      <c r="AJ15" s="978" t="str">
        <f>IF(AH15="","",IF(DAY(AH15)+1&gt;IF(MONTH(AH1)=12,31,DATE(YEAR(AH1),MONTH(AH1)+1,1)-AH1),"",AH15+1))</f>
        <v/>
      </c>
      <c r="AK15" s="978"/>
      <c r="AL15" s="48"/>
      <c r="AM15" s="48"/>
      <c r="AN15" s="48"/>
      <c r="AO15" s="48"/>
      <c r="AP15" s="48"/>
      <c r="AQ15" s="48"/>
      <c r="AR15" s="48"/>
      <c r="AS15" s="48"/>
      <c r="AT15" s="48"/>
      <c r="AU15" s="49"/>
      <c r="AX15" s="977" t="str">
        <f>IF(BJ13="","",IF(DAY(BJ13)+1&gt;IF(MONTH(AX1)=12,31,DATE(YEAR(AX1),MONTH(AX1)+1,1)-AX1),"",BJ13+1))</f>
        <v/>
      </c>
      <c r="AY15" s="977"/>
      <c r="AZ15" s="978" t="str">
        <f>IF(AX15="","",IF(DAY(AX15)+1&gt;IF(MONTH(AX1)=12,31,DATE(YEAR(AX1),MONTH(AX1)+1,1)-AX1),"",AX15+1))</f>
        <v/>
      </c>
      <c r="BA15" s="978"/>
      <c r="BB15" s="48"/>
      <c r="BC15" s="48"/>
      <c r="BD15" s="48"/>
      <c r="BE15" s="48"/>
      <c r="BF15" s="48"/>
      <c r="BG15" s="48"/>
      <c r="BH15" s="48"/>
      <c r="BI15" s="48"/>
      <c r="BJ15" s="48"/>
      <c r="BK15" s="49"/>
    </row>
    <row r="16" spans="2:63" ht="28.5" customHeight="1">
      <c r="B16" s="979"/>
      <c r="C16" s="979"/>
      <c r="D16" s="980"/>
      <c r="E16" s="981"/>
      <c r="F16" s="142"/>
      <c r="G16" s="142"/>
      <c r="H16" s="142"/>
      <c r="I16" s="142"/>
      <c r="J16" s="142"/>
      <c r="K16" s="142"/>
      <c r="L16" s="142"/>
      <c r="M16" s="142"/>
      <c r="N16" s="142"/>
      <c r="O16" s="143"/>
      <c r="R16" s="979"/>
      <c r="S16" s="979"/>
      <c r="T16" s="980"/>
      <c r="U16" s="981"/>
      <c r="V16" s="142"/>
      <c r="W16" s="142"/>
      <c r="X16" s="142"/>
      <c r="Y16" s="142"/>
      <c r="Z16" s="142"/>
      <c r="AA16" s="142"/>
      <c r="AB16" s="142"/>
      <c r="AC16" s="142"/>
      <c r="AD16" s="142"/>
      <c r="AE16" s="143"/>
      <c r="AH16" s="979"/>
      <c r="AI16" s="979"/>
      <c r="AJ16" s="980"/>
      <c r="AK16" s="981"/>
      <c r="AL16" s="142"/>
      <c r="AM16" s="142"/>
      <c r="AN16" s="142"/>
      <c r="AO16" s="142"/>
      <c r="AP16" s="142"/>
      <c r="AQ16" s="142"/>
      <c r="AR16" s="142"/>
      <c r="AS16" s="142"/>
      <c r="AT16" s="142"/>
      <c r="AU16" s="143"/>
      <c r="AX16" s="979"/>
      <c r="AY16" s="979"/>
      <c r="AZ16" s="980"/>
      <c r="BA16" s="981"/>
      <c r="BB16" s="142"/>
      <c r="BC16" s="142"/>
      <c r="BD16" s="142"/>
      <c r="BE16" s="142"/>
      <c r="BF16" s="142"/>
      <c r="BG16" s="142"/>
      <c r="BH16" s="142"/>
      <c r="BI16" s="142"/>
      <c r="BJ16" s="142"/>
      <c r="BK16" s="143"/>
    </row>
    <row r="17" spans="2:63" ht="15" customHeight="1">
      <c r="B17" s="237" t="s">
        <v>440</v>
      </c>
      <c r="C17" s="15"/>
      <c r="D17" s="15"/>
      <c r="E17" s="15"/>
      <c r="F17" s="16"/>
      <c r="G17" s="16"/>
      <c r="H17" s="16"/>
      <c r="I17" s="16"/>
      <c r="J17" s="16"/>
      <c r="K17" s="213"/>
      <c r="L17" s="214"/>
      <c r="M17" s="214"/>
      <c r="N17" s="214"/>
      <c r="O17" s="214"/>
      <c r="R17" s="15"/>
      <c r="S17" s="15"/>
      <c r="T17" s="15"/>
      <c r="U17" s="15"/>
      <c r="V17" s="16"/>
      <c r="W17" s="16"/>
      <c r="X17" s="16"/>
      <c r="Y17" s="16"/>
      <c r="Z17" s="16"/>
      <c r="AA17" s="213"/>
      <c r="AB17" s="214"/>
      <c r="AC17" s="214"/>
      <c r="AD17" s="214"/>
      <c r="AE17" s="214"/>
      <c r="AH17" s="15"/>
      <c r="AI17" s="15"/>
      <c r="AJ17" s="15"/>
      <c r="AK17" s="15"/>
      <c r="AL17" s="16"/>
      <c r="AM17" s="16"/>
      <c r="AN17" s="16"/>
      <c r="AO17" s="16"/>
      <c r="AP17" s="16"/>
      <c r="AQ17" s="213"/>
      <c r="AR17" s="214"/>
      <c r="AS17" s="214"/>
      <c r="AT17" s="214"/>
      <c r="AU17" s="214"/>
      <c r="AX17" s="15"/>
      <c r="AY17" s="15"/>
      <c r="AZ17" s="15"/>
      <c r="BA17" s="15"/>
      <c r="BB17" s="16"/>
      <c r="BC17" s="16"/>
      <c r="BD17" s="16"/>
      <c r="BE17" s="16"/>
      <c r="BF17" s="16"/>
      <c r="BG17" s="213"/>
      <c r="BH17" s="214"/>
      <c r="BI17" s="214"/>
      <c r="BJ17" s="214"/>
      <c r="BK17" s="214"/>
    </row>
    <row r="18" spans="2:63" ht="15" customHeight="1">
      <c r="AE18" s="142"/>
      <c r="AU18" s="142"/>
      <c r="BK18" s="142"/>
    </row>
    <row r="19" spans="2:63" ht="25.5" customHeight="1">
      <c r="B19" s="989">
        <f>IF(MONTH(AX1)=12,DATE(YEAR(AX1)+1,1,1),DATE(YEAR(AX1),MONTH(AX1)+1,1))</f>
        <v>46143</v>
      </c>
      <c r="C19" s="989"/>
      <c r="D19" s="1001">
        <f>B19</f>
        <v>46143</v>
      </c>
      <c r="E19" s="1001"/>
      <c r="F19" s="1002"/>
      <c r="G19" s="992" t="s">
        <v>314</v>
      </c>
      <c r="H19" s="993"/>
      <c r="I19" s="994" t="str">
        <f>VLOOKUP(B19,祝節名,2,FALSE)</f>
        <v>3憲法記念日、4みどりの日
5こどもの日、6振休。立夏5小満21</v>
      </c>
      <c r="J19" s="994"/>
      <c r="K19" s="994"/>
      <c r="L19" s="994"/>
      <c r="M19" s="994"/>
      <c r="N19" s="994"/>
      <c r="O19" s="994"/>
      <c r="R19" s="989">
        <f>IF(MONTH(B19)=12,DATE(YEAR(B19)+1,1,1),DATE(YEAR(B19),MONTH(B19)+1,1))</f>
        <v>46174</v>
      </c>
      <c r="S19" s="989"/>
      <c r="T19" s="1001">
        <f>R19</f>
        <v>46174</v>
      </c>
      <c r="U19" s="1001"/>
      <c r="V19" s="1002"/>
      <c r="W19" s="992" t="s">
        <v>314</v>
      </c>
      <c r="X19" s="993"/>
      <c r="Y19" s="994" t="str">
        <f>VLOOKUP(R19,祝節名,2,FALSE)</f>
        <v xml:space="preserve">
芒種6、夏至21</v>
      </c>
      <c r="Z19" s="994"/>
      <c r="AA19" s="994"/>
      <c r="AB19" s="994"/>
      <c r="AC19" s="994"/>
      <c r="AD19" s="994"/>
      <c r="AE19" s="994"/>
      <c r="AH19" s="989">
        <f>IF(MONTH(R19)=12,DATE(YEAR(R19)+1,1,1),DATE(YEAR(R19),MONTH(R19)+1,1))</f>
        <v>46204</v>
      </c>
      <c r="AI19" s="989"/>
      <c r="AJ19" s="1001">
        <f>AH19</f>
        <v>46204</v>
      </c>
      <c r="AK19" s="1001"/>
      <c r="AL19" s="1002"/>
      <c r="AM19" s="992" t="s">
        <v>314</v>
      </c>
      <c r="AN19" s="993"/>
      <c r="AO19" s="994" t="str">
        <f>VLOOKUP(AH19,祝節名,2,FALSE)</f>
        <v>20 海の日
小暑7、大暑23</v>
      </c>
      <c r="AP19" s="994"/>
      <c r="AQ19" s="994"/>
      <c r="AR19" s="994"/>
      <c r="AS19" s="994"/>
      <c r="AT19" s="994"/>
      <c r="AU19" s="994"/>
      <c r="AX19" s="989">
        <f>IF(MONTH(AH19)=12,DATE(YEAR(AH19)+1,1,1),DATE(YEAR(AH19),MONTH(AH19)+1,1))</f>
        <v>46235</v>
      </c>
      <c r="AY19" s="989"/>
      <c r="AZ19" s="1001">
        <f>AX19</f>
        <v>46235</v>
      </c>
      <c r="BA19" s="1001"/>
      <c r="BB19" s="1002"/>
      <c r="BC19" s="992" t="s">
        <v>314</v>
      </c>
      <c r="BD19" s="993"/>
      <c r="BE19" s="994" t="str">
        <f>VLOOKUP(AX19,祝節名,2,FALSE)</f>
        <v>11 山の日
立秋7、処暑23</v>
      </c>
      <c r="BF19" s="994"/>
      <c r="BG19" s="994"/>
      <c r="BH19" s="994"/>
      <c r="BI19" s="994"/>
      <c r="BJ19" s="994"/>
      <c r="BK19" s="994"/>
    </row>
    <row r="20" spans="2:63" ht="25.5" customHeight="1">
      <c r="B20" s="995" t="str">
        <f>IF(B19&gt;=43586,"令和"&amp;IF(YEAR(B19)-2018=1,"元",YEAR(B19)-2018),"平成"&amp;(YEAR(B19)-1988))</f>
        <v>令和8</v>
      </c>
      <c r="C20" s="995"/>
      <c r="D20" s="1001"/>
      <c r="E20" s="1001"/>
      <c r="F20" s="1002"/>
      <c r="G20" s="996" t="s">
        <v>276</v>
      </c>
      <c r="H20" s="996"/>
      <c r="I20" s="994" t="str">
        <f>VLOOKUP(B19,記念名,2,FALSE)</f>
        <v>メーデー 1、母の日 10</v>
      </c>
      <c r="J20" s="994"/>
      <c r="K20" s="994"/>
      <c r="L20" s="994"/>
      <c r="M20" s="994"/>
      <c r="N20" s="994"/>
      <c r="O20" s="994"/>
      <c r="R20" s="995" t="str">
        <f>IF(R19&gt;=43586,"令和"&amp;IF(YEAR(R19)-2018=1,"元",YEAR(R19)-2018),"平成"&amp;(YEAR(R19)-1988))</f>
        <v>令和8</v>
      </c>
      <c r="S20" s="995"/>
      <c r="T20" s="1001"/>
      <c r="U20" s="1001"/>
      <c r="V20" s="1002"/>
      <c r="W20" s="996" t="s">
        <v>276</v>
      </c>
      <c r="X20" s="996"/>
      <c r="Y20" s="994" t="str">
        <f>VLOOKUP(R19,記念名,2,FALSE)</f>
        <v>環境の日 5 （6月は環境月間）
時の記念日 10、父の日 21</v>
      </c>
      <c r="Z20" s="994"/>
      <c r="AA20" s="994"/>
      <c r="AB20" s="994"/>
      <c r="AC20" s="994"/>
      <c r="AD20" s="994"/>
      <c r="AE20" s="994"/>
      <c r="AH20" s="995" t="str">
        <f>IF(AH19&gt;=43586,"令和"&amp;IF(YEAR(AH19)-2018=1,"元",YEAR(AH19)-2018),"平成"&amp;(YEAR(AH19)-1988))</f>
        <v>令和8</v>
      </c>
      <c r="AI20" s="995"/>
      <c r="AJ20" s="1001"/>
      <c r="AK20" s="1001"/>
      <c r="AL20" s="1002"/>
      <c r="AM20" s="996" t="s">
        <v>276</v>
      </c>
      <c r="AN20" s="996"/>
      <c r="AO20" s="994" t="str">
        <f>VLOOKUP(AH19,記念名,2,FALSE)</f>
        <v>国民安全の日 1
世界人口デー 11</v>
      </c>
      <c r="AP20" s="994"/>
      <c r="AQ20" s="994"/>
      <c r="AR20" s="994"/>
      <c r="AS20" s="994"/>
      <c r="AT20" s="994"/>
      <c r="AU20" s="994"/>
      <c r="AX20" s="995" t="str">
        <f>IF(AX19&gt;=43586,"令和"&amp;IF(YEAR(AX19)-2018=1,"元",YEAR(AX19)-2018),"平成"&amp;(YEAR(AX19)-1988))</f>
        <v>令和8</v>
      </c>
      <c r="AY20" s="995"/>
      <c r="AZ20" s="1001"/>
      <c r="BA20" s="1001"/>
      <c r="BB20" s="1002"/>
      <c r="BC20" s="996" t="s">
        <v>276</v>
      </c>
      <c r="BD20" s="996"/>
      <c r="BE20" s="994" t="str">
        <f>VLOOKUP(AX19,記念名,2,FALSE)</f>
        <v>水の日 1、広島平和記念日 6
長崎原爆の日9、終戦記念日15</v>
      </c>
      <c r="BF20" s="994"/>
      <c r="BG20" s="994"/>
      <c r="BH20" s="994"/>
      <c r="BI20" s="994"/>
      <c r="BJ20" s="994"/>
      <c r="BK20" s="994"/>
    </row>
    <row r="21" spans="2:63" ht="6" customHeight="1"/>
    <row r="22" spans="2:63" ht="15.75" customHeight="1">
      <c r="B22" s="987" t="s">
        <v>336</v>
      </c>
      <c r="C22" s="987"/>
      <c r="D22" s="1000" t="s">
        <v>337</v>
      </c>
      <c r="E22" s="1000"/>
      <c r="F22" s="1000" t="s">
        <v>338</v>
      </c>
      <c r="G22" s="1000"/>
      <c r="H22" s="1000" t="s">
        <v>339</v>
      </c>
      <c r="I22" s="1000"/>
      <c r="J22" s="1000" t="s">
        <v>340</v>
      </c>
      <c r="K22" s="1000"/>
      <c r="L22" s="1000" t="s">
        <v>341</v>
      </c>
      <c r="M22" s="1000"/>
      <c r="N22" s="985" t="s">
        <v>342</v>
      </c>
      <c r="O22" s="985"/>
      <c r="R22" s="987" t="s">
        <v>336</v>
      </c>
      <c r="S22" s="987"/>
      <c r="T22" s="1000" t="s">
        <v>337</v>
      </c>
      <c r="U22" s="1000"/>
      <c r="V22" s="1000" t="s">
        <v>338</v>
      </c>
      <c r="W22" s="1000"/>
      <c r="X22" s="1000" t="s">
        <v>339</v>
      </c>
      <c r="Y22" s="1000"/>
      <c r="Z22" s="1000" t="s">
        <v>340</v>
      </c>
      <c r="AA22" s="1000"/>
      <c r="AB22" s="1000" t="s">
        <v>341</v>
      </c>
      <c r="AC22" s="1000"/>
      <c r="AD22" s="985" t="s">
        <v>342</v>
      </c>
      <c r="AE22" s="985"/>
      <c r="AH22" s="987" t="s">
        <v>336</v>
      </c>
      <c r="AI22" s="987"/>
      <c r="AJ22" s="1000" t="s">
        <v>337</v>
      </c>
      <c r="AK22" s="1000"/>
      <c r="AL22" s="1000" t="s">
        <v>338</v>
      </c>
      <c r="AM22" s="1000"/>
      <c r="AN22" s="1000" t="s">
        <v>339</v>
      </c>
      <c r="AO22" s="1000"/>
      <c r="AP22" s="1000" t="s">
        <v>340</v>
      </c>
      <c r="AQ22" s="1000"/>
      <c r="AR22" s="1000" t="s">
        <v>341</v>
      </c>
      <c r="AS22" s="1000"/>
      <c r="AT22" s="985" t="s">
        <v>342</v>
      </c>
      <c r="AU22" s="985"/>
      <c r="AX22" s="987" t="s">
        <v>336</v>
      </c>
      <c r="AY22" s="987"/>
      <c r="AZ22" s="1000" t="s">
        <v>337</v>
      </c>
      <c r="BA22" s="1000"/>
      <c r="BB22" s="1000" t="s">
        <v>338</v>
      </c>
      <c r="BC22" s="1000"/>
      <c r="BD22" s="1000" t="s">
        <v>339</v>
      </c>
      <c r="BE22" s="1000"/>
      <c r="BF22" s="1000" t="s">
        <v>340</v>
      </c>
      <c r="BG22" s="1000"/>
      <c r="BH22" s="1000" t="s">
        <v>341</v>
      </c>
      <c r="BI22" s="1000"/>
      <c r="BJ22" s="985" t="s">
        <v>342</v>
      </c>
      <c r="BK22" s="985"/>
    </row>
    <row r="23" spans="2:63" ht="30" customHeight="1">
      <c r="B23" s="977">
        <f>IF(WEEKDAY(B19)=1,B19,(IF(WEEKDAY(B19)=2,B19-1,(IF(WEEKDAY(B19)=3,B19-2,(IF(WEEKDAY(B19)=4,B19-3,(IF(WEEKDAY(B19)=5,B19-4,IF(WEEKDAY(B19)=6,B19-5,B19-6))))))))))</f>
        <v>46138</v>
      </c>
      <c r="C23" s="977"/>
      <c r="D23" s="978">
        <f>B23+1</f>
        <v>46139</v>
      </c>
      <c r="E23" s="978"/>
      <c r="F23" s="978">
        <f>D23+1</f>
        <v>46140</v>
      </c>
      <c r="G23" s="978"/>
      <c r="H23" s="978">
        <f>F23+1</f>
        <v>46141</v>
      </c>
      <c r="I23" s="978"/>
      <c r="J23" s="978">
        <f>H23+1</f>
        <v>46142</v>
      </c>
      <c r="K23" s="978"/>
      <c r="L23" s="978">
        <f>J23+1</f>
        <v>46143</v>
      </c>
      <c r="M23" s="978"/>
      <c r="N23" s="986">
        <f>L23+1</f>
        <v>46144</v>
      </c>
      <c r="O23" s="986"/>
      <c r="R23" s="977">
        <f>IF(WEEKDAY(R19)=1,R19,(IF(WEEKDAY(R19)=2,R19-1,(IF(WEEKDAY(R19)=3,R19-2,(IF(WEEKDAY(R19)=4,R19-3,(IF(WEEKDAY(R19)=5,R19-4,IF(WEEKDAY(R19)=6,R19-5,R19-6))))))))))</f>
        <v>46173</v>
      </c>
      <c r="S23" s="977"/>
      <c r="T23" s="978">
        <f>R23+1</f>
        <v>46174</v>
      </c>
      <c r="U23" s="978"/>
      <c r="V23" s="978">
        <f>T23+1</f>
        <v>46175</v>
      </c>
      <c r="W23" s="978"/>
      <c r="X23" s="978">
        <f>V23+1</f>
        <v>46176</v>
      </c>
      <c r="Y23" s="978"/>
      <c r="Z23" s="978">
        <f>X23+1</f>
        <v>46177</v>
      </c>
      <c r="AA23" s="978"/>
      <c r="AB23" s="978">
        <f>Z23+1</f>
        <v>46178</v>
      </c>
      <c r="AC23" s="978"/>
      <c r="AD23" s="986">
        <f>AB23+1</f>
        <v>46179</v>
      </c>
      <c r="AE23" s="986"/>
      <c r="AH23" s="977">
        <f>IF(WEEKDAY(AH19)=1,AH19,(IF(WEEKDAY(AH19)=2,AH19-1,(IF(WEEKDAY(AH19)=3,AH19-2,(IF(WEEKDAY(AH19)=4,AH19-3,(IF(WEEKDAY(AH19)=5,AH19-4,IF(WEEKDAY(AH19)=6,AH19-5,AH19-6))))))))))</f>
        <v>46201</v>
      </c>
      <c r="AI23" s="977"/>
      <c r="AJ23" s="978">
        <f>AH23+1</f>
        <v>46202</v>
      </c>
      <c r="AK23" s="978"/>
      <c r="AL23" s="978">
        <f>AJ23+1</f>
        <v>46203</v>
      </c>
      <c r="AM23" s="978"/>
      <c r="AN23" s="978">
        <f>AL23+1</f>
        <v>46204</v>
      </c>
      <c r="AO23" s="978"/>
      <c r="AP23" s="978">
        <f>AN23+1</f>
        <v>46205</v>
      </c>
      <c r="AQ23" s="978"/>
      <c r="AR23" s="978">
        <f>AP23+1</f>
        <v>46206</v>
      </c>
      <c r="AS23" s="978"/>
      <c r="AT23" s="986">
        <f>AR23+1</f>
        <v>46207</v>
      </c>
      <c r="AU23" s="986"/>
      <c r="AX23" s="977">
        <f>IF(WEEKDAY(AX19)=1,AX19,(IF(WEEKDAY(AX19)=2,AX19-1,(IF(WEEKDAY(AX19)=3,AX19-2,(IF(WEEKDAY(AX19)=4,AX19-3,(IF(WEEKDAY(AX19)=5,AX19-4,IF(WEEKDAY(AX19)=6,AX19-5,AX19-6))))))))))</f>
        <v>46229</v>
      </c>
      <c r="AY23" s="977"/>
      <c r="AZ23" s="978">
        <f>AX23+1</f>
        <v>46230</v>
      </c>
      <c r="BA23" s="978"/>
      <c r="BB23" s="978">
        <f>AZ23+1</f>
        <v>46231</v>
      </c>
      <c r="BC23" s="978"/>
      <c r="BD23" s="978">
        <f>BB23+1</f>
        <v>46232</v>
      </c>
      <c r="BE23" s="978"/>
      <c r="BF23" s="978">
        <f>BD23+1</f>
        <v>46233</v>
      </c>
      <c r="BG23" s="978"/>
      <c r="BH23" s="978">
        <f>BF23+1</f>
        <v>46234</v>
      </c>
      <c r="BI23" s="978"/>
      <c r="BJ23" s="986">
        <f>BH23+1</f>
        <v>46235</v>
      </c>
      <c r="BK23" s="986"/>
    </row>
    <row r="24" spans="2:63" ht="30" customHeight="1">
      <c r="B24" s="979"/>
      <c r="C24" s="979"/>
      <c r="D24" s="979"/>
      <c r="E24" s="979"/>
      <c r="F24" s="979"/>
      <c r="G24" s="979"/>
      <c r="H24" s="979"/>
      <c r="I24" s="979"/>
      <c r="J24" s="979"/>
      <c r="K24" s="979"/>
      <c r="L24" s="979"/>
      <c r="M24" s="979"/>
      <c r="N24" s="979"/>
      <c r="O24" s="979"/>
      <c r="R24" s="979"/>
      <c r="S24" s="979"/>
      <c r="T24" s="979"/>
      <c r="U24" s="979"/>
      <c r="V24" s="979"/>
      <c r="W24" s="979"/>
      <c r="X24" s="979"/>
      <c r="Y24" s="979"/>
      <c r="Z24" s="979"/>
      <c r="AA24" s="979"/>
      <c r="AB24" s="979"/>
      <c r="AC24" s="979"/>
      <c r="AD24" s="979"/>
      <c r="AE24" s="979"/>
      <c r="AH24" s="979"/>
      <c r="AI24" s="979"/>
      <c r="AJ24" s="979"/>
      <c r="AK24" s="979"/>
      <c r="AL24" s="979"/>
      <c r="AM24" s="979"/>
      <c r="AN24" s="979"/>
      <c r="AO24" s="979"/>
      <c r="AP24" s="979"/>
      <c r="AQ24" s="979"/>
      <c r="AR24" s="979"/>
      <c r="AS24" s="979"/>
      <c r="AT24" s="979"/>
      <c r="AU24" s="979"/>
      <c r="AX24" s="979"/>
      <c r="AY24" s="979"/>
      <c r="AZ24" s="979"/>
      <c r="BA24" s="979"/>
      <c r="BB24" s="979"/>
      <c r="BC24" s="979"/>
      <c r="BD24" s="979"/>
      <c r="BE24" s="979"/>
      <c r="BF24" s="979"/>
      <c r="BG24" s="979"/>
      <c r="BH24" s="979"/>
      <c r="BI24" s="979"/>
      <c r="BJ24" s="979"/>
      <c r="BK24" s="979"/>
    </row>
    <row r="25" spans="2:63" ht="30" customHeight="1">
      <c r="B25" s="977">
        <f>N23+1</f>
        <v>46145</v>
      </c>
      <c r="C25" s="977"/>
      <c r="D25" s="978">
        <f>B25+1</f>
        <v>46146</v>
      </c>
      <c r="E25" s="978"/>
      <c r="F25" s="978">
        <f>D25+1</f>
        <v>46147</v>
      </c>
      <c r="G25" s="978"/>
      <c r="H25" s="978">
        <f>F25+1</f>
        <v>46148</v>
      </c>
      <c r="I25" s="978"/>
      <c r="J25" s="978">
        <f>H25+1</f>
        <v>46149</v>
      </c>
      <c r="K25" s="978"/>
      <c r="L25" s="978">
        <f>J25+1</f>
        <v>46150</v>
      </c>
      <c r="M25" s="978"/>
      <c r="N25" s="984">
        <f>L25+1</f>
        <v>46151</v>
      </c>
      <c r="O25" s="984"/>
      <c r="R25" s="977">
        <f>AD23+1</f>
        <v>46180</v>
      </c>
      <c r="S25" s="977"/>
      <c r="T25" s="978">
        <f>R25+1</f>
        <v>46181</v>
      </c>
      <c r="U25" s="978"/>
      <c r="V25" s="978">
        <f>T25+1</f>
        <v>46182</v>
      </c>
      <c r="W25" s="978"/>
      <c r="X25" s="978">
        <f>V25+1</f>
        <v>46183</v>
      </c>
      <c r="Y25" s="978"/>
      <c r="Z25" s="978">
        <f>X25+1</f>
        <v>46184</v>
      </c>
      <c r="AA25" s="978"/>
      <c r="AB25" s="978">
        <f>Z25+1</f>
        <v>46185</v>
      </c>
      <c r="AC25" s="978"/>
      <c r="AD25" s="984">
        <f>AB25+1</f>
        <v>46186</v>
      </c>
      <c r="AE25" s="984"/>
      <c r="AH25" s="977">
        <f>AT23+1</f>
        <v>46208</v>
      </c>
      <c r="AI25" s="977"/>
      <c r="AJ25" s="978">
        <f>AH25+1</f>
        <v>46209</v>
      </c>
      <c r="AK25" s="978"/>
      <c r="AL25" s="978">
        <f>AJ25+1</f>
        <v>46210</v>
      </c>
      <c r="AM25" s="978"/>
      <c r="AN25" s="978">
        <f>AL25+1</f>
        <v>46211</v>
      </c>
      <c r="AO25" s="978"/>
      <c r="AP25" s="978">
        <f>AN25+1</f>
        <v>46212</v>
      </c>
      <c r="AQ25" s="978"/>
      <c r="AR25" s="978">
        <f>AP25+1</f>
        <v>46213</v>
      </c>
      <c r="AS25" s="978"/>
      <c r="AT25" s="984">
        <f>AR25+1</f>
        <v>46214</v>
      </c>
      <c r="AU25" s="984"/>
      <c r="AX25" s="977">
        <f>BJ23+1</f>
        <v>46236</v>
      </c>
      <c r="AY25" s="977"/>
      <c r="AZ25" s="978">
        <f>AX25+1</f>
        <v>46237</v>
      </c>
      <c r="BA25" s="978"/>
      <c r="BB25" s="978">
        <f>AZ25+1</f>
        <v>46238</v>
      </c>
      <c r="BC25" s="978"/>
      <c r="BD25" s="978">
        <f>BB25+1</f>
        <v>46239</v>
      </c>
      <c r="BE25" s="978"/>
      <c r="BF25" s="978">
        <f>BD25+1</f>
        <v>46240</v>
      </c>
      <c r="BG25" s="978"/>
      <c r="BH25" s="978">
        <f>BF25+1</f>
        <v>46241</v>
      </c>
      <c r="BI25" s="978"/>
      <c r="BJ25" s="984">
        <f>BH25+1</f>
        <v>46242</v>
      </c>
      <c r="BK25" s="984"/>
    </row>
    <row r="26" spans="2:63" ht="30" customHeight="1">
      <c r="B26" s="979"/>
      <c r="C26" s="979"/>
      <c r="D26" s="979"/>
      <c r="E26" s="979"/>
      <c r="F26" s="979"/>
      <c r="G26" s="979"/>
      <c r="H26" s="979"/>
      <c r="I26" s="979"/>
      <c r="J26" s="979"/>
      <c r="K26" s="979"/>
      <c r="L26" s="979"/>
      <c r="M26" s="979"/>
      <c r="N26" s="979"/>
      <c r="O26" s="979"/>
      <c r="R26" s="979"/>
      <c r="S26" s="979"/>
      <c r="T26" s="979"/>
      <c r="U26" s="979"/>
      <c r="V26" s="979"/>
      <c r="W26" s="979"/>
      <c r="X26" s="979"/>
      <c r="Y26" s="979"/>
      <c r="Z26" s="979"/>
      <c r="AA26" s="979"/>
      <c r="AB26" s="979"/>
      <c r="AC26" s="979"/>
      <c r="AD26" s="979"/>
      <c r="AE26" s="979"/>
      <c r="AH26" s="979"/>
      <c r="AI26" s="979"/>
      <c r="AJ26" s="979"/>
      <c r="AK26" s="979"/>
      <c r="AL26" s="979"/>
      <c r="AM26" s="979"/>
      <c r="AN26" s="979"/>
      <c r="AO26" s="979"/>
      <c r="AP26" s="979"/>
      <c r="AQ26" s="979"/>
      <c r="AR26" s="979"/>
      <c r="AS26" s="979"/>
      <c r="AT26" s="979"/>
      <c r="AU26" s="979"/>
      <c r="AX26" s="979"/>
      <c r="AY26" s="979"/>
      <c r="AZ26" s="979"/>
      <c r="BA26" s="979"/>
      <c r="BB26" s="979"/>
      <c r="BC26" s="979"/>
      <c r="BD26" s="979"/>
      <c r="BE26" s="979"/>
      <c r="BF26" s="979"/>
      <c r="BG26" s="979"/>
      <c r="BH26" s="979"/>
      <c r="BI26" s="979"/>
      <c r="BJ26" s="979"/>
      <c r="BK26" s="979"/>
    </row>
    <row r="27" spans="2:63" ht="30" customHeight="1">
      <c r="B27" s="977">
        <f>N25+1</f>
        <v>46152</v>
      </c>
      <c r="C27" s="977"/>
      <c r="D27" s="978">
        <f>B27+1</f>
        <v>46153</v>
      </c>
      <c r="E27" s="978"/>
      <c r="F27" s="978">
        <f>D27+1</f>
        <v>46154</v>
      </c>
      <c r="G27" s="978"/>
      <c r="H27" s="978">
        <f>F27+1</f>
        <v>46155</v>
      </c>
      <c r="I27" s="978"/>
      <c r="J27" s="978">
        <f>H27+1</f>
        <v>46156</v>
      </c>
      <c r="K27" s="978"/>
      <c r="L27" s="978">
        <f>J27+1</f>
        <v>46157</v>
      </c>
      <c r="M27" s="978"/>
      <c r="N27" s="984">
        <f>L27+1</f>
        <v>46158</v>
      </c>
      <c r="O27" s="984"/>
      <c r="R27" s="977">
        <f>AD25+1</f>
        <v>46187</v>
      </c>
      <c r="S27" s="977"/>
      <c r="T27" s="978">
        <f>R27+1</f>
        <v>46188</v>
      </c>
      <c r="U27" s="978"/>
      <c r="V27" s="978">
        <f>T27+1</f>
        <v>46189</v>
      </c>
      <c r="W27" s="978"/>
      <c r="X27" s="978">
        <f>V27+1</f>
        <v>46190</v>
      </c>
      <c r="Y27" s="978"/>
      <c r="Z27" s="978">
        <f>X27+1</f>
        <v>46191</v>
      </c>
      <c r="AA27" s="978"/>
      <c r="AB27" s="978">
        <f>Z27+1</f>
        <v>46192</v>
      </c>
      <c r="AC27" s="978"/>
      <c r="AD27" s="984">
        <f>AB27+1</f>
        <v>46193</v>
      </c>
      <c r="AE27" s="984"/>
      <c r="AH27" s="977">
        <f>AT25+1</f>
        <v>46215</v>
      </c>
      <c r="AI27" s="977"/>
      <c r="AJ27" s="978">
        <f>AH27+1</f>
        <v>46216</v>
      </c>
      <c r="AK27" s="978"/>
      <c r="AL27" s="978">
        <f>AJ27+1</f>
        <v>46217</v>
      </c>
      <c r="AM27" s="978"/>
      <c r="AN27" s="978">
        <f>AL27+1</f>
        <v>46218</v>
      </c>
      <c r="AO27" s="978"/>
      <c r="AP27" s="978">
        <f>AN27+1</f>
        <v>46219</v>
      </c>
      <c r="AQ27" s="978"/>
      <c r="AR27" s="978">
        <f>AP27+1</f>
        <v>46220</v>
      </c>
      <c r="AS27" s="978"/>
      <c r="AT27" s="984">
        <f>AR27+1</f>
        <v>46221</v>
      </c>
      <c r="AU27" s="984"/>
      <c r="AX27" s="977">
        <f>BJ25+1</f>
        <v>46243</v>
      </c>
      <c r="AY27" s="977"/>
      <c r="AZ27" s="978">
        <f>AX27+1</f>
        <v>46244</v>
      </c>
      <c r="BA27" s="978"/>
      <c r="BB27" s="978">
        <f>AZ27+1</f>
        <v>46245</v>
      </c>
      <c r="BC27" s="978"/>
      <c r="BD27" s="978">
        <f>BB27+1</f>
        <v>46246</v>
      </c>
      <c r="BE27" s="978"/>
      <c r="BF27" s="978">
        <f>BD27+1</f>
        <v>46247</v>
      </c>
      <c r="BG27" s="978"/>
      <c r="BH27" s="978">
        <f>BF27+1</f>
        <v>46248</v>
      </c>
      <c r="BI27" s="978"/>
      <c r="BJ27" s="984">
        <f>BH27+1</f>
        <v>46249</v>
      </c>
      <c r="BK27" s="984"/>
    </row>
    <row r="28" spans="2:63" ht="30" customHeight="1">
      <c r="B28" s="979"/>
      <c r="C28" s="979"/>
      <c r="D28" s="979"/>
      <c r="E28" s="979"/>
      <c r="F28" s="979"/>
      <c r="G28" s="979"/>
      <c r="H28" s="979"/>
      <c r="I28" s="979"/>
      <c r="J28" s="979"/>
      <c r="K28" s="979"/>
      <c r="L28" s="979"/>
      <c r="M28" s="979"/>
      <c r="N28" s="979"/>
      <c r="O28" s="979"/>
      <c r="R28" s="979"/>
      <c r="S28" s="979"/>
      <c r="T28" s="979"/>
      <c r="U28" s="979"/>
      <c r="V28" s="979"/>
      <c r="W28" s="979"/>
      <c r="X28" s="979"/>
      <c r="Y28" s="979"/>
      <c r="Z28" s="979"/>
      <c r="AA28" s="979"/>
      <c r="AB28" s="979"/>
      <c r="AC28" s="979"/>
      <c r="AD28" s="979"/>
      <c r="AE28" s="979"/>
      <c r="AH28" s="979"/>
      <c r="AI28" s="979"/>
      <c r="AJ28" s="979"/>
      <c r="AK28" s="979"/>
      <c r="AL28" s="979"/>
      <c r="AM28" s="979"/>
      <c r="AN28" s="979"/>
      <c r="AO28" s="979"/>
      <c r="AP28" s="979"/>
      <c r="AQ28" s="979"/>
      <c r="AR28" s="979"/>
      <c r="AS28" s="979"/>
      <c r="AT28" s="979"/>
      <c r="AU28" s="979"/>
      <c r="AX28" s="979"/>
      <c r="AY28" s="979"/>
      <c r="AZ28" s="979"/>
      <c r="BA28" s="979"/>
      <c r="BB28" s="979"/>
      <c r="BC28" s="979"/>
      <c r="BD28" s="979"/>
      <c r="BE28" s="979"/>
      <c r="BF28" s="979"/>
      <c r="BG28" s="979"/>
      <c r="BH28" s="979"/>
      <c r="BI28" s="979"/>
      <c r="BJ28" s="979"/>
      <c r="BK28" s="979"/>
    </row>
    <row r="29" spans="2:63" ht="30" customHeight="1">
      <c r="B29" s="977">
        <f>N27+1</f>
        <v>46159</v>
      </c>
      <c r="C29" s="977"/>
      <c r="D29" s="978">
        <f>B29+1</f>
        <v>46160</v>
      </c>
      <c r="E29" s="978"/>
      <c r="F29" s="978">
        <f>D29+1</f>
        <v>46161</v>
      </c>
      <c r="G29" s="978"/>
      <c r="H29" s="978">
        <f>F29+1</f>
        <v>46162</v>
      </c>
      <c r="I29" s="978"/>
      <c r="J29" s="978">
        <f>H29+1</f>
        <v>46163</v>
      </c>
      <c r="K29" s="978"/>
      <c r="L29" s="978">
        <f>J29+1</f>
        <v>46164</v>
      </c>
      <c r="M29" s="978"/>
      <c r="N29" s="984">
        <f>L29+1</f>
        <v>46165</v>
      </c>
      <c r="O29" s="984"/>
      <c r="R29" s="977">
        <f>AD27+1</f>
        <v>46194</v>
      </c>
      <c r="S29" s="977"/>
      <c r="T29" s="978">
        <f>R29+1</f>
        <v>46195</v>
      </c>
      <c r="U29" s="978"/>
      <c r="V29" s="978">
        <f>T29+1</f>
        <v>46196</v>
      </c>
      <c r="W29" s="978"/>
      <c r="X29" s="978">
        <f>V29+1</f>
        <v>46197</v>
      </c>
      <c r="Y29" s="978"/>
      <c r="Z29" s="978">
        <f>X29+1</f>
        <v>46198</v>
      </c>
      <c r="AA29" s="978"/>
      <c r="AB29" s="978">
        <f>Z29+1</f>
        <v>46199</v>
      </c>
      <c r="AC29" s="978"/>
      <c r="AD29" s="984">
        <f>AB29+1</f>
        <v>46200</v>
      </c>
      <c r="AE29" s="984"/>
      <c r="AH29" s="977">
        <f>AT27+1</f>
        <v>46222</v>
      </c>
      <c r="AI29" s="977"/>
      <c r="AJ29" s="978">
        <f>AH29+1</f>
        <v>46223</v>
      </c>
      <c r="AK29" s="978"/>
      <c r="AL29" s="978">
        <f>AJ29+1</f>
        <v>46224</v>
      </c>
      <c r="AM29" s="978"/>
      <c r="AN29" s="978">
        <f>AL29+1</f>
        <v>46225</v>
      </c>
      <c r="AO29" s="978"/>
      <c r="AP29" s="978">
        <f>AN29+1</f>
        <v>46226</v>
      </c>
      <c r="AQ29" s="978"/>
      <c r="AR29" s="978">
        <f>AP29+1</f>
        <v>46227</v>
      </c>
      <c r="AS29" s="978"/>
      <c r="AT29" s="984">
        <f>AR29+1</f>
        <v>46228</v>
      </c>
      <c r="AU29" s="984"/>
      <c r="AX29" s="977">
        <f>BJ27+1</f>
        <v>46250</v>
      </c>
      <c r="AY29" s="977"/>
      <c r="AZ29" s="978">
        <f>AX29+1</f>
        <v>46251</v>
      </c>
      <c r="BA29" s="978"/>
      <c r="BB29" s="978">
        <f>AZ29+1</f>
        <v>46252</v>
      </c>
      <c r="BC29" s="978"/>
      <c r="BD29" s="978">
        <f>BB29+1</f>
        <v>46253</v>
      </c>
      <c r="BE29" s="978"/>
      <c r="BF29" s="978">
        <f>BD29+1</f>
        <v>46254</v>
      </c>
      <c r="BG29" s="978"/>
      <c r="BH29" s="978">
        <f>BF29+1</f>
        <v>46255</v>
      </c>
      <c r="BI29" s="978"/>
      <c r="BJ29" s="984">
        <f>BH29+1</f>
        <v>46256</v>
      </c>
      <c r="BK29" s="984"/>
    </row>
    <row r="30" spans="2:63" ht="30" customHeight="1">
      <c r="B30" s="979"/>
      <c r="C30" s="979"/>
      <c r="D30" s="979"/>
      <c r="E30" s="979"/>
      <c r="F30" s="979"/>
      <c r="G30" s="979"/>
      <c r="H30" s="979"/>
      <c r="I30" s="979"/>
      <c r="J30" s="979"/>
      <c r="K30" s="979"/>
      <c r="L30" s="979"/>
      <c r="M30" s="979"/>
      <c r="N30" s="979"/>
      <c r="O30" s="979"/>
      <c r="R30" s="979"/>
      <c r="S30" s="979"/>
      <c r="T30" s="979"/>
      <c r="U30" s="979"/>
      <c r="V30" s="979"/>
      <c r="W30" s="979"/>
      <c r="X30" s="979"/>
      <c r="Y30" s="979"/>
      <c r="Z30" s="979"/>
      <c r="AA30" s="979"/>
      <c r="AB30" s="979"/>
      <c r="AC30" s="979"/>
      <c r="AD30" s="979"/>
      <c r="AE30" s="979"/>
      <c r="AH30" s="979"/>
      <c r="AI30" s="979"/>
      <c r="AJ30" s="979"/>
      <c r="AK30" s="979"/>
      <c r="AL30" s="979"/>
      <c r="AM30" s="979"/>
      <c r="AN30" s="979"/>
      <c r="AO30" s="979"/>
      <c r="AP30" s="979"/>
      <c r="AQ30" s="979"/>
      <c r="AR30" s="979"/>
      <c r="AS30" s="979"/>
      <c r="AT30" s="979"/>
      <c r="AU30" s="979"/>
      <c r="AX30" s="979"/>
      <c r="AY30" s="979"/>
      <c r="AZ30" s="979"/>
      <c r="BA30" s="979"/>
      <c r="BB30" s="979"/>
      <c r="BC30" s="979"/>
      <c r="BD30" s="979"/>
      <c r="BE30" s="979"/>
      <c r="BF30" s="979"/>
      <c r="BG30" s="979"/>
      <c r="BH30" s="979"/>
      <c r="BI30" s="979"/>
      <c r="BJ30" s="979"/>
      <c r="BK30" s="979"/>
    </row>
    <row r="31" spans="2:63" ht="30" customHeight="1">
      <c r="B31" s="977">
        <f>IF(DAY(N29)+1&gt;IF(MONTH(B19)=12,31,DATE(YEAR(B19),MONTH(B19)+1,1)-B19),"",N29+1)</f>
        <v>46166</v>
      </c>
      <c r="C31" s="977"/>
      <c r="D31" s="978">
        <f>IF(B31="","",IF(DAY(B31)+1&gt;IF(MONTH(B19)=12,31,DATE(YEAR(B19),MONTH(B19)+1,1)-B19),"",B31+1))</f>
        <v>46167</v>
      </c>
      <c r="E31" s="978"/>
      <c r="F31" s="978">
        <f>IF(D31="","",IF(DAY(D31)+1&gt;IF(MONTH(B19)=12,31,DATE(YEAR(B19),MONTH(B19)+1,1)-B19),"",D31+1))</f>
        <v>46168</v>
      </c>
      <c r="G31" s="978"/>
      <c r="H31" s="978">
        <f>IF(F31="","",IF(DAY(F31)+1&gt;IF(MONTH(B19)=12,31,DATE(YEAR(B19),MONTH(B19)+1,1)-B19),"",F31+1))</f>
        <v>46169</v>
      </c>
      <c r="I31" s="978"/>
      <c r="J31" s="978">
        <f>IF(H31="","",IF(DAY(H31)+1&gt;IF(MONTH(B19)=12,31,DATE(YEAR(B19),MONTH(B19)+1,1)-B19),"",H31+1))</f>
        <v>46170</v>
      </c>
      <c r="K31" s="978"/>
      <c r="L31" s="978">
        <f>IF(J31="","",IF(DAY(J31)+1&gt;IF(MONTH(B19)=12,31,DATE(YEAR(B19),MONTH(B19)+1,1)-B19),"",J31+1))</f>
        <v>46171</v>
      </c>
      <c r="M31" s="978"/>
      <c r="N31" s="984">
        <f>IF(L31="","",IF(DAY(L31)+1&gt;IF(MONTH(B19)=12,31,DATE(YEAR(B19),MONTH(B19)+1,1)-B19),"",L31+1))</f>
        <v>46172</v>
      </c>
      <c r="O31" s="984"/>
      <c r="R31" s="977">
        <f>IF(DAY(AD29)+1&gt;IF(MONTH(R19)=12,31,DATE(YEAR(R19),MONTH(R19)+1,1)-R19),"",AD29+1)</f>
        <v>46201</v>
      </c>
      <c r="S31" s="977"/>
      <c r="T31" s="978">
        <f>IF(R31="","",IF(DAY(R31)+1&gt;IF(MONTH(R19)=12,31,DATE(YEAR(R19),MONTH(R19)+1,1)-R19),"",R31+1))</f>
        <v>46202</v>
      </c>
      <c r="U31" s="978"/>
      <c r="V31" s="978">
        <f>IF(T31="","",IF(DAY(T31)+1&gt;IF(MONTH(R19)=12,31,DATE(YEAR(R19),MONTH(R19)+1,1)-R19),"",T31+1))</f>
        <v>46203</v>
      </c>
      <c r="W31" s="978"/>
      <c r="X31" s="978" t="str">
        <f>IF(V31="","",IF(DAY(V31)+1&gt;IF(MONTH(R19)=12,31,DATE(YEAR(R19),MONTH(R19)+1,1)-R19),"",V31+1))</f>
        <v/>
      </c>
      <c r="Y31" s="978"/>
      <c r="Z31" s="978" t="str">
        <f>IF(X31="","",IF(DAY(X31)+1&gt;IF(MONTH(R19)=12,31,DATE(YEAR(R19),MONTH(R19)+1,1)-R19),"",X31+1))</f>
        <v/>
      </c>
      <c r="AA31" s="978"/>
      <c r="AB31" s="978" t="str">
        <f>IF(Z31="","",IF(DAY(Z31)+1&gt;IF(MONTH(R19)=12,31,DATE(YEAR(R19),MONTH(R19)+1,1)-R19),"",Z31+1))</f>
        <v/>
      </c>
      <c r="AC31" s="978"/>
      <c r="AD31" s="984" t="str">
        <f>IF(AB31="","",IF(DAY(AB31)+1&gt;IF(MONTH(R19)=12,31,DATE(YEAR(R19),MONTH(R19)+1,1)-R19),"",AB31+1))</f>
        <v/>
      </c>
      <c r="AE31" s="984"/>
      <c r="AH31" s="977">
        <f>IF(DAY(AT29)+1&gt;IF(MONTH(AH19)=12,31,DATE(YEAR(AH19),MONTH(AH19)+1,1)-AH19),"",AT29+1)</f>
        <v>46229</v>
      </c>
      <c r="AI31" s="977"/>
      <c r="AJ31" s="978">
        <f>IF(AH31="","",IF(DAY(AH31)+1&gt;IF(MONTH(AH19)=12,31,DATE(YEAR(AH19),MONTH(AH19)+1,1)-AH19),"",AH31+1))</f>
        <v>46230</v>
      </c>
      <c r="AK31" s="978"/>
      <c r="AL31" s="978">
        <f>IF(AJ31="","",IF(DAY(AJ31)+1&gt;IF(MONTH(AH19)=12,31,DATE(YEAR(AH19),MONTH(AH19)+1,1)-AH19),"",AJ31+1))</f>
        <v>46231</v>
      </c>
      <c r="AM31" s="978"/>
      <c r="AN31" s="978">
        <f>IF(AL31="","",IF(DAY(AL31)+1&gt;IF(MONTH(AH19)=12,31,DATE(YEAR(AH19),MONTH(AH19)+1,1)-AH19),"",AL31+1))</f>
        <v>46232</v>
      </c>
      <c r="AO31" s="978"/>
      <c r="AP31" s="978">
        <f>IF(AN31="","",IF(DAY(AN31)+1&gt;IF(MONTH(AH19)=12,31,DATE(YEAR(AH19),MONTH(AH19)+1,1)-AH19),"",AN31+1))</f>
        <v>46233</v>
      </c>
      <c r="AQ31" s="978"/>
      <c r="AR31" s="978">
        <f>IF(AP31="","",IF(DAY(AP31)+1&gt;IF(MONTH(AH19)=12,31,DATE(YEAR(AH19),MONTH(AH19)+1,1)-AH19),"",AP31+1))</f>
        <v>46234</v>
      </c>
      <c r="AS31" s="978"/>
      <c r="AT31" s="984" t="str">
        <f>IF(AR31="","",IF(DAY(AR31)+1&gt;IF(MONTH(AH19)=12,31,DATE(YEAR(AH19),MONTH(AH19)+1,1)-AH19),"",AR31+1))</f>
        <v/>
      </c>
      <c r="AU31" s="984"/>
      <c r="AX31" s="977">
        <f>IF(DAY(BJ29)+1&gt;IF(MONTH(AX19)=12,31,DATE(YEAR(AX19),MONTH(AX19)+1,1)-AX19),"",BJ29+1)</f>
        <v>46257</v>
      </c>
      <c r="AY31" s="977"/>
      <c r="AZ31" s="978">
        <f>IF(AX31="","",IF(DAY(AX31)+1&gt;IF(MONTH(AX19)=12,31,DATE(YEAR(AX19),MONTH(AX19)+1,1)-AX19),"",AX31+1))</f>
        <v>46258</v>
      </c>
      <c r="BA31" s="978"/>
      <c r="BB31" s="978">
        <f>IF(AZ31="","",IF(DAY(AZ31)+1&gt;IF(MONTH(AX19)=12,31,DATE(YEAR(AX19),MONTH(AX19)+1,1)-AX19),"",AZ31+1))</f>
        <v>46259</v>
      </c>
      <c r="BC31" s="978"/>
      <c r="BD31" s="978">
        <f>IF(BB31="","",IF(DAY(BB31)+1&gt;IF(MONTH(AX19)=12,31,DATE(YEAR(AX19),MONTH(AX19)+1,1)-AX19),"",BB31+1))</f>
        <v>46260</v>
      </c>
      <c r="BE31" s="978"/>
      <c r="BF31" s="978">
        <f>IF(BD31="","",IF(DAY(BD31)+1&gt;IF(MONTH(AX19)=12,31,DATE(YEAR(AX19),MONTH(AX19)+1,1)-AX19),"",BD31+1))</f>
        <v>46261</v>
      </c>
      <c r="BG31" s="978"/>
      <c r="BH31" s="978">
        <f>IF(BF31="","",IF(DAY(BF31)+1&gt;IF(MONTH(AX19)=12,31,DATE(YEAR(AX19),MONTH(AX19)+1,1)-AX19),"",BF31+1))</f>
        <v>46262</v>
      </c>
      <c r="BI31" s="978"/>
      <c r="BJ31" s="984">
        <f>IF(BH31="","",IF(DAY(BH31)+1&gt;IF(MONTH(AX19)=12,31,DATE(YEAR(AX19),MONTH(AX19)+1,1)-AX19),"",BH31+1))</f>
        <v>46263</v>
      </c>
      <c r="BK31" s="984"/>
    </row>
    <row r="32" spans="2:63" ht="30" customHeight="1">
      <c r="B32" s="979"/>
      <c r="C32" s="979"/>
      <c r="D32" s="979"/>
      <c r="E32" s="979"/>
      <c r="F32" s="979"/>
      <c r="G32" s="979"/>
      <c r="H32" s="979"/>
      <c r="I32" s="979"/>
      <c r="J32" s="979"/>
      <c r="K32" s="979"/>
      <c r="L32" s="979"/>
      <c r="M32" s="979"/>
      <c r="N32" s="979"/>
      <c r="O32" s="979"/>
      <c r="R32" s="979"/>
      <c r="S32" s="979"/>
      <c r="T32" s="979"/>
      <c r="U32" s="979"/>
      <c r="V32" s="979"/>
      <c r="W32" s="979"/>
      <c r="X32" s="979"/>
      <c r="Y32" s="979"/>
      <c r="Z32" s="979"/>
      <c r="AA32" s="979"/>
      <c r="AB32" s="979"/>
      <c r="AC32" s="979"/>
      <c r="AD32" s="979"/>
      <c r="AE32" s="979"/>
      <c r="AH32" s="979"/>
      <c r="AI32" s="979"/>
      <c r="AJ32" s="979"/>
      <c r="AK32" s="979"/>
      <c r="AL32" s="979"/>
      <c r="AM32" s="979"/>
      <c r="AN32" s="979"/>
      <c r="AO32" s="979"/>
      <c r="AP32" s="979"/>
      <c r="AQ32" s="979"/>
      <c r="AR32" s="979"/>
      <c r="AS32" s="979"/>
      <c r="AT32" s="979"/>
      <c r="AU32" s="979"/>
      <c r="AX32" s="979"/>
      <c r="AY32" s="979"/>
      <c r="AZ32" s="979"/>
      <c r="BA32" s="979"/>
      <c r="BB32" s="979"/>
      <c r="BC32" s="979"/>
      <c r="BD32" s="979"/>
      <c r="BE32" s="979"/>
      <c r="BF32" s="979"/>
      <c r="BG32" s="979"/>
      <c r="BH32" s="979"/>
      <c r="BI32" s="979"/>
      <c r="BJ32" s="979"/>
      <c r="BK32" s="979"/>
    </row>
    <row r="33" spans="2:63" ht="30" customHeight="1">
      <c r="B33" s="977">
        <f>IF(N31="","",IF(DAY(N31)+1&gt;IF(MONTH(B19)=12,31,DATE(YEAR(B19),MONTH(B19)+1,1)-B19),"",N31+1))</f>
        <v>46173</v>
      </c>
      <c r="C33" s="977"/>
      <c r="D33" s="978" t="str">
        <f>IF(B33="","",IF(DAY(B33)+1&gt;IF(MONTH(B19)=12,31,DATE(YEAR(B19),MONTH(B19)+1,1)-B19),"",B33+1))</f>
        <v/>
      </c>
      <c r="E33" s="978"/>
      <c r="F33" s="48"/>
      <c r="G33" s="48"/>
      <c r="H33" s="48"/>
      <c r="I33" s="48"/>
      <c r="J33" s="48"/>
      <c r="K33" s="48"/>
      <c r="L33" s="48"/>
      <c r="M33" s="48"/>
      <c r="N33" s="48"/>
      <c r="O33" s="49"/>
      <c r="R33" s="977" t="str">
        <f>IF(AD31="","",IF(DAY(AD31)+1&gt;IF(MONTH(R19)=12,31,DATE(YEAR(R19),MONTH(R19)+1,1)-R19),"",AD31+1))</f>
        <v/>
      </c>
      <c r="S33" s="977"/>
      <c r="T33" s="978" t="str">
        <f>IF(R33="","",IF(DAY(R33)+1&gt;IF(MONTH(R19)=12,31,DATE(YEAR(R19),MONTH(R19)+1,1)-R19),"",R33+1))</f>
        <v/>
      </c>
      <c r="U33" s="978"/>
      <c r="V33" s="48"/>
      <c r="W33" s="48"/>
      <c r="X33" s="48"/>
      <c r="Y33" s="48"/>
      <c r="Z33" s="48"/>
      <c r="AA33" s="48"/>
      <c r="AB33" s="48"/>
      <c r="AC33" s="48"/>
      <c r="AD33" s="48"/>
      <c r="AE33" s="49"/>
      <c r="AH33" s="977" t="str">
        <f>IF(AT31="","",IF(DAY(AT31)+1&gt;IF(MONTH(AH19)=12,31,DATE(YEAR(AH19),MONTH(AH19)+1,1)-AH19),"",AT31+1))</f>
        <v/>
      </c>
      <c r="AI33" s="977"/>
      <c r="AJ33" s="978" t="str">
        <f>IF(AH33="","",IF(DAY(AH33)+1&gt;IF(MONTH(AH19)=12,31,DATE(YEAR(AH19),MONTH(AH19)+1,1)-AH19),"",AH33+1))</f>
        <v/>
      </c>
      <c r="AK33" s="978"/>
      <c r="AL33" s="48"/>
      <c r="AM33" s="48"/>
      <c r="AN33" s="48"/>
      <c r="AO33" s="48"/>
      <c r="AP33" s="48"/>
      <c r="AQ33" s="48"/>
      <c r="AR33" s="48"/>
      <c r="AS33" s="48"/>
      <c r="AT33" s="48"/>
      <c r="AU33" s="49"/>
      <c r="AX33" s="977">
        <f>IF(BJ31="","",IF(DAY(BJ31)+1&gt;IF(MONTH(AX19)=12,31,DATE(YEAR(AX19),MONTH(AX19)+1,1)-AX19),"",BJ31+1))</f>
        <v>46264</v>
      </c>
      <c r="AY33" s="977"/>
      <c r="AZ33" s="978">
        <f>IF(AX33="","",IF(DAY(AX33)+1&gt;IF(MONTH(AX19)=12,31,DATE(YEAR(AX19),MONTH(AX19)+1,1)-AX19),"",AX33+1))</f>
        <v>46265</v>
      </c>
      <c r="BA33" s="978"/>
      <c r="BB33" s="48"/>
      <c r="BC33" s="48"/>
      <c r="BD33" s="48"/>
      <c r="BE33" s="48"/>
      <c r="BF33" s="48"/>
      <c r="BG33" s="48"/>
      <c r="BH33" s="48"/>
      <c r="BI33" s="48"/>
      <c r="BJ33" s="48"/>
      <c r="BK33" s="49"/>
    </row>
    <row r="34" spans="2:63" ht="28.5" customHeight="1">
      <c r="B34" s="979"/>
      <c r="C34" s="979"/>
      <c r="D34" s="980"/>
      <c r="E34" s="981"/>
      <c r="F34" s="142"/>
      <c r="G34" s="142"/>
      <c r="H34" s="142"/>
      <c r="I34" s="142"/>
      <c r="J34" s="142"/>
      <c r="K34" s="142"/>
      <c r="L34" s="142"/>
      <c r="M34" s="142"/>
      <c r="N34" s="142"/>
      <c r="O34" s="143"/>
      <c r="R34" s="979"/>
      <c r="S34" s="979"/>
      <c r="T34" s="980"/>
      <c r="U34" s="981"/>
      <c r="V34" s="142"/>
      <c r="W34" s="142"/>
      <c r="X34" s="142"/>
      <c r="Y34" s="142"/>
      <c r="Z34" s="142"/>
      <c r="AA34" s="142"/>
      <c r="AB34" s="142"/>
      <c r="AC34" s="142"/>
      <c r="AD34" s="142"/>
      <c r="AE34" s="143"/>
      <c r="AH34" s="979"/>
      <c r="AI34" s="979"/>
      <c r="AJ34" s="980"/>
      <c r="AK34" s="981"/>
      <c r="AL34" s="142"/>
      <c r="AM34" s="142"/>
      <c r="AN34" s="142"/>
      <c r="AO34" s="142"/>
      <c r="AP34" s="142"/>
      <c r="AQ34" s="142"/>
      <c r="AR34" s="142"/>
      <c r="AS34" s="142"/>
      <c r="AT34" s="142"/>
      <c r="AU34" s="143"/>
      <c r="AX34" s="979"/>
      <c r="AY34" s="979"/>
      <c r="AZ34" s="980"/>
      <c r="BA34" s="981"/>
      <c r="BB34" s="142"/>
      <c r="BC34" s="142"/>
      <c r="BD34" s="142"/>
      <c r="BE34" s="142"/>
      <c r="BF34" s="142"/>
      <c r="BG34" s="142"/>
      <c r="BH34" s="142"/>
      <c r="BI34" s="142"/>
      <c r="BJ34" s="142"/>
      <c r="BK34" s="143"/>
    </row>
    <row r="35" spans="2:63" ht="30" customHeight="1">
      <c r="B35" s="15"/>
      <c r="C35" s="15"/>
      <c r="D35" s="15"/>
      <c r="E35" s="15"/>
      <c r="F35" s="16"/>
      <c r="G35" s="16"/>
      <c r="H35" s="16"/>
      <c r="I35" s="16"/>
      <c r="J35" s="16"/>
      <c r="K35" s="213"/>
      <c r="L35" s="214"/>
      <c r="M35" s="214"/>
      <c r="N35" s="214"/>
      <c r="O35" s="214"/>
      <c r="R35" s="15"/>
      <c r="S35" s="15"/>
      <c r="T35" s="15"/>
      <c r="U35" s="15"/>
      <c r="V35" s="16"/>
      <c r="W35" s="16"/>
      <c r="X35" s="16"/>
      <c r="Y35" s="16"/>
      <c r="Z35" s="16"/>
      <c r="AA35" s="213"/>
      <c r="AB35" s="214"/>
      <c r="AC35" s="214"/>
      <c r="AD35" s="214"/>
      <c r="AE35" s="214"/>
      <c r="AH35" s="15"/>
      <c r="AI35" s="15"/>
      <c r="AJ35" s="15"/>
      <c r="AK35" s="15"/>
      <c r="AL35" s="16"/>
      <c r="AM35" s="16"/>
      <c r="AN35" s="16"/>
      <c r="AO35" s="16"/>
      <c r="AP35" s="16"/>
      <c r="AQ35" s="213"/>
      <c r="AR35" s="214"/>
      <c r="AS35" s="214"/>
      <c r="AT35" s="214"/>
      <c r="AU35" s="214"/>
      <c r="AX35" s="15"/>
      <c r="AY35" s="15"/>
      <c r="AZ35" s="15"/>
      <c r="BA35" s="15"/>
      <c r="BB35" s="16"/>
      <c r="BC35" s="16"/>
      <c r="BD35" s="16"/>
      <c r="BE35" s="16"/>
      <c r="BF35" s="16"/>
      <c r="BG35" s="213"/>
      <c r="BH35" s="214"/>
      <c r="BI35" s="214"/>
      <c r="BJ35" s="214"/>
      <c r="BK35" s="214"/>
    </row>
    <row r="36" spans="2:63" ht="30" customHeight="1">
      <c r="AE36" s="142"/>
    </row>
    <row r="37" spans="2:63" ht="25.5" customHeight="1">
      <c r="B37" s="989">
        <f>IF(MONTH(AX19)=12,DATE(YEAR(AX19)+1,1,1),DATE(YEAR(AX19),MONTH(AX19)+1,1))</f>
        <v>46266</v>
      </c>
      <c r="C37" s="989"/>
      <c r="D37" s="998">
        <f>B37</f>
        <v>46266</v>
      </c>
      <c r="E37" s="998"/>
      <c r="F37" s="999"/>
      <c r="G37" s="992" t="s">
        <v>314</v>
      </c>
      <c r="H37" s="993"/>
      <c r="I37" s="994" t="str">
        <f>VLOOKUP(B37,祝節名,2,FALSE)</f>
        <v>21 敬老の日、22 国民の休日
23 秋分の日。白露7、秋分23</v>
      </c>
      <c r="J37" s="994"/>
      <c r="K37" s="994"/>
      <c r="L37" s="994"/>
      <c r="M37" s="994"/>
      <c r="N37" s="994"/>
      <c r="O37" s="994"/>
      <c r="R37" s="989">
        <f>IF(MONTH(B37)=12,DATE(YEAR(B37)+1,1,1),DATE(YEAR(B37),MONTH(B37)+1,1))</f>
        <v>46296</v>
      </c>
      <c r="S37" s="989"/>
      <c r="T37" s="998">
        <f>R37</f>
        <v>46296</v>
      </c>
      <c r="U37" s="998"/>
      <c r="V37" s="999"/>
      <c r="W37" s="992" t="s">
        <v>314</v>
      </c>
      <c r="X37" s="993"/>
      <c r="Y37" s="994" t="str">
        <f>VLOOKUP(R37,祝節名,2,FALSE)</f>
        <v>12 スポーツの日
寒露8、霜降23</v>
      </c>
      <c r="Z37" s="994"/>
      <c r="AA37" s="994"/>
      <c r="AB37" s="994"/>
      <c r="AC37" s="994"/>
      <c r="AD37" s="994"/>
      <c r="AE37" s="994"/>
      <c r="AH37" s="989">
        <f>IF(MONTH(R37)=12,DATE(YEAR(R37)+1,1,1),DATE(YEAR(R37),MONTH(R37)+1,1))</f>
        <v>46327</v>
      </c>
      <c r="AI37" s="989"/>
      <c r="AJ37" s="998">
        <f>AH37</f>
        <v>46327</v>
      </c>
      <c r="AK37" s="998"/>
      <c r="AL37" s="999"/>
      <c r="AM37" s="992" t="s">
        <v>314</v>
      </c>
      <c r="AN37" s="993"/>
      <c r="AO37" s="994" t="str">
        <f>VLOOKUP(AH37,祝節名,2,FALSE)</f>
        <v>3 文化の日、23 勤労感謝の日
立冬7、小雪22</v>
      </c>
      <c r="AP37" s="994"/>
      <c r="AQ37" s="994"/>
      <c r="AR37" s="994"/>
      <c r="AS37" s="994"/>
      <c r="AT37" s="994"/>
      <c r="AU37" s="994"/>
      <c r="AX37" s="989">
        <f>IF(MONTH(AH37)=12,DATE(YEAR(AH37)+1,1,1),DATE(YEAR(AH37),MONTH(AH37)+1,1))</f>
        <v>46357</v>
      </c>
      <c r="AY37" s="989"/>
      <c r="AZ37" s="998">
        <f>AX37</f>
        <v>46357</v>
      </c>
      <c r="BA37" s="998"/>
      <c r="BB37" s="999"/>
      <c r="BC37" s="992" t="s">
        <v>314</v>
      </c>
      <c r="BD37" s="993"/>
      <c r="BE37" s="994" t="str">
        <f>VLOOKUP(AX37,祝節名,2,FALSE)</f>
        <v xml:space="preserve">
大雪7、冬至22</v>
      </c>
      <c r="BF37" s="994"/>
      <c r="BG37" s="994"/>
      <c r="BH37" s="994"/>
      <c r="BI37" s="994"/>
      <c r="BJ37" s="994"/>
      <c r="BK37" s="994"/>
    </row>
    <row r="38" spans="2:63" ht="25.5" customHeight="1">
      <c r="B38" s="995" t="str">
        <f>IF(B37&gt;=43586,"令和"&amp;IF(YEAR(B37)-2018=1,"元",YEAR(B37)-2018),"平成"&amp;(YEAR(B37)-1988))</f>
        <v>令和8</v>
      </c>
      <c r="C38" s="995"/>
      <c r="D38" s="998"/>
      <c r="E38" s="998"/>
      <c r="F38" s="999"/>
      <c r="G38" s="996" t="s">
        <v>276</v>
      </c>
      <c r="H38" s="996"/>
      <c r="I38" s="994" t="str">
        <f>VLOOKUP(B37,記念名,2,FALSE)</f>
        <v>防災の日 1
動物愛護週間 20～26</v>
      </c>
      <c r="J38" s="994"/>
      <c r="K38" s="994"/>
      <c r="L38" s="994"/>
      <c r="M38" s="994"/>
      <c r="N38" s="994"/>
      <c r="O38" s="994"/>
      <c r="R38" s="995" t="str">
        <f>IF(R37&gt;=43586,"令和"&amp;IF(YEAR(R37)-2018=1,"元",YEAR(R37)-2018),"平成"&amp;(YEAR(R37)-1988))</f>
        <v>令和8</v>
      </c>
      <c r="S38" s="995"/>
      <c r="T38" s="998"/>
      <c r="U38" s="998"/>
      <c r="V38" s="999"/>
      <c r="W38" s="996" t="s">
        <v>276</v>
      </c>
      <c r="X38" s="996"/>
      <c r="Y38" s="994" t="str">
        <f>VLOOKUP(R37,記念名,2,FALSE)</f>
        <v>目の愛護デー 10
電信電話記念日 23</v>
      </c>
      <c r="Z38" s="994"/>
      <c r="AA38" s="994"/>
      <c r="AB38" s="994"/>
      <c r="AC38" s="994"/>
      <c r="AD38" s="994"/>
      <c r="AE38" s="994"/>
      <c r="AH38" s="995" t="str">
        <f>IF(AH37&gt;=43586,"令和"&amp;IF(YEAR(AH37)-2018=1,"元",YEAR(AH37)-2018),"平成"&amp;(YEAR(AH37)-1988))</f>
        <v>令和8</v>
      </c>
      <c r="AI38" s="995"/>
      <c r="AJ38" s="998"/>
      <c r="AK38" s="998"/>
      <c r="AL38" s="999"/>
      <c r="AM38" s="996" t="s">
        <v>276</v>
      </c>
      <c r="AN38" s="996"/>
      <c r="AO38" s="994" t="str">
        <f>VLOOKUP(AH37,記念名,2,FALSE)</f>
        <v>119番の日 9
世界平和記念日 11</v>
      </c>
      <c r="AP38" s="994"/>
      <c r="AQ38" s="994"/>
      <c r="AR38" s="994"/>
      <c r="AS38" s="994"/>
      <c r="AT38" s="994"/>
      <c r="AU38" s="994"/>
      <c r="AX38" s="995" t="str">
        <f>IF(AX37&gt;=43586,"令和"&amp;IF(YEAR(AX37)-2018=1,"元",YEAR(AX37)-2018),"平成"&amp;(YEAR(AX37)-1988))</f>
        <v>令和8</v>
      </c>
      <c r="AY38" s="995"/>
      <c r="AZ38" s="998"/>
      <c r="BA38" s="998"/>
      <c r="BB38" s="999"/>
      <c r="BC38" s="996" t="s">
        <v>276</v>
      </c>
      <c r="BD38" s="996"/>
      <c r="BE38" s="994" t="str">
        <f>VLOOKUP(AX37,記念名,2,FALSE)</f>
        <v>地球温暖化防止月間 1～31
人権週間 4～10</v>
      </c>
      <c r="BF38" s="994"/>
      <c r="BG38" s="994"/>
      <c r="BH38" s="994"/>
      <c r="BI38" s="994"/>
      <c r="BJ38" s="994"/>
      <c r="BK38" s="994"/>
    </row>
    <row r="39" spans="2:63" ht="6" customHeight="1"/>
    <row r="40" spans="2:63" ht="15.75" customHeight="1">
      <c r="B40" s="987" t="s">
        <v>336</v>
      </c>
      <c r="C40" s="987"/>
      <c r="D40" s="997" t="s">
        <v>337</v>
      </c>
      <c r="E40" s="997"/>
      <c r="F40" s="997" t="s">
        <v>338</v>
      </c>
      <c r="G40" s="997"/>
      <c r="H40" s="997" t="s">
        <v>339</v>
      </c>
      <c r="I40" s="997"/>
      <c r="J40" s="997" t="s">
        <v>340</v>
      </c>
      <c r="K40" s="997"/>
      <c r="L40" s="997" t="s">
        <v>341</v>
      </c>
      <c r="M40" s="997"/>
      <c r="N40" s="985" t="s">
        <v>342</v>
      </c>
      <c r="O40" s="985"/>
      <c r="R40" s="987" t="s">
        <v>336</v>
      </c>
      <c r="S40" s="987"/>
      <c r="T40" s="997" t="s">
        <v>337</v>
      </c>
      <c r="U40" s="997"/>
      <c r="V40" s="997" t="s">
        <v>338</v>
      </c>
      <c r="W40" s="997"/>
      <c r="X40" s="997" t="s">
        <v>339</v>
      </c>
      <c r="Y40" s="997"/>
      <c r="Z40" s="997" t="s">
        <v>340</v>
      </c>
      <c r="AA40" s="997"/>
      <c r="AB40" s="997" t="s">
        <v>341</v>
      </c>
      <c r="AC40" s="997"/>
      <c r="AD40" s="985" t="s">
        <v>342</v>
      </c>
      <c r="AE40" s="985"/>
      <c r="AH40" s="987" t="s">
        <v>336</v>
      </c>
      <c r="AI40" s="987"/>
      <c r="AJ40" s="997" t="s">
        <v>337</v>
      </c>
      <c r="AK40" s="997"/>
      <c r="AL40" s="997" t="s">
        <v>338</v>
      </c>
      <c r="AM40" s="997"/>
      <c r="AN40" s="997" t="s">
        <v>339</v>
      </c>
      <c r="AO40" s="997"/>
      <c r="AP40" s="997" t="s">
        <v>340</v>
      </c>
      <c r="AQ40" s="997"/>
      <c r="AR40" s="997" t="s">
        <v>341</v>
      </c>
      <c r="AS40" s="997"/>
      <c r="AT40" s="985" t="s">
        <v>342</v>
      </c>
      <c r="AU40" s="985"/>
      <c r="AX40" s="987" t="s">
        <v>336</v>
      </c>
      <c r="AY40" s="987"/>
      <c r="AZ40" s="997" t="s">
        <v>337</v>
      </c>
      <c r="BA40" s="997"/>
      <c r="BB40" s="997" t="s">
        <v>338</v>
      </c>
      <c r="BC40" s="997"/>
      <c r="BD40" s="997" t="s">
        <v>339</v>
      </c>
      <c r="BE40" s="997"/>
      <c r="BF40" s="997" t="s">
        <v>340</v>
      </c>
      <c r="BG40" s="997"/>
      <c r="BH40" s="997" t="s">
        <v>341</v>
      </c>
      <c r="BI40" s="997"/>
      <c r="BJ40" s="985" t="s">
        <v>342</v>
      </c>
      <c r="BK40" s="985"/>
    </row>
    <row r="41" spans="2:63" ht="30" customHeight="1">
      <c r="B41" s="977">
        <f>IF(WEEKDAY(B37)=1,B37,(IF(WEEKDAY(B37)=2,B37-1,(IF(WEEKDAY(B37)=3,B37-2,(IF(WEEKDAY(B37)=4,B37-3,(IF(WEEKDAY(B37)=5,B37-4,IF(WEEKDAY(B37)=6,B37-5,B37-6))))))))))</f>
        <v>46264</v>
      </c>
      <c r="C41" s="977"/>
      <c r="D41" s="978">
        <f>B41+1</f>
        <v>46265</v>
      </c>
      <c r="E41" s="978"/>
      <c r="F41" s="978">
        <f>D41+1</f>
        <v>46266</v>
      </c>
      <c r="G41" s="978"/>
      <c r="H41" s="978">
        <f>F41+1</f>
        <v>46267</v>
      </c>
      <c r="I41" s="978"/>
      <c r="J41" s="978">
        <f>H41+1</f>
        <v>46268</v>
      </c>
      <c r="K41" s="978"/>
      <c r="L41" s="978">
        <f>J41+1</f>
        <v>46269</v>
      </c>
      <c r="M41" s="978"/>
      <c r="N41" s="986">
        <f>L41+1</f>
        <v>46270</v>
      </c>
      <c r="O41" s="986"/>
      <c r="R41" s="977">
        <f>IF(WEEKDAY(R37)=1,R37,(IF(WEEKDAY(R37)=2,R37-1,(IF(WEEKDAY(R37)=3,R37-2,(IF(WEEKDAY(R37)=4,R37-3,(IF(WEEKDAY(R37)=5,R37-4,IF(WEEKDAY(R37)=6,R37-5,R37-6))))))))))</f>
        <v>46292</v>
      </c>
      <c r="S41" s="977"/>
      <c r="T41" s="978">
        <f>R41+1</f>
        <v>46293</v>
      </c>
      <c r="U41" s="978"/>
      <c r="V41" s="978">
        <f>T41+1</f>
        <v>46294</v>
      </c>
      <c r="W41" s="978"/>
      <c r="X41" s="978">
        <f>V41+1</f>
        <v>46295</v>
      </c>
      <c r="Y41" s="978"/>
      <c r="Z41" s="978">
        <f>X41+1</f>
        <v>46296</v>
      </c>
      <c r="AA41" s="978"/>
      <c r="AB41" s="978">
        <f>Z41+1</f>
        <v>46297</v>
      </c>
      <c r="AC41" s="978"/>
      <c r="AD41" s="986">
        <f>AB41+1</f>
        <v>46298</v>
      </c>
      <c r="AE41" s="986"/>
      <c r="AH41" s="977">
        <f>IF(WEEKDAY(AH37)=1,AH37,(IF(WEEKDAY(AH37)=2,AH37-1,(IF(WEEKDAY(AH37)=3,AH37-2,(IF(WEEKDAY(AH37)=4,AH37-3,(IF(WEEKDAY(AH37)=5,AH37-4,IF(WEEKDAY(AH37)=6,AH37-5,AH37-6))))))))))</f>
        <v>46327</v>
      </c>
      <c r="AI41" s="977"/>
      <c r="AJ41" s="978">
        <f>AH41+1</f>
        <v>46328</v>
      </c>
      <c r="AK41" s="978"/>
      <c r="AL41" s="978">
        <f>AJ41+1</f>
        <v>46329</v>
      </c>
      <c r="AM41" s="978"/>
      <c r="AN41" s="978">
        <f>AL41+1</f>
        <v>46330</v>
      </c>
      <c r="AO41" s="978"/>
      <c r="AP41" s="978">
        <f>AN41+1</f>
        <v>46331</v>
      </c>
      <c r="AQ41" s="978"/>
      <c r="AR41" s="978">
        <f>AP41+1</f>
        <v>46332</v>
      </c>
      <c r="AS41" s="978"/>
      <c r="AT41" s="986">
        <f>AR41+1</f>
        <v>46333</v>
      </c>
      <c r="AU41" s="986"/>
      <c r="AX41" s="977">
        <f>IF(WEEKDAY(AX37)=1,AX37,(IF(WEEKDAY(AX37)=2,AX37-1,(IF(WEEKDAY(AX37)=3,AX37-2,(IF(WEEKDAY(AX37)=4,AX37-3,(IF(WEEKDAY(AX37)=5,AX37-4,IF(WEEKDAY(AX37)=6,AX37-5,AX37-6))))))))))</f>
        <v>46355</v>
      </c>
      <c r="AY41" s="977"/>
      <c r="AZ41" s="978">
        <f>AX41+1</f>
        <v>46356</v>
      </c>
      <c r="BA41" s="978"/>
      <c r="BB41" s="978">
        <f>AZ41+1</f>
        <v>46357</v>
      </c>
      <c r="BC41" s="978"/>
      <c r="BD41" s="978">
        <f>BB41+1</f>
        <v>46358</v>
      </c>
      <c r="BE41" s="978"/>
      <c r="BF41" s="978">
        <f>BD41+1</f>
        <v>46359</v>
      </c>
      <c r="BG41" s="978"/>
      <c r="BH41" s="978">
        <f>BF41+1</f>
        <v>46360</v>
      </c>
      <c r="BI41" s="978"/>
      <c r="BJ41" s="986">
        <f>BH41+1</f>
        <v>46361</v>
      </c>
      <c r="BK41" s="986"/>
    </row>
    <row r="42" spans="2:63" ht="30" customHeight="1">
      <c r="B42" s="979"/>
      <c r="C42" s="979"/>
      <c r="D42" s="979"/>
      <c r="E42" s="979"/>
      <c r="F42" s="979"/>
      <c r="G42" s="979"/>
      <c r="H42" s="979"/>
      <c r="I42" s="979"/>
      <c r="J42" s="979"/>
      <c r="K42" s="979"/>
      <c r="L42" s="979"/>
      <c r="M42" s="979"/>
      <c r="N42" s="979"/>
      <c r="O42" s="979"/>
      <c r="R42" s="979"/>
      <c r="S42" s="979"/>
      <c r="T42" s="979"/>
      <c r="U42" s="979"/>
      <c r="V42" s="979"/>
      <c r="W42" s="979"/>
      <c r="X42" s="979"/>
      <c r="Y42" s="979"/>
      <c r="Z42" s="979"/>
      <c r="AA42" s="979"/>
      <c r="AB42" s="979"/>
      <c r="AC42" s="979"/>
      <c r="AD42" s="979"/>
      <c r="AE42" s="979"/>
      <c r="AH42" s="979"/>
      <c r="AI42" s="979"/>
      <c r="AJ42" s="979"/>
      <c r="AK42" s="979"/>
      <c r="AL42" s="979"/>
      <c r="AM42" s="979"/>
      <c r="AN42" s="979"/>
      <c r="AO42" s="979"/>
      <c r="AP42" s="979"/>
      <c r="AQ42" s="979"/>
      <c r="AR42" s="979"/>
      <c r="AS42" s="979"/>
      <c r="AT42" s="979"/>
      <c r="AU42" s="979"/>
      <c r="AX42" s="979"/>
      <c r="AY42" s="979"/>
      <c r="AZ42" s="979"/>
      <c r="BA42" s="979"/>
      <c r="BB42" s="979"/>
      <c r="BC42" s="979"/>
      <c r="BD42" s="979"/>
      <c r="BE42" s="979"/>
      <c r="BF42" s="979"/>
      <c r="BG42" s="979"/>
      <c r="BH42" s="979"/>
      <c r="BI42" s="979"/>
      <c r="BJ42" s="979"/>
      <c r="BK42" s="979"/>
    </row>
    <row r="43" spans="2:63" ht="30" customHeight="1">
      <c r="B43" s="977">
        <f>N41+1</f>
        <v>46271</v>
      </c>
      <c r="C43" s="977"/>
      <c r="D43" s="978">
        <f>B43+1</f>
        <v>46272</v>
      </c>
      <c r="E43" s="978"/>
      <c r="F43" s="978">
        <f>D43+1</f>
        <v>46273</v>
      </c>
      <c r="G43" s="978"/>
      <c r="H43" s="978">
        <f>F43+1</f>
        <v>46274</v>
      </c>
      <c r="I43" s="978"/>
      <c r="J43" s="978">
        <f>H43+1</f>
        <v>46275</v>
      </c>
      <c r="K43" s="978"/>
      <c r="L43" s="978">
        <f>J43+1</f>
        <v>46276</v>
      </c>
      <c r="M43" s="978"/>
      <c r="N43" s="984">
        <f>L43+1</f>
        <v>46277</v>
      </c>
      <c r="O43" s="984"/>
      <c r="R43" s="977">
        <f>AD41+1</f>
        <v>46299</v>
      </c>
      <c r="S43" s="977"/>
      <c r="T43" s="978">
        <f>R43+1</f>
        <v>46300</v>
      </c>
      <c r="U43" s="978"/>
      <c r="V43" s="978">
        <f>T43+1</f>
        <v>46301</v>
      </c>
      <c r="W43" s="978"/>
      <c r="X43" s="978">
        <f>V43+1</f>
        <v>46302</v>
      </c>
      <c r="Y43" s="978"/>
      <c r="Z43" s="978">
        <f>X43+1</f>
        <v>46303</v>
      </c>
      <c r="AA43" s="978"/>
      <c r="AB43" s="978">
        <f>Z43+1</f>
        <v>46304</v>
      </c>
      <c r="AC43" s="978"/>
      <c r="AD43" s="984">
        <f>AB43+1</f>
        <v>46305</v>
      </c>
      <c r="AE43" s="984"/>
      <c r="AH43" s="977">
        <f>AT41+1</f>
        <v>46334</v>
      </c>
      <c r="AI43" s="977"/>
      <c r="AJ43" s="978">
        <f>AH43+1</f>
        <v>46335</v>
      </c>
      <c r="AK43" s="978"/>
      <c r="AL43" s="978">
        <f>AJ43+1</f>
        <v>46336</v>
      </c>
      <c r="AM43" s="978"/>
      <c r="AN43" s="978">
        <f>AL43+1</f>
        <v>46337</v>
      </c>
      <c r="AO43" s="978"/>
      <c r="AP43" s="978">
        <f>AN43+1</f>
        <v>46338</v>
      </c>
      <c r="AQ43" s="978"/>
      <c r="AR43" s="978">
        <f>AP43+1</f>
        <v>46339</v>
      </c>
      <c r="AS43" s="978"/>
      <c r="AT43" s="984">
        <f>AR43+1</f>
        <v>46340</v>
      </c>
      <c r="AU43" s="984"/>
      <c r="AX43" s="977">
        <f>BJ41+1</f>
        <v>46362</v>
      </c>
      <c r="AY43" s="977"/>
      <c r="AZ43" s="978">
        <f>AX43+1</f>
        <v>46363</v>
      </c>
      <c r="BA43" s="978"/>
      <c r="BB43" s="978">
        <f>AZ43+1</f>
        <v>46364</v>
      </c>
      <c r="BC43" s="978"/>
      <c r="BD43" s="978">
        <f>BB43+1</f>
        <v>46365</v>
      </c>
      <c r="BE43" s="978"/>
      <c r="BF43" s="978">
        <f>BD43+1</f>
        <v>46366</v>
      </c>
      <c r="BG43" s="978"/>
      <c r="BH43" s="978">
        <f>BF43+1</f>
        <v>46367</v>
      </c>
      <c r="BI43" s="978"/>
      <c r="BJ43" s="984">
        <f>BH43+1</f>
        <v>46368</v>
      </c>
      <c r="BK43" s="984"/>
    </row>
    <row r="44" spans="2:63" ht="30" customHeight="1">
      <c r="B44" s="979"/>
      <c r="C44" s="979"/>
      <c r="D44" s="979"/>
      <c r="E44" s="979"/>
      <c r="F44" s="979"/>
      <c r="G44" s="979"/>
      <c r="H44" s="979"/>
      <c r="I44" s="979"/>
      <c r="J44" s="979"/>
      <c r="K44" s="979"/>
      <c r="L44" s="979"/>
      <c r="M44" s="979"/>
      <c r="N44" s="979"/>
      <c r="O44" s="979"/>
      <c r="R44" s="979"/>
      <c r="S44" s="979"/>
      <c r="T44" s="979"/>
      <c r="U44" s="979"/>
      <c r="V44" s="979"/>
      <c r="W44" s="979"/>
      <c r="X44" s="979"/>
      <c r="Y44" s="979"/>
      <c r="Z44" s="979"/>
      <c r="AA44" s="979"/>
      <c r="AB44" s="979"/>
      <c r="AC44" s="979"/>
      <c r="AD44" s="979"/>
      <c r="AE44" s="979"/>
      <c r="AH44" s="979"/>
      <c r="AI44" s="979"/>
      <c r="AJ44" s="979"/>
      <c r="AK44" s="979"/>
      <c r="AL44" s="979"/>
      <c r="AM44" s="979"/>
      <c r="AN44" s="979"/>
      <c r="AO44" s="979"/>
      <c r="AP44" s="979"/>
      <c r="AQ44" s="979"/>
      <c r="AR44" s="979"/>
      <c r="AS44" s="979"/>
      <c r="AT44" s="979"/>
      <c r="AU44" s="979"/>
      <c r="AX44" s="979"/>
      <c r="AY44" s="979"/>
      <c r="AZ44" s="979"/>
      <c r="BA44" s="979"/>
      <c r="BB44" s="979"/>
      <c r="BC44" s="979"/>
      <c r="BD44" s="979"/>
      <c r="BE44" s="979"/>
      <c r="BF44" s="979"/>
      <c r="BG44" s="979"/>
      <c r="BH44" s="979"/>
      <c r="BI44" s="979"/>
      <c r="BJ44" s="979"/>
      <c r="BK44" s="979"/>
    </row>
    <row r="45" spans="2:63" ht="30" customHeight="1">
      <c r="B45" s="977">
        <f>N43+1</f>
        <v>46278</v>
      </c>
      <c r="C45" s="977"/>
      <c r="D45" s="978">
        <f>B45+1</f>
        <v>46279</v>
      </c>
      <c r="E45" s="978"/>
      <c r="F45" s="978">
        <f>D45+1</f>
        <v>46280</v>
      </c>
      <c r="G45" s="978"/>
      <c r="H45" s="978">
        <f>F45+1</f>
        <v>46281</v>
      </c>
      <c r="I45" s="978"/>
      <c r="J45" s="978">
        <f>H45+1</f>
        <v>46282</v>
      </c>
      <c r="K45" s="978"/>
      <c r="L45" s="978">
        <f>J45+1</f>
        <v>46283</v>
      </c>
      <c r="M45" s="978"/>
      <c r="N45" s="984">
        <f>L45+1</f>
        <v>46284</v>
      </c>
      <c r="O45" s="984"/>
      <c r="R45" s="977">
        <f>AD43+1</f>
        <v>46306</v>
      </c>
      <c r="S45" s="977"/>
      <c r="T45" s="978">
        <f>R45+1</f>
        <v>46307</v>
      </c>
      <c r="U45" s="978"/>
      <c r="V45" s="978">
        <f>T45+1</f>
        <v>46308</v>
      </c>
      <c r="W45" s="978"/>
      <c r="X45" s="978">
        <f>V45+1</f>
        <v>46309</v>
      </c>
      <c r="Y45" s="978"/>
      <c r="Z45" s="978">
        <f>X45+1</f>
        <v>46310</v>
      </c>
      <c r="AA45" s="978"/>
      <c r="AB45" s="978">
        <f>Z45+1</f>
        <v>46311</v>
      </c>
      <c r="AC45" s="978"/>
      <c r="AD45" s="984">
        <f>AB45+1</f>
        <v>46312</v>
      </c>
      <c r="AE45" s="984"/>
      <c r="AH45" s="977">
        <f>AT43+1</f>
        <v>46341</v>
      </c>
      <c r="AI45" s="977"/>
      <c r="AJ45" s="978">
        <f>AH45+1</f>
        <v>46342</v>
      </c>
      <c r="AK45" s="978"/>
      <c r="AL45" s="978">
        <f>AJ45+1</f>
        <v>46343</v>
      </c>
      <c r="AM45" s="978"/>
      <c r="AN45" s="978">
        <f>AL45+1</f>
        <v>46344</v>
      </c>
      <c r="AO45" s="978"/>
      <c r="AP45" s="978">
        <f>AN45+1</f>
        <v>46345</v>
      </c>
      <c r="AQ45" s="978"/>
      <c r="AR45" s="978">
        <f>AP45+1</f>
        <v>46346</v>
      </c>
      <c r="AS45" s="978"/>
      <c r="AT45" s="984">
        <f>AR45+1</f>
        <v>46347</v>
      </c>
      <c r="AU45" s="984"/>
      <c r="AX45" s="977">
        <f>BJ43+1</f>
        <v>46369</v>
      </c>
      <c r="AY45" s="977"/>
      <c r="AZ45" s="978">
        <f>AX45+1</f>
        <v>46370</v>
      </c>
      <c r="BA45" s="978"/>
      <c r="BB45" s="978">
        <f>AZ45+1</f>
        <v>46371</v>
      </c>
      <c r="BC45" s="978"/>
      <c r="BD45" s="978">
        <f>BB45+1</f>
        <v>46372</v>
      </c>
      <c r="BE45" s="978"/>
      <c r="BF45" s="978">
        <f>BD45+1</f>
        <v>46373</v>
      </c>
      <c r="BG45" s="978"/>
      <c r="BH45" s="978">
        <f>BF45+1</f>
        <v>46374</v>
      </c>
      <c r="BI45" s="978"/>
      <c r="BJ45" s="984">
        <f>BH45+1</f>
        <v>46375</v>
      </c>
      <c r="BK45" s="984"/>
    </row>
    <row r="46" spans="2:63" ht="30" customHeight="1">
      <c r="B46" s="979"/>
      <c r="C46" s="979"/>
      <c r="D46" s="979"/>
      <c r="E46" s="979"/>
      <c r="F46" s="979"/>
      <c r="G46" s="979"/>
      <c r="H46" s="979"/>
      <c r="I46" s="979"/>
      <c r="J46" s="979"/>
      <c r="K46" s="979"/>
      <c r="L46" s="979"/>
      <c r="M46" s="979"/>
      <c r="N46" s="979"/>
      <c r="O46" s="979"/>
      <c r="R46" s="979"/>
      <c r="S46" s="979"/>
      <c r="T46" s="979"/>
      <c r="U46" s="979"/>
      <c r="V46" s="979"/>
      <c r="W46" s="979"/>
      <c r="X46" s="979"/>
      <c r="Y46" s="979"/>
      <c r="Z46" s="979"/>
      <c r="AA46" s="979"/>
      <c r="AB46" s="979"/>
      <c r="AC46" s="979"/>
      <c r="AD46" s="979"/>
      <c r="AE46" s="979"/>
      <c r="AH46" s="979"/>
      <c r="AI46" s="979"/>
      <c r="AJ46" s="979"/>
      <c r="AK46" s="979"/>
      <c r="AL46" s="979"/>
      <c r="AM46" s="979"/>
      <c r="AN46" s="979"/>
      <c r="AO46" s="979"/>
      <c r="AP46" s="979"/>
      <c r="AQ46" s="979"/>
      <c r="AR46" s="979"/>
      <c r="AS46" s="979"/>
      <c r="AT46" s="979"/>
      <c r="AU46" s="979"/>
      <c r="AX46" s="979"/>
      <c r="AY46" s="979"/>
      <c r="AZ46" s="979"/>
      <c r="BA46" s="979"/>
      <c r="BB46" s="979"/>
      <c r="BC46" s="979"/>
      <c r="BD46" s="979"/>
      <c r="BE46" s="979"/>
      <c r="BF46" s="979"/>
      <c r="BG46" s="979"/>
      <c r="BH46" s="979"/>
      <c r="BI46" s="979"/>
      <c r="BJ46" s="979"/>
      <c r="BK46" s="979"/>
    </row>
    <row r="47" spans="2:63" ht="30" customHeight="1">
      <c r="B47" s="977">
        <f>N45+1</f>
        <v>46285</v>
      </c>
      <c r="C47" s="977"/>
      <c r="D47" s="978">
        <f>B47+1</f>
        <v>46286</v>
      </c>
      <c r="E47" s="978"/>
      <c r="F47" s="978">
        <f>D47+1</f>
        <v>46287</v>
      </c>
      <c r="G47" s="978"/>
      <c r="H47" s="978">
        <f>F47+1</f>
        <v>46288</v>
      </c>
      <c r="I47" s="978"/>
      <c r="J47" s="978">
        <f>H47+1</f>
        <v>46289</v>
      </c>
      <c r="K47" s="978"/>
      <c r="L47" s="978">
        <f>J47+1</f>
        <v>46290</v>
      </c>
      <c r="M47" s="978"/>
      <c r="N47" s="984">
        <f>L47+1</f>
        <v>46291</v>
      </c>
      <c r="O47" s="984"/>
      <c r="R47" s="977">
        <f>AD45+1</f>
        <v>46313</v>
      </c>
      <c r="S47" s="977"/>
      <c r="T47" s="978">
        <f>R47+1</f>
        <v>46314</v>
      </c>
      <c r="U47" s="978"/>
      <c r="V47" s="978">
        <f>T47+1</f>
        <v>46315</v>
      </c>
      <c r="W47" s="978"/>
      <c r="X47" s="978">
        <f>V47+1</f>
        <v>46316</v>
      </c>
      <c r="Y47" s="978"/>
      <c r="Z47" s="978">
        <f>X47+1</f>
        <v>46317</v>
      </c>
      <c r="AA47" s="978"/>
      <c r="AB47" s="978">
        <f>Z47+1</f>
        <v>46318</v>
      </c>
      <c r="AC47" s="978"/>
      <c r="AD47" s="984">
        <f>AB47+1</f>
        <v>46319</v>
      </c>
      <c r="AE47" s="984"/>
      <c r="AH47" s="977">
        <f>AT45+1</f>
        <v>46348</v>
      </c>
      <c r="AI47" s="977"/>
      <c r="AJ47" s="978">
        <f>AH47+1</f>
        <v>46349</v>
      </c>
      <c r="AK47" s="978"/>
      <c r="AL47" s="978">
        <f>AJ47+1</f>
        <v>46350</v>
      </c>
      <c r="AM47" s="978"/>
      <c r="AN47" s="978">
        <f>AL47+1</f>
        <v>46351</v>
      </c>
      <c r="AO47" s="978"/>
      <c r="AP47" s="978">
        <f>AN47+1</f>
        <v>46352</v>
      </c>
      <c r="AQ47" s="978"/>
      <c r="AR47" s="978">
        <f>AP47+1</f>
        <v>46353</v>
      </c>
      <c r="AS47" s="978"/>
      <c r="AT47" s="984">
        <f>AR47+1</f>
        <v>46354</v>
      </c>
      <c r="AU47" s="984"/>
      <c r="AX47" s="977">
        <f>BJ45+1</f>
        <v>46376</v>
      </c>
      <c r="AY47" s="977"/>
      <c r="AZ47" s="978">
        <f>AX47+1</f>
        <v>46377</v>
      </c>
      <c r="BA47" s="978"/>
      <c r="BB47" s="978">
        <f>AZ47+1</f>
        <v>46378</v>
      </c>
      <c r="BC47" s="978"/>
      <c r="BD47" s="978">
        <f>BB47+1</f>
        <v>46379</v>
      </c>
      <c r="BE47" s="978"/>
      <c r="BF47" s="978">
        <f>BD47+1</f>
        <v>46380</v>
      </c>
      <c r="BG47" s="978"/>
      <c r="BH47" s="978">
        <f>BF47+1</f>
        <v>46381</v>
      </c>
      <c r="BI47" s="978"/>
      <c r="BJ47" s="984">
        <f>BH47+1</f>
        <v>46382</v>
      </c>
      <c r="BK47" s="984"/>
    </row>
    <row r="48" spans="2:63" ht="30" customHeight="1">
      <c r="B48" s="979"/>
      <c r="C48" s="979"/>
      <c r="D48" s="979"/>
      <c r="E48" s="979"/>
      <c r="F48" s="979"/>
      <c r="G48" s="979"/>
      <c r="H48" s="979"/>
      <c r="I48" s="979"/>
      <c r="J48" s="979"/>
      <c r="K48" s="979"/>
      <c r="L48" s="979"/>
      <c r="M48" s="979"/>
      <c r="N48" s="979"/>
      <c r="O48" s="979"/>
      <c r="R48" s="979"/>
      <c r="S48" s="979"/>
      <c r="T48" s="979"/>
      <c r="U48" s="979"/>
      <c r="V48" s="979"/>
      <c r="W48" s="979"/>
      <c r="X48" s="979"/>
      <c r="Y48" s="979"/>
      <c r="Z48" s="979"/>
      <c r="AA48" s="979"/>
      <c r="AB48" s="979"/>
      <c r="AC48" s="979"/>
      <c r="AD48" s="979"/>
      <c r="AE48" s="979"/>
      <c r="AH48" s="979"/>
      <c r="AI48" s="979"/>
      <c r="AJ48" s="979"/>
      <c r="AK48" s="979"/>
      <c r="AL48" s="979"/>
      <c r="AM48" s="979"/>
      <c r="AN48" s="979"/>
      <c r="AO48" s="979"/>
      <c r="AP48" s="979"/>
      <c r="AQ48" s="979"/>
      <c r="AR48" s="979"/>
      <c r="AS48" s="979"/>
      <c r="AT48" s="979"/>
      <c r="AU48" s="979"/>
      <c r="AX48" s="979"/>
      <c r="AY48" s="979"/>
      <c r="AZ48" s="979"/>
      <c r="BA48" s="979"/>
      <c r="BB48" s="979"/>
      <c r="BC48" s="979"/>
      <c r="BD48" s="979"/>
      <c r="BE48" s="979"/>
      <c r="BF48" s="979"/>
      <c r="BG48" s="979"/>
      <c r="BH48" s="979"/>
      <c r="BI48" s="979"/>
      <c r="BJ48" s="979"/>
      <c r="BK48" s="979"/>
    </row>
    <row r="49" spans="2:63" ht="30" customHeight="1">
      <c r="B49" s="977">
        <f>IF(DAY(N47)+1&gt;IF(MONTH(B37)=12,31,DATE(YEAR(B37),MONTH(B37)+1,1)-B37),"",N47+1)</f>
        <v>46292</v>
      </c>
      <c r="C49" s="977"/>
      <c r="D49" s="978">
        <f>IF(B49="","",IF(DAY(B49)+1&gt;IF(MONTH(B37)=12,31,DATE(YEAR(B37),MONTH(B37)+1,1)-B37),"",B49+1))</f>
        <v>46293</v>
      </c>
      <c r="E49" s="978"/>
      <c r="F49" s="978">
        <f>IF(D49="","",IF(DAY(D49)+1&gt;IF(MONTH(B37)=12,31,DATE(YEAR(B37),MONTH(B37)+1,1)-B37),"",D49+1))</f>
        <v>46294</v>
      </c>
      <c r="G49" s="978"/>
      <c r="H49" s="978">
        <f>IF(F49="","",IF(DAY(F49)+1&gt;IF(MONTH(B37)=12,31,DATE(YEAR(B37),MONTH(B37)+1,1)-B37),"",F49+1))</f>
        <v>46295</v>
      </c>
      <c r="I49" s="978"/>
      <c r="J49" s="978" t="str">
        <f>IF(H49="","",IF(DAY(H49)+1&gt;IF(MONTH(B37)=12,31,DATE(YEAR(B37),MONTH(B37)+1,1)-B37),"",H49+1))</f>
        <v/>
      </c>
      <c r="K49" s="978"/>
      <c r="L49" s="978" t="str">
        <f>IF(J49="","",IF(DAY(J49)+1&gt;IF(MONTH(B37)=12,31,DATE(YEAR(B37),MONTH(B37)+1,1)-B37),"",J49+1))</f>
        <v/>
      </c>
      <c r="M49" s="978"/>
      <c r="N49" s="984" t="str">
        <f>IF(L49="","",IF(DAY(L49)+1&gt;IF(MONTH(B37)=12,31,DATE(YEAR(B37),MONTH(B37)+1,1)-B37),"",L49+1))</f>
        <v/>
      </c>
      <c r="O49" s="984"/>
      <c r="R49" s="977">
        <f>IF(DAY(AD47)+1&gt;IF(MONTH(R37)=12,31,DATE(YEAR(R37),MONTH(R37)+1,1)-R37),"",AD47+1)</f>
        <v>46320</v>
      </c>
      <c r="S49" s="977"/>
      <c r="T49" s="978">
        <f>IF(R49="","",IF(DAY(R49)+1&gt;IF(MONTH(R37)=12,31,DATE(YEAR(R37),MONTH(R37)+1,1)-R37),"",R49+1))</f>
        <v>46321</v>
      </c>
      <c r="U49" s="978"/>
      <c r="V49" s="978">
        <f>IF(T49="","",IF(DAY(T49)+1&gt;IF(MONTH(R37)=12,31,DATE(YEAR(R37),MONTH(R37)+1,1)-R37),"",T49+1))</f>
        <v>46322</v>
      </c>
      <c r="W49" s="978"/>
      <c r="X49" s="978">
        <f>IF(V49="","",IF(DAY(V49)+1&gt;IF(MONTH(R37)=12,31,DATE(YEAR(R37),MONTH(R37)+1,1)-R37),"",V49+1))</f>
        <v>46323</v>
      </c>
      <c r="Y49" s="978"/>
      <c r="Z49" s="978">
        <f>IF(X49="","",IF(DAY(X49)+1&gt;IF(MONTH(R37)=12,31,DATE(YEAR(R37),MONTH(R37)+1,1)-R37),"",X49+1))</f>
        <v>46324</v>
      </c>
      <c r="AA49" s="978"/>
      <c r="AB49" s="978">
        <f>IF(Z49="","",IF(DAY(Z49)+1&gt;IF(MONTH(R37)=12,31,DATE(YEAR(R37),MONTH(R37)+1,1)-R37),"",Z49+1))</f>
        <v>46325</v>
      </c>
      <c r="AC49" s="978"/>
      <c r="AD49" s="984">
        <f>IF(AB49="","",IF(DAY(AB49)+1&gt;IF(MONTH(R37)=12,31,DATE(YEAR(R37),MONTH(R37)+1,1)-R37),"",AB49+1))</f>
        <v>46326</v>
      </c>
      <c r="AE49" s="984"/>
      <c r="AH49" s="977">
        <f>IF(DAY(AT47)+1&gt;IF(MONTH(AH37)=12,31,DATE(YEAR(AH37),MONTH(AH37)+1,1)-AH37),"",AT47+1)</f>
        <v>46355</v>
      </c>
      <c r="AI49" s="977"/>
      <c r="AJ49" s="978">
        <f>IF(AH49="","",IF(DAY(AH49)+1&gt;IF(MONTH(AH37)=12,31,DATE(YEAR(AH37),MONTH(AH37)+1,1)-AH37),"",AH49+1))</f>
        <v>46356</v>
      </c>
      <c r="AK49" s="978"/>
      <c r="AL49" s="978" t="str">
        <f>IF(AJ49="","",IF(DAY(AJ49)+1&gt;IF(MONTH(AH37)=12,31,DATE(YEAR(AH37),MONTH(AH37)+1,1)-AH37),"",AJ49+1))</f>
        <v/>
      </c>
      <c r="AM49" s="978"/>
      <c r="AN49" s="978" t="str">
        <f>IF(AL49="","",IF(DAY(AL49)+1&gt;IF(MONTH(AH37)=12,31,DATE(YEAR(AH37),MONTH(AH37)+1,1)-AH37),"",AL49+1))</f>
        <v/>
      </c>
      <c r="AO49" s="978"/>
      <c r="AP49" s="978" t="str">
        <f>IF(AN49="","",IF(DAY(AN49)+1&gt;IF(MONTH(AH37)=12,31,DATE(YEAR(AH37),MONTH(AH37)+1,1)-AH37),"",AN49+1))</f>
        <v/>
      </c>
      <c r="AQ49" s="978"/>
      <c r="AR49" s="978" t="str">
        <f>IF(AP49="","",IF(DAY(AP49)+1&gt;IF(MONTH(AH37)=12,31,DATE(YEAR(AH37),MONTH(AH37)+1,1)-AH37),"",AP49+1))</f>
        <v/>
      </c>
      <c r="AS49" s="978"/>
      <c r="AT49" s="984" t="str">
        <f>IF(AR49="","",IF(DAY(AR49)+1&gt;IF(MONTH(AH37)=12,31,DATE(YEAR(AH37),MONTH(AH37)+1,1)-AH37),"",AR49+1))</f>
        <v/>
      </c>
      <c r="AU49" s="984"/>
      <c r="AX49" s="977">
        <f>IF(DAY(BJ47)+1&gt;IF(MONTH(AX37)=12,31,DATE(YEAR(AX37),MONTH(AX37)+1,1)-AX37),"",BJ47+1)</f>
        <v>46383</v>
      </c>
      <c r="AY49" s="977"/>
      <c r="AZ49" s="978">
        <f>IF(AX49="","",IF(DAY(AX49)+1&gt;IF(MONTH(AX37)=12,31,DATE(YEAR(AX37),MONTH(AX37)+1,1)-AX37),"",AX49+1))</f>
        <v>46384</v>
      </c>
      <c r="BA49" s="978"/>
      <c r="BB49" s="978">
        <f>IF(AZ49="","",IF(DAY(AZ49)+1&gt;IF(MONTH(AX37)=12,31,DATE(YEAR(AX37),MONTH(AX37)+1,1)-AX37),"",AZ49+1))</f>
        <v>46385</v>
      </c>
      <c r="BC49" s="978"/>
      <c r="BD49" s="978">
        <f>IF(BB49="","",IF(DAY(BB49)+1&gt;IF(MONTH(AX37)=12,31,DATE(YEAR(AX37),MONTH(AX37)+1,1)-AX37),"",BB49+1))</f>
        <v>46386</v>
      </c>
      <c r="BE49" s="978"/>
      <c r="BF49" s="978">
        <f>IF(BD49="","",IF(DAY(BD49)+1&gt;IF(MONTH(AX37)=12,31,DATE(YEAR(AX37),MONTH(AX37)+1,1)-AX37),"",BD49+1))</f>
        <v>46387</v>
      </c>
      <c r="BG49" s="978"/>
      <c r="BH49" s="978" t="str">
        <f>IF(BF49="","",IF(DAY(BF49)+1&gt;IF(MONTH(AX37)=12,31,DATE(YEAR(AX37),MONTH(AX37)+1,1)-AX37),"",BF49+1))</f>
        <v/>
      </c>
      <c r="BI49" s="978"/>
      <c r="BJ49" s="984" t="str">
        <f>IF(BH49="","",IF(DAY(BH49)+1&gt;IF(MONTH(AX37)=12,31,DATE(YEAR(AX37),MONTH(AX37)+1,1)-AX37),"",BH49+1))</f>
        <v/>
      </c>
      <c r="BK49" s="984"/>
    </row>
    <row r="50" spans="2:63" ht="30" customHeight="1">
      <c r="B50" s="979"/>
      <c r="C50" s="979"/>
      <c r="D50" s="979"/>
      <c r="E50" s="979"/>
      <c r="F50" s="979"/>
      <c r="G50" s="979"/>
      <c r="H50" s="979"/>
      <c r="I50" s="979"/>
      <c r="J50" s="979"/>
      <c r="K50" s="979"/>
      <c r="L50" s="979"/>
      <c r="M50" s="979"/>
      <c r="N50" s="979"/>
      <c r="O50" s="979"/>
      <c r="R50" s="979"/>
      <c r="S50" s="979"/>
      <c r="T50" s="979"/>
      <c r="U50" s="979"/>
      <c r="V50" s="979"/>
      <c r="W50" s="979"/>
      <c r="X50" s="979"/>
      <c r="Y50" s="979"/>
      <c r="Z50" s="979"/>
      <c r="AA50" s="979"/>
      <c r="AB50" s="979"/>
      <c r="AC50" s="979"/>
      <c r="AD50" s="979"/>
      <c r="AE50" s="979"/>
      <c r="AH50" s="979"/>
      <c r="AI50" s="979"/>
      <c r="AJ50" s="979"/>
      <c r="AK50" s="979"/>
      <c r="AL50" s="979"/>
      <c r="AM50" s="979"/>
      <c r="AN50" s="979"/>
      <c r="AO50" s="979"/>
      <c r="AP50" s="979"/>
      <c r="AQ50" s="979"/>
      <c r="AR50" s="979"/>
      <c r="AS50" s="979"/>
      <c r="AT50" s="979"/>
      <c r="AU50" s="979"/>
      <c r="AX50" s="979"/>
      <c r="AY50" s="979"/>
      <c r="AZ50" s="979"/>
      <c r="BA50" s="979"/>
      <c r="BB50" s="979"/>
      <c r="BC50" s="979"/>
      <c r="BD50" s="979"/>
      <c r="BE50" s="979"/>
      <c r="BF50" s="979"/>
      <c r="BG50" s="979"/>
      <c r="BH50" s="979"/>
      <c r="BI50" s="979"/>
      <c r="BJ50" s="979"/>
      <c r="BK50" s="979"/>
    </row>
    <row r="51" spans="2:63" ht="30" customHeight="1">
      <c r="B51" s="977" t="str">
        <f>IF(N49="","",IF(DAY(N49)+1&gt;IF(MONTH(B37)=12,31,DATE(YEAR(B37),MONTH(B37)+1,1)-B37),"",N49+1))</f>
        <v/>
      </c>
      <c r="C51" s="977"/>
      <c r="D51" s="978" t="str">
        <f>IF(B51="","",IF(DAY(B51)+1&gt;IF(MONTH(B37)=12,31,DATE(YEAR(B37),MONTH(B37)+1,1)-B37),"",B51+1))</f>
        <v/>
      </c>
      <c r="E51" s="978"/>
      <c r="F51" s="48"/>
      <c r="G51" s="48"/>
      <c r="H51" s="48"/>
      <c r="I51" s="48"/>
      <c r="J51" s="48"/>
      <c r="K51" s="48"/>
      <c r="L51" s="48"/>
      <c r="M51" s="48"/>
      <c r="N51" s="48"/>
      <c r="O51" s="49"/>
      <c r="R51" s="977" t="str">
        <f>IF(AD49="","",IF(DAY(AD49)+1&gt;IF(MONTH(R37)=12,31,DATE(YEAR(R37),MONTH(R37)+1,1)-R37),"",AD49+1))</f>
        <v/>
      </c>
      <c r="S51" s="977"/>
      <c r="T51" s="978" t="str">
        <f>IF(R51="","",IF(DAY(R51)+1&gt;IF(MONTH(R37)=12,31,DATE(YEAR(R37),MONTH(R37)+1,1)-R37),"",R51+1))</f>
        <v/>
      </c>
      <c r="U51" s="978"/>
      <c r="V51" s="48"/>
      <c r="W51" s="48"/>
      <c r="X51" s="48"/>
      <c r="Y51" s="48"/>
      <c r="Z51" s="48"/>
      <c r="AA51" s="48"/>
      <c r="AB51" s="48"/>
      <c r="AC51" s="48"/>
      <c r="AD51" s="48"/>
      <c r="AE51" s="49"/>
      <c r="AH51" s="977" t="str">
        <f>IF(AT49="","",IF(DAY(AT49)+1&gt;IF(MONTH(AH37)=12,31,DATE(YEAR(AH37),MONTH(AH37)+1,1)-AH37),"",AT49+1))</f>
        <v/>
      </c>
      <c r="AI51" s="977"/>
      <c r="AJ51" s="978" t="str">
        <f>IF(AH51="","",IF(DAY(AH51)+1&gt;IF(MONTH(AH37)=12,31,DATE(YEAR(AH37),MONTH(AH37)+1,1)-AH37),"",AH51+1))</f>
        <v/>
      </c>
      <c r="AK51" s="978"/>
      <c r="AL51" s="48"/>
      <c r="AM51" s="48"/>
      <c r="AN51" s="48"/>
      <c r="AO51" s="48"/>
      <c r="AP51" s="48"/>
      <c r="AQ51" s="48"/>
      <c r="AR51" s="48"/>
      <c r="AS51" s="48"/>
      <c r="AT51" s="48"/>
      <c r="AU51" s="49"/>
      <c r="AX51" s="977" t="str">
        <f>IF(BJ49="","",IF(DAY(BJ49)+1&gt;IF(MONTH(AX37)=12,31,DATE(YEAR(AX37),MONTH(AX37)+1,1)-AX37),"",BJ49+1))</f>
        <v/>
      </c>
      <c r="AY51" s="977"/>
      <c r="AZ51" s="978" t="str">
        <f>IF(AX51="","",IF(DAY(AX51)+1&gt;IF(MONTH(AX37)=12,31,DATE(YEAR(AX37),MONTH(AX37)+1,1)-AX37),"",AX51+1))</f>
        <v/>
      </c>
      <c r="BA51" s="978"/>
      <c r="BB51" s="48"/>
      <c r="BC51" s="48"/>
      <c r="BD51" s="48"/>
      <c r="BE51" s="48"/>
      <c r="BF51" s="48"/>
      <c r="BG51" s="48"/>
      <c r="BH51" s="48"/>
      <c r="BI51" s="48"/>
      <c r="BJ51" s="48"/>
      <c r="BK51" s="49"/>
    </row>
    <row r="52" spans="2:63" ht="28.5" customHeight="1">
      <c r="B52" s="979"/>
      <c r="C52" s="979"/>
      <c r="D52" s="980"/>
      <c r="E52" s="981"/>
      <c r="F52" s="142"/>
      <c r="G52" s="142"/>
      <c r="H52" s="142"/>
      <c r="I52" s="142"/>
      <c r="J52" s="142"/>
      <c r="K52" s="142"/>
      <c r="L52" s="142"/>
      <c r="M52" s="142"/>
      <c r="N52" s="142"/>
      <c r="O52" s="143"/>
      <c r="R52" s="979"/>
      <c r="S52" s="979"/>
      <c r="T52" s="980"/>
      <c r="U52" s="981"/>
      <c r="V52" s="142"/>
      <c r="W52" s="142"/>
      <c r="X52" s="142"/>
      <c r="Y52" s="142"/>
      <c r="Z52" s="142"/>
      <c r="AA52" s="142"/>
      <c r="AB52" s="142"/>
      <c r="AC52" s="142"/>
      <c r="AD52" s="142"/>
      <c r="AE52" s="143"/>
      <c r="AH52" s="979"/>
      <c r="AI52" s="979"/>
      <c r="AJ52" s="980"/>
      <c r="AK52" s="981"/>
      <c r="AL52" s="142"/>
      <c r="AM52" s="142"/>
      <c r="AN52" s="142"/>
      <c r="AO52" s="142"/>
      <c r="AP52" s="142"/>
      <c r="AQ52" s="142"/>
      <c r="AR52" s="142"/>
      <c r="AS52" s="142"/>
      <c r="AT52" s="142"/>
      <c r="AU52" s="143"/>
      <c r="AX52" s="979"/>
      <c r="AY52" s="979"/>
      <c r="AZ52" s="980"/>
      <c r="BA52" s="981"/>
      <c r="BB52" s="142"/>
      <c r="BC52" s="142"/>
      <c r="BD52" s="142"/>
      <c r="BE52" s="142"/>
      <c r="BF52" s="142"/>
      <c r="BG52" s="142"/>
      <c r="BH52" s="142"/>
      <c r="BI52" s="142"/>
      <c r="BJ52" s="142"/>
      <c r="BK52" s="143"/>
    </row>
    <row r="53" spans="2:63" ht="15" customHeight="1">
      <c r="B53" s="15"/>
      <c r="C53" s="15"/>
      <c r="D53" s="15"/>
      <c r="E53" s="15"/>
      <c r="F53" s="16"/>
      <c r="G53" s="16"/>
      <c r="H53" s="16"/>
      <c r="I53" s="16"/>
      <c r="J53" s="16"/>
      <c r="K53" s="213"/>
      <c r="L53" s="214"/>
      <c r="M53" s="214"/>
      <c r="N53" s="214"/>
      <c r="O53" s="214"/>
      <c r="R53" s="15"/>
      <c r="S53" s="15"/>
      <c r="T53" s="15"/>
      <c r="U53" s="15"/>
      <c r="V53" s="16"/>
      <c r="W53" s="16"/>
      <c r="X53" s="16"/>
      <c r="Y53" s="16"/>
      <c r="Z53" s="16"/>
      <c r="AA53" s="213"/>
      <c r="AB53" s="214"/>
      <c r="AC53" s="214"/>
      <c r="AD53" s="214"/>
      <c r="AE53" s="214"/>
    </row>
    <row r="54" spans="2:63" ht="15" customHeight="1"/>
    <row r="55" spans="2:63" ht="25.5" customHeight="1">
      <c r="AX55" s="989">
        <f>IF(MONTH(AX37)=12,DATE(YEAR(AX37)+1,1,1),DATE(YEAR(AX37),MONTH(AX37)+1,1))</f>
        <v>46388</v>
      </c>
      <c r="AY55" s="989"/>
      <c r="AZ55" s="990">
        <f>AX55</f>
        <v>46388</v>
      </c>
      <c r="BA55" s="990"/>
      <c r="BB55" s="991"/>
      <c r="BC55" s="992" t="s">
        <v>314</v>
      </c>
      <c r="BD55" s="993"/>
      <c r="BE55" s="994" t="str">
        <f>VLOOKUP(AX55,祝節名,2,FALSE)</f>
        <v>1 元日、11 成人の日
小寒5、大寒20</v>
      </c>
      <c r="BF55" s="994"/>
      <c r="BG55" s="994"/>
      <c r="BH55" s="994"/>
      <c r="BI55" s="994"/>
      <c r="BJ55" s="994"/>
      <c r="BK55" s="994"/>
    </row>
    <row r="56" spans="2:63" ht="25.5" customHeight="1">
      <c r="AX56" s="995" t="str">
        <f>IF(AX55&gt;=43586,"令和"&amp;IF(YEAR(AX55)-2018=1,"元",YEAR(AX55)-2018),"平成"&amp;(YEAR(AX55)-1988))</f>
        <v>令和9</v>
      </c>
      <c r="AY56" s="995"/>
      <c r="AZ56" s="990"/>
      <c r="BA56" s="990"/>
      <c r="BB56" s="991"/>
      <c r="BC56" s="996" t="s">
        <v>276</v>
      </c>
      <c r="BD56" s="996"/>
      <c r="BE56" s="994" t="str">
        <f>VLOOKUP(AX55,記念名,2,FALSE)</f>
        <v>防災とボランティアの日 17</v>
      </c>
      <c r="BF56" s="994"/>
      <c r="BG56" s="994"/>
      <c r="BH56" s="994"/>
      <c r="BI56" s="994"/>
      <c r="BJ56" s="994"/>
      <c r="BK56" s="994"/>
    </row>
    <row r="57" spans="2:63" ht="6" customHeight="1"/>
    <row r="58" spans="2:63" ht="15.75" customHeight="1">
      <c r="AX58" s="987" t="s">
        <v>336</v>
      </c>
      <c r="AY58" s="987"/>
      <c r="AZ58" s="988" t="s">
        <v>337</v>
      </c>
      <c r="BA58" s="988"/>
      <c r="BB58" s="988" t="s">
        <v>338</v>
      </c>
      <c r="BC58" s="988"/>
      <c r="BD58" s="988" t="s">
        <v>339</v>
      </c>
      <c r="BE58" s="988"/>
      <c r="BF58" s="988" t="s">
        <v>340</v>
      </c>
      <c r="BG58" s="988"/>
      <c r="BH58" s="988" t="s">
        <v>341</v>
      </c>
      <c r="BI58" s="988"/>
      <c r="BJ58" s="985" t="s">
        <v>342</v>
      </c>
      <c r="BK58" s="985"/>
    </row>
    <row r="59" spans="2:63" ht="30" customHeight="1">
      <c r="AX59" s="977">
        <f>IF(WEEKDAY(AX55)=1,AX55,(IF(WEEKDAY(AX55)=2,AX55-1,(IF(WEEKDAY(AX55)=3,AX55-2,(IF(WEEKDAY(AX55)=4,AX55-3,(IF(WEEKDAY(AX55)=5,AX55-4,IF(WEEKDAY(AX55)=6,AX55-5,AX55-6))))))))))</f>
        <v>46383</v>
      </c>
      <c r="AY59" s="977"/>
      <c r="AZ59" s="978">
        <f>AX59+1</f>
        <v>46384</v>
      </c>
      <c r="BA59" s="978"/>
      <c r="BB59" s="978">
        <f>AZ59+1</f>
        <v>46385</v>
      </c>
      <c r="BC59" s="978"/>
      <c r="BD59" s="978">
        <f>BB59+1</f>
        <v>46386</v>
      </c>
      <c r="BE59" s="978"/>
      <c r="BF59" s="978">
        <f>BD59+1</f>
        <v>46387</v>
      </c>
      <c r="BG59" s="978"/>
      <c r="BH59" s="978">
        <f>BF59+1</f>
        <v>46388</v>
      </c>
      <c r="BI59" s="978"/>
      <c r="BJ59" s="986">
        <f>BH59+1</f>
        <v>46389</v>
      </c>
      <c r="BK59" s="986"/>
    </row>
    <row r="60" spans="2:63" ht="30" customHeight="1">
      <c r="AX60" s="979"/>
      <c r="AY60" s="979"/>
      <c r="AZ60" s="979"/>
      <c r="BA60" s="979"/>
      <c r="BB60" s="979"/>
      <c r="BC60" s="979"/>
      <c r="BD60" s="979"/>
      <c r="BE60" s="979"/>
      <c r="BF60" s="979"/>
      <c r="BG60" s="979"/>
      <c r="BH60" s="979"/>
      <c r="BI60" s="979"/>
      <c r="BJ60" s="979"/>
      <c r="BK60" s="979"/>
    </row>
    <row r="61" spans="2:63" ht="30" customHeight="1">
      <c r="AX61" s="977">
        <f>BJ59+1</f>
        <v>46390</v>
      </c>
      <c r="AY61" s="977"/>
      <c r="AZ61" s="978">
        <f>AX61+1</f>
        <v>46391</v>
      </c>
      <c r="BA61" s="978"/>
      <c r="BB61" s="978">
        <f>AZ61+1</f>
        <v>46392</v>
      </c>
      <c r="BC61" s="978"/>
      <c r="BD61" s="978">
        <f>BB61+1</f>
        <v>46393</v>
      </c>
      <c r="BE61" s="978"/>
      <c r="BF61" s="978">
        <f>BD61+1</f>
        <v>46394</v>
      </c>
      <c r="BG61" s="978"/>
      <c r="BH61" s="978">
        <f>BF61+1</f>
        <v>46395</v>
      </c>
      <c r="BI61" s="978"/>
      <c r="BJ61" s="984">
        <f>BH61+1</f>
        <v>46396</v>
      </c>
      <c r="BK61" s="984"/>
    </row>
    <row r="62" spans="2:63" ht="30" customHeight="1">
      <c r="AX62" s="979"/>
      <c r="AY62" s="979"/>
      <c r="AZ62" s="979"/>
      <c r="BA62" s="979"/>
      <c r="BB62" s="979"/>
      <c r="BC62" s="979"/>
      <c r="BD62" s="979"/>
      <c r="BE62" s="979"/>
      <c r="BF62" s="979"/>
      <c r="BG62" s="979"/>
      <c r="BH62" s="979"/>
      <c r="BI62" s="979"/>
      <c r="BJ62" s="979"/>
      <c r="BK62" s="979"/>
    </row>
    <row r="63" spans="2:63" ht="30" customHeight="1">
      <c r="AX63" s="977">
        <f>BJ61+1</f>
        <v>46397</v>
      </c>
      <c r="AY63" s="977"/>
      <c r="AZ63" s="978">
        <f>AX63+1</f>
        <v>46398</v>
      </c>
      <c r="BA63" s="978"/>
      <c r="BB63" s="978">
        <f>AZ63+1</f>
        <v>46399</v>
      </c>
      <c r="BC63" s="978"/>
      <c r="BD63" s="978">
        <f>BB63+1</f>
        <v>46400</v>
      </c>
      <c r="BE63" s="978"/>
      <c r="BF63" s="978">
        <f>BD63+1</f>
        <v>46401</v>
      </c>
      <c r="BG63" s="978"/>
      <c r="BH63" s="978">
        <f>BF63+1</f>
        <v>46402</v>
      </c>
      <c r="BI63" s="978"/>
      <c r="BJ63" s="984">
        <f>BH63+1</f>
        <v>46403</v>
      </c>
      <c r="BK63" s="984"/>
    </row>
    <row r="64" spans="2:63" ht="30" customHeight="1">
      <c r="AX64" s="979"/>
      <c r="AY64" s="979"/>
      <c r="AZ64" s="979"/>
      <c r="BA64" s="979"/>
      <c r="BB64" s="979"/>
      <c r="BC64" s="979"/>
      <c r="BD64" s="979"/>
      <c r="BE64" s="979"/>
      <c r="BF64" s="979"/>
      <c r="BG64" s="979"/>
      <c r="BH64" s="979"/>
      <c r="BI64" s="979"/>
      <c r="BJ64" s="979"/>
      <c r="BK64" s="979"/>
    </row>
    <row r="65" spans="50:63" ht="30" customHeight="1">
      <c r="AX65" s="977">
        <f>BJ63+1</f>
        <v>46404</v>
      </c>
      <c r="AY65" s="977"/>
      <c r="AZ65" s="978">
        <f>AX65+1</f>
        <v>46405</v>
      </c>
      <c r="BA65" s="978"/>
      <c r="BB65" s="978">
        <f>AZ65+1</f>
        <v>46406</v>
      </c>
      <c r="BC65" s="978"/>
      <c r="BD65" s="978">
        <f>BB65+1</f>
        <v>46407</v>
      </c>
      <c r="BE65" s="978"/>
      <c r="BF65" s="978">
        <f>BD65+1</f>
        <v>46408</v>
      </c>
      <c r="BG65" s="978"/>
      <c r="BH65" s="978">
        <f>BF65+1</f>
        <v>46409</v>
      </c>
      <c r="BI65" s="978"/>
      <c r="BJ65" s="984">
        <f>BH65+1</f>
        <v>46410</v>
      </c>
      <c r="BK65" s="984"/>
    </row>
    <row r="66" spans="50:63" ht="30" customHeight="1">
      <c r="AX66" s="979"/>
      <c r="AY66" s="979"/>
      <c r="AZ66" s="979"/>
      <c r="BA66" s="979"/>
      <c r="BB66" s="979"/>
      <c r="BC66" s="979"/>
      <c r="BD66" s="979"/>
      <c r="BE66" s="979"/>
      <c r="BF66" s="979"/>
      <c r="BG66" s="979"/>
      <c r="BH66" s="979"/>
      <c r="BI66" s="979"/>
      <c r="BJ66" s="979"/>
      <c r="BK66" s="979"/>
    </row>
    <row r="67" spans="50:63" ht="30" customHeight="1">
      <c r="AX67" s="977">
        <f>IF(DAY(BJ65)+1&gt;IF(MONTH(AX55)=12,31,DATE(YEAR(AX55),MONTH(AX55)+1,1)-AX55),"",BJ65+1)</f>
        <v>46411</v>
      </c>
      <c r="AY67" s="977"/>
      <c r="AZ67" s="978">
        <f>IF(AX67="","",IF(DAY(AX67)+1&gt;IF(MONTH(AX55)=12,31,DATE(YEAR(AX55),MONTH(AX55)+1,1)-AX55),"",AX67+1))</f>
        <v>46412</v>
      </c>
      <c r="BA67" s="978"/>
      <c r="BB67" s="978">
        <f>IF(AZ67="","",IF(DAY(AZ67)+1&gt;IF(MONTH(AX55)=12,31,DATE(YEAR(AX55),MONTH(AX55)+1,1)-AX55),"",AZ67+1))</f>
        <v>46413</v>
      </c>
      <c r="BC67" s="978"/>
      <c r="BD67" s="978">
        <f>IF(BB67="","",IF(DAY(BB67)+1&gt;IF(MONTH(AX55)=12,31,DATE(YEAR(AX55),MONTH(AX55)+1,1)-AX55),"",BB67+1))</f>
        <v>46414</v>
      </c>
      <c r="BE67" s="978"/>
      <c r="BF67" s="978">
        <f>IF(BD67="","",IF(DAY(BD67)+1&gt;IF(MONTH(AX55)=12,31,DATE(YEAR(AX55),MONTH(AX55)+1,1)-AX55),"",BD67+1))</f>
        <v>46415</v>
      </c>
      <c r="BG67" s="978"/>
      <c r="BH67" s="978">
        <f>IF(BF67="","",IF(DAY(BF67)+1&gt;IF(MONTH(AX55)=12,31,DATE(YEAR(AX55),MONTH(AX55)+1,1)-AX55),"",BF67+1))</f>
        <v>46416</v>
      </c>
      <c r="BI67" s="978"/>
      <c r="BJ67" s="982">
        <f>IF(BH67="","",IF(DAY(BH67)+1&gt;IF(MONTH(AX55)=12,31,DATE(YEAR(AX55),MONTH(AX55)+1,1)-AX55),"",BH67+1))</f>
        <v>46417</v>
      </c>
      <c r="BK67" s="983"/>
    </row>
    <row r="68" spans="50:63" ht="30" customHeight="1">
      <c r="AX68" s="979"/>
      <c r="AY68" s="979"/>
      <c r="AZ68" s="979"/>
      <c r="BA68" s="979"/>
      <c r="BB68" s="979"/>
      <c r="BC68" s="979"/>
      <c r="BD68" s="979"/>
      <c r="BE68" s="979"/>
      <c r="BF68" s="979"/>
      <c r="BG68" s="979"/>
      <c r="BH68" s="979"/>
      <c r="BI68" s="979"/>
      <c r="BJ68" s="975"/>
      <c r="BK68" s="976"/>
    </row>
    <row r="69" spans="50:63" ht="30" customHeight="1">
      <c r="AX69" s="977">
        <f>IF(BJ67="","",IF(DAY(BJ67)+1&gt;IF(MONTH(AX55)=12,31,DATE(YEAR(AX55),MONTH(AX55)+1,1)-AX55),"",BJ67+1))</f>
        <v>46418</v>
      </c>
      <c r="AY69" s="977"/>
      <c r="AZ69" s="978" t="str">
        <f>IF(AX69="","",IF(DAY(AX69)+1&gt;IF(MONTH(AX55)=12,31,DATE(YEAR(AX55),MONTH(AX55)+1,1)-AX55),"",AX69+1))</f>
        <v/>
      </c>
      <c r="BA69" s="978"/>
      <c r="BB69" s="48"/>
      <c r="BC69" s="48"/>
      <c r="BD69" s="48"/>
      <c r="BE69" s="48"/>
      <c r="BF69" s="48"/>
      <c r="BG69" s="48"/>
      <c r="BH69" s="48"/>
      <c r="BI69" s="48"/>
      <c r="BJ69" s="48"/>
      <c r="BK69" s="49"/>
    </row>
    <row r="70" spans="50:63" ht="28.5" customHeight="1">
      <c r="AX70" s="979"/>
      <c r="AY70" s="979"/>
      <c r="AZ70" s="980"/>
      <c r="BA70" s="981"/>
      <c r="BB70" s="142"/>
      <c r="BC70" s="142"/>
      <c r="BD70" s="142"/>
      <c r="BE70" s="142"/>
      <c r="BF70" s="142"/>
      <c r="BG70" s="142"/>
      <c r="BH70" s="142"/>
      <c r="BI70" s="142"/>
      <c r="BJ70" s="142"/>
      <c r="BK70" s="143"/>
    </row>
  </sheetData>
  <mergeCells count="1144">
    <mergeCell ref="I1:O1"/>
    <mergeCell ref="R1:S1"/>
    <mergeCell ref="T1:V2"/>
    <mergeCell ref="AX2:AY2"/>
    <mergeCell ref="BC2:BD2"/>
    <mergeCell ref="BE2:BK2"/>
    <mergeCell ref="B4:C4"/>
    <mergeCell ref="D4:E4"/>
    <mergeCell ref="F4:G4"/>
    <mergeCell ref="H4:I4"/>
    <mergeCell ref="J4:K4"/>
    <mergeCell ref="L4:M4"/>
    <mergeCell ref="N4:O4"/>
    <mergeCell ref="AX1:AY1"/>
    <mergeCell ref="AZ1:BB2"/>
    <mergeCell ref="BC1:BD1"/>
    <mergeCell ref="BE1:BK1"/>
    <mergeCell ref="B2:C2"/>
    <mergeCell ref="G2:H2"/>
    <mergeCell ref="I2:O2"/>
    <mergeCell ref="R2:S2"/>
    <mergeCell ref="W2:X2"/>
    <mergeCell ref="Y2:AE2"/>
    <mergeCell ref="W1:X1"/>
    <mergeCell ref="Y1:AE1"/>
    <mergeCell ref="AH1:AI1"/>
    <mergeCell ref="AJ1:AL2"/>
    <mergeCell ref="AM1:AN1"/>
    <mergeCell ref="AO1:AU1"/>
    <mergeCell ref="AH2:AI2"/>
    <mergeCell ref="AM2:AN2"/>
    <mergeCell ref="AO2:AU2"/>
    <mergeCell ref="B1:C1"/>
    <mergeCell ref="D1:F2"/>
    <mergeCell ref="G1:H1"/>
    <mergeCell ref="BF4:BG4"/>
    <mergeCell ref="BH4:BI4"/>
    <mergeCell ref="BJ4:BK4"/>
    <mergeCell ref="B5:C5"/>
    <mergeCell ref="D5:E5"/>
    <mergeCell ref="F5:G5"/>
    <mergeCell ref="H5:I5"/>
    <mergeCell ref="J5:K5"/>
    <mergeCell ref="L5:M5"/>
    <mergeCell ref="N5:O5"/>
    <mergeCell ref="AR4:AS4"/>
    <mergeCell ref="AT4:AU4"/>
    <mergeCell ref="AX4:AY4"/>
    <mergeCell ref="AZ4:BA4"/>
    <mergeCell ref="BB4:BC4"/>
    <mergeCell ref="BD4:BE4"/>
    <mergeCell ref="AD4:AE4"/>
    <mergeCell ref="AH4:AI4"/>
    <mergeCell ref="AJ4:AK4"/>
    <mergeCell ref="AL4:AM4"/>
    <mergeCell ref="AN4:AO4"/>
    <mergeCell ref="AP4:AQ4"/>
    <mergeCell ref="R4:S4"/>
    <mergeCell ref="T4:U4"/>
    <mergeCell ref="V4:W4"/>
    <mergeCell ref="X4:Y4"/>
    <mergeCell ref="Z4:AA4"/>
    <mergeCell ref="AB4:AC4"/>
    <mergeCell ref="BF5:BG5"/>
    <mergeCell ref="BH5:BI5"/>
    <mergeCell ref="BJ5:BK5"/>
    <mergeCell ref="B6:C6"/>
    <mergeCell ref="D6:E6"/>
    <mergeCell ref="F6:G6"/>
    <mergeCell ref="H6:I6"/>
    <mergeCell ref="J6:K6"/>
    <mergeCell ref="L6:M6"/>
    <mergeCell ref="N6:O6"/>
    <mergeCell ref="AR5:AS5"/>
    <mergeCell ref="AT5:AU5"/>
    <mergeCell ref="AX5:AY5"/>
    <mergeCell ref="AZ5:BA5"/>
    <mergeCell ref="BB5:BC5"/>
    <mergeCell ref="BD5:BE5"/>
    <mergeCell ref="AD5:AE5"/>
    <mergeCell ref="AH5:AI5"/>
    <mergeCell ref="AJ5:AK5"/>
    <mergeCell ref="AL5:AM5"/>
    <mergeCell ref="AN5:AO5"/>
    <mergeCell ref="AP5:AQ5"/>
    <mergeCell ref="R5:S5"/>
    <mergeCell ref="T5:U5"/>
    <mergeCell ref="V5:W5"/>
    <mergeCell ref="X5:Y5"/>
    <mergeCell ref="Z5:AA5"/>
    <mergeCell ref="AB5:AC5"/>
    <mergeCell ref="BF6:BG6"/>
    <mergeCell ref="BH6:BI6"/>
    <mergeCell ref="BJ6:BK6"/>
    <mergeCell ref="D7:E7"/>
    <mergeCell ref="F7:G7"/>
    <mergeCell ref="H7:I7"/>
    <mergeCell ref="J7:K7"/>
    <mergeCell ref="L7:M7"/>
    <mergeCell ref="N7:O7"/>
    <mergeCell ref="AR6:AS6"/>
    <mergeCell ref="AT6:AU6"/>
    <mergeCell ref="AX6:AY6"/>
    <mergeCell ref="AZ6:BA6"/>
    <mergeCell ref="BB6:BC6"/>
    <mergeCell ref="BD6:BE6"/>
    <mergeCell ref="AD6:AE6"/>
    <mergeCell ref="AH6:AI6"/>
    <mergeCell ref="AJ6:AK6"/>
    <mergeCell ref="AL6:AM6"/>
    <mergeCell ref="AN6:AO6"/>
    <mergeCell ref="AP6:AQ6"/>
    <mergeCell ref="R6:S6"/>
    <mergeCell ref="T6:U6"/>
    <mergeCell ref="V6:W6"/>
    <mergeCell ref="X6:Y6"/>
    <mergeCell ref="Z6:AA6"/>
    <mergeCell ref="AB6:AC6"/>
    <mergeCell ref="BF7:BG7"/>
    <mergeCell ref="BH7:BI7"/>
    <mergeCell ref="BJ7:BK7"/>
    <mergeCell ref="B8:C8"/>
    <mergeCell ref="D8:E8"/>
    <mergeCell ref="F8:G8"/>
    <mergeCell ref="H8:I8"/>
    <mergeCell ref="J8:K8"/>
    <mergeCell ref="L8:M8"/>
    <mergeCell ref="N8:O8"/>
    <mergeCell ref="AR7:AS7"/>
    <mergeCell ref="AT7:AU7"/>
    <mergeCell ref="AX7:AY7"/>
    <mergeCell ref="AZ7:BA7"/>
    <mergeCell ref="BB7:BC7"/>
    <mergeCell ref="BD7:BE7"/>
    <mergeCell ref="AD7:AE7"/>
    <mergeCell ref="AH7:AI7"/>
    <mergeCell ref="AJ7:AK7"/>
    <mergeCell ref="AL7:AM7"/>
    <mergeCell ref="AN7:AO7"/>
    <mergeCell ref="AP7:AQ7"/>
    <mergeCell ref="R7:S7"/>
    <mergeCell ref="T7:U7"/>
    <mergeCell ref="V7:W7"/>
    <mergeCell ref="X7:Y7"/>
    <mergeCell ref="Z7:AA7"/>
    <mergeCell ref="AB7:AC7"/>
    <mergeCell ref="BF8:BG8"/>
    <mergeCell ref="BH8:BI8"/>
    <mergeCell ref="BJ8:BK8"/>
    <mergeCell ref="B7:C7"/>
    <mergeCell ref="D9:E9"/>
    <mergeCell ref="F9:G9"/>
    <mergeCell ref="H9:I9"/>
    <mergeCell ref="J9:K9"/>
    <mergeCell ref="L9:M9"/>
    <mergeCell ref="N9:O9"/>
    <mergeCell ref="AR8:AS8"/>
    <mergeCell ref="AT8:AU8"/>
    <mergeCell ref="AX8:AY8"/>
    <mergeCell ref="AZ8:BA8"/>
    <mergeCell ref="BB8:BC8"/>
    <mergeCell ref="BD8:BE8"/>
    <mergeCell ref="AD8:AE8"/>
    <mergeCell ref="AH8:AI8"/>
    <mergeCell ref="AJ8:AK8"/>
    <mergeCell ref="AL8:AM8"/>
    <mergeCell ref="AN8:AO8"/>
    <mergeCell ref="AP8:AQ8"/>
    <mergeCell ref="R8:S8"/>
    <mergeCell ref="T8:U8"/>
    <mergeCell ref="V8:W8"/>
    <mergeCell ref="X8:Y8"/>
    <mergeCell ref="Z8:AA8"/>
    <mergeCell ref="AB8:AC8"/>
    <mergeCell ref="BF9:BG9"/>
    <mergeCell ref="BH9:BI9"/>
    <mergeCell ref="BJ9:BK9"/>
    <mergeCell ref="B10:C10"/>
    <mergeCell ref="D10:E10"/>
    <mergeCell ref="F10:G10"/>
    <mergeCell ref="H10:I10"/>
    <mergeCell ref="J10:K10"/>
    <mergeCell ref="L10:M10"/>
    <mergeCell ref="N10:O10"/>
    <mergeCell ref="AR9:AS9"/>
    <mergeCell ref="AT9:AU9"/>
    <mergeCell ref="AX9:AY9"/>
    <mergeCell ref="AZ9:BA9"/>
    <mergeCell ref="BB9:BC9"/>
    <mergeCell ref="BD9:BE9"/>
    <mergeCell ref="AD9:AE9"/>
    <mergeCell ref="AH9:AI9"/>
    <mergeCell ref="AJ9:AK9"/>
    <mergeCell ref="AL9:AM9"/>
    <mergeCell ref="AN9:AO9"/>
    <mergeCell ref="AP9:AQ9"/>
    <mergeCell ref="R9:S9"/>
    <mergeCell ref="T9:U9"/>
    <mergeCell ref="V9:W9"/>
    <mergeCell ref="X9:Y9"/>
    <mergeCell ref="Z9:AA9"/>
    <mergeCell ref="AB9:AC9"/>
    <mergeCell ref="BF10:BG10"/>
    <mergeCell ref="BH10:BI10"/>
    <mergeCell ref="BJ10:BK10"/>
    <mergeCell ref="B9:C9"/>
    <mergeCell ref="J11:K11"/>
    <mergeCell ref="L11:M11"/>
    <mergeCell ref="N11:O11"/>
    <mergeCell ref="AR10:AS10"/>
    <mergeCell ref="AT10:AU10"/>
    <mergeCell ref="AX10:AY10"/>
    <mergeCell ref="AZ10:BA10"/>
    <mergeCell ref="BB10:BC10"/>
    <mergeCell ref="BD10:BE10"/>
    <mergeCell ref="AD10:AE10"/>
    <mergeCell ref="AH10:AI10"/>
    <mergeCell ref="AJ10:AK10"/>
    <mergeCell ref="AL10:AM10"/>
    <mergeCell ref="AN10:AO10"/>
    <mergeCell ref="AP10:AQ10"/>
    <mergeCell ref="R10:S10"/>
    <mergeCell ref="T10:U10"/>
    <mergeCell ref="V10:W10"/>
    <mergeCell ref="X10:Y10"/>
    <mergeCell ref="Z10:AA10"/>
    <mergeCell ref="AB10:AC10"/>
    <mergeCell ref="BF11:BG11"/>
    <mergeCell ref="BH11:BI11"/>
    <mergeCell ref="BJ11:BK11"/>
    <mergeCell ref="B12:C12"/>
    <mergeCell ref="D12:E12"/>
    <mergeCell ref="F12:G12"/>
    <mergeCell ref="H12:I12"/>
    <mergeCell ref="J12:K12"/>
    <mergeCell ref="L12:M12"/>
    <mergeCell ref="N12:O12"/>
    <mergeCell ref="AR11:AS11"/>
    <mergeCell ref="AT11:AU11"/>
    <mergeCell ref="AX11:AY11"/>
    <mergeCell ref="AZ11:BA11"/>
    <mergeCell ref="BB11:BC11"/>
    <mergeCell ref="BD11:BE11"/>
    <mergeCell ref="AD11:AE11"/>
    <mergeCell ref="AH11:AI11"/>
    <mergeCell ref="AJ11:AK11"/>
    <mergeCell ref="AL11:AM11"/>
    <mergeCell ref="AN11:AO11"/>
    <mergeCell ref="AP11:AQ11"/>
    <mergeCell ref="R11:S11"/>
    <mergeCell ref="T11:U11"/>
    <mergeCell ref="V11:W11"/>
    <mergeCell ref="X11:Y11"/>
    <mergeCell ref="Z11:AA11"/>
    <mergeCell ref="AB11:AC11"/>
    <mergeCell ref="B11:C11"/>
    <mergeCell ref="D11:E11"/>
    <mergeCell ref="F11:G11"/>
    <mergeCell ref="H11:I11"/>
    <mergeCell ref="V13:W13"/>
    <mergeCell ref="X13:Y13"/>
    <mergeCell ref="Z13:AA13"/>
    <mergeCell ref="AB13:AC13"/>
    <mergeCell ref="BF12:BG12"/>
    <mergeCell ref="BH12:BI12"/>
    <mergeCell ref="BJ12:BK12"/>
    <mergeCell ref="B13:C13"/>
    <mergeCell ref="D13:E13"/>
    <mergeCell ref="F13:G13"/>
    <mergeCell ref="H13:I13"/>
    <mergeCell ref="J13:K13"/>
    <mergeCell ref="L13:M13"/>
    <mergeCell ref="N13:O13"/>
    <mergeCell ref="AR12:AS12"/>
    <mergeCell ref="AT12:AU12"/>
    <mergeCell ref="AX12:AY12"/>
    <mergeCell ref="AZ12:BA12"/>
    <mergeCell ref="BB12:BC12"/>
    <mergeCell ref="BD12:BE12"/>
    <mergeCell ref="AD12:AE12"/>
    <mergeCell ref="AH12:AI12"/>
    <mergeCell ref="AJ12:AK12"/>
    <mergeCell ref="AL12:AM12"/>
    <mergeCell ref="AN12:AO12"/>
    <mergeCell ref="AP12:AQ12"/>
    <mergeCell ref="R12:S12"/>
    <mergeCell ref="T12:U12"/>
    <mergeCell ref="V12:W12"/>
    <mergeCell ref="X12:Y12"/>
    <mergeCell ref="Z12:AA12"/>
    <mergeCell ref="AB12:AC12"/>
    <mergeCell ref="AN14:AO14"/>
    <mergeCell ref="AP14:AQ14"/>
    <mergeCell ref="R14:S14"/>
    <mergeCell ref="T14:U14"/>
    <mergeCell ref="V14:W14"/>
    <mergeCell ref="X14:Y14"/>
    <mergeCell ref="Z14:AA14"/>
    <mergeCell ref="AB14:AC14"/>
    <mergeCell ref="BF13:BG13"/>
    <mergeCell ref="BH13:BI13"/>
    <mergeCell ref="BJ13:BK13"/>
    <mergeCell ref="B14:C14"/>
    <mergeCell ref="D14:E14"/>
    <mergeCell ref="F14:G14"/>
    <mergeCell ref="H14:I14"/>
    <mergeCell ref="J14:K14"/>
    <mergeCell ref="L14:M14"/>
    <mergeCell ref="N14:O14"/>
    <mergeCell ref="AR13:AS13"/>
    <mergeCell ref="AT13:AU13"/>
    <mergeCell ref="AX13:AY13"/>
    <mergeCell ref="AZ13:BA13"/>
    <mergeCell ref="BB13:BC13"/>
    <mergeCell ref="BD13:BE13"/>
    <mergeCell ref="AD13:AE13"/>
    <mergeCell ref="AH13:AI13"/>
    <mergeCell ref="AJ13:AK13"/>
    <mergeCell ref="AL13:AM13"/>
    <mergeCell ref="AN13:AO13"/>
    <mergeCell ref="AP13:AQ13"/>
    <mergeCell ref="R13:S13"/>
    <mergeCell ref="T13:U13"/>
    <mergeCell ref="I19:O19"/>
    <mergeCell ref="R19:S19"/>
    <mergeCell ref="T19:V20"/>
    <mergeCell ref="AZ15:BA15"/>
    <mergeCell ref="B16:C16"/>
    <mergeCell ref="D16:E16"/>
    <mergeCell ref="R16:S16"/>
    <mergeCell ref="T16:U16"/>
    <mergeCell ref="AH16:AI16"/>
    <mergeCell ref="AJ16:AK16"/>
    <mergeCell ref="AX16:AY16"/>
    <mergeCell ref="AZ16:BA16"/>
    <mergeCell ref="BF14:BG14"/>
    <mergeCell ref="BH14:BI14"/>
    <mergeCell ref="BJ14:BK14"/>
    <mergeCell ref="B15:C15"/>
    <mergeCell ref="D15:E15"/>
    <mergeCell ref="R15:S15"/>
    <mergeCell ref="T15:U15"/>
    <mergeCell ref="AH15:AI15"/>
    <mergeCell ref="AJ15:AK15"/>
    <mergeCell ref="AX15:AY15"/>
    <mergeCell ref="AR14:AS14"/>
    <mergeCell ref="AT14:AU14"/>
    <mergeCell ref="AX14:AY14"/>
    <mergeCell ref="AZ14:BA14"/>
    <mergeCell ref="BB14:BC14"/>
    <mergeCell ref="BD14:BE14"/>
    <mergeCell ref="AD14:AE14"/>
    <mergeCell ref="AH14:AI14"/>
    <mergeCell ref="AJ14:AK14"/>
    <mergeCell ref="AL14:AM14"/>
    <mergeCell ref="AX20:AY20"/>
    <mergeCell ref="BC20:BD20"/>
    <mergeCell ref="BE20:BK20"/>
    <mergeCell ref="B22:C22"/>
    <mergeCell ref="D22:E22"/>
    <mergeCell ref="F22:G22"/>
    <mergeCell ref="H22:I22"/>
    <mergeCell ref="J22:K22"/>
    <mergeCell ref="L22:M22"/>
    <mergeCell ref="N22:O22"/>
    <mergeCell ref="AX19:AY19"/>
    <mergeCell ref="AZ19:BB20"/>
    <mergeCell ref="BC19:BD19"/>
    <mergeCell ref="BE19:BK19"/>
    <mergeCell ref="B20:C20"/>
    <mergeCell ref="G20:H20"/>
    <mergeCell ref="I20:O20"/>
    <mergeCell ref="R20:S20"/>
    <mergeCell ref="W20:X20"/>
    <mergeCell ref="Y20:AE20"/>
    <mergeCell ref="W19:X19"/>
    <mergeCell ref="Y19:AE19"/>
    <mergeCell ref="AH19:AI19"/>
    <mergeCell ref="AJ19:AL20"/>
    <mergeCell ref="AM19:AN19"/>
    <mergeCell ref="AO19:AU19"/>
    <mergeCell ref="AH20:AI20"/>
    <mergeCell ref="AM20:AN20"/>
    <mergeCell ref="AO20:AU20"/>
    <mergeCell ref="B19:C19"/>
    <mergeCell ref="D19:F20"/>
    <mergeCell ref="G19:H19"/>
    <mergeCell ref="BF22:BG22"/>
    <mergeCell ref="BH22:BI22"/>
    <mergeCell ref="BJ22:BK22"/>
    <mergeCell ref="B23:C23"/>
    <mergeCell ref="D23:E23"/>
    <mergeCell ref="F23:G23"/>
    <mergeCell ref="H23:I23"/>
    <mergeCell ref="J23:K23"/>
    <mergeCell ref="L23:M23"/>
    <mergeCell ref="N23:O23"/>
    <mergeCell ref="AR22:AS22"/>
    <mergeCell ref="AT22:AU22"/>
    <mergeCell ref="AX22:AY22"/>
    <mergeCell ref="AZ22:BA22"/>
    <mergeCell ref="BB22:BC22"/>
    <mergeCell ref="BD22:BE22"/>
    <mergeCell ref="AD22:AE22"/>
    <mergeCell ref="AH22:AI22"/>
    <mergeCell ref="AJ22:AK22"/>
    <mergeCell ref="AL22:AM22"/>
    <mergeCell ref="AN22:AO22"/>
    <mergeCell ref="AP22:AQ22"/>
    <mergeCell ref="R22:S22"/>
    <mergeCell ref="T22:U22"/>
    <mergeCell ref="V22:W22"/>
    <mergeCell ref="X22:Y22"/>
    <mergeCell ref="Z22:AA22"/>
    <mergeCell ref="AB22:AC22"/>
    <mergeCell ref="BF23:BG23"/>
    <mergeCell ref="BH23:BI23"/>
    <mergeCell ref="BJ23:BK23"/>
    <mergeCell ref="D24:E24"/>
    <mergeCell ref="F24:G24"/>
    <mergeCell ref="H24:I24"/>
    <mergeCell ref="J24:K24"/>
    <mergeCell ref="L24:M24"/>
    <mergeCell ref="N24:O24"/>
    <mergeCell ref="AR23:AS23"/>
    <mergeCell ref="AT23:AU23"/>
    <mergeCell ref="AX23:AY23"/>
    <mergeCell ref="AZ23:BA23"/>
    <mergeCell ref="BB23:BC23"/>
    <mergeCell ref="BD23:BE23"/>
    <mergeCell ref="AD23:AE23"/>
    <mergeCell ref="AH23:AI23"/>
    <mergeCell ref="AJ23:AK23"/>
    <mergeCell ref="AL23:AM23"/>
    <mergeCell ref="AN23:AO23"/>
    <mergeCell ref="AP23:AQ23"/>
    <mergeCell ref="R23:S23"/>
    <mergeCell ref="T23:U23"/>
    <mergeCell ref="V23:W23"/>
    <mergeCell ref="X23:Y23"/>
    <mergeCell ref="Z23:AA23"/>
    <mergeCell ref="AB23:AC23"/>
    <mergeCell ref="BF24:BG24"/>
    <mergeCell ref="BH24:BI24"/>
    <mergeCell ref="BJ24:BK24"/>
    <mergeCell ref="B25:C25"/>
    <mergeCell ref="D25:E25"/>
    <mergeCell ref="F25:G25"/>
    <mergeCell ref="H25:I25"/>
    <mergeCell ref="J25:K25"/>
    <mergeCell ref="L25:M25"/>
    <mergeCell ref="N25:O25"/>
    <mergeCell ref="AR24:AS24"/>
    <mergeCell ref="AT24:AU24"/>
    <mergeCell ref="AX24:AY24"/>
    <mergeCell ref="AZ24:BA24"/>
    <mergeCell ref="BB24:BC24"/>
    <mergeCell ref="BD24:BE24"/>
    <mergeCell ref="AD24:AE24"/>
    <mergeCell ref="AH24:AI24"/>
    <mergeCell ref="AJ24:AK24"/>
    <mergeCell ref="AL24:AM24"/>
    <mergeCell ref="AN24:AO24"/>
    <mergeCell ref="AP24:AQ24"/>
    <mergeCell ref="R24:S24"/>
    <mergeCell ref="T24:U24"/>
    <mergeCell ref="V24:W24"/>
    <mergeCell ref="X24:Y24"/>
    <mergeCell ref="Z24:AA24"/>
    <mergeCell ref="AB24:AC24"/>
    <mergeCell ref="BF25:BG25"/>
    <mergeCell ref="BH25:BI25"/>
    <mergeCell ref="BJ25:BK25"/>
    <mergeCell ref="B24:C24"/>
    <mergeCell ref="D26:E26"/>
    <mergeCell ref="F26:G26"/>
    <mergeCell ref="H26:I26"/>
    <mergeCell ref="J26:K26"/>
    <mergeCell ref="L26:M26"/>
    <mergeCell ref="N26:O26"/>
    <mergeCell ref="AR25:AS25"/>
    <mergeCell ref="AT25:AU25"/>
    <mergeCell ref="AX25:AY25"/>
    <mergeCell ref="AZ25:BA25"/>
    <mergeCell ref="BB25:BC25"/>
    <mergeCell ref="BD25:BE25"/>
    <mergeCell ref="AD25:AE25"/>
    <mergeCell ref="AH25:AI25"/>
    <mergeCell ref="AJ25:AK25"/>
    <mergeCell ref="AL25:AM25"/>
    <mergeCell ref="AN25:AO25"/>
    <mergeCell ref="AP25:AQ25"/>
    <mergeCell ref="R25:S25"/>
    <mergeCell ref="T25:U25"/>
    <mergeCell ref="V25:W25"/>
    <mergeCell ref="X25:Y25"/>
    <mergeCell ref="Z25:AA25"/>
    <mergeCell ref="AB25:AC25"/>
    <mergeCell ref="BF26:BG26"/>
    <mergeCell ref="BH26:BI26"/>
    <mergeCell ref="BJ26:BK26"/>
    <mergeCell ref="B27:C27"/>
    <mergeCell ref="D27:E27"/>
    <mergeCell ref="F27:G27"/>
    <mergeCell ref="H27:I27"/>
    <mergeCell ref="J27:K27"/>
    <mergeCell ref="L27:M27"/>
    <mergeCell ref="N27:O27"/>
    <mergeCell ref="AR26:AS26"/>
    <mergeCell ref="AT26:AU26"/>
    <mergeCell ref="AX26:AY26"/>
    <mergeCell ref="AZ26:BA26"/>
    <mergeCell ref="BB26:BC26"/>
    <mergeCell ref="BD26:BE26"/>
    <mergeCell ref="AD26:AE26"/>
    <mergeCell ref="AH26:AI26"/>
    <mergeCell ref="AJ26:AK26"/>
    <mergeCell ref="AL26:AM26"/>
    <mergeCell ref="AN26:AO26"/>
    <mergeCell ref="AP26:AQ26"/>
    <mergeCell ref="R26:S26"/>
    <mergeCell ref="T26:U26"/>
    <mergeCell ref="V26:W26"/>
    <mergeCell ref="X26:Y26"/>
    <mergeCell ref="Z26:AA26"/>
    <mergeCell ref="AB26:AC26"/>
    <mergeCell ref="BF27:BG27"/>
    <mergeCell ref="BH27:BI27"/>
    <mergeCell ref="BJ27:BK27"/>
    <mergeCell ref="B26:C26"/>
    <mergeCell ref="D28:E28"/>
    <mergeCell ref="F28:G28"/>
    <mergeCell ref="H28:I28"/>
    <mergeCell ref="J28:K28"/>
    <mergeCell ref="L28:M28"/>
    <mergeCell ref="N28:O28"/>
    <mergeCell ref="AR27:AS27"/>
    <mergeCell ref="AT27:AU27"/>
    <mergeCell ref="AX27:AY27"/>
    <mergeCell ref="AZ27:BA27"/>
    <mergeCell ref="BB27:BC27"/>
    <mergeCell ref="BD27:BE27"/>
    <mergeCell ref="AD27:AE27"/>
    <mergeCell ref="AH27:AI27"/>
    <mergeCell ref="AJ27:AK27"/>
    <mergeCell ref="AL27:AM27"/>
    <mergeCell ref="AN27:AO27"/>
    <mergeCell ref="AP27:AQ27"/>
    <mergeCell ref="R27:S27"/>
    <mergeCell ref="T27:U27"/>
    <mergeCell ref="V27:W27"/>
    <mergeCell ref="X27:Y27"/>
    <mergeCell ref="Z27:AA27"/>
    <mergeCell ref="AB27:AC27"/>
    <mergeCell ref="BF28:BG28"/>
    <mergeCell ref="BH28:BI28"/>
    <mergeCell ref="BJ28:BK28"/>
    <mergeCell ref="B29:C29"/>
    <mergeCell ref="D29:E29"/>
    <mergeCell ref="F29:G29"/>
    <mergeCell ref="H29:I29"/>
    <mergeCell ref="J29:K29"/>
    <mergeCell ref="L29:M29"/>
    <mergeCell ref="N29:O29"/>
    <mergeCell ref="AR28:AS28"/>
    <mergeCell ref="AT28:AU28"/>
    <mergeCell ref="AX28:AY28"/>
    <mergeCell ref="AZ28:BA28"/>
    <mergeCell ref="BB28:BC28"/>
    <mergeCell ref="BD28:BE28"/>
    <mergeCell ref="AD28:AE28"/>
    <mergeCell ref="AH28:AI28"/>
    <mergeCell ref="AJ28:AK28"/>
    <mergeCell ref="AL28:AM28"/>
    <mergeCell ref="AN28:AO28"/>
    <mergeCell ref="AP28:AQ28"/>
    <mergeCell ref="R28:S28"/>
    <mergeCell ref="T28:U28"/>
    <mergeCell ref="V28:W28"/>
    <mergeCell ref="X28:Y28"/>
    <mergeCell ref="Z28:AA28"/>
    <mergeCell ref="AB28:AC28"/>
    <mergeCell ref="BF29:BG29"/>
    <mergeCell ref="BH29:BI29"/>
    <mergeCell ref="BJ29:BK29"/>
    <mergeCell ref="B28:C28"/>
    <mergeCell ref="B30:C30"/>
    <mergeCell ref="D30:E30"/>
    <mergeCell ref="F30:G30"/>
    <mergeCell ref="H30:I30"/>
    <mergeCell ref="J30:K30"/>
    <mergeCell ref="L30:M30"/>
    <mergeCell ref="N30:O30"/>
    <mergeCell ref="AR29:AS29"/>
    <mergeCell ref="AT29:AU29"/>
    <mergeCell ref="AX29:AY29"/>
    <mergeCell ref="AZ29:BA29"/>
    <mergeCell ref="BB29:BC29"/>
    <mergeCell ref="BD29:BE29"/>
    <mergeCell ref="AD29:AE29"/>
    <mergeCell ref="AH29:AI29"/>
    <mergeCell ref="AJ29:AK29"/>
    <mergeCell ref="AL29:AM29"/>
    <mergeCell ref="AN29:AO29"/>
    <mergeCell ref="AP29:AQ29"/>
    <mergeCell ref="R29:S29"/>
    <mergeCell ref="T29:U29"/>
    <mergeCell ref="V29:W29"/>
    <mergeCell ref="X29:Y29"/>
    <mergeCell ref="Z29:AA29"/>
    <mergeCell ref="AB29:AC29"/>
    <mergeCell ref="V31:W31"/>
    <mergeCell ref="X31:Y31"/>
    <mergeCell ref="Z31:AA31"/>
    <mergeCell ref="AB31:AC31"/>
    <mergeCell ref="BF30:BG30"/>
    <mergeCell ref="BH30:BI30"/>
    <mergeCell ref="BJ30:BK30"/>
    <mergeCell ref="B31:C31"/>
    <mergeCell ref="D31:E31"/>
    <mergeCell ref="F31:G31"/>
    <mergeCell ref="H31:I31"/>
    <mergeCell ref="J31:K31"/>
    <mergeCell ref="L31:M31"/>
    <mergeCell ref="N31:O31"/>
    <mergeCell ref="AR30:AS30"/>
    <mergeCell ref="AT30:AU30"/>
    <mergeCell ref="AX30:AY30"/>
    <mergeCell ref="AZ30:BA30"/>
    <mergeCell ref="BB30:BC30"/>
    <mergeCell ref="BD30:BE30"/>
    <mergeCell ref="AD30:AE30"/>
    <mergeCell ref="AH30:AI30"/>
    <mergeCell ref="AJ30:AK30"/>
    <mergeCell ref="AL30:AM30"/>
    <mergeCell ref="AN30:AO30"/>
    <mergeCell ref="AP30:AQ30"/>
    <mergeCell ref="R30:S30"/>
    <mergeCell ref="T30:U30"/>
    <mergeCell ref="V30:W30"/>
    <mergeCell ref="X30:Y30"/>
    <mergeCell ref="Z30:AA30"/>
    <mergeCell ref="AB30:AC30"/>
    <mergeCell ref="AN32:AO32"/>
    <mergeCell ref="AP32:AQ32"/>
    <mergeCell ref="R32:S32"/>
    <mergeCell ref="T32:U32"/>
    <mergeCell ref="V32:W32"/>
    <mergeCell ref="X32:Y32"/>
    <mergeCell ref="Z32:AA32"/>
    <mergeCell ref="AB32:AC32"/>
    <mergeCell ref="BF31:BG31"/>
    <mergeCell ref="BH31:BI31"/>
    <mergeCell ref="BJ31:BK31"/>
    <mergeCell ref="B32:C32"/>
    <mergeCell ref="D32:E32"/>
    <mergeCell ref="F32:G32"/>
    <mergeCell ref="H32:I32"/>
    <mergeCell ref="J32:K32"/>
    <mergeCell ref="L32:M32"/>
    <mergeCell ref="N32:O32"/>
    <mergeCell ref="AR31:AS31"/>
    <mergeCell ref="AT31:AU31"/>
    <mergeCell ref="AX31:AY31"/>
    <mergeCell ref="AZ31:BA31"/>
    <mergeCell ref="BB31:BC31"/>
    <mergeCell ref="BD31:BE31"/>
    <mergeCell ref="AD31:AE31"/>
    <mergeCell ref="AH31:AI31"/>
    <mergeCell ref="AJ31:AK31"/>
    <mergeCell ref="AL31:AM31"/>
    <mergeCell ref="AN31:AO31"/>
    <mergeCell ref="AP31:AQ31"/>
    <mergeCell ref="R31:S31"/>
    <mergeCell ref="T31:U31"/>
    <mergeCell ref="I37:O37"/>
    <mergeCell ref="R37:S37"/>
    <mergeCell ref="T37:V38"/>
    <mergeCell ref="AZ33:BA33"/>
    <mergeCell ref="B34:C34"/>
    <mergeCell ref="D34:E34"/>
    <mergeCell ref="R34:S34"/>
    <mergeCell ref="T34:U34"/>
    <mergeCell ref="AH34:AI34"/>
    <mergeCell ref="AJ34:AK34"/>
    <mergeCell ref="AX34:AY34"/>
    <mergeCell ref="AZ34:BA34"/>
    <mergeCell ref="BF32:BG32"/>
    <mergeCell ref="BH32:BI32"/>
    <mergeCell ref="BJ32:BK32"/>
    <mergeCell ref="B33:C33"/>
    <mergeCell ref="D33:E33"/>
    <mergeCell ref="R33:S33"/>
    <mergeCell ref="T33:U33"/>
    <mergeCell ref="AH33:AI33"/>
    <mergeCell ref="AJ33:AK33"/>
    <mergeCell ref="AX33:AY33"/>
    <mergeCell ref="AR32:AS32"/>
    <mergeCell ref="AT32:AU32"/>
    <mergeCell ref="AX32:AY32"/>
    <mergeCell ref="AZ32:BA32"/>
    <mergeCell ref="BB32:BC32"/>
    <mergeCell ref="BD32:BE32"/>
    <mergeCell ref="AD32:AE32"/>
    <mergeCell ref="AH32:AI32"/>
    <mergeCell ref="AJ32:AK32"/>
    <mergeCell ref="AL32:AM32"/>
    <mergeCell ref="AX38:AY38"/>
    <mergeCell ref="BC38:BD38"/>
    <mergeCell ref="BE38:BK38"/>
    <mergeCell ref="B40:C40"/>
    <mergeCell ref="D40:E40"/>
    <mergeCell ref="F40:G40"/>
    <mergeCell ref="H40:I40"/>
    <mergeCell ref="J40:K40"/>
    <mergeCell ref="L40:M40"/>
    <mergeCell ref="N40:O40"/>
    <mergeCell ref="AX37:AY37"/>
    <mergeCell ref="AZ37:BB38"/>
    <mergeCell ref="BC37:BD37"/>
    <mergeCell ref="BE37:BK37"/>
    <mergeCell ref="B38:C38"/>
    <mergeCell ref="G38:H38"/>
    <mergeCell ref="I38:O38"/>
    <mergeCell ref="R38:S38"/>
    <mergeCell ref="W38:X38"/>
    <mergeCell ref="Y38:AE38"/>
    <mergeCell ref="W37:X37"/>
    <mergeCell ref="Y37:AE37"/>
    <mergeCell ref="AH37:AI37"/>
    <mergeCell ref="AJ37:AL38"/>
    <mergeCell ref="AM37:AN37"/>
    <mergeCell ref="AO37:AU37"/>
    <mergeCell ref="AH38:AI38"/>
    <mergeCell ref="AM38:AN38"/>
    <mergeCell ref="AO38:AU38"/>
    <mergeCell ref="B37:C37"/>
    <mergeCell ref="D37:F38"/>
    <mergeCell ref="G37:H37"/>
    <mergeCell ref="BF40:BG40"/>
    <mergeCell ref="BH40:BI40"/>
    <mergeCell ref="BJ40:BK40"/>
    <mergeCell ref="B41:C41"/>
    <mergeCell ref="D41:E41"/>
    <mergeCell ref="F41:G41"/>
    <mergeCell ref="H41:I41"/>
    <mergeCell ref="J41:K41"/>
    <mergeCell ref="L41:M41"/>
    <mergeCell ref="N41:O41"/>
    <mergeCell ref="AR40:AS40"/>
    <mergeCell ref="AT40:AU40"/>
    <mergeCell ref="AX40:AY40"/>
    <mergeCell ref="AZ40:BA40"/>
    <mergeCell ref="BB40:BC40"/>
    <mergeCell ref="BD40:BE40"/>
    <mergeCell ref="AD40:AE40"/>
    <mergeCell ref="AH40:AI40"/>
    <mergeCell ref="AJ40:AK40"/>
    <mergeCell ref="AL40:AM40"/>
    <mergeCell ref="AN40:AO40"/>
    <mergeCell ref="AP40:AQ40"/>
    <mergeCell ref="R40:S40"/>
    <mergeCell ref="T40:U40"/>
    <mergeCell ref="V40:W40"/>
    <mergeCell ref="X40:Y40"/>
    <mergeCell ref="Z40:AA40"/>
    <mergeCell ref="AB40:AC40"/>
    <mergeCell ref="BF41:BG41"/>
    <mergeCell ref="BH41:BI41"/>
    <mergeCell ref="BJ41:BK41"/>
    <mergeCell ref="D42:E42"/>
    <mergeCell ref="F42:G42"/>
    <mergeCell ref="H42:I42"/>
    <mergeCell ref="J42:K42"/>
    <mergeCell ref="L42:M42"/>
    <mergeCell ref="N42:O42"/>
    <mergeCell ref="AR41:AS41"/>
    <mergeCell ref="AT41:AU41"/>
    <mergeCell ref="AX41:AY41"/>
    <mergeCell ref="AZ41:BA41"/>
    <mergeCell ref="BB41:BC41"/>
    <mergeCell ref="BD41:BE41"/>
    <mergeCell ref="AD41:AE41"/>
    <mergeCell ref="AH41:AI41"/>
    <mergeCell ref="AJ41:AK41"/>
    <mergeCell ref="AL41:AM41"/>
    <mergeCell ref="AN41:AO41"/>
    <mergeCell ref="AP41:AQ41"/>
    <mergeCell ref="R41:S41"/>
    <mergeCell ref="T41:U41"/>
    <mergeCell ref="V41:W41"/>
    <mergeCell ref="X41:Y41"/>
    <mergeCell ref="Z41:AA41"/>
    <mergeCell ref="AB41:AC41"/>
    <mergeCell ref="BF42:BG42"/>
    <mergeCell ref="BH42:BI42"/>
    <mergeCell ref="BJ42:BK42"/>
    <mergeCell ref="B43:C43"/>
    <mergeCell ref="D43:E43"/>
    <mergeCell ref="F43:G43"/>
    <mergeCell ref="H43:I43"/>
    <mergeCell ref="J43:K43"/>
    <mergeCell ref="L43:M43"/>
    <mergeCell ref="N43:O43"/>
    <mergeCell ref="AR42:AS42"/>
    <mergeCell ref="AT42:AU42"/>
    <mergeCell ref="AX42:AY42"/>
    <mergeCell ref="AZ42:BA42"/>
    <mergeCell ref="BB42:BC42"/>
    <mergeCell ref="BD42:BE42"/>
    <mergeCell ref="AD42:AE42"/>
    <mergeCell ref="AH42:AI42"/>
    <mergeCell ref="AJ42:AK42"/>
    <mergeCell ref="AL42:AM42"/>
    <mergeCell ref="AN42:AO42"/>
    <mergeCell ref="AP42:AQ42"/>
    <mergeCell ref="R42:S42"/>
    <mergeCell ref="T42:U42"/>
    <mergeCell ref="V42:W42"/>
    <mergeCell ref="X42:Y42"/>
    <mergeCell ref="Z42:AA42"/>
    <mergeCell ref="AB42:AC42"/>
    <mergeCell ref="BF43:BG43"/>
    <mergeCell ref="BH43:BI43"/>
    <mergeCell ref="BJ43:BK43"/>
    <mergeCell ref="B42:C42"/>
    <mergeCell ref="D44:E44"/>
    <mergeCell ref="F44:G44"/>
    <mergeCell ref="H44:I44"/>
    <mergeCell ref="J44:K44"/>
    <mergeCell ref="L44:M44"/>
    <mergeCell ref="N44:O44"/>
    <mergeCell ref="AR43:AS43"/>
    <mergeCell ref="AT43:AU43"/>
    <mergeCell ref="AX43:AY43"/>
    <mergeCell ref="AZ43:BA43"/>
    <mergeCell ref="BB43:BC43"/>
    <mergeCell ref="BD43:BE43"/>
    <mergeCell ref="AD43:AE43"/>
    <mergeCell ref="AH43:AI43"/>
    <mergeCell ref="AJ43:AK43"/>
    <mergeCell ref="AL43:AM43"/>
    <mergeCell ref="AN43:AO43"/>
    <mergeCell ref="AP43:AQ43"/>
    <mergeCell ref="R43:S43"/>
    <mergeCell ref="T43:U43"/>
    <mergeCell ref="V43:W43"/>
    <mergeCell ref="X43:Y43"/>
    <mergeCell ref="Z43:AA43"/>
    <mergeCell ref="AB43:AC43"/>
    <mergeCell ref="BF44:BG44"/>
    <mergeCell ref="BH44:BI44"/>
    <mergeCell ref="BJ44:BK44"/>
    <mergeCell ref="B45:C45"/>
    <mergeCell ref="D45:E45"/>
    <mergeCell ref="F45:G45"/>
    <mergeCell ref="H45:I45"/>
    <mergeCell ref="J45:K45"/>
    <mergeCell ref="L45:M45"/>
    <mergeCell ref="N45:O45"/>
    <mergeCell ref="AR44:AS44"/>
    <mergeCell ref="AT44:AU44"/>
    <mergeCell ref="AX44:AY44"/>
    <mergeCell ref="AZ44:BA44"/>
    <mergeCell ref="BB44:BC44"/>
    <mergeCell ref="BD44:BE44"/>
    <mergeCell ref="AD44:AE44"/>
    <mergeCell ref="AH44:AI44"/>
    <mergeCell ref="AJ44:AK44"/>
    <mergeCell ref="AL44:AM44"/>
    <mergeCell ref="AN44:AO44"/>
    <mergeCell ref="AP44:AQ44"/>
    <mergeCell ref="R44:S44"/>
    <mergeCell ref="T44:U44"/>
    <mergeCell ref="V44:W44"/>
    <mergeCell ref="X44:Y44"/>
    <mergeCell ref="Z44:AA44"/>
    <mergeCell ref="AB44:AC44"/>
    <mergeCell ref="BF45:BG45"/>
    <mergeCell ref="BH45:BI45"/>
    <mergeCell ref="BJ45:BK45"/>
    <mergeCell ref="B44:C44"/>
    <mergeCell ref="J46:K46"/>
    <mergeCell ref="L46:M46"/>
    <mergeCell ref="N46:O46"/>
    <mergeCell ref="AR45:AS45"/>
    <mergeCell ref="AT45:AU45"/>
    <mergeCell ref="AX45:AY45"/>
    <mergeCell ref="AZ45:BA45"/>
    <mergeCell ref="BB45:BC45"/>
    <mergeCell ref="BD45:BE45"/>
    <mergeCell ref="AD45:AE45"/>
    <mergeCell ref="AH45:AI45"/>
    <mergeCell ref="AJ45:AK45"/>
    <mergeCell ref="AL45:AM45"/>
    <mergeCell ref="AN45:AO45"/>
    <mergeCell ref="AP45:AQ45"/>
    <mergeCell ref="R45:S45"/>
    <mergeCell ref="T45:U45"/>
    <mergeCell ref="V45:W45"/>
    <mergeCell ref="X45:Y45"/>
    <mergeCell ref="Z45:AA45"/>
    <mergeCell ref="AB45:AC45"/>
    <mergeCell ref="BF46:BG46"/>
    <mergeCell ref="BH46:BI46"/>
    <mergeCell ref="BJ46:BK46"/>
    <mergeCell ref="B47:C47"/>
    <mergeCell ref="D47:E47"/>
    <mergeCell ref="F47:G47"/>
    <mergeCell ref="H47:I47"/>
    <mergeCell ref="J47:K47"/>
    <mergeCell ref="L47:M47"/>
    <mergeCell ref="N47:O47"/>
    <mergeCell ref="AR46:AS46"/>
    <mergeCell ref="AT46:AU46"/>
    <mergeCell ref="AX46:AY46"/>
    <mergeCell ref="AZ46:BA46"/>
    <mergeCell ref="BB46:BC46"/>
    <mergeCell ref="BD46:BE46"/>
    <mergeCell ref="AD46:AE46"/>
    <mergeCell ref="AH46:AI46"/>
    <mergeCell ref="AJ46:AK46"/>
    <mergeCell ref="AL46:AM46"/>
    <mergeCell ref="AN46:AO46"/>
    <mergeCell ref="AP46:AQ46"/>
    <mergeCell ref="R46:S46"/>
    <mergeCell ref="T46:U46"/>
    <mergeCell ref="V46:W46"/>
    <mergeCell ref="X46:Y46"/>
    <mergeCell ref="Z46:AA46"/>
    <mergeCell ref="AB46:AC46"/>
    <mergeCell ref="B46:C46"/>
    <mergeCell ref="D46:E46"/>
    <mergeCell ref="F46:G46"/>
    <mergeCell ref="H46:I46"/>
    <mergeCell ref="V48:W48"/>
    <mergeCell ref="X48:Y48"/>
    <mergeCell ref="Z48:AA48"/>
    <mergeCell ref="AB48:AC48"/>
    <mergeCell ref="BF47:BG47"/>
    <mergeCell ref="BH47:BI47"/>
    <mergeCell ref="BJ47:BK47"/>
    <mergeCell ref="B48:C48"/>
    <mergeCell ref="D48:E48"/>
    <mergeCell ref="F48:G48"/>
    <mergeCell ref="H48:I48"/>
    <mergeCell ref="J48:K48"/>
    <mergeCell ref="L48:M48"/>
    <mergeCell ref="N48:O48"/>
    <mergeCell ref="AR47:AS47"/>
    <mergeCell ref="AT47:AU47"/>
    <mergeCell ref="AX47:AY47"/>
    <mergeCell ref="AZ47:BA47"/>
    <mergeCell ref="BB47:BC47"/>
    <mergeCell ref="BD47:BE47"/>
    <mergeCell ref="AD47:AE47"/>
    <mergeCell ref="AH47:AI47"/>
    <mergeCell ref="AJ47:AK47"/>
    <mergeCell ref="AL47:AM47"/>
    <mergeCell ref="AN47:AO47"/>
    <mergeCell ref="AP47:AQ47"/>
    <mergeCell ref="R47:S47"/>
    <mergeCell ref="T47:U47"/>
    <mergeCell ref="V47:W47"/>
    <mergeCell ref="X47:Y47"/>
    <mergeCell ref="Z47:AA47"/>
    <mergeCell ref="AB47:AC47"/>
    <mergeCell ref="AN49:AO49"/>
    <mergeCell ref="AP49:AQ49"/>
    <mergeCell ref="R49:S49"/>
    <mergeCell ref="T49:U49"/>
    <mergeCell ref="V49:W49"/>
    <mergeCell ref="X49:Y49"/>
    <mergeCell ref="Z49:AA49"/>
    <mergeCell ref="AB49:AC49"/>
    <mergeCell ref="BF48:BG48"/>
    <mergeCell ref="BH48:BI48"/>
    <mergeCell ref="BJ48:BK48"/>
    <mergeCell ref="B49:C49"/>
    <mergeCell ref="D49:E49"/>
    <mergeCell ref="F49:G49"/>
    <mergeCell ref="H49:I49"/>
    <mergeCell ref="J49:K49"/>
    <mergeCell ref="L49:M49"/>
    <mergeCell ref="N49:O49"/>
    <mergeCell ref="AR48:AS48"/>
    <mergeCell ref="AT48:AU48"/>
    <mergeCell ref="AX48:AY48"/>
    <mergeCell ref="AZ48:BA48"/>
    <mergeCell ref="BB48:BC48"/>
    <mergeCell ref="BD48:BE48"/>
    <mergeCell ref="AD48:AE48"/>
    <mergeCell ref="AH48:AI48"/>
    <mergeCell ref="AJ48:AK48"/>
    <mergeCell ref="AL48:AM48"/>
    <mergeCell ref="AN48:AO48"/>
    <mergeCell ref="AP48:AQ48"/>
    <mergeCell ref="R48:S48"/>
    <mergeCell ref="T48:U48"/>
    <mergeCell ref="AD50:AE50"/>
    <mergeCell ref="AH50:AI50"/>
    <mergeCell ref="AJ50:AK50"/>
    <mergeCell ref="AL50:AM50"/>
    <mergeCell ref="AN50:AO50"/>
    <mergeCell ref="AP50:AQ50"/>
    <mergeCell ref="R50:S50"/>
    <mergeCell ref="T50:U50"/>
    <mergeCell ref="V50:W50"/>
    <mergeCell ref="X50:Y50"/>
    <mergeCell ref="Z50:AA50"/>
    <mergeCell ref="AB50:AC50"/>
    <mergeCell ref="BF49:BG49"/>
    <mergeCell ref="BH49:BI49"/>
    <mergeCell ref="BJ49:BK49"/>
    <mergeCell ref="B50:C50"/>
    <mergeCell ref="D50:E50"/>
    <mergeCell ref="F50:G50"/>
    <mergeCell ref="H50:I50"/>
    <mergeCell ref="J50:K50"/>
    <mergeCell ref="L50:M50"/>
    <mergeCell ref="N50:O50"/>
    <mergeCell ref="AR49:AS49"/>
    <mergeCell ref="AT49:AU49"/>
    <mergeCell ref="AX49:AY49"/>
    <mergeCell ref="AZ49:BA49"/>
    <mergeCell ref="BB49:BC49"/>
    <mergeCell ref="BD49:BE49"/>
    <mergeCell ref="AD49:AE49"/>
    <mergeCell ref="AH49:AI49"/>
    <mergeCell ref="AJ49:AK49"/>
    <mergeCell ref="AL49:AM49"/>
    <mergeCell ref="AX55:AY55"/>
    <mergeCell ref="AZ55:BB56"/>
    <mergeCell ref="BC55:BD55"/>
    <mergeCell ref="BE55:BK55"/>
    <mergeCell ref="AX56:AY56"/>
    <mergeCell ref="BC56:BD56"/>
    <mergeCell ref="BE56:BK56"/>
    <mergeCell ref="AZ51:BA51"/>
    <mergeCell ref="B52:C52"/>
    <mergeCell ref="D52:E52"/>
    <mergeCell ref="R52:S52"/>
    <mergeCell ref="T52:U52"/>
    <mergeCell ref="AH52:AI52"/>
    <mergeCell ref="AJ52:AK52"/>
    <mergeCell ref="AX52:AY52"/>
    <mergeCell ref="AZ52:BA52"/>
    <mergeCell ref="BF50:BG50"/>
    <mergeCell ref="BH50:BI50"/>
    <mergeCell ref="BJ50:BK50"/>
    <mergeCell ref="B51:C51"/>
    <mergeCell ref="D51:E51"/>
    <mergeCell ref="R51:S51"/>
    <mergeCell ref="T51:U51"/>
    <mergeCell ref="AH51:AI51"/>
    <mergeCell ref="AJ51:AK51"/>
    <mergeCell ref="AX51:AY51"/>
    <mergeCell ref="AR50:AS50"/>
    <mergeCell ref="AT50:AU50"/>
    <mergeCell ref="AX50:AY50"/>
    <mergeCell ref="AZ50:BA50"/>
    <mergeCell ref="BB50:BC50"/>
    <mergeCell ref="BD50:BE50"/>
    <mergeCell ref="BJ60:BK60"/>
    <mergeCell ref="AX61:AY61"/>
    <mergeCell ref="AZ61:BA61"/>
    <mergeCell ref="BB61:BC61"/>
    <mergeCell ref="BD61:BE61"/>
    <mergeCell ref="BF61:BG61"/>
    <mergeCell ref="BH61:BI61"/>
    <mergeCell ref="BJ61:BK61"/>
    <mergeCell ref="AX60:AY60"/>
    <mergeCell ref="AZ60:BA60"/>
    <mergeCell ref="BB60:BC60"/>
    <mergeCell ref="BD60:BE60"/>
    <mergeCell ref="BF60:BG60"/>
    <mergeCell ref="BH60:BI60"/>
    <mergeCell ref="BJ58:BK58"/>
    <mergeCell ref="AX59:AY59"/>
    <mergeCell ref="AZ59:BA59"/>
    <mergeCell ref="BB59:BC59"/>
    <mergeCell ref="BD59:BE59"/>
    <mergeCell ref="BF59:BG59"/>
    <mergeCell ref="BH59:BI59"/>
    <mergeCell ref="BJ59:BK59"/>
    <mergeCell ref="AX58:AY58"/>
    <mergeCell ref="AZ58:BA58"/>
    <mergeCell ref="BB58:BC58"/>
    <mergeCell ref="BD58:BE58"/>
    <mergeCell ref="BF58:BG58"/>
    <mergeCell ref="BH58:BI58"/>
    <mergeCell ref="BJ64:BK64"/>
    <mergeCell ref="AX65:AY65"/>
    <mergeCell ref="AZ65:BA65"/>
    <mergeCell ref="BB65:BC65"/>
    <mergeCell ref="BD65:BE65"/>
    <mergeCell ref="BF65:BG65"/>
    <mergeCell ref="BH65:BI65"/>
    <mergeCell ref="BJ65:BK65"/>
    <mergeCell ref="AX64:AY64"/>
    <mergeCell ref="AZ64:BA64"/>
    <mergeCell ref="BB64:BC64"/>
    <mergeCell ref="BD64:BE64"/>
    <mergeCell ref="BF64:BG64"/>
    <mergeCell ref="BH64:BI64"/>
    <mergeCell ref="BJ62:BK62"/>
    <mergeCell ref="AX63:AY63"/>
    <mergeCell ref="AZ63:BA63"/>
    <mergeCell ref="BB63:BC63"/>
    <mergeCell ref="BD63:BE63"/>
    <mergeCell ref="BF63:BG63"/>
    <mergeCell ref="BH63:BI63"/>
    <mergeCell ref="BJ63:BK63"/>
    <mergeCell ref="AX62:AY62"/>
    <mergeCell ref="AZ62:BA62"/>
    <mergeCell ref="BB62:BC62"/>
    <mergeCell ref="BD62:BE62"/>
    <mergeCell ref="BF62:BG62"/>
    <mergeCell ref="BH62:BI62"/>
    <mergeCell ref="BJ68:BK68"/>
    <mergeCell ref="AX69:AY69"/>
    <mergeCell ref="AZ69:BA69"/>
    <mergeCell ref="AX70:AY70"/>
    <mergeCell ref="AZ70:BA70"/>
    <mergeCell ref="AX68:AY68"/>
    <mergeCell ref="AZ68:BA68"/>
    <mergeCell ref="BB68:BC68"/>
    <mergeCell ref="BD68:BE68"/>
    <mergeCell ref="BF68:BG68"/>
    <mergeCell ref="BH68:BI68"/>
    <mergeCell ref="BJ66:BK66"/>
    <mergeCell ref="AX67:AY67"/>
    <mergeCell ref="AZ67:BA67"/>
    <mergeCell ref="BB67:BC67"/>
    <mergeCell ref="BD67:BE67"/>
    <mergeCell ref="BF67:BG67"/>
    <mergeCell ref="BH67:BI67"/>
    <mergeCell ref="BJ67:BK67"/>
    <mergeCell ref="AX66:AY66"/>
    <mergeCell ref="AZ66:BA66"/>
    <mergeCell ref="BB66:BC66"/>
    <mergeCell ref="BD66:BE66"/>
    <mergeCell ref="BF66:BG66"/>
    <mergeCell ref="BH66:BI66"/>
  </mergeCells>
  <phoneticPr fontId="2"/>
  <conditionalFormatting sqref="BZ5:CA5 BN7:CA7 BN9:CA9 BN11:CA11 BZ23:CA23 BN25:CA25 BN27:CA27 BN29:CA29 BZ59:CA59 BZ41:CA41 BN43:CA43 BN45:CA45 BN47:CA47 BN61:CA61 BN63:CA63 BN65:CA65 AV59:AW59 AV61:AW61 AV63:AW63 AV65:AW65">
    <cfRule type="expression" dxfId="25195" priority="645" stopIfTrue="1">
      <formula>OR(AV5=祝色)</formula>
    </cfRule>
  </conditionalFormatting>
  <conditionalFormatting sqref="BN31:BO31 BN49:BO49 BN67:BO67 BN13:BO13">
    <cfRule type="expression" dxfId="25194" priority="646" stopIfTrue="1">
      <formula>OR(AND(WEEKDAY(BN13)=1,MONTH(BN13)&lt;&gt;MONTH(BN1)),AND(OR(BN13=祝色),MONTH(BN13)&lt;&gt;MONTH(BN1)))</formula>
    </cfRule>
    <cfRule type="expression" dxfId="25193" priority="647" stopIfTrue="1">
      <formula>MONTH(BN13)&lt;&gt;MONTH(BN1)</formula>
    </cfRule>
    <cfRule type="expression" dxfId="25192" priority="648" stopIfTrue="1">
      <formula>OR(BN13=祝色)</formula>
    </cfRule>
  </conditionalFormatting>
  <conditionalFormatting sqref="BP23:BQ23 BP41:BQ41 BP59:BQ59 BP5:BQ5">
    <cfRule type="expression" dxfId="25191" priority="649" stopIfTrue="1">
      <formula>OR(AND(WEEKDAY(BP5)=1,MONTH(BP5)&lt;&gt;MONTH(BN1)),AND(OR(BP5=祝色),MONTH(BP5)&lt;&gt;MONTH(BN1)))</formula>
    </cfRule>
    <cfRule type="expression" dxfId="25190" priority="650" stopIfTrue="1">
      <formula>MONTH(BP5)&lt;&gt;MONTH(BN1)</formula>
    </cfRule>
    <cfRule type="expression" dxfId="25189" priority="651" stopIfTrue="1">
      <formula>OR(BP5=祝色)</formula>
    </cfRule>
  </conditionalFormatting>
  <conditionalFormatting sqref="BR41:BS41 BR59:BS59 BR5:BS5 BR23:BS23">
    <cfRule type="expression" dxfId="25188" priority="652" stopIfTrue="1">
      <formula>OR(AND(WEEKDAY(BR5)=1,MONTH(BR5)&lt;&gt;MONTH(BN1)),AND(OR(BR5=祝色),MONTH(BR5)&lt;&gt;MONTH(BN1)))</formula>
    </cfRule>
    <cfRule type="expression" dxfId="25187" priority="653" stopIfTrue="1">
      <formula>MONTH(BR5)&lt;&gt;MONTH(BN1)</formula>
    </cfRule>
    <cfRule type="expression" dxfId="25186" priority="654" stopIfTrue="1">
      <formula>OR(BR5=祝色)</formula>
    </cfRule>
  </conditionalFormatting>
  <conditionalFormatting sqref="BT23:BU23 BT41:BU41 BT59:BU59 BT5:BU5">
    <cfRule type="expression" dxfId="25185" priority="655" stopIfTrue="1">
      <formula>OR(AND(WEEKDAY(BT5)=1,MONTH(BT5)&lt;&gt;MONTH(BN1)),AND(OR(BT5=祝色),MONTH(BT5)&lt;&gt;MONTH(BN1)))</formula>
    </cfRule>
    <cfRule type="expression" dxfId="25184" priority="656" stopIfTrue="1">
      <formula>MONTH(BT5)&lt;&gt;MONTH(BN1)</formula>
    </cfRule>
    <cfRule type="expression" dxfId="25183" priority="657" stopIfTrue="1">
      <formula>OR(BT5=祝色)</formula>
    </cfRule>
  </conditionalFormatting>
  <conditionalFormatting sqref="BV23:BW23 BV41:BW41 BV59:BW59 BV5:BW5">
    <cfRule type="expression" dxfId="25182" priority="658" stopIfTrue="1">
      <formula>OR(AND(WEEKDAY(BV5)=1,MONTH(BV5)&lt;&gt;MONTH(BN1)),AND(OR(BV5=祝色),MONTH(BV5)&lt;&gt;MONTH(BN1)))</formula>
    </cfRule>
    <cfRule type="expression" dxfId="25181" priority="659" stopIfTrue="1">
      <formula>MONTH(BV5)&lt;&gt;MONTH(BN1)</formula>
    </cfRule>
    <cfRule type="expression" dxfId="25180" priority="660" stopIfTrue="1">
      <formula>OR(BV5=祝色)</formula>
    </cfRule>
  </conditionalFormatting>
  <conditionalFormatting sqref="BX23:BY23 BX41:BY41 BX59:BY59 BX5:BY5">
    <cfRule type="expression" dxfId="25179" priority="661" stopIfTrue="1">
      <formula>OR(AND(WEEKDAY(BX5)=1,MONTH(BX5)&lt;&gt;MONTH(BN1)),AND(OR(BX5=祝色),MONTH(BX5)&lt;&gt;MONTH(BN1)))</formula>
    </cfRule>
    <cfRule type="expression" dxfId="25178" priority="662" stopIfTrue="1">
      <formula>MONTH(BX5)&lt;&gt;MONTH(BN1)</formula>
    </cfRule>
    <cfRule type="expression" dxfId="25177" priority="663" stopIfTrue="1">
      <formula>OR(BX5=祝色)</formula>
    </cfRule>
  </conditionalFormatting>
  <conditionalFormatting sqref="BP31:BQ31 BP49:BQ49 BP67:BQ67 BP13:BQ13">
    <cfRule type="expression" dxfId="25176" priority="664" stopIfTrue="1">
      <formula>OR(AND(WEEKDAY(BP13)=1,MONTH(BP13)&lt;&gt;MONTH(BN1)),AND(OR(BP13=祝色),MONTH(BP13)&lt;&gt;MONTH(BN1)))</formula>
    </cfRule>
    <cfRule type="expression" dxfId="25175" priority="665" stopIfTrue="1">
      <formula>MONTH(BP13)&lt;&gt;MONTH(BN1)</formula>
    </cfRule>
    <cfRule type="expression" dxfId="25174" priority="666" stopIfTrue="1">
      <formula>OR(BP13=祝色)</formula>
    </cfRule>
  </conditionalFormatting>
  <conditionalFormatting sqref="BT31:BU31 BT49:BU49 BT67:BU67 BT13:BU13">
    <cfRule type="expression" dxfId="25173" priority="667" stopIfTrue="1">
      <formula>OR(AND(WEEKDAY(BT13)=1,MONTH(BT13)&lt;&gt;MONTH(BN1)),AND(OR(BT13=祝色),MONTH(BT13)&lt;&gt;MONTH(BN1)))</formula>
    </cfRule>
    <cfRule type="expression" dxfId="25172" priority="668" stopIfTrue="1">
      <formula>MONTH(BT13)&lt;&gt;MONTH(BN1)</formula>
    </cfRule>
    <cfRule type="expression" dxfId="25171" priority="669" stopIfTrue="1">
      <formula>OR(BT13=祝色)</formula>
    </cfRule>
  </conditionalFormatting>
  <conditionalFormatting sqref="BV49:BW49 BV31:BW31 BV67:BW67 BV13:BW13">
    <cfRule type="expression" dxfId="25170" priority="670" stopIfTrue="1">
      <formula>OR(AND(WEEKDAY(BV13)=1,MONTH(BV13)&lt;&gt;MONTH(BN1)),AND(OR(BV13=祝色),MONTH(BV13)&lt;&gt;MONTH(BN1)))</formula>
    </cfRule>
    <cfRule type="expression" dxfId="25169" priority="671" stopIfTrue="1">
      <formula>MONTH(BV13)&lt;&gt;MONTH(BN1)</formula>
    </cfRule>
    <cfRule type="expression" dxfId="25168" priority="672" stopIfTrue="1">
      <formula>OR(BV13=祝色)</formula>
    </cfRule>
  </conditionalFormatting>
  <conditionalFormatting sqref="BX31:BY31 BX49:BY49 BX67:BY67 BX13:BY13">
    <cfRule type="expression" dxfId="25167" priority="673" stopIfTrue="1">
      <formula>OR(AND(WEEKDAY(BX13)=1,MONTH(BX13)&lt;&gt;MONTH(BN1)),AND(OR(BX13=祝色),MONTH(BX13)&lt;&gt;MONTH(BN1)))</formula>
    </cfRule>
    <cfRule type="expression" dxfId="25166" priority="674" stopIfTrue="1">
      <formula>MONTH(BX13)&lt;&gt;MONTH(BN1)</formula>
    </cfRule>
    <cfRule type="expression" dxfId="25165" priority="675" stopIfTrue="1">
      <formula>OR(BX13=祝色)</formula>
    </cfRule>
  </conditionalFormatting>
  <conditionalFormatting sqref="AV67:AW67 BZ13:CA13 BZ31:CA31 BZ49:CA49 BZ67:CA67">
    <cfRule type="expression" dxfId="25164" priority="676" stopIfTrue="1">
      <formula>OR(AND(WEEKDAY(AV13)=1,MONTH(AV13)&lt;&gt;MONTH(AJ1)),AND(OR(AV13=祝色),MONTH(AV13)&lt;&gt;MONTH(AJ1)))</formula>
    </cfRule>
    <cfRule type="expression" dxfId="25163" priority="677" stopIfTrue="1">
      <formula>MONTH(AV13)&lt;&gt;MONTH(AJ1)</formula>
    </cfRule>
    <cfRule type="expression" dxfId="25162" priority="678" stopIfTrue="1">
      <formula>OR(AV13=祝色)</formula>
    </cfRule>
  </conditionalFormatting>
  <conditionalFormatting sqref="BN33:BO33 BN51:BO51 BN69:BO69 BN15:BO15">
    <cfRule type="expression" dxfId="25161" priority="679" stopIfTrue="1">
      <formula>OR(AND(WEEKDAY(BN15)=1,MONTH(BN15)&lt;&gt;MONTH(BN1)),AND(OR(BN15=祝色),MONTH(BN15)&lt;&gt;MONTH(BN1)))</formula>
    </cfRule>
    <cfRule type="expression" dxfId="25160" priority="680" stopIfTrue="1">
      <formula>MONTH(BN15)&lt;&gt;MONTH(BN1)</formula>
    </cfRule>
    <cfRule type="expression" dxfId="25159" priority="681" stopIfTrue="1">
      <formula>OR(BN15=祝色)</formula>
    </cfRule>
  </conditionalFormatting>
  <conditionalFormatting sqref="BP33:BQ33 BP51:BQ51 BP69:BQ69 BP15:BQ15">
    <cfRule type="expression" dxfId="25158" priority="682" stopIfTrue="1">
      <formula>OR(AND(WEEKDAY(BP15)=1,MONTH(BP15)&lt;&gt;MONTH(BN1)),AND(OR(BP15=祝色),MONTH(BP15)&lt;&gt;MONTH(BN1)))</formula>
    </cfRule>
    <cfRule type="expression" dxfId="25157" priority="683" stopIfTrue="1">
      <formula>MONTH(BP15)&lt;&gt;MONTH(BN1)</formula>
    </cfRule>
    <cfRule type="expression" dxfId="25156" priority="684" stopIfTrue="1">
      <formula>OR(BP15=祝色)</formula>
    </cfRule>
  </conditionalFormatting>
  <conditionalFormatting sqref="BN23:BO23 BN41:BO41 BN59:BO59 BN5:BO5">
    <cfRule type="expression" dxfId="25155" priority="685" stopIfTrue="1">
      <formula>OR(AND(WEEKDAY(BN5)=1,MONTH(BN5)&lt;&gt;MONTH(BN1)),AND(OR(BN5=祝色),MONTH(BN5)&lt;&gt;MONTH(BN1)))</formula>
    </cfRule>
    <cfRule type="expression" dxfId="25154" priority="686" stopIfTrue="1">
      <formula>MONTH(BN5)&lt;&gt;MONTH(BN1)</formula>
    </cfRule>
    <cfRule type="expression" dxfId="25153" priority="687" stopIfTrue="1">
      <formula>OR(BN5=祝色)</formula>
    </cfRule>
  </conditionalFormatting>
  <conditionalFormatting sqref="BR31:BS31 BR13:BS13 BR49:BS49 BR67:BS67">
    <cfRule type="expression" dxfId="25152" priority="688" stopIfTrue="1">
      <formula>OR(AND(WEEKDAY(BR13)=1,MONTH(BR13)&lt;&gt;MONTH(BN1)),AND(OR(BR13=祝色),MONTH(BR13)&lt;&gt;MONTH(BN1)))</formula>
    </cfRule>
    <cfRule type="expression" dxfId="25151" priority="689" stopIfTrue="1">
      <formula>MONTH(BR13)&lt;&gt;MONTH(BN1)</formula>
    </cfRule>
    <cfRule type="expression" dxfId="25150" priority="690" stopIfTrue="1">
      <formula>OR(BR13=祝色)</formula>
    </cfRule>
  </conditionalFormatting>
  <conditionalFormatting sqref="BR33:BS33 BR15:BS15 BR51:BS51 BR69:BS69">
    <cfRule type="expression" dxfId="25149" priority="691" stopIfTrue="1">
      <formula>OR(AND(WEEKDAY(BR15)=1,MONTH(BR15)&lt;&gt;MONTH(BN1)),AND(OR(BR15=祝色),MONTH(BR15)&lt;&gt;MONTH(BN1)))</formula>
    </cfRule>
    <cfRule type="expression" dxfId="25148" priority="692" stopIfTrue="1">
      <formula>MONTH(BR15)&lt;&gt;MONTH(BN1)</formula>
    </cfRule>
    <cfRule type="expression" dxfId="25147" priority="693" stopIfTrue="1">
      <formula>OR(BR15=祝色)</formula>
    </cfRule>
  </conditionalFormatting>
  <conditionalFormatting sqref="BT33:BU33 BT15:BU15 BT51:BU51 BT69:BU69">
    <cfRule type="expression" dxfId="25146" priority="694" stopIfTrue="1">
      <formula>OR(AND(WEEKDAY(BT15)=1,MONTH(BT15)&lt;&gt;MONTH(BN1)),AND(OR(BT15=祝色),MONTH(BT15)&lt;&gt;MONTH(BN1)))</formula>
    </cfRule>
    <cfRule type="expression" dxfId="25145" priority="695" stopIfTrue="1">
      <formula>MONTH(BT15)&lt;&gt;MONTH(BN1)</formula>
    </cfRule>
    <cfRule type="expression" dxfId="25144" priority="696" stopIfTrue="1">
      <formula>OR(BT15=祝色)</formula>
    </cfRule>
  </conditionalFormatting>
  <conditionalFormatting sqref="BV33:BW33 BV15:BW15 BV51:BW51 BV69:BW69">
    <cfRule type="expression" dxfId="25143" priority="697" stopIfTrue="1">
      <formula>OR(AND(WEEKDAY(BV15)=1,MONTH(BV15)&lt;&gt;MONTH(BN1)),AND(OR(BV15=祝色),MONTH(BV15)&lt;&gt;MONTH(BN1)))</formula>
    </cfRule>
    <cfRule type="expression" dxfId="25142" priority="698" stopIfTrue="1">
      <formula>MONTH(BV15)&lt;&gt;MONTH(BN1)</formula>
    </cfRule>
    <cfRule type="expression" dxfId="25141" priority="699" stopIfTrue="1">
      <formula>OR(BV15=祝色)</formula>
    </cfRule>
  </conditionalFormatting>
  <conditionalFormatting sqref="BX33:BY33 BX15:BY15 BX51:BY51 BX69:BY69">
    <cfRule type="expression" dxfId="25140" priority="700" stopIfTrue="1">
      <formula>OR(AND(WEEKDAY(BX15)=1,MONTH(BX15)&lt;&gt;MONTH(BN1)),AND(OR(BX15=祝色),MONTH(BX15)&lt;&gt;MONTH(BN1)))</formula>
    </cfRule>
    <cfRule type="expression" dxfId="25139" priority="701" stopIfTrue="1">
      <formula>MONTH(BX15)&lt;&gt;MONTH(BN1)</formula>
    </cfRule>
    <cfRule type="expression" dxfId="25138" priority="702" stopIfTrue="1">
      <formula>OR(BX15=祝色)</formula>
    </cfRule>
  </conditionalFormatting>
  <conditionalFormatting sqref="BZ15:CA15 BZ33:CA33 BZ51:CA51 BZ69:CA69 AV69:AW69">
    <cfRule type="expression" dxfId="25137" priority="703" stopIfTrue="1">
      <formula>OR(AND(WEEKDAY(AV15)=1,MONTH(AV15)&lt;&gt;MONTH(AJ1)),AND(OR(AV15=祝色),MONTH(AV15)&lt;&gt;MONTH(AJ1)))</formula>
    </cfRule>
    <cfRule type="expression" dxfId="25136" priority="704" stopIfTrue="1">
      <formula>MONTH(AV15)&lt;&gt;MONTH(AJ1)</formula>
    </cfRule>
    <cfRule type="expression" dxfId="25135" priority="705" stopIfTrue="1">
      <formula>OR(AV15=祝色)</formula>
    </cfRule>
  </conditionalFormatting>
  <conditionalFormatting sqref="BJ59:BK59">
    <cfRule type="expression" dxfId="25134" priority="626" stopIfTrue="1">
      <formula>OR(BJ59=祝色)</formula>
    </cfRule>
  </conditionalFormatting>
  <conditionalFormatting sqref="AZ59:BA59">
    <cfRule type="expression" dxfId="25133" priority="627" stopIfTrue="1">
      <formula>OR(AND(WEEKDAY(AZ59)=1,MONTH(AZ59)&lt;&gt;MONTH(AX55)),AND(OR(AZ59=祝色),MONTH(AZ59)&lt;&gt;MONTH(AX55)))</formula>
    </cfRule>
    <cfRule type="expression" dxfId="25132" priority="628" stopIfTrue="1">
      <formula>MONTH(AZ59)&lt;&gt;MONTH(AX55)</formula>
    </cfRule>
    <cfRule type="expression" dxfId="25131" priority="629" stopIfTrue="1">
      <formula>OR(AZ59=祝色)</formula>
    </cfRule>
  </conditionalFormatting>
  <conditionalFormatting sqref="BB59:BC59">
    <cfRule type="expression" dxfId="25130" priority="630" stopIfTrue="1">
      <formula>OR(AND(WEEKDAY(BB59)=1,MONTH(BB59)&lt;&gt;MONTH(AX55)),AND(OR(BB59=祝色),MONTH(BB59)&lt;&gt;MONTH(AX55)))</formula>
    </cfRule>
    <cfRule type="expression" dxfId="25129" priority="631" stopIfTrue="1">
      <formula>MONTH(BB59)&lt;&gt;MONTH(AX55)</formula>
    </cfRule>
    <cfRule type="expression" dxfId="25128" priority="632" stopIfTrue="1">
      <formula>OR(BB59=祝色)</formula>
    </cfRule>
  </conditionalFormatting>
  <conditionalFormatting sqref="BD59:BE59">
    <cfRule type="expression" dxfId="25127" priority="633" stopIfTrue="1">
      <formula>OR(AND(WEEKDAY(BD59)=1,MONTH(BD59)&lt;&gt;MONTH(AX55)),AND(OR(BD59=祝色),MONTH(BD59)&lt;&gt;MONTH(AX55)))</formula>
    </cfRule>
    <cfRule type="expression" dxfId="25126" priority="634" stopIfTrue="1">
      <formula>MONTH(BD59)&lt;&gt;MONTH(AX55)</formula>
    </cfRule>
    <cfRule type="expression" dxfId="25125" priority="635" stopIfTrue="1">
      <formula>OR(BD59=祝色)</formula>
    </cfRule>
  </conditionalFormatting>
  <conditionalFormatting sqref="BF59:BG59">
    <cfRule type="expression" dxfId="25124" priority="636" stopIfTrue="1">
      <formula>OR(AND(WEEKDAY(BF59)=1,MONTH(BF59)&lt;&gt;MONTH(AX55)),AND(OR(BF59=祝色),MONTH(BF59)&lt;&gt;MONTH(AX55)))</formula>
    </cfRule>
    <cfRule type="expression" dxfId="25123" priority="637" stopIfTrue="1">
      <formula>MONTH(BF59)&lt;&gt;MONTH(AX55)</formula>
    </cfRule>
    <cfRule type="expression" dxfId="25122" priority="638" stopIfTrue="1">
      <formula>OR(BF59=祝色)</formula>
    </cfRule>
  </conditionalFormatting>
  <conditionalFormatting sqref="BH59:BI59">
    <cfRule type="expression" dxfId="25121" priority="639" stopIfTrue="1">
      <formula>OR(AND(WEEKDAY(BH59)=1,MONTH(BH59)&lt;&gt;MONTH(AX55)),AND(OR(BH59=祝色),MONTH(BH59)&lt;&gt;MONTH(AX55)))</formula>
    </cfRule>
    <cfRule type="expression" dxfId="25120" priority="640" stopIfTrue="1">
      <formula>MONTH(BH59)&lt;&gt;MONTH(AX55)</formula>
    </cfRule>
    <cfRule type="expression" dxfId="25119" priority="641" stopIfTrue="1">
      <formula>OR(BH59=祝色)</formula>
    </cfRule>
  </conditionalFormatting>
  <conditionalFormatting sqref="AX59:AY59">
    <cfRule type="expression" dxfId="25118" priority="642" stopIfTrue="1">
      <formula>OR(AND(WEEKDAY(AX59)=1,MONTH(AX59)&lt;&gt;MONTH(AX55)),AND(OR(AX59=祝色),MONTH(AX59)&lt;&gt;MONTH(AX55)))</formula>
    </cfRule>
    <cfRule type="expression" dxfId="25117" priority="643" stopIfTrue="1">
      <formula>MONTH(AX59)&lt;&gt;MONTH(AX55)</formula>
    </cfRule>
    <cfRule type="expression" dxfId="25116" priority="644" stopIfTrue="1">
      <formula>OR(AX59=祝色)</formula>
    </cfRule>
  </conditionalFormatting>
  <conditionalFormatting sqref="AX61:AY61">
    <cfRule type="expression" dxfId="25115" priority="625" stopIfTrue="1">
      <formula>OR(AX61=祝色)</formula>
    </cfRule>
  </conditionalFormatting>
  <conditionalFormatting sqref="AZ61:BA61">
    <cfRule type="expression" dxfId="25114" priority="624" stopIfTrue="1">
      <formula>OR(AZ61=祝色)</formula>
    </cfRule>
  </conditionalFormatting>
  <conditionalFormatting sqref="BB61:BC61">
    <cfRule type="expression" dxfId="25113" priority="623" stopIfTrue="1">
      <formula>OR(BB61=祝色)</formula>
    </cfRule>
  </conditionalFormatting>
  <conditionalFormatting sqref="BD61:BE61">
    <cfRule type="expression" dxfId="25112" priority="622" stopIfTrue="1">
      <formula>OR(BD61=祝色)</formula>
    </cfRule>
  </conditionalFormatting>
  <conditionalFormatting sqref="BF61:BG61">
    <cfRule type="expression" dxfId="25111" priority="621" stopIfTrue="1">
      <formula>OR(BF61=祝色)</formula>
    </cfRule>
  </conditionalFormatting>
  <conditionalFormatting sqref="BH61:BI61">
    <cfRule type="expression" dxfId="25110" priority="620" stopIfTrue="1">
      <formula>OR(BH61=祝色)</formula>
    </cfRule>
  </conditionalFormatting>
  <conditionalFormatting sqref="BJ61:BK61">
    <cfRule type="expression" dxfId="25109" priority="619" stopIfTrue="1">
      <formula>OR(BJ61=祝色)</formula>
    </cfRule>
  </conditionalFormatting>
  <conditionalFormatting sqref="AX63:AY63">
    <cfRule type="expression" dxfId="25108" priority="618" stopIfTrue="1">
      <formula>OR(AX63=祝色)</formula>
    </cfRule>
  </conditionalFormatting>
  <conditionalFormatting sqref="AZ63:BA63">
    <cfRule type="expression" dxfId="25107" priority="617" stopIfTrue="1">
      <formula>OR(AZ63=祝色)</formula>
    </cfRule>
  </conditionalFormatting>
  <conditionalFormatting sqref="BB63:BC63">
    <cfRule type="expression" dxfId="25106" priority="616" stopIfTrue="1">
      <formula>OR(BB63=祝色)</formula>
    </cfRule>
  </conditionalFormatting>
  <conditionalFormatting sqref="BD63:BE63">
    <cfRule type="expression" dxfId="25105" priority="615" stopIfTrue="1">
      <formula>OR(BD63=祝色)</formula>
    </cfRule>
  </conditionalFormatting>
  <conditionalFormatting sqref="BF63:BG63">
    <cfRule type="expression" dxfId="25104" priority="614" stopIfTrue="1">
      <formula>OR(BF63=祝色)</formula>
    </cfRule>
  </conditionalFormatting>
  <conditionalFormatting sqref="BH63:BI63">
    <cfRule type="expression" dxfId="25103" priority="613" stopIfTrue="1">
      <formula>OR(BH63=祝色)</formula>
    </cfRule>
  </conditionalFormatting>
  <conditionalFormatting sqref="BJ63:BK63">
    <cfRule type="expression" dxfId="25102" priority="612" stopIfTrue="1">
      <formula>OR(BJ63=祝色)</formula>
    </cfRule>
  </conditionalFormatting>
  <conditionalFormatting sqref="AX65:AY65">
    <cfRule type="expression" dxfId="25101" priority="611" stopIfTrue="1">
      <formula>OR(AX65=祝色)</formula>
    </cfRule>
  </conditionalFormatting>
  <conditionalFormatting sqref="AZ65:BA65">
    <cfRule type="expression" dxfId="25100" priority="610" stopIfTrue="1">
      <formula>OR(AZ65=祝色)</formula>
    </cfRule>
  </conditionalFormatting>
  <conditionalFormatting sqref="BB65:BC65">
    <cfRule type="expression" dxfId="25099" priority="609" stopIfTrue="1">
      <formula>OR(BB65=祝色)</formula>
    </cfRule>
  </conditionalFormatting>
  <conditionalFormatting sqref="BD65:BE65">
    <cfRule type="expression" dxfId="25098" priority="608" stopIfTrue="1">
      <formula>OR(BD65=祝色)</formula>
    </cfRule>
  </conditionalFormatting>
  <conditionalFormatting sqref="BF65:BG65">
    <cfRule type="expression" dxfId="25097" priority="607" stopIfTrue="1">
      <formula>OR(BF65=祝色)</formula>
    </cfRule>
  </conditionalFormatting>
  <conditionalFormatting sqref="BH65:BI65">
    <cfRule type="expression" dxfId="25096" priority="606" stopIfTrue="1">
      <formula>OR(BH65=祝色)</formula>
    </cfRule>
  </conditionalFormatting>
  <conditionalFormatting sqref="BJ65:BK65">
    <cfRule type="expression" dxfId="25095" priority="605" stopIfTrue="1">
      <formula>OR(BJ65=祝色)</formula>
    </cfRule>
  </conditionalFormatting>
  <conditionalFormatting sqref="AX67:AY67">
    <cfRule type="expression" dxfId="25094" priority="604" stopIfTrue="1">
      <formula>OR(AX67=祝色)</formula>
    </cfRule>
  </conditionalFormatting>
  <conditionalFormatting sqref="AZ67:BA67">
    <cfRule type="expression" dxfId="25093" priority="603" stopIfTrue="1">
      <formula>OR(AZ67=祝色)</formula>
    </cfRule>
  </conditionalFormatting>
  <conditionalFormatting sqref="BB67:BC67">
    <cfRule type="expression" dxfId="25092" priority="602" stopIfTrue="1">
      <formula>OR(BB67=祝色)</formula>
    </cfRule>
  </conditionalFormatting>
  <conditionalFormatting sqref="BD67:BE67">
    <cfRule type="expression" dxfId="25091" priority="601" stopIfTrue="1">
      <formula>OR(BD67=祝色)</formula>
    </cfRule>
  </conditionalFormatting>
  <conditionalFormatting sqref="BF67:BG67">
    <cfRule type="expression" dxfId="25090" priority="600" stopIfTrue="1">
      <formula>OR(BF67=祝色)</formula>
    </cfRule>
  </conditionalFormatting>
  <conditionalFormatting sqref="BH67:BI67">
    <cfRule type="expression" dxfId="25089" priority="599" stopIfTrue="1">
      <formula>OR(BH67=祝色)</formula>
    </cfRule>
  </conditionalFormatting>
  <conditionalFormatting sqref="BJ67:BK67">
    <cfRule type="expression" dxfId="25088" priority="598" stopIfTrue="1">
      <formula>OR(BJ67=祝色)</formula>
    </cfRule>
  </conditionalFormatting>
  <conditionalFormatting sqref="AV43:AW43 AV45:AW45 P7:Q7 P9:Q9 AV25:AW25 P25:Q25 AV47:AW47 AV41:AW41 P11:Q11 P5:Q5 P47:Q47 P41:Q41 P27:Q27 P29:Q29 P23:Q23 AV23:AW23 AV27:AW27 AV29:AW29 P43:Q43 P45:Q45">
    <cfRule type="expression" dxfId="25087" priority="591" stopIfTrue="1">
      <formula>OR(P5=祝色)</formula>
    </cfRule>
  </conditionalFormatting>
  <conditionalFormatting sqref="P49:Q49 P13:Q13 AV49:AW49 P31:Q31 AV31:AW31">
    <cfRule type="expression" dxfId="25086" priority="592" stopIfTrue="1">
      <formula>OR(AND(WEEKDAY(P13)=1,MONTH(P13)&lt;&gt;MONTH(D1)),AND(OR(P13=祝色),MONTH(P13)&lt;&gt;MONTH(D1)))</formula>
    </cfRule>
    <cfRule type="expression" dxfId="25085" priority="593" stopIfTrue="1">
      <formula>MONTH(P13)&lt;&gt;MONTH(D1)</formula>
    </cfRule>
    <cfRule type="expression" dxfId="25084" priority="594" stopIfTrue="1">
      <formula>OR(P13=祝色)</formula>
    </cfRule>
  </conditionalFormatting>
  <conditionalFormatting sqref="P15:Q15 P33:Q33 P51:Q51 AV33:AW33 AV51:AW51">
    <cfRule type="expression" dxfId="25083" priority="595" stopIfTrue="1">
      <formula>OR(AND(WEEKDAY(P15)=1,MONTH(P15)&lt;&gt;MONTH(D1)),AND(OR(P15=祝色),MONTH(P15)&lt;&gt;MONTH(D1)))</formula>
    </cfRule>
    <cfRule type="expression" dxfId="25082" priority="596" stopIfTrue="1">
      <formula>MONTH(P15)&lt;&gt;MONTH(D1)</formula>
    </cfRule>
    <cfRule type="expression" dxfId="25081" priority="597" stopIfTrue="1">
      <formula>OR(P15=祝色)</formula>
    </cfRule>
  </conditionalFormatting>
  <conditionalFormatting sqref="N5:O5">
    <cfRule type="expression" dxfId="25080" priority="572" stopIfTrue="1">
      <formula>OR(N5=祝色)</formula>
    </cfRule>
  </conditionalFormatting>
  <conditionalFormatting sqref="D5:E5">
    <cfRule type="expression" dxfId="25079" priority="573" stopIfTrue="1">
      <formula>OR(AND(WEEKDAY(D5)=1,MONTH(D5)&lt;&gt;MONTH(B1)),AND(OR(D5=祝色),MONTH(D5)&lt;&gt;MONTH(B1)))</formula>
    </cfRule>
    <cfRule type="expression" dxfId="25078" priority="574" stopIfTrue="1">
      <formula>MONTH(D5)&lt;&gt;MONTH(B1)</formula>
    </cfRule>
    <cfRule type="expression" dxfId="25077" priority="575" stopIfTrue="1">
      <formula>OR(D5=祝色)</formula>
    </cfRule>
  </conditionalFormatting>
  <conditionalFormatting sqref="F5:G5">
    <cfRule type="expression" dxfId="25076" priority="576" stopIfTrue="1">
      <formula>OR(AND(WEEKDAY(F5)=1,MONTH(F5)&lt;&gt;MONTH(B1)),AND(OR(F5=祝色),MONTH(F5)&lt;&gt;MONTH(B1)))</formula>
    </cfRule>
    <cfRule type="expression" dxfId="25075" priority="577" stopIfTrue="1">
      <formula>MONTH(F5)&lt;&gt;MONTH(B1)</formula>
    </cfRule>
    <cfRule type="expression" dxfId="25074" priority="578" stopIfTrue="1">
      <formula>OR(F5=祝色)</formula>
    </cfRule>
  </conditionalFormatting>
  <conditionalFormatting sqref="H5:I5">
    <cfRule type="expression" dxfId="25073" priority="579" stopIfTrue="1">
      <formula>OR(AND(WEEKDAY(H5)=1,MONTH(H5)&lt;&gt;MONTH(B1)),AND(OR(H5=祝色),MONTH(H5)&lt;&gt;MONTH(B1)))</formula>
    </cfRule>
    <cfRule type="expression" dxfId="25072" priority="580" stopIfTrue="1">
      <formula>MONTH(H5)&lt;&gt;MONTH(B1)</formula>
    </cfRule>
    <cfRule type="expression" dxfId="25071" priority="581" stopIfTrue="1">
      <formula>OR(H5=祝色)</formula>
    </cfRule>
  </conditionalFormatting>
  <conditionalFormatting sqref="J5:K5">
    <cfRule type="expression" dxfId="25070" priority="582" stopIfTrue="1">
      <formula>OR(AND(WEEKDAY(J5)=1,MONTH(J5)&lt;&gt;MONTH(B1)),AND(OR(J5=祝色),MONTH(J5)&lt;&gt;MONTH(B1)))</formula>
    </cfRule>
    <cfRule type="expression" dxfId="25069" priority="583" stopIfTrue="1">
      <formula>MONTH(J5)&lt;&gt;MONTH(B1)</formula>
    </cfRule>
    <cfRule type="expression" dxfId="25068" priority="584" stopIfTrue="1">
      <formula>OR(J5=祝色)</formula>
    </cfRule>
  </conditionalFormatting>
  <conditionalFormatting sqref="L5:M5">
    <cfRule type="expression" dxfId="25067" priority="585" stopIfTrue="1">
      <formula>OR(AND(WEEKDAY(L5)=1,MONTH(L5)&lt;&gt;MONTH(B1)),AND(OR(L5=祝色),MONTH(L5)&lt;&gt;MONTH(B1)))</formula>
    </cfRule>
    <cfRule type="expression" dxfId="25066" priority="586" stopIfTrue="1">
      <formula>MONTH(L5)&lt;&gt;MONTH(B1)</formula>
    </cfRule>
    <cfRule type="expression" dxfId="25065" priority="587" stopIfTrue="1">
      <formula>OR(L5=祝色)</formula>
    </cfRule>
  </conditionalFormatting>
  <conditionalFormatting sqref="B5:C5">
    <cfRule type="expression" dxfId="25064" priority="588" stopIfTrue="1">
      <formula>OR(AND(WEEKDAY(B5)=1,MONTH(B5)&lt;&gt;MONTH(B1)),AND(OR(B5=祝色),MONTH(B5)&lt;&gt;MONTH(B1)))</formula>
    </cfRule>
    <cfRule type="expression" dxfId="25063" priority="589" stopIfTrue="1">
      <formula>MONTH(B5)&lt;&gt;MONTH(B1)</formula>
    </cfRule>
    <cfRule type="expression" dxfId="25062" priority="590" stopIfTrue="1">
      <formula>OR(B5=祝色)</formula>
    </cfRule>
  </conditionalFormatting>
  <conditionalFormatting sqref="B7:C7">
    <cfRule type="expression" dxfId="25061" priority="571" stopIfTrue="1">
      <formula>OR(B7=祝色)</formula>
    </cfRule>
  </conditionalFormatting>
  <conditionalFormatting sqref="D7:E7">
    <cfRule type="expression" dxfId="25060" priority="570" stopIfTrue="1">
      <formula>OR(D7=祝色)</formula>
    </cfRule>
  </conditionalFormatting>
  <conditionalFormatting sqref="F7:G7">
    <cfRule type="expression" dxfId="25059" priority="569" stopIfTrue="1">
      <formula>OR(F7=祝色)</formula>
    </cfRule>
  </conditionalFormatting>
  <conditionalFormatting sqref="H7:I7">
    <cfRule type="expression" dxfId="25058" priority="568" stopIfTrue="1">
      <formula>OR(H7=祝色)</formula>
    </cfRule>
  </conditionalFormatting>
  <conditionalFormatting sqref="J7:K7">
    <cfRule type="expression" dxfId="25057" priority="567" stopIfTrue="1">
      <formula>OR(J7=祝色)</formula>
    </cfRule>
  </conditionalFormatting>
  <conditionalFormatting sqref="L7:M7">
    <cfRule type="expression" dxfId="25056" priority="566" stopIfTrue="1">
      <formula>OR(L7=祝色)</formula>
    </cfRule>
  </conditionalFormatting>
  <conditionalFormatting sqref="N7:O7">
    <cfRule type="expression" dxfId="25055" priority="565" stopIfTrue="1">
      <formula>OR(N7=祝色)</formula>
    </cfRule>
  </conditionalFormatting>
  <conditionalFormatting sqref="B9:C9">
    <cfRule type="expression" dxfId="25054" priority="564" stopIfTrue="1">
      <formula>OR(B9=祝色)</formula>
    </cfRule>
  </conditionalFormatting>
  <conditionalFormatting sqref="D9:E9">
    <cfRule type="expression" dxfId="25053" priority="563" stopIfTrue="1">
      <formula>OR(D9=祝色)</formula>
    </cfRule>
  </conditionalFormatting>
  <conditionalFormatting sqref="F9:G9">
    <cfRule type="expression" dxfId="25052" priority="562" stopIfTrue="1">
      <formula>OR(F9=祝色)</formula>
    </cfRule>
  </conditionalFormatting>
  <conditionalFormatting sqref="H9:I9">
    <cfRule type="expression" dxfId="25051" priority="561" stopIfTrue="1">
      <formula>OR(H9=祝色)</formula>
    </cfRule>
  </conditionalFormatting>
  <conditionalFormatting sqref="J9:K9">
    <cfRule type="expression" dxfId="25050" priority="560" stopIfTrue="1">
      <formula>OR(J9=祝色)</formula>
    </cfRule>
  </conditionalFormatting>
  <conditionalFormatting sqref="L9:M9">
    <cfRule type="expression" dxfId="25049" priority="559" stopIfTrue="1">
      <formula>OR(L9=祝色)</formula>
    </cfRule>
  </conditionalFormatting>
  <conditionalFormatting sqref="N9:O9">
    <cfRule type="expression" dxfId="25048" priority="558" stopIfTrue="1">
      <formula>OR(N9=祝色)</formula>
    </cfRule>
  </conditionalFormatting>
  <conditionalFormatting sqref="B11:C11">
    <cfRule type="expression" dxfId="25047" priority="557" stopIfTrue="1">
      <formula>OR(B11=祝色)</formula>
    </cfRule>
  </conditionalFormatting>
  <conditionalFormatting sqref="D11:E11">
    <cfRule type="expression" dxfId="25046" priority="556" stopIfTrue="1">
      <formula>OR(D11=祝色)</formula>
    </cfRule>
  </conditionalFormatting>
  <conditionalFormatting sqref="F11:G11">
    <cfRule type="expression" dxfId="25045" priority="555" stopIfTrue="1">
      <formula>OR(F11=祝色)</formula>
    </cfRule>
  </conditionalFormatting>
  <conditionalFormatting sqref="H11:I11">
    <cfRule type="expression" dxfId="25044" priority="554" stopIfTrue="1">
      <formula>OR(H11=祝色)</formula>
    </cfRule>
  </conditionalFormatting>
  <conditionalFormatting sqref="J11:K11">
    <cfRule type="expression" dxfId="25043" priority="553" stopIfTrue="1">
      <formula>OR(J11=祝色)</formula>
    </cfRule>
  </conditionalFormatting>
  <conditionalFormatting sqref="L11:M11">
    <cfRule type="expression" dxfId="25042" priority="552" stopIfTrue="1">
      <formula>OR(L11=祝色)</formula>
    </cfRule>
  </conditionalFormatting>
  <conditionalFormatting sqref="N11:O11">
    <cfRule type="expression" dxfId="25041" priority="551" stopIfTrue="1">
      <formula>OR(N11=祝色)</formula>
    </cfRule>
  </conditionalFormatting>
  <conditionalFormatting sqref="B13:C13">
    <cfRule type="expression" dxfId="25040" priority="550" stopIfTrue="1">
      <formula>OR(B13=祝色)</formula>
    </cfRule>
  </conditionalFormatting>
  <conditionalFormatting sqref="D13:E13">
    <cfRule type="expression" dxfId="25039" priority="549" stopIfTrue="1">
      <formula>OR(D13=祝色)</formula>
    </cfRule>
  </conditionalFormatting>
  <conditionalFormatting sqref="F13:G13">
    <cfRule type="expression" dxfId="25038" priority="548" stopIfTrue="1">
      <formula>OR(F13=祝色)</formula>
    </cfRule>
  </conditionalFormatting>
  <conditionalFormatting sqref="H13:I13">
    <cfRule type="expression" dxfId="25037" priority="547" stopIfTrue="1">
      <formula>OR(H13=祝色)</formula>
    </cfRule>
  </conditionalFormatting>
  <conditionalFormatting sqref="J13:K13">
    <cfRule type="expression" dxfId="25036" priority="546" stopIfTrue="1">
      <formula>OR(J13=祝色)</formula>
    </cfRule>
  </conditionalFormatting>
  <conditionalFormatting sqref="L13:M13">
    <cfRule type="expression" dxfId="25035" priority="545" stopIfTrue="1">
      <formula>OR(L13=祝色)</formula>
    </cfRule>
  </conditionalFormatting>
  <conditionalFormatting sqref="N13:O13">
    <cfRule type="expression" dxfId="25034" priority="544" stopIfTrue="1">
      <formula>OR(N13=祝色)</formula>
    </cfRule>
  </conditionalFormatting>
  <conditionalFormatting sqref="B15:C15">
    <cfRule type="expression" dxfId="25033" priority="543" stopIfTrue="1">
      <formula>OR(B15=祝色)</formula>
    </cfRule>
  </conditionalFormatting>
  <conditionalFormatting sqref="D15:E15">
    <cfRule type="expression" dxfId="25032" priority="542" stopIfTrue="1">
      <formula>OR(D15=祝色)</formula>
    </cfRule>
  </conditionalFormatting>
  <conditionalFormatting sqref="AD5:AE5">
    <cfRule type="expression" dxfId="25031" priority="523" stopIfTrue="1">
      <formula>OR(AD5=祝色)</formula>
    </cfRule>
  </conditionalFormatting>
  <conditionalFormatting sqref="T5:U5">
    <cfRule type="expression" dxfId="25030" priority="524" stopIfTrue="1">
      <formula>OR(AND(WEEKDAY(T5)=1,MONTH(T5)&lt;&gt;MONTH(R1)),AND(OR(T5=祝色),MONTH(T5)&lt;&gt;MONTH(R1)))</formula>
    </cfRule>
    <cfRule type="expression" dxfId="25029" priority="525" stopIfTrue="1">
      <formula>MONTH(T5)&lt;&gt;MONTH(R1)</formula>
    </cfRule>
    <cfRule type="expression" dxfId="25028" priority="526" stopIfTrue="1">
      <formula>OR(T5=祝色)</formula>
    </cfRule>
  </conditionalFormatting>
  <conditionalFormatting sqref="V5:W5">
    <cfRule type="expression" dxfId="25027" priority="527" stopIfTrue="1">
      <formula>OR(AND(WEEKDAY(V5)=1,MONTH(V5)&lt;&gt;MONTH(R1)),AND(OR(V5=祝色),MONTH(V5)&lt;&gt;MONTH(R1)))</formula>
    </cfRule>
    <cfRule type="expression" dxfId="25026" priority="528" stopIfTrue="1">
      <formula>MONTH(V5)&lt;&gt;MONTH(R1)</formula>
    </cfRule>
    <cfRule type="expression" dxfId="25025" priority="529" stopIfTrue="1">
      <formula>OR(V5=祝色)</formula>
    </cfRule>
  </conditionalFormatting>
  <conditionalFormatting sqref="X5:Y5">
    <cfRule type="expression" dxfId="25024" priority="530" stopIfTrue="1">
      <formula>OR(AND(WEEKDAY(X5)=1,MONTH(X5)&lt;&gt;MONTH(R1)),AND(OR(X5=祝色),MONTH(X5)&lt;&gt;MONTH(R1)))</formula>
    </cfRule>
    <cfRule type="expression" dxfId="25023" priority="531" stopIfTrue="1">
      <formula>MONTH(X5)&lt;&gt;MONTH(R1)</formula>
    </cfRule>
    <cfRule type="expression" dxfId="25022" priority="532" stopIfTrue="1">
      <formula>OR(X5=祝色)</formula>
    </cfRule>
  </conditionalFormatting>
  <conditionalFormatting sqref="Z5:AA5">
    <cfRule type="expression" dxfId="25021" priority="533" stopIfTrue="1">
      <formula>OR(AND(WEEKDAY(Z5)=1,MONTH(Z5)&lt;&gt;MONTH(R1)),AND(OR(Z5=祝色),MONTH(Z5)&lt;&gt;MONTH(R1)))</formula>
    </cfRule>
    <cfRule type="expression" dxfId="25020" priority="534" stopIfTrue="1">
      <formula>MONTH(Z5)&lt;&gt;MONTH(R1)</formula>
    </cfRule>
    <cfRule type="expression" dxfId="25019" priority="535" stopIfTrue="1">
      <formula>OR(Z5=祝色)</formula>
    </cfRule>
  </conditionalFormatting>
  <conditionalFormatting sqref="AB5:AC5">
    <cfRule type="expression" dxfId="25018" priority="536" stopIfTrue="1">
      <formula>OR(AND(WEEKDAY(AB5)=1,MONTH(AB5)&lt;&gt;MONTH(R1)),AND(OR(AB5=祝色),MONTH(AB5)&lt;&gt;MONTH(R1)))</formula>
    </cfRule>
    <cfRule type="expression" dxfId="25017" priority="537" stopIfTrue="1">
      <formula>MONTH(AB5)&lt;&gt;MONTH(R1)</formula>
    </cfRule>
    <cfRule type="expression" dxfId="25016" priority="538" stopIfTrue="1">
      <formula>OR(AB5=祝色)</formula>
    </cfRule>
  </conditionalFormatting>
  <conditionalFormatting sqref="R5:S5">
    <cfRule type="expression" dxfId="25015" priority="539" stopIfTrue="1">
      <formula>OR(AND(WEEKDAY(R5)=1,MONTH(R5)&lt;&gt;MONTH(R1)),AND(OR(R5=祝色),MONTH(R5)&lt;&gt;MONTH(R1)))</formula>
    </cfRule>
    <cfRule type="expression" dxfId="25014" priority="540" stopIfTrue="1">
      <formula>MONTH(R5)&lt;&gt;MONTH(R1)</formula>
    </cfRule>
    <cfRule type="expression" dxfId="25013" priority="541" stopIfTrue="1">
      <formula>OR(R5=祝色)</formula>
    </cfRule>
  </conditionalFormatting>
  <conditionalFormatting sqref="R7:S7">
    <cfRule type="expression" dxfId="25012" priority="522" stopIfTrue="1">
      <formula>OR(R7=祝色)</formula>
    </cfRule>
  </conditionalFormatting>
  <conditionalFormatting sqref="T7:U7">
    <cfRule type="expression" dxfId="25011" priority="521" stopIfTrue="1">
      <formula>OR(T7=祝色)</formula>
    </cfRule>
  </conditionalFormatting>
  <conditionalFormatting sqref="V7:W7">
    <cfRule type="expression" dxfId="25010" priority="520" stopIfTrue="1">
      <formula>OR(V7=祝色)</formula>
    </cfRule>
  </conditionalFormatting>
  <conditionalFormatting sqref="X7:Y7">
    <cfRule type="expression" dxfId="25009" priority="519" stopIfTrue="1">
      <formula>OR(X7=祝色)</formula>
    </cfRule>
  </conditionalFormatting>
  <conditionalFormatting sqref="Z7:AA7">
    <cfRule type="expression" dxfId="25008" priority="518" stopIfTrue="1">
      <formula>OR(Z7=祝色)</formula>
    </cfRule>
  </conditionalFormatting>
  <conditionalFormatting sqref="AB7:AC7">
    <cfRule type="expression" dxfId="25007" priority="517" stopIfTrue="1">
      <formula>OR(AB7=祝色)</formula>
    </cfRule>
  </conditionalFormatting>
  <conditionalFormatting sqref="AD7:AE7">
    <cfRule type="expression" dxfId="25006" priority="516" stopIfTrue="1">
      <formula>OR(AD7=祝色)</formula>
    </cfRule>
  </conditionalFormatting>
  <conditionalFormatting sqref="R9:S9">
    <cfRule type="expression" dxfId="25005" priority="515" stopIfTrue="1">
      <formula>OR(R9=祝色)</formula>
    </cfRule>
  </conditionalFormatting>
  <conditionalFormatting sqref="T9:U9">
    <cfRule type="expression" dxfId="25004" priority="514" stopIfTrue="1">
      <formula>OR(T9=祝色)</formula>
    </cfRule>
  </conditionalFormatting>
  <conditionalFormatting sqref="V9:W9">
    <cfRule type="expression" dxfId="25003" priority="513" stopIfTrue="1">
      <formula>OR(V9=祝色)</formula>
    </cfRule>
  </conditionalFormatting>
  <conditionalFormatting sqref="X9:Y9">
    <cfRule type="expression" dxfId="25002" priority="512" stopIfTrue="1">
      <formula>OR(X9=祝色)</formula>
    </cfRule>
  </conditionalFormatting>
  <conditionalFormatting sqref="Z9:AA9">
    <cfRule type="expression" dxfId="25001" priority="511" stopIfTrue="1">
      <formula>OR(Z9=祝色)</formula>
    </cfRule>
  </conditionalFormatting>
  <conditionalFormatting sqref="AB9:AC9">
    <cfRule type="expression" dxfId="25000" priority="510" stopIfTrue="1">
      <formula>OR(AB9=祝色)</formula>
    </cfRule>
  </conditionalFormatting>
  <conditionalFormatting sqref="AD9:AE9">
    <cfRule type="expression" dxfId="24999" priority="509" stopIfTrue="1">
      <formula>OR(AD9=祝色)</formula>
    </cfRule>
  </conditionalFormatting>
  <conditionalFormatting sqref="R11:S11">
    <cfRule type="expression" dxfId="24998" priority="508" stopIfTrue="1">
      <formula>OR(R11=祝色)</formula>
    </cfRule>
  </conditionalFormatting>
  <conditionalFormatting sqref="T11:U11">
    <cfRule type="expression" dxfId="24997" priority="507" stopIfTrue="1">
      <formula>OR(T11=祝色)</formula>
    </cfRule>
  </conditionalFormatting>
  <conditionalFormatting sqref="V11:W11">
    <cfRule type="expression" dxfId="24996" priority="506" stopIfTrue="1">
      <formula>OR(V11=祝色)</formula>
    </cfRule>
  </conditionalFormatting>
  <conditionalFormatting sqref="X11:Y11">
    <cfRule type="expression" dxfId="24995" priority="505" stopIfTrue="1">
      <formula>OR(X11=祝色)</formula>
    </cfRule>
  </conditionalFormatting>
  <conditionalFormatting sqref="Z11:AA11">
    <cfRule type="expression" dxfId="24994" priority="504" stopIfTrue="1">
      <formula>OR(Z11=祝色)</formula>
    </cfRule>
  </conditionalFormatting>
  <conditionalFormatting sqref="AB11:AC11">
    <cfRule type="expression" dxfId="24993" priority="503" stopIfTrue="1">
      <formula>OR(AB11=祝色)</formula>
    </cfRule>
  </conditionalFormatting>
  <conditionalFormatting sqref="AD11:AE11">
    <cfRule type="expression" dxfId="24992" priority="502" stopIfTrue="1">
      <formula>OR(AD11=祝色)</formula>
    </cfRule>
  </conditionalFormatting>
  <conditionalFormatting sqref="R13:S13">
    <cfRule type="expression" dxfId="24991" priority="501" stopIfTrue="1">
      <formula>OR(R13=祝色)</formula>
    </cfRule>
  </conditionalFormatting>
  <conditionalFormatting sqref="T13:U13">
    <cfRule type="expression" dxfId="24990" priority="500" stopIfTrue="1">
      <formula>OR(T13=祝色)</formula>
    </cfRule>
  </conditionalFormatting>
  <conditionalFormatting sqref="V13:W13">
    <cfRule type="expression" dxfId="24989" priority="499" stopIfTrue="1">
      <formula>OR(V13=祝色)</formula>
    </cfRule>
  </conditionalFormatting>
  <conditionalFormatting sqref="X13:Y13">
    <cfRule type="expression" dxfId="24988" priority="498" stopIfTrue="1">
      <formula>OR(X13=祝色)</formula>
    </cfRule>
  </conditionalFormatting>
  <conditionalFormatting sqref="Z13:AA13">
    <cfRule type="expression" dxfId="24987" priority="497" stopIfTrue="1">
      <formula>OR(Z13=祝色)</formula>
    </cfRule>
  </conditionalFormatting>
  <conditionalFormatting sqref="AB13:AC13">
    <cfRule type="expression" dxfId="24986" priority="496" stopIfTrue="1">
      <formula>OR(AB13=祝色)</formula>
    </cfRule>
  </conditionalFormatting>
  <conditionalFormatting sqref="AD13:AE13">
    <cfRule type="expression" dxfId="24985" priority="495" stopIfTrue="1">
      <formula>OR(AD13=祝色)</formula>
    </cfRule>
  </conditionalFormatting>
  <conditionalFormatting sqref="R15:S15">
    <cfRule type="expression" dxfId="24984" priority="494" stopIfTrue="1">
      <formula>OR(R15=祝色)</formula>
    </cfRule>
  </conditionalFormatting>
  <conditionalFormatting sqref="T15:U15">
    <cfRule type="expression" dxfId="24983" priority="493" stopIfTrue="1">
      <formula>OR(T15=祝色)</formula>
    </cfRule>
  </conditionalFormatting>
  <conditionalFormatting sqref="AT5:AU5">
    <cfRule type="expression" dxfId="24982" priority="474" stopIfTrue="1">
      <formula>OR(AT5=祝色)</formula>
    </cfRule>
  </conditionalFormatting>
  <conditionalFormatting sqref="AJ5:AK5">
    <cfRule type="expression" dxfId="24981" priority="475" stopIfTrue="1">
      <formula>OR(AND(WEEKDAY(AJ5)=1,MONTH(AJ5)&lt;&gt;MONTH(AH1)),AND(OR(AJ5=祝色),MONTH(AJ5)&lt;&gt;MONTH(AH1)))</formula>
    </cfRule>
    <cfRule type="expression" dxfId="24980" priority="476" stopIfTrue="1">
      <formula>MONTH(AJ5)&lt;&gt;MONTH(AH1)</formula>
    </cfRule>
    <cfRule type="expression" dxfId="24979" priority="477" stopIfTrue="1">
      <formula>OR(AJ5=祝色)</formula>
    </cfRule>
  </conditionalFormatting>
  <conditionalFormatting sqref="AL5:AM5">
    <cfRule type="expression" dxfId="24978" priority="478" stopIfTrue="1">
      <formula>OR(AND(WEEKDAY(AL5)=1,MONTH(AL5)&lt;&gt;MONTH(AH1)),AND(OR(AL5=祝色),MONTH(AL5)&lt;&gt;MONTH(AH1)))</formula>
    </cfRule>
    <cfRule type="expression" dxfId="24977" priority="479" stopIfTrue="1">
      <formula>MONTH(AL5)&lt;&gt;MONTH(AH1)</formula>
    </cfRule>
    <cfRule type="expression" dxfId="24976" priority="480" stopIfTrue="1">
      <formula>OR(AL5=祝色)</formula>
    </cfRule>
  </conditionalFormatting>
  <conditionalFormatting sqref="AN5:AO5">
    <cfRule type="expression" dxfId="24975" priority="481" stopIfTrue="1">
      <formula>OR(AND(WEEKDAY(AN5)=1,MONTH(AN5)&lt;&gt;MONTH(AH1)),AND(OR(AN5=祝色),MONTH(AN5)&lt;&gt;MONTH(AH1)))</formula>
    </cfRule>
    <cfRule type="expression" dxfId="24974" priority="482" stopIfTrue="1">
      <formula>MONTH(AN5)&lt;&gt;MONTH(AH1)</formula>
    </cfRule>
    <cfRule type="expression" dxfId="24973" priority="483" stopIfTrue="1">
      <formula>OR(AN5=祝色)</formula>
    </cfRule>
  </conditionalFormatting>
  <conditionalFormatting sqref="AP5:AQ5">
    <cfRule type="expression" dxfId="24972" priority="484" stopIfTrue="1">
      <formula>OR(AND(WEEKDAY(AP5)=1,MONTH(AP5)&lt;&gt;MONTH(AH1)),AND(OR(AP5=祝色),MONTH(AP5)&lt;&gt;MONTH(AH1)))</formula>
    </cfRule>
    <cfRule type="expression" dxfId="24971" priority="485" stopIfTrue="1">
      <formula>MONTH(AP5)&lt;&gt;MONTH(AH1)</formula>
    </cfRule>
    <cfRule type="expression" dxfId="24970" priority="486" stopIfTrue="1">
      <formula>OR(AP5=祝色)</formula>
    </cfRule>
  </conditionalFormatting>
  <conditionalFormatting sqref="AR5:AS5">
    <cfRule type="expression" dxfId="24969" priority="487" stopIfTrue="1">
      <formula>OR(AND(WEEKDAY(AR5)=1,MONTH(AR5)&lt;&gt;MONTH(AH1)),AND(OR(AR5=祝色),MONTH(AR5)&lt;&gt;MONTH(AH1)))</formula>
    </cfRule>
    <cfRule type="expression" dxfId="24968" priority="488" stopIfTrue="1">
      <formula>MONTH(AR5)&lt;&gt;MONTH(AH1)</formula>
    </cfRule>
    <cfRule type="expression" dxfId="24967" priority="489" stopIfTrue="1">
      <formula>OR(AR5=祝色)</formula>
    </cfRule>
  </conditionalFormatting>
  <conditionalFormatting sqref="AH5:AI5">
    <cfRule type="expression" dxfId="24966" priority="490" stopIfTrue="1">
      <formula>OR(AND(WEEKDAY(AH5)=1,MONTH(AH5)&lt;&gt;MONTH(AH1)),AND(OR(AH5=祝色),MONTH(AH5)&lt;&gt;MONTH(AH1)))</formula>
    </cfRule>
    <cfRule type="expression" dxfId="24965" priority="491" stopIfTrue="1">
      <formula>MONTH(AH5)&lt;&gt;MONTH(AH1)</formula>
    </cfRule>
    <cfRule type="expression" dxfId="24964" priority="492" stopIfTrue="1">
      <formula>OR(AH5=祝色)</formula>
    </cfRule>
  </conditionalFormatting>
  <conditionalFormatting sqref="AH7:AI7">
    <cfRule type="expression" dxfId="24963" priority="473" stopIfTrue="1">
      <formula>OR(AH7=祝色)</formula>
    </cfRule>
  </conditionalFormatting>
  <conditionalFormatting sqref="AJ7:AK7">
    <cfRule type="expression" dxfId="24962" priority="472" stopIfTrue="1">
      <formula>OR(AJ7=祝色)</formula>
    </cfRule>
  </conditionalFormatting>
  <conditionalFormatting sqref="AL7:AM7">
    <cfRule type="expression" dxfId="24961" priority="471" stopIfTrue="1">
      <formula>OR(AL7=祝色)</formula>
    </cfRule>
  </conditionalFormatting>
  <conditionalFormatting sqref="AN7:AO7">
    <cfRule type="expression" dxfId="24960" priority="470" stopIfTrue="1">
      <formula>OR(AN7=祝色)</formula>
    </cfRule>
  </conditionalFormatting>
  <conditionalFormatting sqref="AP7:AQ7">
    <cfRule type="expression" dxfId="24959" priority="469" stopIfTrue="1">
      <formula>OR(AP7=祝色)</formula>
    </cfRule>
  </conditionalFormatting>
  <conditionalFormatting sqref="AR7:AS7">
    <cfRule type="expression" dxfId="24958" priority="468" stopIfTrue="1">
      <formula>OR(AR7=祝色)</formula>
    </cfRule>
  </conditionalFormatting>
  <conditionalFormatting sqref="AT7:AU7">
    <cfRule type="expression" dxfId="24957" priority="467" stopIfTrue="1">
      <formula>OR(AT7=祝色)</formula>
    </cfRule>
  </conditionalFormatting>
  <conditionalFormatting sqref="AH9:AI9">
    <cfRule type="expression" dxfId="24956" priority="466" stopIfTrue="1">
      <formula>OR(AH9=祝色)</formula>
    </cfRule>
  </conditionalFormatting>
  <conditionalFormatting sqref="AJ9:AK9">
    <cfRule type="expression" dxfId="24955" priority="465" stopIfTrue="1">
      <formula>OR(AJ9=祝色)</formula>
    </cfRule>
  </conditionalFormatting>
  <conditionalFormatting sqref="AL9:AM9">
    <cfRule type="expression" dxfId="24954" priority="464" stopIfTrue="1">
      <formula>OR(AL9=祝色)</formula>
    </cfRule>
  </conditionalFormatting>
  <conditionalFormatting sqref="AN9:AO9">
    <cfRule type="expression" dxfId="24953" priority="463" stopIfTrue="1">
      <formula>OR(AN9=祝色)</formula>
    </cfRule>
  </conditionalFormatting>
  <conditionalFormatting sqref="AP9:AQ9">
    <cfRule type="expression" dxfId="24952" priority="462" stopIfTrue="1">
      <formula>OR(AP9=祝色)</formula>
    </cfRule>
  </conditionalFormatting>
  <conditionalFormatting sqref="AR9:AS9">
    <cfRule type="expression" dxfId="24951" priority="461" stopIfTrue="1">
      <formula>OR(AR9=祝色)</formula>
    </cfRule>
  </conditionalFormatting>
  <conditionalFormatting sqref="AT9:AU9">
    <cfRule type="expression" dxfId="24950" priority="460" stopIfTrue="1">
      <formula>OR(AT9=祝色)</formula>
    </cfRule>
  </conditionalFormatting>
  <conditionalFormatting sqref="AH11:AI11">
    <cfRule type="expression" dxfId="24949" priority="459" stopIfTrue="1">
      <formula>OR(AH11=祝色)</formula>
    </cfRule>
  </conditionalFormatting>
  <conditionalFormatting sqref="AJ11:AK11">
    <cfRule type="expression" dxfId="24948" priority="458" stopIfTrue="1">
      <formula>OR(AJ11=祝色)</formula>
    </cfRule>
  </conditionalFormatting>
  <conditionalFormatting sqref="AL11:AM11">
    <cfRule type="expression" dxfId="24947" priority="457" stopIfTrue="1">
      <formula>OR(AL11=祝色)</formula>
    </cfRule>
  </conditionalFormatting>
  <conditionalFormatting sqref="AN11:AO11">
    <cfRule type="expression" dxfId="24946" priority="456" stopIfTrue="1">
      <formula>OR(AN11=祝色)</formula>
    </cfRule>
  </conditionalFormatting>
  <conditionalFormatting sqref="AP11:AQ11">
    <cfRule type="expression" dxfId="24945" priority="455" stopIfTrue="1">
      <formula>OR(AP11=祝色)</formula>
    </cfRule>
  </conditionalFormatting>
  <conditionalFormatting sqref="AR11:AS11">
    <cfRule type="expression" dxfId="24944" priority="454" stopIfTrue="1">
      <formula>OR(AR11=祝色)</formula>
    </cfRule>
  </conditionalFormatting>
  <conditionalFormatting sqref="AT11:AU11">
    <cfRule type="expression" dxfId="24943" priority="453" stopIfTrue="1">
      <formula>OR(AT11=祝色)</formula>
    </cfRule>
  </conditionalFormatting>
  <conditionalFormatting sqref="AH13:AI13">
    <cfRule type="expression" dxfId="24942" priority="452" stopIfTrue="1">
      <formula>OR(AH13=祝色)</formula>
    </cfRule>
  </conditionalFormatting>
  <conditionalFormatting sqref="AJ13:AK13">
    <cfRule type="expression" dxfId="24941" priority="451" stopIfTrue="1">
      <formula>OR(AJ13=祝色)</formula>
    </cfRule>
  </conditionalFormatting>
  <conditionalFormatting sqref="AL13:AM13">
    <cfRule type="expression" dxfId="24940" priority="450" stopIfTrue="1">
      <formula>OR(AL13=祝色)</formula>
    </cfRule>
  </conditionalFormatting>
  <conditionalFormatting sqref="AN13:AO13">
    <cfRule type="expression" dxfId="24939" priority="449" stopIfTrue="1">
      <formula>OR(AN13=祝色)</formula>
    </cfRule>
  </conditionalFormatting>
  <conditionalFormatting sqref="AP13:AQ13">
    <cfRule type="expression" dxfId="24938" priority="448" stopIfTrue="1">
      <formula>OR(AP13=祝色)</formula>
    </cfRule>
  </conditionalFormatting>
  <conditionalFormatting sqref="AR13:AS13">
    <cfRule type="expression" dxfId="24937" priority="447" stopIfTrue="1">
      <formula>OR(AR13=祝色)</formula>
    </cfRule>
  </conditionalFormatting>
  <conditionalFormatting sqref="AT13:AU13">
    <cfRule type="expression" dxfId="24936" priority="446" stopIfTrue="1">
      <formula>OR(AT13=祝色)</formula>
    </cfRule>
  </conditionalFormatting>
  <conditionalFormatting sqref="AH15:AI15">
    <cfRule type="expression" dxfId="24935" priority="445" stopIfTrue="1">
      <formula>OR(AH15=祝色)</formula>
    </cfRule>
  </conditionalFormatting>
  <conditionalFormatting sqref="AJ15:AK15">
    <cfRule type="expression" dxfId="24934" priority="444" stopIfTrue="1">
      <formula>OR(AJ15=祝色)</formula>
    </cfRule>
  </conditionalFormatting>
  <conditionalFormatting sqref="BJ5:BK5">
    <cfRule type="expression" dxfId="24933" priority="425" stopIfTrue="1">
      <formula>OR(BJ5=祝色)</formula>
    </cfRule>
  </conditionalFormatting>
  <conditionalFormatting sqref="AZ5:BA5">
    <cfRule type="expression" dxfId="24932" priority="426" stopIfTrue="1">
      <formula>OR(AND(WEEKDAY(AZ5)=1,MONTH(AZ5)&lt;&gt;MONTH(AX1)),AND(OR(AZ5=祝色),MONTH(AZ5)&lt;&gt;MONTH(AX1)))</formula>
    </cfRule>
    <cfRule type="expression" dxfId="24931" priority="427" stopIfTrue="1">
      <formula>MONTH(AZ5)&lt;&gt;MONTH(AX1)</formula>
    </cfRule>
    <cfRule type="expression" dxfId="24930" priority="428" stopIfTrue="1">
      <formula>OR(AZ5=祝色)</formula>
    </cfRule>
  </conditionalFormatting>
  <conditionalFormatting sqref="BB5:BC5">
    <cfRule type="expression" dxfId="24929" priority="429" stopIfTrue="1">
      <formula>OR(AND(WEEKDAY(BB5)=1,MONTH(BB5)&lt;&gt;MONTH(AX1)),AND(OR(BB5=祝色),MONTH(BB5)&lt;&gt;MONTH(AX1)))</formula>
    </cfRule>
    <cfRule type="expression" dxfId="24928" priority="430" stopIfTrue="1">
      <formula>MONTH(BB5)&lt;&gt;MONTH(AX1)</formula>
    </cfRule>
    <cfRule type="expression" dxfId="24927" priority="431" stopIfTrue="1">
      <formula>OR(BB5=祝色)</formula>
    </cfRule>
  </conditionalFormatting>
  <conditionalFormatting sqref="BD5:BE5">
    <cfRule type="expression" dxfId="24926" priority="432" stopIfTrue="1">
      <formula>OR(AND(WEEKDAY(BD5)=1,MONTH(BD5)&lt;&gt;MONTH(AX1)),AND(OR(BD5=祝色),MONTH(BD5)&lt;&gt;MONTH(AX1)))</formula>
    </cfRule>
    <cfRule type="expression" dxfId="24925" priority="433" stopIfTrue="1">
      <formula>MONTH(BD5)&lt;&gt;MONTH(AX1)</formula>
    </cfRule>
    <cfRule type="expression" dxfId="24924" priority="434" stopIfTrue="1">
      <formula>OR(BD5=祝色)</formula>
    </cfRule>
  </conditionalFormatting>
  <conditionalFormatting sqref="BF5:BG5">
    <cfRule type="expression" dxfId="24923" priority="435" stopIfTrue="1">
      <formula>OR(AND(WEEKDAY(BF5)=1,MONTH(BF5)&lt;&gt;MONTH(AX1)),AND(OR(BF5=祝色),MONTH(BF5)&lt;&gt;MONTH(AX1)))</formula>
    </cfRule>
    <cfRule type="expression" dxfId="24922" priority="436" stopIfTrue="1">
      <formula>MONTH(BF5)&lt;&gt;MONTH(AX1)</formula>
    </cfRule>
    <cfRule type="expression" dxfId="24921" priority="437" stopIfTrue="1">
      <formula>OR(BF5=祝色)</formula>
    </cfRule>
  </conditionalFormatting>
  <conditionalFormatting sqref="BH5:BI5">
    <cfRule type="expression" dxfId="24920" priority="438" stopIfTrue="1">
      <formula>OR(AND(WEEKDAY(BH5)=1,MONTH(BH5)&lt;&gt;MONTH(AX1)),AND(OR(BH5=祝色),MONTH(BH5)&lt;&gt;MONTH(AX1)))</formula>
    </cfRule>
    <cfRule type="expression" dxfId="24919" priority="439" stopIfTrue="1">
      <formula>MONTH(BH5)&lt;&gt;MONTH(AX1)</formula>
    </cfRule>
    <cfRule type="expression" dxfId="24918" priority="440" stopIfTrue="1">
      <formula>OR(BH5=祝色)</formula>
    </cfRule>
  </conditionalFormatting>
  <conditionalFormatting sqref="AX5:AY5">
    <cfRule type="expression" dxfId="24917" priority="441" stopIfTrue="1">
      <formula>OR(AND(WEEKDAY(AX5)=1,MONTH(AX5)&lt;&gt;MONTH(AX1)),AND(OR(AX5=祝色),MONTH(AX5)&lt;&gt;MONTH(AX1)))</formula>
    </cfRule>
    <cfRule type="expression" dxfId="24916" priority="442" stopIfTrue="1">
      <formula>MONTH(AX5)&lt;&gt;MONTH(AX1)</formula>
    </cfRule>
    <cfRule type="expression" dxfId="24915" priority="443" stopIfTrue="1">
      <formula>OR(AX5=祝色)</formula>
    </cfRule>
  </conditionalFormatting>
  <conditionalFormatting sqref="AX7:AY7">
    <cfRule type="expression" dxfId="24914" priority="424" stopIfTrue="1">
      <formula>OR(AX7=祝色)</formula>
    </cfRule>
  </conditionalFormatting>
  <conditionalFormatting sqref="AZ7:BA7">
    <cfRule type="expression" dxfId="24913" priority="423" stopIfTrue="1">
      <formula>OR(AZ7=祝色)</formula>
    </cfRule>
  </conditionalFormatting>
  <conditionalFormatting sqref="BB7:BC7">
    <cfRule type="expression" dxfId="24912" priority="422" stopIfTrue="1">
      <formula>OR(BB7=祝色)</formula>
    </cfRule>
  </conditionalFormatting>
  <conditionalFormatting sqref="BD7:BE7">
    <cfRule type="expression" dxfId="24911" priority="421" stopIfTrue="1">
      <formula>OR(BD7=祝色)</formula>
    </cfRule>
  </conditionalFormatting>
  <conditionalFormatting sqref="BF7:BG7">
    <cfRule type="expression" dxfId="24910" priority="420" stopIfTrue="1">
      <formula>OR(BF7=祝色)</formula>
    </cfRule>
  </conditionalFormatting>
  <conditionalFormatting sqref="BH7:BI7">
    <cfRule type="expression" dxfId="24909" priority="419" stopIfTrue="1">
      <formula>OR(BH7=祝色)</formula>
    </cfRule>
  </conditionalFormatting>
  <conditionalFormatting sqref="BJ7:BK7">
    <cfRule type="expression" dxfId="24908" priority="418" stopIfTrue="1">
      <formula>OR(BJ7=祝色)</formula>
    </cfRule>
  </conditionalFormatting>
  <conditionalFormatting sqref="AX9:AY9">
    <cfRule type="expression" dxfId="24907" priority="417" stopIfTrue="1">
      <formula>OR(AX9=祝色)</formula>
    </cfRule>
  </conditionalFormatting>
  <conditionalFormatting sqref="AZ9:BA9">
    <cfRule type="expression" dxfId="24906" priority="416" stopIfTrue="1">
      <formula>OR(AZ9=祝色)</formula>
    </cfRule>
  </conditionalFormatting>
  <conditionalFormatting sqref="BB9:BC9">
    <cfRule type="expression" dxfId="24905" priority="415" stopIfTrue="1">
      <formula>OR(BB9=祝色)</formula>
    </cfRule>
  </conditionalFormatting>
  <conditionalFormatting sqref="BD9:BE9">
    <cfRule type="expression" dxfId="24904" priority="414" stopIfTrue="1">
      <formula>OR(BD9=祝色)</formula>
    </cfRule>
  </conditionalFormatting>
  <conditionalFormatting sqref="BF9:BG9">
    <cfRule type="expression" dxfId="24903" priority="413" stopIfTrue="1">
      <formula>OR(BF9=祝色)</formula>
    </cfRule>
  </conditionalFormatting>
  <conditionalFormatting sqref="BH9:BI9">
    <cfRule type="expression" dxfId="24902" priority="412" stopIfTrue="1">
      <formula>OR(BH9=祝色)</formula>
    </cfRule>
  </conditionalFormatting>
  <conditionalFormatting sqref="BJ9:BK9">
    <cfRule type="expression" dxfId="24901" priority="411" stopIfTrue="1">
      <formula>OR(BJ9=祝色)</formula>
    </cfRule>
  </conditionalFormatting>
  <conditionalFormatting sqref="AX11:AY11">
    <cfRule type="expression" dxfId="24900" priority="410" stopIfTrue="1">
      <formula>OR(AX11=祝色)</formula>
    </cfRule>
  </conditionalFormatting>
  <conditionalFormatting sqref="AZ11:BA11">
    <cfRule type="expression" dxfId="24899" priority="409" stopIfTrue="1">
      <formula>OR(AZ11=祝色)</formula>
    </cfRule>
  </conditionalFormatting>
  <conditionalFormatting sqref="BB11:BC11">
    <cfRule type="expression" dxfId="24898" priority="408" stopIfTrue="1">
      <formula>OR(BB11=祝色)</formula>
    </cfRule>
  </conditionalFormatting>
  <conditionalFormatting sqref="BD11:BE11">
    <cfRule type="expression" dxfId="24897" priority="407" stopIfTrue="1">
      <formula>OR(BD11=祝色)</formula>
    </cfRule>
  </conditionalFormatting>
  <conditionalFormatting sqref="BF11:BG11">
    <cfRule type="expression" dxfId="24896" priority="406" stopIfTrue="1">
      <formula>OR(BF11=祝色)</formula>
    </cfRule>
  </conditionalFormatting>
  <conditionalFormatting sqref="BH11:BI11">
    <cfRule type="expression" dxfId="24895" priority="405" stopIfTrue="1">
      <formula>OR(BH11=祝色)</formula>
    </cfRule>
  </conditionalFormatting>
  <conditionalFormatting sqref="BJ11:BK11">
    <cfRule type="expression" dxfId="24894" priority="404" stopIfTrue="1">
      <formula>OR(BJ11=祝色)</formula>
    </cfRule>
  </conditionalFormatting>
  <conditionalFormatting sqref="AX13:AY13">
    <cfRule type="expression" dxfId="24893" priority="403" stopIfTrue="1">
      <formula>OR(AX13=祝色)</formula>
    </cfRule>
  </conditionalFormatting>
  <conditionalFormatting sqref="AZ13:BA13">
    <cfRule type="expression" dxfId="24892" priority="402" stopIfTrue="1">
      <formula>OR(AZ13=祝色)</formula>
    </cfRule>
  </conditionalFormatting>
  <conditionalFormatting sqref="BB13:BC13">
    <cfRule type="expression" dxfId="24891" priority="401" stopIfTrue="1">
      <formula>OR(BB13=祝色)</formula>
    </cfRule>
  </conditionalFormatting>
  <conditionalFormatting sqref="BD13:BE13">
    <cfRule type="expression" dxfId="24890" priority="400" stopIfTrue="1">
      <formula>OR(BD13=祝色)</formula>
    </cfRule>
  </conditionalFormatting>
  <conditionalFormatting sqref="BF13:BG13">
    <cfRule type="expression" dxfId="24889" priority="399" stopIfTrue="1">
      <formula>OR(BF13=祝色)</formula>
    </cfRule>
  </conditionalFormatting>
  <conditionalFormatting sqref="BH13:BI13">
    <cfRule type="expression" dxfId="24888" priority="398" stopIfTrue="1">
      <formula>OR(BH13=祝色)</formula>
    </cfRule>
  </conditionalFormatting>
  <conditionalFormatting sqref="BJ13:BK13">
    <cfRule type="expression" dxfId="24887" priority="397" stopIfTrue="1">
      <formula>OR(BJ13=祝色)</formula>
    </cfRule>
  </conditionalFormatting>
  <conditionalFormatting sqref="AX15:AY15">
    <cfRule type="expression" dxfId="24886" priority="396" stopIfTrue="1">
      <formula>OR(AX15=祝色)</formula>
    </cfRule>
  </conditionalFormatting>
  <conditionalFormatting sqref="AZ15:BA15">
    <cfRule type="expression" dxfId="24885" priority="395" stopIfTrue="1">
      <formula>OR(AZ15=祝色)</formula>
    </cfRule>
  </conditionalFormatting>
  <conditionalFormatting sqref="N23:O23">
    <cfRule type="expression" dxfId="24884" priority="376" stopIfTrue="1">
      <formula>OR(N23=祝色)</formula>
    </cfRule>
  </conditionalFormatting>
  <conditionalFormatting sqref="D23:E23">
    <cfRule type="expression" dxfId="24883" priority="377" stopIfTrue="1">
      <formula>OR(AND(WEEKDAY(D23)=1,MONTH(D23)&lt;&gt;MONTH(B19)),AND(OR(D23=祝色),MONTH(D23)&lt;&gt;MONTH(B19)))</formula>
    </cfRule>
    <cfRule type="expression" dxfId="24882" priority="378" stopIfTrue="1">
      <formula>MONTH(D23)&lt;&gt;MONTH(B19)</formula>
    </cfRule>
    <cfRule type="expression" dxfId="24881" priority="379" stopIfTrue="1">
      <formula>OR(D23=祝色)</formula>
    </cfRule>
  </conditionalFormatting>
  <conditionalFormatting sqref="F23:G23">
    <cfRule type="expression" dxfId="24880" priority="380" stopIfTrue="1">
      <formula>OR(AND(WEEKDAY(F23)=1,MONTH(F23)&lt;&gt;MONTH(B19)),AND(OR(F23=祝色),MONTH(F23)&lt;&gt;MONTH(B19)))</formula>
    </cfRule>
    <cfRule type="expression" dxfId="24879" priority="381" stopIfTrue="1">
      <formula>MONTH(F23)&lt;&gt;MONTH(B19)</formula>
    </cfRule>
    <cfRule type="expression" dxfId="24878" priority="382" stopIfTrue="1">
      <formula>OR(F23=祝色)</formula>
    </cfRule>
  </conditionalFormatting>
  <conditionalFormatting sqref="H23:I23">
    <cfRule type="expression" dxfId="24877" priority="383" stopIfTrue="1">
      <formula>OR(AND(WEEKDAY(H23)=1,MONTH(H23)&lt;&gt;MONTH(B19)),AND(OR(H23=祝色),MONTH(H23)&lt;&gt;MONTH(B19)))</formula>
    </cfRule>
    <cfRule type="expression" dxfId="24876" priority="384" stopIfTrue="1">
      <formula>MONTH(H23)&lt;&gt;MONTH(B19)</formula>
    </cfRule>
    <cfRule type="expression" dxfId="24875" priority="385" stopIfTrue="1">
      <formula>OR(H23=祝色)</formula>
    </cfRule>
  </conditionalFormatting>
  <conditionalFormatting sqref="J23:K23">
    <cfRule type="expression" dxfId="24874" priority="386" stopIfTrue="1">
      <formula>OR(AND(WEEKDAY(J23)=1,MONTH(J23)&lt;&gt;MONTH(B19)),AND(OR(J23=祝色),MONTH(J23)&lt;&gt;MONTH(B19)))</formula>
    </cfRule>
    <cfRule type="expression" dxfId="24873" priority="387" stopIfTrue="1">
      <formula>MONTH(J23)&lt;&gt;MONTH(B19)</formula>
    </cfRule>
    <cfRule type="expression" dxfId="24872" priority="388" stopIfTrue="1">
      <formula>OR(J23=祝色)</formula>
    </cfRule>
  </conditionalFormatting>
  <conditionalFormatting sqref="L23:M23">
    <cfRule type="expression" dxfId="24871" priority="389" stopIfTrue="1">
      <formula>OR(AND(WEEKDAY(L23)=1,MONTH(L23)&lt;&gt;MONTH(B19)),AND(OR(L23=祝色),MONTH(L23)&lt;&gt;MONTH(B19)))</formula>
    </cfRule>
    <cfRule type="expression" dxfId="24870" priority="390" stopIfTrue="1">
      <formula>MONTH(L23)&lt;&gt;MONTH(B19)</formula>
    </cfRule>
    <cfRule type="expression" dxfId="24869" priority="391" stopIfTrue="1">
      <formula>OR(L23=祝色)</formula>
    </cfRule>
  </conditionalFormatting>
  <conditionalFormatting sqref="B23:C23">
    <cfRule type="expression" dxfId="24868" priority="392" stopIfTrue="1">
      <formula>OR(AND(WEEKDAY(B23)=1,MONTH(B23)&lt;&gt;MONTH(B19)),AND(OR(B23=祝色),MONTH(B23)&lt;&gt;MONTH(B19)))</formula>
    </cfRule>
    <cfRule type="expression" dxfId="24867" priority="393" stopIfTrue="1">
      <formula>MONTH(B23)&lt;&gt;MONTH(B19)</formula>
    </cfRule>
    <cfRule type="expression" dxfId="24866" priority="394" stopIfTrue="1">
      <formula>OR(B23=祝色)</formula>
    </cfRule>
  </conditionalFormatting>
  <conditionalFormatting sqref="B25:C25">
    <cfRule type="expression" dxfId="24865" priority="375" stopIfTrue="1">
      <formula>OR(B25=祝色)</formula>
    </cfRule>
  </conditionalFormatting>
  <conditionalFormatting sqref="D25:E25">
    <cfRule type="expression" dxfId="24864" priority="374" stopIfTrue="1">
      <formula>OR(D25=祝色)</formula>
    </cfRule>
  </conditionalFormatting>
  <conditionalFormatting sqref="F25:G25">
    <cfRule type="expression" dxfId="24863" priority="373" stopIfTrue="1">
      <formula>OR(F25=祝色)</formula>
    </cfRule>
  </conditionalFormatting>
  <conditionalFormatting sqref="H25:I25">
    <cfRule type="expression" dxfId="24862" priority="372" stopIfTrue="1">
      <formula>OR(H25=祝色)</formula>
    </cfRule>
  </conditionalFormatting>
  <conditionalFormatting sqref="J25:K25">
    <cfRule type="expression" dxfId="24861" priority="371" stopIfTrue="1">
      <formula>OR(J25=祝色)</formula>
    </cfRule>
  </conditionalFormatting>
  <conditionalFormatting sqref="L25:M25">
    <cfRule type="expression" dxfId="24860" priority="370" stopIfTrue="1">
      <formula>OR(L25=祝色)</formula>
    </cfRule>
  </conditionalFormatting>
  <conditionalFormatting sqref="N25:O25">
    <cfRule type="expression" dxfId="24859" priority="369" stopIfTrue="1">
      <formula>OR(N25=祝色)</formula>
    </cfRule>
  </conditionalFormatting>
  <conditionalFormatting sqref="B27:C27">
    <cfRule type="expression" dxfId="24858" priority="368" stopIfTrue="1">
      <formula>OR(B27=祝色)</formula>
    </cfRule>
  </conditionalFormatting>
  <conditionalFormatting sqref="D27:E27">
    <cfRule type="expression" dxfId="24857" priority="367" stopIfTrue="1">
      <formula>OR(D27=祝色)</formula>
    </cfRule>
  </conditionalFormatting>
  <conditionalFormatting sqref="F27:G27">
    <cfRule type="expression" dxfId="24856" priority="366" stopIfTrue="1">
      <formula>OR(F27=祝色)</formula>
    </cfRule>
  </conditionalFormatting>
  <conditionalFormatting sqref="H27:I27">
    <cfRule type="expression" dxfId="24855" priority="365" stopIfTrue="1">
      <formula>OR(H27=祝色)</formula>
    </cfRule>
  </conditionalFormatting>
  <conditionalFormatting sqref="J27:K27">
    <cfRule type="expression" dxfId="24854" priority="364" stopIfTrue="1">
      <formula>OR(J27=祝色)</formula>
    </cfRule>
  </conditionalFormatting>
  <conditionalFormatting sqref="L27:M27">
    <cfRule type="expression" dxfId="24853" priority="363" stopIfTrue="1">
      <formula>OR(L27=祝色)</formula>
    </cfRule>
  </conditionalFormatting>
  <conditionalFormatting sqref="N27:O27">
    <cfRule type="expression" dxfId="24852" priority="362" stopIfTrue="1">
      <formula>OR(N27=祝色)</formula>
    </cfRule>
  </conditionalFormatting>
  <conditionalFormatting sqref="B29:C29">
    <cfRule type="expression" dxfId="24851" priority="361" stopIfTrue="1">
      <formula>OR(B29=祝色)</formula>
    </cfRule>
  </conditionalFormatting>
  <conditionalFormatting sqref="D29:E29">
    <cfRule type="expression" dxfId="24850" priority="360" stopIfTrue="1">
      <formula>OR(D29=祝色)</formula>
    </cfRule>
  </conditionalFormatting>
  <conditionalFormatting sqref="F29:G29">
    <cfRule type="expression" dxfId="24849" priority="359" stopIfTrue="1">
      <formula>OR(F29=祝色)</formula>
    </cfRule>
  </conditionalFormatting>
  <conditionalFormatting sqref="H29:I29">
    <cfRule type="expression" dxfId="24848" priority="358" stopIfTrue="1">
      <formula>OR(H29=祝色)</formula>
    </cfRule>
  </conditionalFormatting>
  <conditionalFormatting sqref="J29:K29">
    <cfRule type="expression" dxfId="24847" priority="357" stopIfTrue="1">
      <formula>OR(J29=祝色)</formula>
    </cfRule>
  </conditionalFormatting>
  <conditionalFormatting sqref="L29:M29">
    <cfRule type="expression" dxfId="24846" priority="356" stopIfTrue="1">
      <formula>OR(L29=祝色)</formula>
    </cfRule>
  </conditionalFormatting>
  <conditionalFormatting sqref="N29:O29">
    <cfRule type="expression" dxfId="24845" priority="355" stopIfTrue="1">
      <formula>OR(N29=祝色)</formula>
    </cfRule>
  </conditionalFormatting>
  <conditionalFormatting sqref="B31:C31">
    <cfRule type="expression" dxfId="24844" priority="354" stopIfTrue="1">
      <formula>OR(B31=祝色)</formula>
    </cfRule>
  </conditionalFormatting>
  <conditionalFormatting sqref="D31:E31">
    <cfRule type="expression" dxfId="24843" priority="353" stopIfTrue="1">
      <formula>OR(D31=祝色)</formula>
    </cfRule>
  </conditionalFormatting>
  <conditionalFormatting sqref="F31:G31">
    <cfRule type="expression" dxfId="24842" priority="352" stopIfTrue="1">
      <formula>OR(F31=祝色)</formula>
    </cfRule>
  </conditionalFormatting>
  <conditionalFormatting sqref="H31:I31">
    <cfRule type="expression" dxfId="24841" priority="351" stopIfTrue="1">
      <formula>OR(H31=祝色)</formula>
    </cfRule>
  </conditionalFormatting>
  <conditionalFormatting sqref="J31:K31">
    <cfRule type="expression" dxfId="24840" priority="350" stopIfTrue="1">
      <formula>OR(J31=祝色)</formula>
    </cfRule>
  </conditionalFormatting>
  <conditionalFormatting sqref="L31:M31">
    <cfRule type="expression" dxfId="24839" priority="349" stopIfTrue="1">
      <formula>OR(L31=祝色)</formula>
    </cfRule>
  </conditionalFormatting>
  <conditionalFormatting sqref="N31:O31">
    <cfRule type="expression" dxfId="24838" priority="348" stopIfTrue="1">
      <formula>OR(N31=祝色)</formula>
    </cfRule>
  </conditionalFormatting>
  <conditionalFormatting sqref="B33:C33">
    <cfRule type="expression" dxfId="24837" priority="347" stopIfTrue="1">
      <formula>OR(B33=祝色)</formula>
    </cfRule>
  </conditionalFormatting>
  <conditionalFormatting sqref="D33:E33">
    <cfRule type="expression" dxfId="24836" priority="346" stopIfTrue="1">
      <formula>OR(D33=祝色)</formula>
    </cfRule>
  </conditionalFormatting>
  <conditionalFormatting sqref="AD23:AE23">
    <cfRule type="expression" dxfId="24835" priority="327" stopIfTrue="1">
      <formula>OR(AD23=祝色)</formula>
    </cfRule>
  </conditionalFormatting>
  <conditionalFormatting sqref="T23:U23">
    <cfRule type="expression" dxfId="24834" priority="328" stopIfTrue="1">
      <formula>OR(AND(WEEKDAY(T23)=1,MONTH(T23)&lt;&gt;MONTH(R19)),AND(OR(T23=祝色),MONTH(T23)&lt;&gt;MONTH(R19)))</formula>
    </cfRule>
    <cfRule type="expression" dxfId="24833" priority="329" stopIfTrue="1">
      <formula>MONTH(T23)&lt;&gt;MONTH(R19)</formula>
    </cfRule>
    <cfRule type="expression" dxfId="24832" priority="330" stopIfTrue="1">
      <formula>OR(T23=祝色)</formula>
    </cfRule>
  </conditionalFormatting>
  <conditionalFormatting sqref="V23:W23">
    <cfRule type="expression" dxfId="24831" priority="331" stopIfTrue="1">
      <formula>OR(AND(WEEKDAY(V23)=1,MONTH(V23)&lt;&gt;MONTH(R19)),AND(OR(V23=祝色),MONTH(V23)&lt;&gt;MONTH(R19)))</formula>
    </cfRule>
    <cfRule type="expression" dxfId="24830" priority="332" stopIfTrue="1">
      <formula>MONTH(V23)&lt;&gt;MONTH(R19)</formula>
    </cfRule>
    <cfRule type="expression" dxfId="24829" priority="333" stopIfTrue="1">
      <formula>OR(V23=祝色)</formula>
    </cfRule>
  </conditionalFormatting>
  <conditionalFormatting sqref="X23:Y23">
    <cfRule type="expression" dxfId="24828" priority="334" stopIfTrue="1">
      <formula>OR(AND(WEEKDAY(X23)=1,MONTH(X23)&lt;&gt;MONTH(R19)),AND(OR(X23=祝色),MONTH(X23)&lt;&gt;MONTH(R19)))</formula>
    </cfRule>
    <cfRule type="expression" dxfId="24827" priority="335" stopIfTrue="1">
      <formula>MONTH(X23)&lt;&gt;MONTH(R19)</formula>
    </cfRule>
    <cfRule type="expression" dxfId="24826" priority="336" stopIfTrue="1">
      <formula>OR(X23=祝色)</formula>
    </cfRule>
  </conditionalFormatting>
  <conditionalFormatting sqref="Z23:AA23">
    <cfRule type="expression" dxfId="24825" priority="337" stopIfTrue="1">
      <formula>OR(AND(WEEKDAY(Z23)=1,MONTH(Z23)&lt;&gt;MONTH(R19)),AND(OR(Z23=祝色),MONTH(Z23)&lt;&gt;MONTH(R19)))</formula>
    </cfRule>
    <cfRule type="expression" dxfId="24824" priority="338" stopIfTrue="1">
      <formula>MONTH(Z23)&lt;&gt;MONTH(R19)</formula>
    </cfRule>
    <cfRule type="expression" dxfId="24823" priority="339" stopIfTrue="1">
      <formula>OR(Z23=祝色)</formula>
    </cfRule>
  </conditionalFormatting>
  <conditionalFormatting sqref="AB23:AC23">
    <cfRule type="expression" dxfId="24822" priority="340" stopIfTrue="1">
      <formula>OR(AND(WEEKDAY(AB23)=1,MONTH(AB23)&lt;&gt;MONTH(R19)),AND(OR(AB23=祝色),MONTH(AB23)&lt;&gt;MONTH(R19)))</formula>
    </cfRule>
    <cfRule type="expression" dxfId="24821" priority="341" stopIfTrue="1">
      <formula>MONTH(AB23)&lt;&gt;MONTH(R19)</formula>
    </cfRule>
    <cfRule type="expression" dxfId="24820" priority="342" stopIfTrue="1">
      <formula>OR(AB23=祝色)</formula>
    </cfRule>
  </conditionalFormatting>
  <conditionalFormatting sqref="R23:S23">
    <cfRule type="expression" dxfId="24819" priority="343" stopIfTrue="1">
      <formula>OR(AND(WEEKDAY(R23)=1,MONTH(R23)&lt;&gt;MONTH(R19)),AND(OR(R23=祝色),MONTH(R23)&lt;&gt;MONTH(R19)))</formula>
    </cfRule>
    <cfRule type="expression" dxfId="24818" priority="344" stopIfTrue="1">
      <formula>MONTH(R23)&lt;&gt;MONTH(R19)</formula>
    </cfRule>
    <cfRule type="expression" dxfId="24817" priority="345" stopIfTrue="1">
      <formula>OR(R23=祝色)</formula>
    </cfRule>
  </conditionalFormatting>
  <conditionalFormatting sqref="R25:S25">
    <cfRule type="expression" dxfId="24816" priority="326" stopIfTrue="1">
      <formula>OR(R25=祝色)</formula>
    </cfRule>
  </conditionalFormatting>
  <conditionalFormatting sqref="T25:U25">
    <cfRule type="expression" dxfId="24815" priority="325" stopIfTrue="1">
      <formula>OR(T25=祝色)</formula>
    </cfRule>
  </conditionalFormatting>
  <conditionalFormatting sqref="V25:W25">
    <cfRule type="expression" dxfId="24814" priority="324" stopIfTrue="1">
      <formula>OR(V25=祝色)</formula>
    </cfRule>
  </conditionalFormatting>
  <conditionalFormatting sqref="X25:Y25">
    <cfRule type="expression" dxfId="24813" priority="323" stopIfTrue="1">
      <formula>OR(X25=祝色)</formula>
    </cfRule>
  </conditionalFormatting>
  <conditionalFormatting sqref="Z25:AA25">
    <cfRule type="expression" dxfId="24812" priority="322" stopIfTrue="1">
      <formula>OR(Z25=祝色)</formula>
    </cfRule>
  </conditionalFormatting>
  <conditionalFormatting sqref="AB25:AC25">
    <cfRule type="expression" dxfId="24811" priority="321" stopIfTrue="1">
      <formula>OR(AB25=祝色)</formula>
    </cfRule>
  </conditionalFormatting>
  <conditionalFormatting sqref="AD25:AE25">
    <cfRule type="expression" dxfId="24810" priority="320" stopIfTrue="1">
      <formula>OR(AD25=祝色)</formula>
    </cfRule>
  </conditionalFormatting>
  <conditionalFormatting sqref="R27:S27">
    <cfRule type="expression" dxfId="24809" priority="319" stopIfTrue="1">
      <formula>OR(R27=祝色)</formula>
    </cfRule>
  </conditionalFormatting>
  <conditionalFormatting sqref="T27:U27">
    <cfRule type="expression" dxfId="24808" priority="318" stopIfTrue="1">
      <formula>OR(T27=祝色)</formula>
    </cfRule>
  </conditionalFormatting>
  <conditionalFormatting sqref="V27:W27">
    <cfRule type="expression" dxfId="24807" priority="317" stopIfTrue="1">
      <formula>OR(V27=祝色)</formula>
    </cfRule>
  </conditionalFormatting>
  <conditionalFormatting sqref="X27:Y27">
    <cfRule type="expression" dxfId="24806" priority="316" stopIfTrue="1">
      <formula>OR(X27=祝色)</formula>
    </cfRule>
  </conditionalFormatting>
  <conditionalFormatting sqref="Z27:AA27">
    <cfRule type="expression" dxfId="24805" priority="315" stopIfTrue="1">
      <formula>OR(Z27=祝色)</formula>
    </cfRule>
  </conditionalFormatting>
  <conditionalFormatting sqref="AB27:AC27">
    <cfRule type="expression" dxfId="24804" priority="314" stopIfTrue="1">
      <formula>OR(AB27=祝色)</formula>
    </cfRule>
  </conditionalFormatting>
  <conditionalFormatting sqref="AD27:AE27">
    <cfRule type="expression" dxfId="24803" priority="313" stopIfTrue="1">
      <formula>OR(AD27=祝色)</formula>
    </cfRule>
  </conditionalFormatting>
  <conditionalFormatting sqref="R29:S29">
    <cfRule type="expression" dxfId="24802" priority="312" stopIfTrue="1">
      <formula>OR(R29=祝色)</formula>
    </cfRule>
  </conditionalFormatting>
  <conditionalFormatting sqref="T29:U29">
    <cfRule type="expression" dxfId="24801" priority="311" stopIfTrue="1">
      <formula>OR(T29=祝色)</formula>
    </cfRule>
  </conditionalFormatting>
  <conditionalFormatting sqref="V29:W29">
    <cfRule type="expression" dxfId="24800" priority="310" stopIfTrue="1">
      <formula>OR(V29=祝色)</formula>
    </cfRule>
  </conditionalFormatting>
  <conditionalFormatting sqref="X29:Y29">
    <cfRule type="expression" dxfId="24799" priority="309" stopIfTrue="1">
      <formula>OR(X29=祝色)</formula>
    </cfRule>
  </conditionalFormatting>
  <conditionalFormatting sqref="Z29:AA29">
    <cfRule type="expression" dxfId="24798" priority="308" stopIfTrue="1">
      <formula>OR(Z29=祝色)</formula>
    </cfRule>
  </conditionalFormatting>
  <conditionalFormatting sqref="AB29:AC29">
    <cfRule type="expression" dxfId="24797" priority="307" stopIfTrue="1">
      <formula>OR(AB29=祝色)</formula>
    </cfRule>
  </conditionalFormatting>
  <conditionalFormatting sqref="AD29:AE29">
    <cfRule type="expression" dxfId="24796" priority="306" stopIfTrue="1">
      <formula>OR(AD29=祝色)</formula>
    </cfRule>
  </conditionalFormatting>
  <conditionalFormatting sqref="R31:S31">
    <cfRule type="expression" dxfId="24795" priority="305" stopIfTrue="1">
      <formula>OR(R31=祝色)</formula>
    </cfRule>
  </conditionalFormatting>
  <conditionalFormatting sqref="T31:U31">
    <cfRule type="expression" dxfId="24794" priority="304" stopIfTrue="1">
      <formula>OR(T31=祝色)</formula>
    </cfRule>
  </conditionalFormatting>
  <conditionalFormatting sqref="V31:W31">
    <cfRule type="expression" dxfId="24793" priority="303" stopIfTrue="1">
      <formula>OR(V31=祝色)</formula>
    </cfRule>
  </conditionalFormatting>
  <conditionalFormatting sqref="X31:Y31">
    <cfRule type="expression" dxfId="24792" priority="302" stopIfTrue="1">
      <formula>OR(X31=祝色)</formula>
    </cfRule>
  </conditionalFormatting>
  <conditionalFormatting sqref="Z31:AA31">
    <cfRule type="expression" dxfId="24791" priority="301" stopIfTrue="1">
      <formula>OR(Z31=祝色)</formula>
    </cfRule>
  </conditionalFormatting>
  <conditionalFormatting sqref="AB31:AC31">
    <cfRule type="expression" dxfId="24790" priority="300" stopIfTrue="1">
      <formula>OR(AB31=祝色)</formula>
    </cfRule>
  </conditionalFormatting>
  <conditionalFormatting sqref="AD31:AE31">
    <cfRule type="expression" dxfId="24789" priority="299" stopIfTrue="1">
      <formula>OR(AD31=祝色)</formula>
    </cfRule>
  </conditionalFormatting>
  <conditionalFormatting sqref="R33:S33">
    <cfRule type="expression" dxfId="24788" priority="298" stopIfTrue="1">
      <formula>OR(R33=祝色)</formula>
    </cfRule>
  </conditionalFormatting>
  <conditionalFormatting sqref="T33:U33">
    <cfRule type="expression" dxfId="24787" priority="297" stopIfTrue="1">
      <formula>OR(T33=祝色)</formula>
    </cfRule>
  </conditionalFormatting>
  <conditionalFormatting sqref="AT23:AU23">
    <cfRule type="expression" dxfId="24786" priority="278" stopIfTrue="1">
      <formula>OR(AT23=祝色)</formula>
    </cfRule>
  </conditionalFormatting>
  <conditionalFormatting sqref="AJ23:AK23">
    <cfRule type="expression" dxfId="24785" priority="279" stopIfTrue="1">
      <formula>OR(AND(WEEKDAY(AJ23)=1,MONTH(AJ23)&lt;&gt;MONTH(AH19)),AND(OR(AJ23=祝色),MONTH(AJ23)&lt;&gt;MONTH(AH19)))</formula>
    </cfRule>
    <cfRule type="expression" dxfId="24784" priority="280" stopIfTrue="1">
      <formula>MONTH(AJ23)&lt;&gt;MONTH(AH19)</formula>
    </cfRule>
    <cfRule type="expression" dxfId="24783" priority="281" stopIfTrue="1">
      <formula>OR(AJ23=祝色)</formula>
    </cfRule>
  </conditionalFormatting>
  <conditionalFormatting sqref="AL23:AM23">
    <cfRule type="expression" dxfId="24782" priority="282" stopIfTrue="1">
      <formula>OR(AND(WEEKDAY(AL23)=1,MONTH(AL23)&lt;&gt;MONTH(AH19)),AND(OR(AL23=祝色),MONTH(AL23)&lt;&gt;MONTH(AH19)))</formula>
    </cfRule>
    <cfRule type="expression" dxfId="24781" priority="283" stopIfTrue="1">
      <formula>MONTH(AL23)&lt;&gt;MONTH(AH19)</formula>
    </cfRule>
    <cfRule type="expression" dxfId="24780" priority="284" stopIfTrue="1">
      <formula>OR(AL23=祝色)</formula>
    </cfRule>
  </conditionalFormatting>
  <conditionalFormatting sqref="AN23:AO23">
    <cfRule type="expression" dxfId="24779" priority="285" stopIfTrue="1">
      <formula>OR(AND(WEEKDAY(AN23)=1,MONTH(AN23)&lt;&gt;MONTH(AH19)),AND(OR(AN23=祝色),MONTH(AN23)&lt;&gt;MONTH(AH19)))</formula>
    </cfRule>
    <cfRule type="expression" dxfId="24778" priority="286" stopIfTrue="1">
      <formula>MONTH(AN23)&lt;&gt;MONTH(AH19)</formula>
    </cfRule>
    <cfRule type="expression" dxfId="24777" priority="287" stopIfTrue="1">
      <formula>OR(AN23=祝色)</formula>
    </cfRule>
  </conditionalFormatting>
  <conditionalFormatting sqref="AP23:AQ23">
    <cfRule type="expression" dxfId="24776" priority="288" stopIfTrue="1">
      <formula>OR(AND(WEEKDAY(AP23)=1,MONTH(AP23)&lt;&gt;MONTH(AH19)),AND(OR(AP23=祝色),MONTH(AP23)&lt;&gt;MONTH(AH19)))</formula>
    </cfRule>
    <cfRule type="expression" dxfId="24775" priority="289" stopIfTrue="1">
      <formula>MONTH(AP23)&lt;&gt;MONTH(AH19)</formula>
    </cfRule>
    <cfRule type="expression" dxfId="24774" priority="290" stopIfTrue="1">
      <formula>OR(AP23=祝色)</formula>
    </cfRule>
  </conditionalFormatting>
  <conditionalFormatting sqref="AR23:AS23">
    <cfRule type="expression" dxfId="24773" priority="291" stopIfTrue="1">
      <formula>OR(AND(WEEKDAY(AR23)=1,MONTH(AR23)&lt;&gt;MONTH(AH19)),AND(OR(AR23=祝色),MONTH(AR23)&lt;&gt;MONTH(AH19)))</formula>
    </cfRule>
    <cfRule type="expression" dxfId="24772" priority="292" stopIfTrue="1">
      <formula>MONTH(AR23)&lt;&gt;MONTH(AH19)</formula>
    </cfRule>
    <cfRule type="expression" dxfId="24771" priority="293" stopIfTrue="1">
      <formula>OR(AR23=祝色)</formula>
    </cfRule>
  </conditionalFormatting>
  <conditionalFormatting sqref="AH23:AI23">
    <cfRule type="expression" dxfId="24770" priority="294" stopIfTrue="1">
      <formula>OR(AND(WEEKDAY(AH23)=1,MONTH(AH23)&lt;&gt;MONTH(AH19)),AND(OR(AH23=祝色),MONTH(AH23)&lt;&gt;MONTH(AH19)))</formula>
    </cfRule>
    <cfRule type="expression" dxfId="24769" priority="295" stopIfTrue="1">
      <formula>MONTH(AH23)&lt;&gt;MONTH(AH19)</formula>
    </cfRule>
    <cfRule type="expression" dxfId="24768" priority="296" stopIfTrue="1">
      <formula>OR(AH23=祝色)</formula>
    </cfRule>
  </conditionalFormatting>
  <conditionalFormatting sqref="AH25:AI25">
    <cfRule type="expression" dxfId="24767" priority="277" stopIfTrue="1">
      <formula>OR(AH25=祝色)</formula>
    </cfRule>
  </conditionalFormatting>
  <conditionalFormatting sqref="AJ25:AK25">
    <cfRule type="expression" dxfId="24766" priority="276" stopIfTrue="1">
      <formula>OR(AJ25=祝色)</formula>
    </cfRule>
  </conditionalFormatting>
  <conditionalFormatting sqref="AL25:AM25">
    <cfRule type="expression" dxfId="24765" priority="275" stopIfTrue="1">
      <formula>OR(AL25=祝色)</formula>
    </cfRule>
  </conditionalFormatting>
  <conditionalFormatting sqref="AN25:AO25">
    <cfRule type="expression" dxfId="24764" priority="274" stopIfTrue="1">
      <formula>OR(AN25=祝色)</formula>
    </cfRule>
  </conditionalFormatting>
  <conditionalFormatting sqref="AP25:AQ25">
    <cfRule type="expression" dxfId="24763" priority="273" stopIfTrue="1">
      <formula>OR(AP25=祝色)</formula>
    </cfRule>
  </conditionalFormatting>
  <conditionalFormatting sqref="AR25:AS25">
    <cfRule type="expression" dxfId="24762" priority="272" stopIfTrue="1">
      <formula>OR(AR25=祝色)</formula>
    </cfRule>
  </conditionalFormatting>
  <conditionalFormatting sqref="AT25:AU25">
    <cfRule type="expression" dxfId="24761" priority="271" stopIfTrue="1">
      <formula>OR(AT25=祝色)</formula>
    </cfRule>
  </conditionalFormatting>
  <conditionalFormatting sqref="AH27:AI27">
    <cfRule type="expression" dxfId="24760" priority="270" stopIfTrue="1">
      <formula>OR(AH27=祝色)</formula>
    </cfRule>
  </conditionalFormatting>
  <conditionalFormatting sqref="AJ27:AK27">
    <cfRule type="expression" dxfId="24759" priority="269" stopIfTrue="1">
      <formula>OR(AJ27=祝色)</formula>
    </cfRule>
  </conditionalFormatting>
  <conditionalFormatting sqref="AL27:AM27">
    <cfRule type="expression" dxfId="24758" priority="268" stopIfTrue="1">
      <formula>OR(AL27=祝色)</formula>
    </cfRule>
  </conditionalFormatting>
  <conditionalFormatting sqref="AN27:AO27">
    <cfRule type="expression" dxfId="24757" priority="267" stopIfTrue="1">
      <formula>OR(AN27=祝色)</formula>
    </cfRule>
  </conditionalFormatting>
  <conditionalFormatting sqref="AP27:AQ27">
    <cfRule type="expression" dxfId="24756" priority="266" stopIfTrue="1">
      <formula>OR(AP27=祝色)</formula>
    </cfRule>
  </conditionalFormatting>
  <conditionalFormatting sqref="AR27:AS27">
    <cfRule type="expression" dxfId="24755" priority="265" stopIfTrue="1">
      <formula>OR(AR27=祝色)</formula>
    </cfRule>
  </conditionalFormatting>
  <conditionalFormatting sqref="AT27:AU27">
    <cfRule type="expression" dxfId="24754" priority="264" stopIfTrue="1">
      <formula>OR(AT27=祝色)</formula>
    </cfRule>
  </conditionalFormatting>
  <conditionalFormatting sqref="AH29:AI29">
    <cfRule type="expression" dxfId="24753" priority="263" stopIfTrue="1">
      <formula>OR(AH29=祝色)</formula>
    </cfRule>
  </conditionalFormatting>
  <conditionalFormatting sqref="AJ29:AK29">
    <cfRule type="expression" dxfId="24752" priority="262" stopIfTrue="1">
      <formula>OR(AJ29=祝色)</formula>
    </cfRule>
  </conditionalFormatting>
  <conditionalFormatting sqref="AL29:AM29">
    <cfRule type="expression" dxfId="24751" priority="261" stopIfTrue="1">
      <formula>OR(AL29=祝色)</formula>
    </cfRule>
  </conditionalFormatting>
  <conditionalFormatting sqref="AN29:AO29">
    <cfRule type="expression" dxfId="24750" priority="260" stopIfTrue="1">
      <formula>OR(AN29=祝色)</formula>
    </cfRule>
  </conditionalFormatting>
  <conditionalFormatting sqref="AP29:AQ29">
    <cfRule type="expression" dxfId="24749" priority="259" stopIfTrue="1">
      <formula>OR(AP29=祝色)</formula>
    </cfRule>
  </conditionalFormatting>
  <conditionalFormatting sqref="AR29:AS29">
    <cfRule type="expression" dxfId="24748" priority="258" stopIfTrue="1">
      <formula>OR(AR29=祝色)</formula>
    </cfRule>
  </conditionalFormatting>
  <conditionalFormatting sqref="AT29:AU29">
    <cfRule type="expression" dxfId="24747" priority="257" stopIfTrue="1">
      <formula>OR(AT29=祝色)</formula>
    </cfRule>
  </conditionalFormatting>
  <conditionalFormatting sqref="AH31:AI31">
    <cfRule type="expression" dxfId="24746" priority="256" stopIfTrue="1">
      <formula>OR(AH31=祝色)</formula>
    </cfRule>
  </conditionalFormatting>
  <conditionalFormatting sqref="AJ31:AK31">
    <cfRule type="expression" dxfId="24745" priority="255" stopIfTrue="1">
      <formula>OR(AJ31=祝色)</formula>
    </cfRule>
  </conditionalFormatting>
  <conditionalFormatting sqref="AL31:AM31">
    <cfRule type="expression" dxfId="24744" priority="254" stopIfTrue="1">
      <formula>OR(AL31=祝色)</formula>
    </cfRule>
  </conditionalFormatting>
  <conditionalFormatting sqref="AN31:AO31">
    <cfRule type="expression" dxfId="24743" priority="253" stopIfTrue="1">
      <formula>OR(AN31=祝色)</formula>
    </cfRule>
  </conditionalFormatting>
  <conditionalFormatting sqref="AP31:AQ31">
    <cfRule type="expression" dxfId="24742" priority="252" stopIfTrue="1">
      <formula>OR(AP31=祝色)</formula>
    </cfRule>
  </conditionalFormatting>
  <conditionalFormatting sqref="AR31:AS31">
    <cfRule type="expression" dxfId="24741" priority="251" stopIfTrue="1">
      <formula>OR(AR31=祝色)</formula>
    </cfRule>
  </conditionalFormatting>
  <conditionalFormatting sqref="AT31:AU31">
    <cfRule type="expression" dxfId="24740" priority="250" stopIfTrue="1">
      <formula>OR(AT31=祝色)</formula>
    </cfRule>
  </conditionalFormatting>
  <conditionalFormatting sqref="AH33:AI33">
    <cfRule type="expression" dxfId="24739" priority="249" stopIfTrue="1">
      <formula>OR(AH33=祝色)</formula>
    </cfRule>
  </conditionalFormatting>
  <conditionalFormatting sqref="AJ33:AK33">
    <cfRule type="expression" dxfId="24738" priority="248" stopIfTrue="1">
      <formula>OR(AJ33=祝色)</formula>
    </cfRule>
  </conditionalFormatting>
  <conditionalFormatting sqref="BJ23:BK23">
    <cfRule type="expression" dxfId="24737" priority="229" stopIfTrue="1">
      <formula>OR(BJ23=祝色)</formula>
    </cfRule>
  </conditionalFormatting>
  <conditionalFormatting sqref="AZ23:BA23">
    <cfRule type="expression" dxfId="24736" priority="230" stopIfTrue="1">
      <formula>OR(AND(WEEKDAY(AZ23)=1,MONTH(AZ23)&lt;&gt;MONTH(AX19)),AND(OR(AZ23=祝色),MONTH(AZ23)&lt;&gt;MONTH(AX19)))</formula>
    </cfRule>
    <cfRule type="expression" dxfId="24735" priority="231" stopIfTrue="1">
      <formula>MONTH(AZ23)&lt;&gt;MONTH(AX19)</formula>
    </cfRule>
    <cfRule type="expression" dxfId="24734" priority="232" stopIfTrue="1">
      <formula>OR(AZ23=祝色)</formula>
    </cfRule>
  </conditionalFormatting>
  <conditionalFormatting sqref="BB23:BC23">
    <cfRule type="expression" dxfId="24733" priority="233" stopIfTrue="1">
      <formula>OR(AND(WEEKDAY(BB23)=1,MONTH(BB23)&lt;&gt;MONTH(AX19)),AND(OR(BB23=祝色),MONTH(BB23)&lt;&gt;MONTH(AX19)))</formula>
    </cfRule>
    <cfRule type="expression" dxfId="24732" priority="234" stopIfTrue="1">
      <formula>MONTH(BB23)&lt;&gt;MONTH(AX19)</formula>
    </cfRule>
    <cfRule type="expression" dxfId="24731" priority="235" stopIfTrue="1">
      <formula>OR(BB23=祝色)</formula>
    </cfRule>
  </conditionalFormatting>
  <conditionalFormatting sqref="BD23:BE23">
    <cfRule type="expression" dxfId="24730" priority="236" stopIfTrue="1">
      <formula>OR(AND(WEEKDAY(BD23)=1,MONTH(BD23)&lt;&gt;MONTH(AX19)),AND(OR(BD23=祝色),MONTH(BD23)&lt;&gt;MONTH(AX19)))</formula>
    </cfRule>
    <cfRule type="expression" dxfId="24729" priority="237" stopIfTrue="1">
      <formula>MONTH(BD23)&lt;&gt;MONTH(AX19)</formula>
    </cfRule>
    <cfRule type="expression" dxfId="24728" priority="238" stopIfTrue="1">
      <formula>OR(BD23=祝色)</formula>
    </cfRule>
  </conditionalFormatting>
  <conditionalFormatting sqref="BF23:BG23">
    <cfRule type="expression" dxfId="24727" priority="239" stopIfTrue="1">
      <formula>OR(AND(WEEKDAY(BF23)=1,MONTH(BF23)&lt;&gt;MONTH(AX19)),AND(OR(BF23=祝色),MONTH(BF23)&lt;&gt;MONTH(AX19)))</formula>
    </cfRule>
    <cfRule type="expression" dxfId="24726" priority="240" stopIfTrue="1">
      <formula>MONTH(BF23)&lt;&gt;MONTH(AX19)</formula>
    </cfRule>
    <cfRule type="expression" dxfId="24725" priority="241" stopIfTrue="1">
      <formula>OR(BF23=祝色)</formula>
    </cfRule>
  </conditionalFormatting>
  <conditionalFormatting sqref="BH23:BI23">
    <cfRule type="expression" dxfId="24724" priority="242" stopIfTrue="1">
      <formula>OR(AND(WEEKDAY(BH23)=1,MONTH(BH23)&lt;&gt;MONTH(AX19)),AND(OR(BH23=祝色),MONTH(BH23)&lt;&gt;MONTH(AX19)))</formula>
    </cfRule>
    <cfRule type="expression" dxfId="24723" priority="243" stopIfTrue="1">
      <formula>MONTH(BH23)&lt;&gt;MONTH(AX19)</formula>
    </cfRule>
    <cfRule type="expression" dxfId="24722" priority="244" stopIfTrue="1">
      <formula>OR(BH23=祝色)</formula>
    </cfRule>
  </conditionalFormatting>
  <conditionalFormatting sqref="AX23:AY23">
    <cfRule type="expression" dxfId="24721" priority="245" stopIfTrue="1">
      <formula>OR(AND(WEEKDAY(AX23)=1,MONTH(AX23)&lt;&gt;MONTH(AX19)),AND(OR(AX23=祝色),MONTH(AX23)&lt;&gt;MONTH(AX19)))</formula>
    </cfRule>
    <cfRule type="expression" dxfId="24720" priority="246" stopIfTrue="1">
      <formula>MONTH(AX23)&lt;&gt;MONTH(AX19)</formula>
    </cfRule>
    <cfRule type="expression" dxfId="24719" priority="247" stopIfTrue="1">
      <formula>OR(AX23=祝色)</formula>
    </cfRule>
  </conditionalFormatting>
  <conditionalFormatting sqref="AX25:AY25">
    <cfRule type="expression" dxfId="24718" priority="228" stopIfTrue="1">
      <formula>OR(AX25=祝色)</formula>
    </cfRule>
  </conditionalFormatting>
  <conditionalFormatting sqref="AZ25:BA25">
    <cfRule type="expression" dxfId="24717" priority="227" stopIfTrue="1">
      <formula>OR(AZ25=祝色)</formula>
    </cfRule>
  </conditionalFormatting>
  <conditionalFormatting sqref="BB25:BC25">
    <cfRule type="expression" dxfId="24716" priority="226" stopIfTrue="1">
      <formula>OR(BB25=祝色)</formula>
    </cfRule>
  </conditionalFormatting>
  <conditionalFormatting sqref="BD25:BE25">
    <cfRule type="expression" dxfId="24715" priority="225" stopIfTrue="1">
      <formula>OR(BD25=祝色)</formula>
    </cfRule>
  </conditionalFormatting>
  <conditionalFormatting sqref="BF25:BG25">
    <cfRule type="expression" dxfId="24714" priority="224" stopIfTrue="1">
      <formula>OR(BF25=祝色)</formula>
    </cfRule>
  </conditionalFormatting>
  <conditionalFormatting sqref="BH25:BI25">
    <cfRule type="expression" dxfId="24713" priority="223" stopIfTrue="1">
      <formula>OR(BH25=祝色)</formula>
    </cfRule>
  </conditionalFormatting>
  <conditionalFormatting sqref="BJ25:BK25">
    <cfRule type="expression" dxfId="24712" priority="222" stopIfTrue="1">
      <formula>OR(BJ25=祝色)</formula>
    </cfRule>
  </conditionalFormatting>
  <conditionalFormatting sqref="AX27:AY27">
    <cfRule type="expression" dxfId="24711" priority="221" stopIfTrue="1">
      <formula>OR(AX27=祝色)</formula>
    </cfRule>
  </conditionalFormatting>
  <conditionalFormatting sqref="AZ27:BA27">
    <cfRule type="expression" dxfId="24710" priority="220" stopIfTrue="1">
      <formula>OR(AZ27=祝色)</formula>
    </cfRule>
  </conditionalFormatting>
  <conditionalFormatting sqref="BB27:BC27">
    <cfRule type="expression" dxfId="24709" priority="219" stopIfTrue="1">
      <formula>OR(BB27=祝色)</formula>
    </cfRule>
  </conditionalFormatting>
  <conditionalFormatting sqref="BD27:BE27">
    <cfRule type="expression" dxfId="24708" priority="218" stopIfTrue="1">
      <formula>OR(BD27=祝色)</formula>
    </cfRule>
  </conditionalFormatting>
  <conditionalFormatting sqref="BF27:BG27">
    <cfRule type="expression" dxfId="24707" priority="217" stopIfTrue="1">
      <formula>OR(BF27=祝色)</formula>
    </cfRule>
  </conditionalFormatting>
  <conditionalFormatting sqref="BH27:BI27">
    <cfRule type="expression" dxfId="24706" priority="216" stopIfTrue="1">
      <formula>OR(BH27=祝色)</formula>
    </cfRule>
  </conditionalFormatting>
  <conditionalFormatting sqref="BJ27:BK27">
    <cfRule type="expression" dxfId="24705" priority="215" stopIfTrue="1">
      <formula>OR(BJ27=祝色)</formula>
    </cfRule>
  </conditionalFormatting>
  <conditionalFormatting sqref="AX29:AY29">
    <cfRule type="expression" dxfId="24704" priority="214" stopIfTrue="1">
      <formula>OR(AX29=祝色)</formula>
    </cfRule>
  </conditionalFormatting>
  <conditionalFormatting sqref="AZ29:BA29">
    <cfRule type="expression" dxfId="24703" priority="213" stopIfTrue="1">
      <formula>OR(AZ29=祝色)</formula>
    </cfRule>
  </conditionalFormatting>
  <conditionalFormatting sqref="BB29:BC29">
    <cfRule type="expression" dxfId="24702" priority="212" stopIfTrue="1">
      <formula>OR(BB29=祝色)</formula>
    </cfRule>
  </conditionalFormatting>
  <conditionalFormatting sqref="BD29:BE29">
    <cfRule type="expression" dxfId="24701" priority="211" stopIfTrue="1">
      <formula>OR(BD29=祝色)</formula>
    </cfRule>
  </conditionalFormatting>
  <conditionalFormatting sqref="BF29:BG29">
    <cfRule type="expression" dxfId="24700" priority="210" stopIfTrue="1">
      <formula>OR(BF29=祝色)</formula>
    </cfRule>
  </conditionalFormatting>
  <conditionalFormatting sqref="BH29:BI29">
    <cfRule type="expression" dxfId="24699" priority="209" stopIfTrue="1">
      <formula>OR(BH29=祝色)</formula>
    </cfRule>
  </conditionalFormatting>
  <conditionalFormatting sqref="BJ29:BK29">
    <cfRule type="expression" dxfId="24698" priority="208" stopIfTrue="1">
      <formula>OR(BJ29=祝色)</formula>
    </cfRule>
  </conditionalFormatting>
  <conditionalFormatting sqref="AX31:AY31">
    <cfRule type="expression" dxfId="24697" priority="207" stopIfTrue="1">
      <formula>OR(AX31=祝色)</formula>
    </cfRule>
  </conditionalFormatting>
  <conditionalFormatting sqref="AZ31:BA31">
    <cfRule type="expression" dxfId="24696" priority="206" stopIfTrue="1">
      <formula>OR(AZ31=祝色)</formula>
    </cfRule>
  </conditionalFormatting>
  <conditionalFormatting sqref="BB31:BC31">
    <cfRule type="expression" dxfId="24695" priority="205" stopIfTrue="1">
      <formula>OR(BB31=祝色)</formula>
    </cfRule>
  </conditionalFormatting>
  <conditionalFormatting sqref="BD31:BE31">
    <cfRule type="expression" dxfId="24694" priority="204" stopIfTrue="1">
      <formula>OR(BD31=祝色)</formula>
    </cfRule>
  </conditionalFormatting>
  <conditionalFormatting sqref="BF31:BG31">
    <cfRule type="expression" dxfId="24693" priority="203" stopIfTrue="1">
      <formula>OR(BF31=祝色)</formula>
    </cfRule>
  </conditionalFormatting>
  <conditionalFormatting sqref="BH31:BI31">
    <cfRule type="expression" dxfId="24692" priority="202" stopIfTrue="1">
      <formula>OR(BH31=祝色)</formula>
    </cfRule>
  </conditionalFormatting>
  <conditionalFormatting sqref="BJ31:BK31">
    <cfRule type="expression" dxfId="24691" priority="201" stopIfTrue="1">
      <formula>OR(BJ31=祝色)</formula>
    </cfRule>
  </conditionalFormatting>
  <conditionalFormatting sqref="AX33:AY33">
    <cfRule type="expression" dxfId="24690" priority="200" stopIfTrue="1">
      <formula>OR(AX33=祝色)</formula>
    </cfRule>
  </conditionalFormatting>
  <conditionalFormatting sqref="AZ33:BA33">
    <cfRule type="expression" dxfId="24689" priority="199" stopIfTrue="1">
      <formula>OR(AZ33=祝色)</formula>
    </cfRule>
  </conditionalFormatting>
  <conditionalFormatting sqref="N41:O41">
    <cfRule type="expression" dxfId="24688" priority="180" stopIfTrue="1">
      <formula>OR(N41=祝色)</formula>
    </cfRule>
  </conditionalFormatting>
  <conditionalFormatting sqref="D41:E41">
    <cfRule type="expression" dxfId="24687" priority="181" stopIfTrue="1">
      <formula>OR(AND(WEEKDAY(D41)=1,MONTH(D41)&lt;&gt;MONTH(B37)),AND(OR(D41=祝色),MONTH(D41)&lt;&gt;MONTH(B37)))</formula>
    </cfRule>
    <cfRule type="expression" dxfId="24686" priority="182" stopIfTrue="1">
      <formula>MONTH(D41)&lt;&gt;MONTH(B37)</formula>
    </cfRule>
    <cfRule type="expression" dxfId="24685" priority="183" stopIfTrue="1">
      <formula>OR(D41=祝色)</formula>
    </cfRule>
  </conditionalFormatting>
  <conditionalFormatting sqref="F41:G41">
    <cfRule type="expression" dxfId="24684" priority="184" stopIfTrue="1">
      <formula>OR(AND(WEEKDAY(F41)=1,MONTH(F41)&lt;&gt;MONTH(B37)),AND(OR(F41=祝色),MONTH(F41)&lt;&gt;MONTH(B37)))</formula>
    </cfRule>
    <cfRule type="expression" dxfId="24683" priority="185" stopIfTrue="1">
      <formula>MONTH(F41)&lt;&gt;MONTH(B37)</formula>
    </cfRule>
    <cfRule type="expression" dxfId="24682" priority="186" stopIfTrue="1">
      <formula>OR(F41=祝色)</formula>
    </cfRule>
  </conditionalFormatting>
  <conditionalFormatting sqref="H41:I41">
    <cfRule type="expression" dxfId="24681" priority="187" stopIfTrue="1">
      <formula>OR(AND(WEEKDAY(H41)=1,MONTH(H41)&lt;&gt;MONTH(B37)),AND(OR(H41=祝色),MONTH(H41)&lt;&gt;MONTH(B37)))</formula>
    </cfRule>
    <cfRule type="expression" dxfId="24680" priority="188" stopIfTrue="1">
      <formula>MONTH(H41)&lt;&gt;MONTH(B37)</formula>
    </cfRule>
    <cfRule type="expression" dxfId="24679" priority="189" stopIfTrue="1">
      <formula>OR(H41=祝色)</formula>
    </cfRule>
  </conditionalFormatting>
  <conditionalFormatting sqref="J41:K41">
    <cfRule type="expression" dxfId="24678" priority="190" stopIfTrue="1">
      <formula>OR(AND(WEEKDAY(J41)=1,MONTH(J41)&lt;&gt;MONTH(B37)),AND(OR(J41=祝色),MONTH(J41)&lt;&gt;MONTH(B37)))</formula>
    </cfRule>
    <cfRule type="expression" dxfId="24677" priority="191" stopIfTrue="1">
      <formula>MONTH(J41)&lt;&gt;MONTH(B37)</formula>
    </cfRule>
    <cfRule type="expression" dxfId="24676" priority="192" stopIfTrue="1">
      <formula>OR(J41=祝色)</formula>
    </cfRule>
  </conditionalFormatting>
  <conditionalFormatting sqref="L41:M41">
    <cfRule type="expression" dxfId="24675" priority="193" stopIfTrue="1">
      <formula>OR(AND(WEEKDAY(L41)=1,MONTH(L41)&lt;&gt;MONTH(B37)),AND(OR(L41=祝色),MONTH(L41)&lt;&gt;MONTH(B37)))</formula>
    </cfRule>
    <cfRule type="expression" dxfId="24674" priority="194" stopIfTrue="1">
      <formula>MONTH(L41)&lt;&gt;MONTH(B37)</formula>
    </cfRule>
    <cfRule type="expression" dxfId="24673" priority="195" stopIfTrue="1">
      <formula>OR(L41=祝色)</formula>
    </cfRule>
  </conditionalFormatting>
  <conditionalFormatting sqref="B41:C41">
    <cfRule type="expression" dxfId="24672" priority="196" stopIfTrue="1">
      <formula>OR(AND(WEEKDAY(B41)=1,MONTH(B41)&lt;&gt;MONTH(B37)),AND(OR(B41=祝色),MONTH(B41)&lt;&gt;MONTH(B37)))</formula>
    </cfRule>
    <cfRule type="expression" dxfId="24671" priority="197" stopIfTrue="1">
      <formula>MONTH(B41)&lt;&gt;MONTH(B37)</formula>
    </cfRule>
    <cfRule type="expression" dxfId="24670" priority="198" stopIfTrue="1">
      <formula>OR(B41=祝色)</formula>
    </cfRule>
  </conditionalFormatting>
  <conditionalFormatting sqref="B43:C43">
    <cfRule type="expression" dxfId="24669" priority="179" stopIfTrue="1">
      <formula>OR(B43=祝色)</formula>
    </cfRule>
  </conditionalFormatting>
  <conditionalFormatting sqref="D43:E43">
    <cfRule type="expression" dxfId="24668" priority="178" stopIfTrue="1">
      <formula>OR(D43=祝色)</formula>
    </cfRule>
  </conditionalFormatting>
  <conditionalFormatting sqref="F43:G43">
    <cfRule type="expression" dxfId="24667" priority="177" stopIfTrue="1">
      <formula>OR(F43=祝色)</formula>
    </cfRule>
  </conditionalFormatting>
  <conditionalFormatting sqref="H43:I43">
    <cfRule type="expression" dxfId="24666" priority="176" stopIfTrue="1">
      <formula>OR(H43=祝色)</formula>
    </cfRule>
  </conditionalFormatting>
  <conditionalFormatting sqref="J43:K43">
    <cfRule type="expression" dxfId="24665" priority="175" stopIfTrue="1">
      <formula>OR(J43=祝色)</formula>
    </cfRule>
  </conditionalFormatting>
  <conditionalFormatting sqref="L43:M43">
    <cfRule type="expression" dxfId="24664" priority="174" stopIfTrue="1">
      <formula>OR(L43=祝色)</formula>
    </cfRule>
  </conditionalFormatting>
  <conditionalFormatting sqref="N43:O43">
    <cfRule type="expression" dxfId="24663" priority="173" stopIfTrue="1">
      <formula>OR(N43=祝色)</formula>
    </cfRule>
  </conditionalFormatting>
  <conditionalFormatting sqref="B45:C45">
    <cfRule type="expression" dxfId="24662" priority="172" stopIfTrue="1">
      <formula>OR(B45=祝色)</formula>
    </cfRule>
  </conditionalFormatting>
  <conditionalFormatting sqref="D45:E45">
    <cfRule type="expression" dxfId="24661" priority="171" stopIfTrue="1">
      <formula>OR(D45=祝色)</formula>
    </cfRule>
  </conditionalFormatting>
  <conditionalFormatting sqref="F45:G45">
    <cfRule type="expression" dxfId="24660" priority="170" stopIfTrue="1">
      <formula>OR(F45=祝色)</formula>
    </cfRule>
  </conditionalFormatting>
  <conditionalFormatting sqref="H45:I45">
    <cfRule type="expression" dxfId="24659" priority="169" stopIfTrue="1">
      <formula>OR(H45=祝色)</formula>
    </cfRule>
  </conditionalFormatting>
  <conditionalFormatting sqref="J45:K45">
    <cfRule type="expression" dxfId="24658" priority="168" stopIfTrue="1">
      <formula>OR(J45=祝色)</formula>
    </cfRule>
  </conditionalFormatting>
  <conditionalFormatting sqref="L45:M45">
    <cfRule type="expression" dxfId="24657" priority="167" stopIfTrue="1">
      <formula>OR(L45=祝色)</formula>
    </cfRule>
  </conditionalFormatting>
  <conditionalFormatting sqref="N45:O45">
    <cfRule type="expression" dxfId="24656" priority="166" stopIfTrue="1">
      <formula>OR(N45=祝色)</formula>
    </cfRule>
  </conditionalFormatting>
  <conditionalFormatting sqref="B47:C47">
    <cfRule type="expression" dxfId="24655" priority="165" stopIfTrue="1">
      <formula>OR(B47=祝色)</formula>
    </cfRule>
  </conditionalFormatting>
  <conditionalFormatting sqref="D47:E47">
    <cfRule type="expression" dxfId="24654" priority="164" stopIfTrue="1">
      <formula>OR(D47=祝色)</formula>
    </cfRule>
  </conditionalFormatting>
  <conditionalFormatting sqref="F47:G47">
    <cfRule type="expression" dxfId="24653" priority="163" stopIfTrue="1">
      <formula>OR(F47=祝色)</formula>
    </cfRule>
  </conditionalFormatting>
  <conditionalFormatting sqref="H47:I47">
    <cfRule type="expression" dxfId="24652" priority="162" stopIfTrue="1">
      <formula>OR(H47=祝色)</formula>
    </cfRule>
  </conditionalFormatting>
  <conditionalFormatting sqref="J47:K47">
    <cfRule type="expression" dxfId="24651" priority="161" stopIfTrue="1">
      <formula>OR(J47=祝色)</formula>
    </cfRule>
  </conditionalFormatting>
  <conditionalFormatting sqref="L47:M47">
    <cfRule type="expression" dxfId="24650" priority="160" stopIfTrue="1">
      <formula>OR(L47=祝色)</formula>
    </cfRule>
  </conditionalFormatting>
  <conditionalFormatting sqref="N47:O47">
    <cfRule type="expression" dxfId="24649" priority="159" stopIfTrue="1">
      <formula>OR(N47=祝色)</formula>
    </cfRule>
  </conditionalFormatting>
  <conditionalFormatting sqref="B49:C49">
    <cfRule type="expression" dxfId="24648" priority="158" stopIfTrue="1">
      <formula>OR(B49=祝色)</formula>
    </cfRule>
  </conditionalFormatting>
  <conditionalFormatting sqref="D49:E49">
    <cfRule type="expression" dxfId="24647" priority="157" stopIfTrue="1">
      <formula>OR(D49=祝色)</formula>
    </cfRule>
  </conditionalFormatting>
  <conditionalFormatting sqref="F49:G49">
    <cfRule type="expression" dxfId="24646" priority="156" stopIfTrue="1">
      <formula>OR(F49=祝色)</formula>
    </cfRule>
  </conditionalFormatting>
  <conditionalFormatting sqref="H49:I49">
    <cfRule type="expression" dxfId="24645" priority="155" stopIfTrue="1">
      <formula>OR(H49=祝色)</formula>
    </cfRule>
  </conditionalFormatting>
  <conditionalFormatting sqref="J49:K49">
    <cfRule type="expression" dxfId="24644" priority="154" stopIfTrue="1">
      <formula>OR(J49=祝色)</formula>
    </cfRule>
  </conditionalFormatting>
  <conditionalFormatting sqref="L49:M49">
    <cfRule type="expression" dxfId="24643" priority="153" stopIfTrue="1">
      <formula>OR(L49=祝色)</formula>
    </cfRule>
  </conditionalFormatting>
  <conditionalFormatting sqref="N49:O49">
    <cfRule type="expression" dxfId="24642" priority="152" stopIfTrue="1">
      <formula>OR(N49=祝色)</formula>
    </cfRule>
  </conditionalFormatting>
  <conditionalFormatting sqref="B51:C51">
    <cfRule type="expression" dxfId="24641" priority="151" stopIfTrue="1">
      <formula>OR(B51=祝色)</formula>
    </cfRule>
  </conditionalFormatting>
  <conditionalFormatting sqref="D51:E51">
    <cfRule type="expression" dxfId="24640" priority="150" stopIfTrue="1">
      <formula>OR(D51=祝色)</formula>
    </cfRule>
  </conditionalFormatting>
  <conditionalFormatting sqref="AD41:AE41">
    <cfRule type="expression" dxfId="24639" priority="131" stopIfTrue="1">
      <formula>OR(AD41=祝色)</formula>
    </cfRule>
  </conditionalFormatting>
  <conditionalFormatting sqref="T41:U41">
    <cfRule type="expression" dxfId="24638" priority="132" stopIfTrue="1">
      <formula>OR(AND(WEEKDAY(T41)=1,MONTH(T41)&lt;&gt;MONTH(R37)),AND(OR(T41=祝色),MONTH(T41)&lt;&gt;MONTH(R37)))</formula>
    </cfRule>
    <cfRule type="expression" dxfId="24637" priority="133" stopIfTrue="1">
      <formula>MONTH(T41)&lt;&gt;MONTH(R37)</formula>
    </cfRule>
    <cfRule type="expression" dxfId="24636" priority="134" stopIfTrue="1">
      <formula>OR(T41=祝色)</formula>
    </cfRule>
  </conditionalFormatting>
  <conditionalFormatting sqref="V41:W41">
    <cfRule type="expression" dxfId="24635" priority="135" stopIfTrue="1">
      <formula>OR(AND(WEEKDAY(V41)=1,MONTH(V41)&lt;&gt;MONTH(R37)),AND(OR(V41=祝色),MONTH(V41)&lt;&gt;MONTH(R37)))</formula>
    </cfRule>
    <cfRule type="expression" dxfId="24634" priority="136" stopIfTrue="1">
      <formula>MONTH(V41)&lt;&gt;MONTH(R37)</formula>
    </cfRule>
    <cfRule type="expression" dxfId="24633" priority="137" stopIfTrue="1">
      <formula>OR(V41=祝色)</formula>
    </cfRule>
  </conditionalFormatting>
  <conditionalFormatting sqref="X41:Y41">
    <cfRule type="expression" dxfId="24632" priority="138" stopIfTrue="1">
      <formula>OR(AND(WEEKDAY(X41)=1,MONTH(X41)&lt;&gt;MONTH(R37)),AND(OR(X41=祝色),MONTH(X41)&lt;&gt;MONTH(R37)))</formula>
    </cfRule>
    <cfRule type="expression" dxfId="24631" priority="139" stopIfTrue="1">
      <formula>MONTH(X41)&lt;&gt;MONTH(R37)</formula>
    </cfRule>
    <cfRule type="expression" dxfId="24630" priority="140" stopIfTrue="1">
      <formula>OR(X41=祝色)</formula>
    </cfRule>
  </conditionalFormatting>
  <conditionalFormatting sqref="Z41:AA41">
    <cfRule type="expression" dxfId="24629" priority="141" stopIfTrue="1">
      <formula>OR(AND(WEEKDAY(Z41)=1,MONTH(Z41)&lt;&gt;MONTH(R37)),AND(OR(Z41=祝色),MONTH(Z41)&lt;&gt;MONTH(R37)))</formula>
    </cfRule>
    <cfRule type="expression" dxfId="24628" priority="142" stopIfTrue="1">
      <formula>MONTH(Z41)&lt;&gt;MONTH(R37)</formula>
    </cfRule>
    <cfRule type="expression" dxfId="24627" priority="143" stopIfTrue="1">
      <formula>OR(Z41=祝色)</formula>
    </cfRule>
  </conditionalFormatting>
  <conditionalFormatting sqref="AB41:AC41">
    <cfRule type="expression" dxfId="24626" priority="144" stopIfTrue="1">
      <formula>OR(AND(WEEKDAY(AB41)=1,MONTH(AB41)&lt;&gt;MONTH(R37)),AND(OR(AB41=祝色),MONTH(AB41)&lt;&gt;MONTH(R37)))</formula>
    </cfRule>
    <cfRule type="expression" dxfId="24625" priority="145" stopIfTrue="1">
      <formula>MONTH(AB41)&lt;&gt;MONTH(R37)</formula>
    </cfRule>
    <cfRule type="expression" dxfId="24624" priority="146" stopIfTrue="1">
      <formula>OR(AB41=祝色)</formula>
    </cfRule>
  </conditionalFormatting>
  <conditionalFormatting sqref="R41:S41">
    <cfRule type="expression" dxfId="24623" priority="147" stopIfTrue="1">
      <formula>OR(AND(WEEKDAY(R41)=1,MONTH(R41)&lt;&gt;MONTH(R37)),AND(OR(R41=祝色),MONTH(R41)&lt;&gt;MONTH(R37)))</formula>
    </cfRule>
    <cfRule type="expression" dxfId="24622" priority="148" stopIfTrue="1">
      <formula>MONTH(R41)&lt;&gt;MONTH(R37)</formula>
    </cfRule>
    <cfRule type="expression" dxfId="24621" priority="149" stopIfTrue="1">
      <formula>OR(R41=祝色)</formula>
    </cfRule>
  </conditionalFormatting>
  <conditionalFormatting sqref="R43:S43">
    <cfRule type="expression" dxfId="24620" priority="130" stopIfTrue="1">
      <formula>OR(R43=祝色)</formula>
    </cfRule>
  </conditionalFormatting>
  <conditionalFormatting sqref="T43:U43">
    <cfRule type="expression" dxfId="24619" priority="129" stopIfTrue="1">
      <formula>OR(T43=祝色)</formula>
    </cfRule>
  </conditionalFormatting>
  <conditionalFormatting sqref="V43:W43">
    <cfRule type="expression" dxfId="24618" priority="128" stopIfTrue="1">
      <formula>OR(V43=祝色)</formula>
    </cfRule>
  </conditionalFormatting>
  <conditionalFormatting sqref="X43:Y43">
    <cfRule type="expression" dxfId="24617" priority="127" stopIfTrue="1">
      <formula>OR(X43=祝色)</formula>
    </cfRule>
  </conditionalFormatting>
  <conditionalFormatting sqref="Z43:AA43">
    <cfRule type="expression" dxfId="24616" priority="126" stopIfTrue="1">
      <formula>OR(Z43=祝色)</formula>
    </cfRule>
  </conditionalFormatting>
  <conditionalFormatting sqref="AB43:AC43">
    <cfRule type="expression" dxfId="24615" priority="125" stopIfTrue="1">
      <formula>OR(AB43=祝色)</formula>
    </cfRule>
  </conditionalFormatting>
  <conditionalFormatting sqref="AD43:AE43">
    <cfRule type="expression" dxfId="24614" priority="124" stopIfTrue="1">
      <formula>OR(AD43=祝色)</formula>
    </cfRule>
  </conditionalFormatting>
  <conditionalFormatting sqref="R45:S45">
    <cfRule type="expression" dxfId="24613" priority="123" stopIfTrue="1">
      <formula>OR(R45=祝色)</formula>
    </cfRule>
  </conditionalFormatting>
  <conditionalFormatting sqref="T45:U45">
    <cfRule type="expression" dxfId="24612" priority="122" stopIfTrue="1">
      <formula>OR(T45=祝色)</formula>
    </cfRule>
  </conditionalFormatting>
  <conditionalFormatting sqref="V45:W45">
    <cfRule type="expression" dxfId="24611" priority="121" stopIfTrue="1">
      <formula>OR(V45=祝色)</formula>
    </cfRule>
  </conditionalFormatting>
  <conditionalFormatting sqref="X45:Y45">
    <cfRule type="expression" dxfId="24610" priority="120" stopIfTrue="1">
      <formula>OR(X45=祝色)</formula>
    </cfRule>
  </conditionalFormatting>
  <conditionalFormatting sqref="Z45:AA45">
    <cfRule type="expression" dxfId="24609" priority="119" stopIfTrue="1">
      <formula>OR(Z45=祝色)</formula>
    </cfRule>
  </conditionalFormatting>
  <conditionalFormatting sqref="AB45:AC45">
    <cfRule type="expression" dxfId="24608" priority="118" stopIfTrue="1">
      <formula>OR(AB45=祝色)</formula>
    </cfRule>
  </conditionalFormatting>
  <conditionalFormatting sqref="AD45:AE45">
    <cfRule type="expression" dxfId="24607" priority="117" stopIfTrue="1">
      <formula>OR(AD45=祝色)</formula>
    </cfRule>
  </conditionalFormatting>
  <conditionalFormatting sqref="R47:S47">
    <cfRule type="expression" dxfId="24606" priority="116" stopIfTrue="1">
      <formula>OR(R47=祝色)</formula>
    </cfRule>
  </conditionalFormatting>
  <conditionalFormatting sqref="T47:U47">
    <cfRule type="expression" dxfId="24605" priority="115" stopIfTrue="1">
      <formula>OR(T47=祝色)</formula>
    </cfRule>
  </conditionalFormatting>
  <conditionalFormatting sqref="V47:W47">
    <cfRule type="expression" dxfId="24604" priority="114" stopIfTrue="1">
      <formula>OR(V47=祝色)</formula>
    </cfRule>
  </conditionalFormatting>
  <conditionalFormatting sqref="X47:Y47">
    <cfRule type="expression" dxfId="24603" priority="113" stopIfTrue="1">
      <formula>OR(X47=祝色)</formula>
    </cfRule>
  </conditionalFormatting>
  <conditionalFormatting sqref="Z47:AA47">
    <cfRule type="expression" dxfId="24602" priority="112" stopIfTrue="1">
      <formula>OR(Z47=祝色)</formula>
    </cfRule>
  </conditionalFormatting>
  <conditionalFormatting sqref="AB47:AC47">
    <cfRule type="expression" dxfId="24601" priority="111" stopIfTrue="1">
      <formula>OR(AB47=祝色)</formula>
    </cfRule>
  </conditionalFormatting>
  <conditionalFormatting sqref="AD47:AE47">
    <cfRule type="expression" dxfId="24600" priority="110" stopIfTrue="1">
      <formula>OR(AD47=祝色)</formula>
    </cfRule>
  </conditionalFormatting>
  <conditionalFormatting sqref="R49:S49">
    <cfRule type="expression" dxfId="24599" priority="109" stopIfTrue="1">
      <formula>OR(R49=祝色)</formula>
    </cfRule>
  </conditionalFormatting>
  <conditionalFormatting sqref="T49:U49">
    <cfRule type="expression" dxfId="24598" priority="108" stopIfTrue="1">
      <formula>OR(T49=祝色)</formula>
    </cfRule>
  </conditionalFormatting>
  <conditionalFormatting sqref="V49:W49">
    <cfRule type="expression" dxfId="24597" priority="107" stopIfTrue="1">
      <formula>OR(V49=祝色)</formula>
    </cfRule>
  </conditionalFormatting>
  <conditionalFormatting sqref="X49:Y49">
    <cfRule type="expression" dxfId="24596" priority="106" stopIfTrue="1">
      <formula>OR(X49=祝色)</formula>
    </cfRule>
  </conditionalFormatting>
  <conditionalFormatting sqref="Z49:AA49">
    <cfRule type="expression" dxfId="24595" priority="105" stopIfTrue="1">
      <formula>OR(Z49=祝色)</formula>
    </cfRule>
  </conditionalFormatting>
  <conditionalFormatting sqref="AB49:AC49">
    <cfRule type="expression" dxfId="24594" priority="104" stopIfTrue="1">
      <formula>OR(AB49=祝色)</formula>
    </cfRule>
  </conditionalFormatting>
  <conditionalFormatting sqref="AD49:AE49">
    <cfRule type="expression" dxfId="24593" priority="103" stopIfTrue="1">
      <formula>OR(AD49=祝色)</formula>
    </cfRule>
  </conditionalFormatting>
  <conditionalFormatting sqref="R51:S51">
    <cfRule type="expression" dxfId="24592" priority="102" stopIfTrue="1">
      <formula>OR(R51=祝色)</formula>
    </cfRule>
  </conditionalFormatting>
  <conditionalFormatting sqref="T51:U51">
    <cfRule type="expression" dxfId="24591" priority="101" stopIfTrue="1">
      <formula>OR(T51=祝色)</formula>
    </cfRule>
  </conditionalFormatting>
  <conditionalFormatting sqref="AT41:AU41">
    <cfRule type="expression" dxfId="24590" priority="82" stopIfTrue="1">
      <formula>OR(AT41=祝色)</formula>
    </cfRule>
  </conditionalFormatting>
  <conditionalFormatting sqref="AJ41:AK41">
    <cfRule type="expression" dxfId="24589" priority="83" stopIfTrue="1">
      <formula>OR(AND(WEEKDAY(AJ41)=1,MONTH(AJ41)&lt;&gt;MONTH(AH37)),AND(OR(AJ41=祝色),MONTH(AJ41)&lt;&gt;MONTH(AH37)))</formula>
    </cfRule>
    <cfRule type="expression" dxfId="24588" priority="84" stopIfTrue="1">
      <formula>MONTH(AJ41)&lt;&gt;MONTH(AH37)</formula>
    </cfRule>
    <cfRule type="expression" dxfId="24587" priority="85" stopIfTrue="1">
      <formula>OR(AJ41=祝色)</formula>
    </cfRule>
  </conditionalFormatting>
  <conditionalFormatting sqref="AL41:AM41">
    <cfRule type="expression" dxfId="24586" priority="86" stopIfTrue="1">
      <formula>OR(AND(WEEKDAY(AL41)=1,MONTH(AL41)&lt;&gt;MONTH(AH37)),AND(OR(AL41=祝色),MONTH(AL41)&lt;&gt;MONTH(AH37)))</formula>
    </cfRule>
    <cfRule type="expression" dxfId="24585" priority="87" stopIfTrue="1">
      <formula>MONTH(AL41)&lt;&gt;MONTH(AH37)</formula>
    </cfRule>
    <cfRule type="expression" dxfId="24584" priority="88" stopIfTrue="1">
      <formula>OR(AL41=祝色)</formula>
    </cfRule>
  </conditionalFormatting>
  <conditionalFormatting sqref="AN41:AO41">
    <cfRule type="expression" dxfId="24583" priority="89" stopIfTrue="1">
      <formula>OR(AND(WEEKDAY(AN41)=1,MONTH(AN41)&lt;&gt;MONTH(AH37)),AND(OR(AN41=祝色),MONTH(AN41)&lt;&gt;MONTH(AH37)))</formula>
    </cfRule>
    <cfRule type="expression" dxfId="24582" priority="90" stopIfTrue="1">
      <formula>MONTH(AN41)&lt;&gt;MONTH(AH37)</formula>
    </cfRule>
    <cfRule type="expression" dxfId="24581" priority="91" stopIfTrue="1">
      <formula>OR(AN41=祝色)</formula>
    </cfRule>
  </conditionalFormatting>
  <conditionalFormatting sqref="AP41:AQ41">
    <cfRule type="expression" dxfId="24580" priority="92" stopIfTrue="1">
      <formula>OR(AND(WEEKDAY(AP41)=1,MONTH(AP41)&lt;&gt;MONTH(AH37)),AND(OR(AP41=祝色),MONTH(AP41)&lt;&gt;MONTH(AH37)))</formula>
    </cfRule>
    <cfRule type="expression" dxfId="24579" priority="93" stopIfTrue="1">
      <formula>MONTH(AP41)&lt;&gt;MONTH(AH37)</formula>
    </cfRule>
    <cfRule type="expression" dxfId="24578" priority="94" stopIfTrue="1">
      <formula>OR(AP41=祝色)</formula>
    </cfRule>
  </conditionalFormatting>
  <conditionalFormatting sqref="AR41:AS41">
    <cfRule type="expression" dxfId="24577" priority="95" stopIfTrue="1">
      <formula>OR(AND(WEEKDAY(AR41)=1,MONTH(AR41)&lt;&gt;MONTH(AH37)),AND(OR(AR41=祝色),MONTH(AR41)&lt;&gt;MONTH(AH37)))</formula>
    </cfRule>
    <cfRule type="expression" dxfId="24576" priority="96" stopIfTrue="1">
      <formula>MONTH(AR41)&lt;&gt;MONTH(AH37)</formula>
    </cfRule>
    <cfRule type="expression" dxfId="24575" priority="97" stopIfTrue="1">
      <formula>OR(AR41=祝色)</formula>
    </cfRule>
  </conditionalFormatting>
  <conditionalFormatting sqref="AH41:AI41">
    <cfRule type="expression" dxfId="24574" priority="98" stopIfTrue="1">
      <formula>OR(AND(WEEKDAY(AH41)=1,MONTH(AH41)&lt;&gt;MONTH(AH37)),AND(OR(AH41=祝色),MONTH(AH41)&lt;&gt;MONTH(AH37)))</formula>
    </cfRule>
    <cfRule type="expression" dxfId="24573" priority="99" stopIfTrue="1">
      <formula>MONTH(AH41)&lt;&gt;MONTH(AH37)</formula>
    </cfRule>
    <cfRule type="expression" dxfId="24572" priority="100" stopIfTrue="1">
      <formula>OR(AH41=祝色)</formula>
    </cfRule>
  </conditionalFormatting>
  <conditionalFormatting sqref="AH43:AI43">
    <cfRule type="expression" dxfId="24571" priority="81" stopIfTrue="1">
      <formula>OR(AH43=祝色)</formula>
    </cfRule>
  </conditionalFormatting>
  <conditionalFormatting sqref="AJ43:AK43">
    <cfRule type="expression" dxfId="24570" priority="80" stopIfTrue="1">
      <formula>OR(AJ43=祝色)</formula>
    </cfRule>
  </conditionalFormatting>
  <conditionalFormatting sqref="AL43:AM43">
    <cfRule type="expression" dxfId="24569" priority="79" stopIfTrue="1">
      <formula>OR(AL43=祝色)</formula>
    </cfRule>
  </conditionalFormatting>
  <conditionalFormatting sqref="AN43:AO43">
    <cfRule type="expression" dxfId="24568" priority="78" stopIfTrue="1">
      <formula>OR(AN43=祝色)</formula>
    </cfRule>
  </conditionalFormatting>
  <conditionalFormatting sqref="AP43:AQ43">
    <cfRule type="expression" dxfId="24567" priority="77" stopIfTrue="1">
      <formula>OR(AP43=祝色)</formula>
    </cfRule>
  </conditionalFormatting>
  <conditionalFormatting sqref="AR43:AS43">
    <cfRule type="expression" dxfId="24566" priority="76" stopIfTrue="1">
      <formula>OR(AR43=祝色)</formula>
    </cfRule>
  </conditionalFormatting>
  <conditionalFormatting sqref="AT43:AU43">
    <cfRule type="expression" dxfId="24565" priority="75" stopIfTrue="1">
      <formula>OR(AT43=祝色)</formula>
    </cfRule>
  </conditionalFormatting>
  <conditionalFormatting sqref="AH45:AI45">
    <cfRule type="expression" dxfId="24564" priority="74" stopIfTrue="1">
      <formula>OR(AH45=祝色)</formula>
    </cfRule>
  </conditionalFormatting>
  <conditionalFormatting sqref="AJ45:AK45">
    <cfRule type="expression" dxfId="24563" priority="73" stopIfTrue="1">
      <formula>OR(AJ45=祝色)</formula>
    </cfRule>
  </conditionalFormatting>
  <conditionalFormatting sqref="AL45:AM45">
    <cfRule type="expression" dxfId="24562" priority="72" stopIfTrue="1">
      <formula>OR(AL45=祝色)</formula>
    </cfRule>
  </conditionalFormatting>
  <conditionalFormatting sqref="AN45:AO45">
    <cfRule type="expression" dxfId="24561" priority="71" stopIfTrue="1">
      <formula>OR(AN45=祝色)</formula>
    </cfRule>
  </conditionalFormatting>
  <conditionalFormatting sqref="AP45:AQ45">
    <cfRule type="expression" dxfId="24560" priority="70" stopIfTrue="1">
      <formula>OR(AP45=祝色)</formula>
    </cfRule>
  </conditionalFormatting>
  <conditionalFormatting sqref="AR45:AS45">
    <cfRule type="expression" dxfId="24559" priority="69" stopIfTrue="1">
      <formula>OR(AR45=祝色)</formula>
    </cfRule>
  </conditionalFormatting>
  <conditionalFormatting sqref="AT45:AU45">
    <cfRule type="expression" dxfId="24558" priority="68" stopIfTrue="1">
      <formula>OR(AT45=祝色)</formula>
    </cfRule>
  </conditionalFormatting>
  <conditionalFormatting sqref="AH47:AI47">
    <cfRule type="expression" dxfId="24557" priority="67" stopIfTrue="1">
      <formula>OR(AH47=祝色)</formula>
    </cfRule>
  </conditionalFormatting>
  <conditionalFormatting sqref="AJ47:AK47">
    <cfRule type="expression" dxfId="24556" priority="66" stopIfTrue="1">
      <formula>OR(AJ47=祝色)</formula>
    </cfRule>
  </conditionalFormatting>
  <conditionalFormatting sqref="AL47:AM47">
    <cfRule type="expression" dxfId="24555" priority="65" stopIfTrue="1">
      <formula>OR(AL47=祝色)</formula>
    </cfRule>
  </conditionalFormatting>
  <conditionalFormatting sqref="AN47:AO47">
    <cfRule type="expression" dxfId="24554" priority="64" stopIfTrue="1">
      <formula>OR(AN47=祝色)</formula>
    </cfRule>
  </conditionalFormatting>
  <conditionalFormatting sqref="AP47:AQ47">
    <cfRule type="expression" dxfId="24553" priority="63" stopIfTrue="1">
      <formula>OR(AP47=祝色)</formula>
    </cfRule>
  </conditionalFormatting>
  <conditionalFormatting sqref="AR47:AS47">
    <cfRule type="expression" dxfId="24552" priority="62" stopIfTrue="1">
      <formula>OR(AR47=祝色)</formula>
    </cfRule>
  </conditionalFormatting>
  <conditionalFormatting sqref="AT47:AU47">
    <cfRule type="expression" dxfId="24551" priority="61" stopIfTrue="1">
      <formula>OR(AT47=祝色)</formula>
    </cfRule>
  </conditionalFormatting>
  <conditionalFormatting sqref="AH49:AI49">
    <cfRule type="expression" dxfId="24550" priority="60" stopIfTrue="1">
      <formula>OR(AH49=祝色)</formula>
    </cfRule>
  </conditionalFormatting>
  <conditionalFormatting sqref="AJ49:AK49">
    <cfRule type="expression" dxfId="24549" priority="59" stopIfTrue="1">
      <formula>OR(AJ49=祝色)</formula>
    </cfRule>
  </conditionalFormatting>
  <conditionalFormatting sqref="AL49:AM49">
    <cfRule type="expression" dxfId="24548" priority="58" stopIfTrue="1">
      <formula>OR(AL49=祝色)</formula>
    </cfRule>
  </conditionalFormatting>
  <conditionalFormatting sqref="AN49:AO49">
    <cfRule type="expression" dxfId="24547" priority="57" stopIfTrue="1">
      <formula>OR(AN49=祝色)</formula>
    </cfRule>
  </conditionalFormatting>
  <conditionalFormatting sqref="AP49:AQ49">
    <cfRule type="expression" dxfId="24546" priority="56" stopIfTrue="1">
      <formula>OR(AP49=祝色)</formula>
    </cfRule>
  </conditionalFormatting>
  <conditionalFormatting sqref="AR49:AS49">
    <cfRule type="expression" dxfId="24545" priority="55" stopIfTrue="1">
      <formula>OR(AR49=祝色)</formula>
    </cfRule>
  </conditionalFormatting>
  <conditionalFormatting sqref="AT49:AU49">
    <cfRule type="expression" dxfId="24544" priority="54" stopIfTrue="1">
      <formula>OR(AT49=祝色)</formula>
    </cfRule>
  </conditionalFormatting>
  <conditionalFormatting sqref="AH51:AI51">
    <cfRule type="expression" dxfId="24543" priority="53" stopIfTrue="1">
      <formula>OR(AH51=祝色)</formula>
    </cfRule>
  </conditionalFormatting>
  <conditionalFormatting sqref="AJ51:AK51">
    <cfRule type="expression" dxfId="24542" priority="52" stopIfTrue="1">
      <formula>OR(AJ51=祝色)</formula>
    </cfRule>
  </conditionalFormatting>
  <conditionalFormatting sqref="BJ41:BK41">
    <cfRule type="expression" dxfId="24541" priority="33" stopIfTrue="1">
      <formula>OR(BJ41=祝色)</formula>
    </cfRule>
  </conditionalFormatting>
  <conditionalFormatting sqref="AZ41:BA41">
    <cfRule type="expression" dxfId="24540" priority="34" stopIfTrue="1">
      <formula>OR(AND(WEEKDAY(AZ41)=1,MONTH(AZ41)&lt;&gt;MONTH(AX37)),AND(OR(AZ41=祝色),MONTH(AZ41)&lt;&gt;MONTH(AX37)))</formula>
    </cfRule>
    <cfRule type="expression" dxfId="24539" priority="35" stopIfTrue="1">
      <formula>MONTH(AZ41)&lt;&gt;MONTH(AX37)</formula>
    </cfRule>
    <cfRule type="expression" dxfId="24538" priority="36" stopIfTrue="1">
      <formula>OR(AZ41=祝色)</formula>
    </cfRule>
  </conditionalFormatting>
  <conditionalFormatting sqref="BB41:BC41">
    <cfRule type="expression" dxfId="24537" priority="37" stopIfTrue="1">
      <formula>OR(AND(WEEKDAY(BB41)=1,MONTH(BB41)&lt;&gt;MONTH(AX37)),AND(OR(BB41=祝色),MONTH(BB41)&lt;&gt;MONTH(AX37)))</formula>
    </cfRule>
    <cfRule type="expression" dxfId="24536" priority="38" stopIfTrue="1">
      <formula>MONTH(BB41)&lt;&gt;MONTH(AX37)</formula>
    </cfRule>
    <cfRule type="expression" dxfId="24535" priority="39" stopIfTrue="1">
      <formula>OR(BB41=祝色)</formula>
    </cfRule>
  </conditionalFormatting>
  <conditionalFormatting sqref="BD41:BE41">
    <cfRule type="expression" dxfId="24534" priority="40" stopIfTrue="1">
      <formula>OR(AND(WEEKDAY(BD41)=1,MONTH(BD41)&lt;&gt;MONTH(AX37)),AND(OR(BD41=祝色),MONTH(BD41)&lt;&gt;MONTH(AX37)))</formula>
    </cfRule>
    <cfRule type="expression" dxfId="24533" priority="41" stopIfTrue="1">
      <formula>MONTH(BD41)&lt;&gt;MONTH(AX37)</formula>
    </cfRule>
    <cfRule type="expression" dxfId="24532" priority="42" stopIfTrue="1">
      <formula>OR(BD41=祝色)</formula>
    </cfRule>
  </conditionalFormatting>
  <conditionalFormatting sqref="BF41:BG41">
    <cfRule type="expression" dxfId="24531" priority="43" stopIfTrue="1">
      <formula>OR(AND(WEEKDAY(BF41)=1,MONTH(BF41)&lt;&gt;MONTH(AX37)),AND(OR(BF41=祝色),MONTH(BF41)&lt;&gt;MONTH(AX37)))</formula>
    </cfRule>
    <cfRule type="expression" dxfId="24530" priority="44" stopIfTrue="1">
      <formula>MONTH(BF41)&lt;&gt;MONTH(AX37)</formula>
    </cfRule>
    <cfRule type="expression" dxfId="24529" priority="45" stopIfTrue="1">
      <formula>OR(BF41=祝色)</formula>
    </cfRule>
  </conditionalFormatting>
  <conditionalFormatting sqref="BH41:BI41">
    <cfRule type="expression" dxfId="24528" priority="46" stopIfTrue="1">
      <formula>OR(AND(WEEKDAY(BH41)=1,MONTH(BH41)&lt;&gt;MONTH(AX37)),AND(OR(BH41=祝色),MONTH(BH41)&lt;&gt;MONTH(AX37)))</formula>
    </cfRule>
    <cfRule type="expression" dxfId="24527" priority="47" stopIfTrue="1">
      <formula>MONTH(BH41)&lt;&gt;MONTH(AX37)</formula>
    </cfRule>
    <cfRule type="expression" dxfId="24526" priority="48" stopIfTrue="1">
      <formula>OR(BH41=祝色)</formula>
    </cfRule>
  </conditionalFormatting>
  <conditionalFormatting sqref="AX41:AY41">
    <cfRule type="expression" dxfId="24525" priority="49" stopIfTrue="1">
      <formula>OR(AND(WEEKDAY(AX41)=1,MONTH(AX41)&lt;&gt;MONTH(AX37)),AND(OR(AX41=祝色),MONTH(AX41)&lt;&gt;MONTH(AX37)))</formula>
    </cfRule>
    <cfRule type="expression" dxfId="24524" priority="50" stopIfTrue="1">
      <formula>MONTH(AX41)&lt;&gt;MONTH(AX37)</formula>
    </cfRule>
    <cfRule type="expression" dxfId="24523" priority="51" stopIfTrue="1">
      <formula>OR(AX41=祝色)</formula>
    </cfRule>
  </conditionalFormatting>
  <conditionalFormatting sqref="AX43:AY43">
    <cfRule type="expression" dxfId="24522" priority="32" stopIfTrue="1">
      <formula>OR(AX43=祝色)</formula>
    </cfRule>
  </conditionalFormatting>
  <conditionalFormatting sqref="AZ43:BA43">
    <cfRule type="expression" dxfId="24521" priority="31" stopIfTrue="1">
      <formula>OR(AZ43=祝色)</formula>
    </cfRule>
  </conditionalFormatting>
  <conditionalFormatting sqref="BB43:BC43">
    <cfRule type="expression" dxfId="24520" priority="30" stopIfTrue="1">
      <formula>OR(BB43=祝色)</formula>
    </cfRule>
  </conditionalFormatting>
  <conditionalFormatting sqref="BD43:BE43">
    <cfRule type="expression" dxfId="24519" priority="29" stopIfTrue="1">
      <formula>OR(BD43=祝色)</formula>
    </cfRule>
  </conditionalFormatting>
  <conditionalFormatting sqref="BF43:BG43">
    <cfRule type="expression" dxfId="24518" priority="28" stopIfTrue="1">
      <formula>OR(BF43=祝色)</formula>
    </cfRule>
  </conditionalFormatting>
  <conditionalFormatting sqref="BH43:BI43">
    <cfRule type="expression" dxfId="24517" priority="27" stopIfTrue="1">
      <formula>OR(BH43=祝色)</formula>
    </cfRule>
  </conditionalFormatting>
  <conditionalFormatting sqref="BJ43:BK43">
    <cfRule type="expression" dxfId="24516" priority="26" stopIfTrue="1">
      <formula>OR(BJ43=祝色)</formula>
    </cfRule>
  </conditionalFormatting>
  <conditionalFormatting sqref="AX45:AY45">
    <cfRule type="expression" dxfId="24515" priority="25" stopIfTrue="1">
      <formula>OR(AX45=祝色)</formula>
    </cfRule>
  </conditionalFormatting>
  <conditionalFormatting sqref="AZ45:BA45">
    <cfRule type="expression" dxfId="24514" priority="24" stopIfTrue="1">
      <formula>OR(AZ45=祝色)</formula>
    </cfRule>
  </conditionalFormatting>
  <conditionalFormatting sqref="BB45:BC45">
    <cfRule type="expression" dxfId="24513" priority="23" stopIfTrue="1">
      <formula>OR(BB45=祝色)</formula>
    </cfRule>
  </conditionalFormatting>
  <conditionalFormatting sqref="BD45:BE45">
    <cfRule type="expression" dxfId="24512" priority="22" stopIfTrue="1">
      <formula>OR(BD45=祝色)</formula>
    </cfRule>
  </conditionalFormatting>
  <conditionalFormatting sqref="BF45:BG45">
    <cfRule type="expression" dxfId="24511" priority="21" stopIfTrue="1">
      <formula>OR(BF45=祝色)</formula>
    </cfRule>
  </conditionalFormatting>
  <conditionalFormatting sqref="BH45:BI45">
    <cfRule type="expression" dxfId="24510" priority="20" stopIfTrue="1">
      <formula>OR(BH45=祝色)</formula>
    </cfRule>
  </conditionalFormatting>
  <conditionalFormatting sqref="BJ45:BK45">
    <cfRule type="expression" dxfId="24509" priority="19" stopIfTrue="1">
      <formula>OR(BJ45=祝色)</formula>
    </cfRule>
  </conditionalFormatting>
  <conditionalFormatting sqref="AX47:AY47">
    <cfRule type="expression" dxfId="24508" priority="18" stopIfTrue="1">
      <formula>OR(AX47=祝色)</formula>
    </cfRule>
  </conditionalFormatting>
  <conditionalFormatting sqref="AZ47:BA47">
    <cfRule type="expression" dxfId="24507" priority="17" stopIfTrue="1">
      <formula>OR(AZ47=祝色)</formula>
    </cfRule>
  </conditionalFormatting>
  <conditionalFormatting sqref="BB47:BC47">
    <cfRule type="expression" dxfId="24506" priority="16" stopIfTrue="1">
      <formula>OR(BB47=祝色)</formula>
    </cfRule>
  </conditionalFormatting>
  <conditionalFormatting sqref="BD47:BE47">
    <cfRule type="expression" dxfId="24505" priority="15" stopIfTrue="1">
      <formula>OR(BD47=祝色)</formula>
    </cfRule>
  </conditionalFormatting>
  <conditionalFormatting sqref="BF47:BG47">
    <cfRule type="expression" dxfId="24504" priority="14" stopIfTrue="1">
      <formula>OR(BF47=祝色)</formula>
    </cfRule>
  </conditionalFormatting>
  <conditionalFormatting sqref="BH47:BI47">
    <cfRule type="expression" dxfId="24503" priority="13" stopIfTrue="1">
      <formula>OR(BH47=祝色)</formula>
    </cfRule>
  </conditionalFormatting>
  <conditionalFormatting sqref="BJ47:BK47">
    <cfRule type="expression" dxfId="24502" priority="12" stopIfTrue="1">
      <formula>OR(BJ47=祝色)</formula>
    </cfRule>
  </conditionalFormatting>
  <conditionalFormatting sqref="AX49:AY49">
    <cfRule type="expression" dxfId="24501" priority="11" stopIfTrue="1">
      <formula>OR(AX49=祝色)</formula>
    </cfRule>
  </conditionalFormatting>
  <conditionalFormatting sqref="AZ49:BA49">
    <cfRule type="expression" dxfId="24500" priority="10" stopIfTrue="1">
      <formula>OR(AZ49=祝色)</formula>
    </cfRule>
  </conditionalFormatting>
  <conditionalFormatting sqref="BB49:BC49">
    <cfRule type="expression" dxfId="24499" priority="9" stopIfTrue="1">
      <formula>OR(BB49=祝色)</formula>
    </cfRule>
  </conditionalFormatting>
  <conditionalFormatting sqref="BD49:BE49">
    <cfRule type="expression" dxfId="24498" priority="8" stopIfTrue="1">
      <formula>OR(BD49=祝色)</formula>
    </cfRule>
  </conditionalFormatting>
  <conditionalFormatting sqref="BF49:BG49">
    <cfRule type="expression" dxfId="24497" priority="7" stopIfTrue="1">
      <formula>OR(BF49=祝色)</formula>
    </cfRule>
  </conditionalFormatting>
  <conditionalFormatting sqref="BH49:BI49">
    <cfRule type="expression" dxfId="24496" priority="6" stopIfTrue="1">
      <formula>OR(BH49=祝色)</formula>
    </cfRule>
  </conditionalFormatting>
  <conditionalFormatting sqref="BJ49:BK49">
    <cfRule type="expression" dxfId="24495" priority="5" stopIfTrue="1">
      <formula>OR(BJ49=祝色)</formula>
    </cfRule>
  </conditionalFormatting>
  <conditionalFormatting sqref="AX51:AY51">
    <cfRule type="expression" dxfId="24494" priority="4" stopIfTrue="1">
      <formula>OR(AX51=祝色)</formula>
    </cfRule>
  </conditionalFormatting>
  <conditionalFormatting sqref="AZ51:BA51">
    <cfRule type="expression" dxfId="24493" priority="3" stopIfTrue="1">
      <formula>OR(AZ51=祝色)</formula>
    </cfRule>
  </conditionalFormatting>
  <conditionalFormatting sqref="AX69:AY69">
    <cfRule type="expression" dxfId="24492" priority="2" stopIfTrue="1">
      <formula>OR(AX69=祝色)</formula>
    </cfRule>
  </conditionalFormatting>
  <conditionalFormatting sqref="AZ69:BA69">
    <cfRule type="expression" dxfId="24491" priority="1" stopIfTrue="1">
      <formula>OR(AZ69=祝色)</formula>
    </cfRule>
  </conditionalFormatting>
  <printOptions verticalCentered="1"/>
  <pageMargins left="0" right="0.19685039370078741" top="0" bottom="0" header="0.51181102362204722" footer="0.51181102362204722"/>
  <pageSetup paperSize="8" scale="69" orientation="portrait"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AS68"/>
  <sheetViews>
    <sheetView zoomScale="50" zoomScaleNormal="50" workbookViewId="0">
      <selection activeCell="O4" sqref="O4"/>
    </sheetView>
  </sheetViews>
  <sheetFormatPr defaultRowHeight="13.5"/>
  <cols>
    <col min="1" max="1" width="0.625" customWidth="1"/>
    <col min="2" max="2" width="9" customWidth="1"/>
    <col min="3" max="3" width="8.875" customWidth="1"/>
    <col min="4" max="14" width="9" customWidth="1"/>
    <col min="15" max="15" width="8.875" customWidth="1"/>
    <col min="16" max="16" width="0.625" customWidth="1"/>
    <col min="18" max="18" width="8.875" customWidth="1"/>
    <col min="30" max="30" width="8.875" customWidth="1"/>
    <col min="31" max="31" width="0.625" customWidth="1"/>
    <col min="33" max="33" width="8.875" customWidth="1"/>
    <col min="45" max="45" width="8.875" customWidth="1"/>
  </cols>
  <sheetData>
    <row r="1" spans="2:45" ht="24" customHeight="1">
      <c r="B1" s="1028" t="s">
        <v>167</v>
      </c>
      <c r="C1" s="1032" t="str">
        <f>VLOOKUP(I1,祝節名,2,FALSE)</f>
        <v>1 元日、12 成人の日
小寒5、大寒20</v>
      </c>
      <c r="D1" s="1032"/>
      <c r="E1" s="1032"/>
      <c r="F1" s="1032"/>
      <c r="G1" s="1045">
        <f>I1</f>
        <v>46023</v>
      </c>
      <c r="H1" s="1045"/>
      <c r="I1" s="1034">
        <v>46023</v>
      </c>
      <c r="J1" s="1034"/>
      <c r="K1" s="1028" t="s">
        <v>343</v>
      </c>
      <c r="L1" s="1032" t="str">
        <f>VLOOKUP(I1,記念名,2,FALSE)</f>
        <v>防災とボランティアの日 17</v>
      </c>
      <c r="M1" s="1032"/>
      <c r="N1" s="1032"/>
      <c r="O1" s="1032"/>
      <c r="Q1" s="1028" t="s">
        <v>167</v>
      </c>
      <c r="R1" s="957" t="str">
        <f>VLOOKUP(X1,祝節名,2,FALSE)</f>
        <v>20 春分の日
啓蟄5、春分20</v>
      </c>
      <c r="S1" s="958"/>
      <c r="T1" s="958"/>
      <c r="U1" s="959"/>
      <c r="V1" s="1046">
        <f>X1</f>
        <v>46082</v>
      </c>
      <c r="W1" s="1047"/>
      <c r="X1" s="1034">
        <f>IF(MONTH(I19)=12,DATE(YEAR(I19)+1,1,1),DATE(YEAR(I19),MONTH(I19)+1,1))</f>
        <v>46082</v>
      </c>
      <c r="Y1" s="1035"/>
      <c r="Z1" s="1028" t="s">
        <v>343</v>
      </c>
      <c r="AA1" s="957" t="str">
        <f>VLOOKUP(X1,記念名,2,FALSE)</f>
        <v>耳の日3、東日本大震災の日11
世界水の日 22</v>
      </c>
      <c r="AB1" s="958"/>
      <c r="AC1" s="958"/>
      <c r="AD1" s="959"/>
      <c r="AF1" s="1028" t="s">
        <v>167</v>
      </c>
      <c r="AG1" s="957" t="str">
        <f>VLOOKUP(AM1,祝節名,2,FALSE)</f>
        <v>3憲法記念日、4みどりの日
5こどもの日、6振休。立夏5小満21</v>
      </c>
      <c r="AH1" s="958"/>
      <c r="AI1" s="958"/>
      <c r="AJ1" s="959"/>
      <c r="AK1" s="1043">
        <f>AM1</f>
        <v>46143</v>
      </c>
      <c r="AL1" s="1044"/>
      <c r="AM1" s="1034">
        <f>IF(MONTH(X19)=12,DATE(YEAR(X19)+1,1,1),DATE(YEAR(X19),MONTH(X19)+1,1))</f>
        <v>46143</v>
      </c>
      <c r="AN1" s="1035"/>
      <c r="AO1" s="1028" t="s">
        <v>343</v>
      </c>
      <c r="AP1" s="957" t="str">
        <f>VLOOKUP(AM1,記念名,2,FALSE)</f>
        <v>メーデー 1、母の日 10</v>
      </c>
      <c r="AQ1" s="958"/>
      <c r="AR1" s="958"/>
      <c r="AS1" s="959"/>
    </row>
    <row r="2" spans="2:45" ht="24" customHeight="1">
      <c r="B2" s="1029"/>
      <c r="C2" s="1033"/>
      <c r="D2" s="1033"/>
      <c r="E2" s="1033"/>
      <c r="F2" s="1033"/>
      <c r="G2" s="1045"/>
      <c r="H2" s="1045"/>
      <c r="I2" s="1036" t="str">
        <f>IF(I1&gt;=43586,"令和"&amp;IF(YEAR(I1)-2018=1,"元",YEAR(I1)-2018),"平成"&amp;(YEAR(I1)-1988))</f>
        <v>令和8</v>
      </c>
      <c r="J2" s="1036"/>
      <c r="K2" s="1029"/>
      <c r="L2" s="1033"/>
      <c r="M2" s="1033"/>
      <c r="N2" s="1033"/>
      <c r="O2" s="1033"/>
      <c r="Q2" s="1029"/>
      <c r="R2" s="960"/>
      <c r="S2" s="961"/>
      <c r="T2" s="961"/>
      <c r="U2" s="962"/>
      <c r="V2" s="1046"/>
      <c r="W2" s="1047"/>
      <c r="X2" s="1036" t="str">
        <f>IF(X1&gt;=43586,"令和"&amp;IF(YEAR(X1)-2018=1,"元",YEAR(X1)-2018),"平成"&amp;(YEAR(X1)-1988))</f>
        <v>令和8</v>
      </c>
      <c r="Y2" s="1036"/>
      <c r="Z2" s="1029"/>
      <c r="AA2" s="960"/>
      <c r="AB2" s="961"/>
      <c r="AC2" s="961"/>
      <c r="AD2" s="962"/>
      <c r="AF2" s="1029"/>
      <c r="AG2" s="960"/>
      <c r="AH2" s="961"/>
      <c r="AI2" s="961"/>
      <c r="AJ2" s="962"/>
      <c r="AK2" s="1043"/>
      <c r="AL2" s="1044"/>
      <c r="AM2" s="1036" t="str">
        <f>IF(AM1&gt;=43586,"令和"&amp;IF(YEAR(AM1)-2018=1,"元",YEAR(AM1)-2018),"平成"&amp;(YEAR(AM1)-1988))</f>
        <v>令和8</v>
      </c>
      <c r="AN2" s="1036"/>
      <c r="AO2" s="1029"/>
      <c r="AP2" s="960"/>
      <c r="AQ2" s="961"/>
      <c r="AR2" s="961"/>
      <c r="AS2" s="962"/>
    </row>
    <row r="3" spans="2:45" ht="6" customHeight="1"/>
    <row r="4" spans="2:45" ht="19.5" customHeight="1">
      <c r="B4" s="184" t="s">
        <v>290</v>
      </c>
      <c r="C4" s="186"/>
      <c r="D4" s="185" t="s">
        <v>331</v>
      </c>
      <c r="E4" s="186"/>
      <c r="F4" s="187" t="s">
        <v>188</v>
      </c>
      <c r="G4" s="186"/>
      <c r="H4" s="185" t="s">
        <v>268</v>
      </c>
      <c r="I4" s="186"/>
      <c r="J4" s="187" t="s">
        <v>344</v>
      </c>
      <c r="K4" s="186"/>
      <c r="L4" s="185" t="s">
        <v>334</v>
      </c>
      <c r="M4" s="186"/>
      <c r="N4" s="188" t="s">
        <v>345</v>
      </c>
      <c r="O4" s="186"/>
      <c r="Q4" s="189" t="s">
        <v>290</v>
      </c>
      <c r="R4" s="186"/>
      <c r="S4" s="185" t="s">
        <v>331</v>
      </c>
      <c r="T4" s="186"/>
      <c r="U4" s="190" t="s">
        <v>338</v>
      </c>
      <c r="V4" s="186"/>
      <c r="W4" s="185" t="s">
        <v>346</v>
      </c>
      <c r="X4" s="186"/>
      <c r="Y4" s="190" t="s">
        <v>329</v>
      </c>
      <c r="Z4" s="186"/>
      <c r="AA4" s="185" t="s">
        <v>190</v>
      </c>
      <c r="AB4" s="186"/>
      <c r="AC4" s="191" t="s">
        <v>345</v>
      </c>
      <c r="AD4" s="186"/>
      <c r="AF4" s="184" t="s">
        <v>347</v>
      </c>
      <c r="AG4" s="186"/>
      <c r="AH4" s="185" t="s">
        <v>331</v>
      </c>
      <c r="AI4" s="186"/>
      <c r="AJ4" s="192" t="s">
        <v>188</v>
      </c>
      <c r="AK4" s="186"/>
      <c r="AL4" s="185" t="s">
        <v>346</v>
      </c>
      <c r="AM4" s="186"/>
      <c r="AN4" s="192" t="s">
        <v>329</v>
      </c>
      <c r="AO4" s="186"/>
      <c r="AP4" s="185" t="s">
        <v>190</v>
      </c>
      <c r="AQ4" s="186"/>
      <c r="AR4" s="188" t="s">
        <v>345</v>
      </c>
      <c r="AS4" s="186"/>
    </row>
    <row r="5" spans="2:45" ht="43.5" customHeight="1">
      <c r="B5" s="1026">
        <f>IF(WEEKDAY(I1)=1,I1,(IF(WEEKDAY(I1)=2,I1-1,(IF(WEEKDAY(I1)=3,I1-2,(IF(WEEKDAY(I1)=4,I1-3,(IF(WEEKDAY(I1)=5,I1-4,IF(WEEKDAY(I1)=6,I1-5,I1-6))))))))))</f>
        <v>46019</v>
      </c>
      <c r="C5" s="942"/>
      <c r="D5" s="1014">
        <f>B5+1</f>
        <v>46020</v>
      </c>
      <c r="E5" s="942"/>
      <c r="F5" s="1014">
        <f>D5+1</f>
        <v>46021</v>
      </c>
      <c r="G5" s="942"/>
      <c r="H5" s="1014">
        <f>F5+1</f>
        <v>46022</v>
      </c>
      <c r="I5" s="942"/>
      <c r="J5" s="1014">
        <f>H5+1</f>
        <v>46023</v>
      </c>
      <c r="K5" s="942"/>
      <c r="L5" s="1014">
        <f>J5+1</f>
        <v>46024</v>
      </c>
      <c r="M5" s="942"/>
      <c r="N5" s="1024">
        <f>L5+1</f>
        <v>46025</v>
      </c>
      <c r="O5" s="942" t="s">
        <v>348</v>
      </c>
      <c r="Q5" s="1026">
        <f>IF(WEEKDAY(X1)=1,X1,(IF(WEEKDAY(X1)=2,X1-1,(IF(WEEKDAY(X1)=3,X1-2,(IF(WEEKDAY(X1)=4,X1-3,(IF(WEEKDAY(X1)=5,X1-4,IF(WEEKDAY(X1)=6,X1-5,X1-6))))))))))</f>
        <v>46082</v>
      </c>
      <c r="R5" s="942"/>
      <c r="S5" s="1014">
        <f>Q5+1</f>
        <v>46083</v>
      </c>
      <c r="T5" s="942"/>
      <c r="U5" s="1014">
        <f>S5+1</f>
        <v>46084</v>
      </c>
      <c r="V5" s="942"/>
      <c r="W5" s="1014">
        <f>U5+1</f>
        <v>46085</v>
      </c>
      <c r="X5" s="942"/>
      <c r="Y5" s="1014">
        <f>W5+1</f>
        <v>46086</v>
      </c>
      <c r="Z5" s="942"/>
      <c r="AA5" s="1014">
        <f>Y5+1</f>
        <v>46087</v>
      </c>
      <c r="AB5" s="942"/>
      <c r="AC5" s="1024">
        <f>AA5+1</f>
        <v>46088</v>
      </c>
      <c r="AD5" s="942"/>
      <c r="AF5" s="1026">
        <f>IF(WEEKDAY(AM1)=1,AM1,(IF(WEEKDAY(AM1)=2,AM1-1,(IF(WEEKDAY(AM1)=3,AM1-2,(IF(WEEKDAY(AM1)=4,AM1-3,(IF(WEEKDAY(AM1)=5,AM1-4,IF(WEEKDAY(AM1)=6,AM1-5,AM1-6))))))))))</f>
        <v>46138</v>
      </c>
      <c r="AG5" s="942"/>
      <c r="AH5" s="1014">
        <f>AF5+1</f>
        <v>46139</v>
      </c>
      <c r="AI5" s="942"/>
      <c r="AJ5" s="1014">
        <f>AH5+1</f>
        <v>46140</v>
      </c>
      <c r="AK5" s="942"/>
      <c r="AL5" s="1014">
        <f>AJ5+1</f>
        <v>46141</v>
      </c>
      <c r="AM5" s="942"/>
      <c r="AN5" s="1014">
        <f>AL5+1</f>
        <v>46142</v>
      </c>
      <c r="AO5" s="942"/>
      <c r="AP5" s="1014">
        <f>AN5+1</f>
        <v>46143</v>
      </c>
      <c r="AQ5" s="942"/>
      <c r="AR5" s="1024">
        <f>AP5+1</f>
        <v>46144</v>
      </c>
      <c r="AS5" s="942"/>
    </row>
    <row r="6" spans="2:45" ht="43.5" customHeight="1">
      <c r="B6" s="1027"/>
      <c r="C6" s="943"/>
      <c r="D6" s="1015"/>
      <c r="E6" s="943"/>
      <c r="F6" s="1015"/>
      <c r="G6" s="943"/>
      <c r="H6" s="1015"/>
      <c r="I6" s="943"/>
      <c r="J6" s="1015"/>
      <c r="K6" s="943"/>
      <c r="L6" s="1015"/>
      <c r="M6" s="943"/>
      <c r="N6" s="1025"/>
      <c r="O6" s="943"/>
      <c r="Q6" s="1027"/>
      <c r="R6" s="943"/>
      <c r="S6" s="1015"/>
      <c r="T6" s="943"/>
      <c r="U6" s="1015"/>
      <c r="V6" s="943"/>
      <c r="W6" s="1015"/>
      <c r="X6" s="943"/>
      <c r="Y6" s="1015"/>
      <c r="Z6" s="943"/>
      <c r="AA6" s="1015"/>
      <c r="AB6" s="943"/>
      <c r="AC6" s="1025"/>
      <c r="AD6" s="943"/>
      <c r="AF6" s="1027"/>
      <c r="AG6" s="943"/>
      <c r="AH6" s="1015"/>
      <c r="AI6" s="943"/>
      <c r="AJ6" s="1015"/>
      <c r="AK6" s="943"/>
      <c r="AL6" s="1015"/>
      <c r="AM6" s="943"/>
      <c r="AN6" s="1015"/>
      <c r="AO6" s="943"/>
      <c r="AP6" s="1015"/>
      <c r="AQ6" s="943"/>
      <c r="AR6" s="1025"/>
      <c r="AS6" s="943"/>
    </row>
    <row r="7" spans="2:45" ht="43.5" customHeight="1">
      <c r="B7" s="1018">
        <f>N5+1</f>
        <v>46026</v>
      </c>
      <c r="C7" s="942"/>
      <c r="D7" s="1020">
        <f>B7+1</f>
        <v>46027</v>
      </c>
      <c r="E7" s="942"/>
      <c r="F7" s="1020">
        <f>D7+1</f>
        <v>46028</v>
      </c>
      <c r="G7" s="942"/>
      <c r="H7" s="1020">
        <f>F7+1</f>
        <v>46029</v>
      </c>
      <c r="I7" s="942"/>
      <c r="J7" s="1020">
        <f>H7+1</f>
        <v>46030</v>
      </c>
      <c r="K7" s="942"/>
      <c r="L7" s="1020">
        <f>J7+1</f>
        <v>46031</v>
      </c>
      <c r="M7" s="942"/>
      <c r="N7" s="1022">
        <f>L7+1</f>
        <v>46032</v>
      </c>
      <c r="O7" s="942"/>
      <c r="Q7" s="1018">
        <f>AC5+1</f>
        <v>46089</v>
      </c>
      <c r="R7" s="942"/>
      <c r="S7" s="1020">
        <f>Q7+1</f>
        <v>46090</v>
      </c>
      <c r="T7" s="942"/>
      <c r="U7" s="1020">
        <f>S7+1</f>
        <v>46091</v>
      </c>
      <c r="V7" s="942"/>
      <c r="W7" s="1020">
        <f>U7+1</f>
        <v>46092</v>
      </c>
      <c r="X7" s="942"/>
      <c r="Y7" s="1020">
        <f>W7+1</f>
        <v>46093</v>
      </c>
      <c r="Z7" s="942"/>
      <c r="AA7" s="1020">
        <f>Y7+1</f>
        <v>46094</v>
      </c>
      <c r="AB7" s="942"/>
      <c r="AC7" s="1022">
        <f>AA7+1</f>
        <v>46095</v>
      </c>
      <c r="AD7" s="942"/>
      <c r="AF7" s="1018">
        <f>AR5+1</f>
        <v>46145</v>
      </c>
      <c r="AG7" s="942"/>
      <c r="AH7" s="1020">
        <f>AF7+1</f>
        <v>46146</v>
      </c>
      <c r="AI7" s="942"/>
      <c r="AJ7" s="1020">
        <f>AH7+1</f>
        <v>46147</v>
      </c>
      <c r="AK7" s="942"/>
      <c r="AL7" s="1020">
        <f>AJ7+1</f>
        <v>46148</v>
      </c>
      <c r="AM7" s="942"/>
      <c r="AN7" s="1020">
        <f>AL7+1</f>
        <v>46149</v>
      </c>
      <c r="AO7" s="942"/>
      <c r="AP7" s="1020">
        <f>AN7+1</f>
        <v>46150</v>
      </c>
      <c r="AQ7" s="942"/>
      <c r="AR7" s="1022">
        <f>AP7+1</f>
        <v>46151</v>
      </c>
      <c r="AS7" s="942"/>
    </row>
    <row r="8" spans="2:45" ht="43.5" customHeight="1">
      <c r="B8" s="1019"/>
      <c r="C8" s="943"/>
      <c r="D8" s="1021"/>
      <c r="E8" s="943"/>
      <c r="F8" s="1021"/>
      <c r="G8" s="943"/>
      <c r="H8" s="1021"/>
      <c r="I8" s="943"/>
      <c r="J8" s="1021"/>
      <c r="K8" s="943"/>
      <c r="L8" s="1021"/>
      <c r="M8" s="943"/>
      <c r="N8" s="1023"/>
      <c r="O8" s="943"/>
      <c r="Q8" s="1019"/>
      <c r="R8" s="943"/>
      <c r="S8" s="1021"/>
      <c r="T8" s="943"/>
      <c r="U8" s="1021"/>
      <c r="V8" s="943"/>
      <c r="W8" s="1021"/>
      <c r="X8" s="943"/>
      <c r="Y8" s="1021"/>
      <c r="Z8" s="943"/>
      <c r="AA8" s="1021"/>
      <c r="AB8" s="943"/>
      <c r="AC8" s="1023"/>
      <c r="AD8" s="943"/>
      <c r="AF8" s="1019"/>
      <c r="AG8" s="943"/>
      <c r="AH8" s="1021"/>
      <c r="AI8" s="943"/>
      <c r="AJ8" s="1021"/>
      <c r="AK8" s="943"/>
      <c r="AL8" s="1021"/>
      <c r="AM8" s="943"/>
      <c r="AN8" s="1021"/>
      <c r="AO8" s="943"/>
      <c r="AP8" s="1021"/>
      <c r="AQ8" s="943"/>
      <c r="AR8" s="1023"/>
      <c r="AS8" s="943"/>
    </row>
    <row r="9" spans="2:45" ht="43.5" customHeight="1">
      <c r="B9" s="1018">
        <f>N7+1</f>
        <v>46033</v>
      </c>
      <c r="C9" s="942"/>
      <c r="D9" s="1020">
        <f>B9+1</f>
        <v>46034</v>
      </c>
      <c r="E9" s="942"/>
      <c r="F9" s="1020">
        <f>D9+1</f>
        <v>46035</v>
      </c>
      <c r="G9" s="942"/>
      <c r="H9" s="1020">
        <f>F9+1</f>
        <v>46036</v>
      </c>
      <c r="I9" s="942"/>
      <c r="J9" s="1020">
        <f>H9+1</f>
        <v>46037</v>
      </c>
      <c r="K9" s="942"/>
      <c r="L9" s="1020">
        <f>J9+1</f>
        <v>46038</v>
      </c>
      <c r="M9" s="942"/>
      <c r="N9" s="1022">
        <f>L9+1</f>
        <v>46039</v>
      </c>
      <c r="O9" s="942"/>
      <c r="Q9" s="1018">
        <f>AC7+1</f>
        <v>46096</v>
      </c>
      <c r="R9" s="942"/>
      <c r="S9" s="1020">
        <f>Q9+1</f>
        <v>46097</v>
      </c>
      <c r="T9" s="942"/>
      <c r="U9" s="1020">
        <f>S9+1</f>
        <v>46098</v>
      </c>
      <c r="V9" s="942"/>
      <c r="W9" s="1020">
        <f>U9+1</f>
        <v>46099</v>
      </c>
      <c r="X9" s="942"/>
      <c r="Y9" s="1020">
        <f>W9+1</f>
        <v>46100</v>
      </c>
      <c r="Z9" s="942"/>
      <c r="AA9" s="1020">
        <f>Y9+1</f>
        <v>46101</v>
      </c>
      <c r="AB9" s="942"/>
      <c r="AC9" s="1022">
        <f>AA9+1</f>
        <v>46102</v>
      </c>
      <c r="AD9" s="942"/>
      <c r="AF9" s="1018">
        <f>AR7+1</f>
        <v>46152</v>
      </c>
      <c r="AG9" s="942"/>
      <c r="AH9" s="1020">
        <f>AF9+1</f>
        <v>46153</v>
      </c>
      <c r="AI9" s="942"/>
      <c r="AJ9" s="1020">
        <f>AH9+1</f>
        <v>46154</v>
      </c>
      <c r="AK9" s="942"/>
      <c r="AL9" s="1020">
        <f>AJ9+1</f>
        <v>46155</v>
      </c>
      <c r="AM9" s="942"/>
      <c r="AN9" s="1020">
        <f>AL9+1</f>
        <v>46156</v>
      </c>
      <c r="AO9" s="942"/>
      <c r="AP9" s="1020">
        <f>AN9+1</f>
        <v>46157</v>
      </c>
      <c r="AQ9" s="942"/>
      <c r="AR9" s="1022">
        <f>AP9+1</f>
        <v>46158</v>
      </c>
      <c r="AS9" s="942"/>
    </row>
    <row r="10" spans="2:45" ht="43.5" customHeight="1">
      <c r="B10" s="1019"/>
      <c r="C10" s="943"/>
      <c r="D10" s="1021"/>
      <c r="E10" s="943"/>
      <c r="F10" s="1021"/>
      <c r="G10" s="943"/>
      <c r="H10" s="1021"/>
      <c r="I10" s="943"/>
      <c r="J10" s="1021"/>
      <c r="K10" s="943"/>
      <c r="L10" s="1021"/>
      <c r="M10" s="943"/>
      <c r="N10" s="1023"/>
      <c r="O10" s="943"/>
      <c r="Q10" s="1019"/>
      <c r="R10" s="943"/>
      <c r="S10" s="1021"/>
      <c r="T10" s="943"/>
      <c r="U10" s="1021"/>
      <c r="V10" s="943"/>
      <c r="W10" s="1021"/>
      <c r="X10" s="943"/>
      <c r="Y10" s="1021"/>
      <c r="Z10" s="943"/>
      <c r="AA10" s="1021"/>
      <c r="AB10" s="943"/>
      <c r="AC10" s="1023"/>
      <c r="AD10" s="943"/>
      <c r="AF10" s="1019"/>
      <c r="AG10" s="943"/>
      <c r="AH10" s="1021"/>
      <c r="AI10" s="943"/>
      <c r="AJ10" s="1021"/>
      <c r="AK10" s="943"/>
      <c r="AL10" s="1021"/>
      <c r="AM10" s="943"/>
      <c r="AN10" s="1021"/>
      <c r="AO10" s="943"/>
      <c r="AP10" s="1021"/>
      <c r="AQ10" s="943"/>
      <c r="AR10" s="1023"/>
      <c r="AS10" s="943"/>
    </row>
    <row r="11" spans="2:45" ht="43.5" customHeight="1">
      <c r="B11" s="1018">
        <f>N9+1</f>
        <v>46040</v>
      </c>
      <c r="C11" s="942"/>
      <c r="D11" s="1020">
        <f>B11+1</f>
        <v>46041</v>
      </c>
      <c r="E11" s="942"/>
      <c r="F11" s="1020">
        <f>D11+1</f>
        <v>46042</v>
      </c>
      <c r="G11" s="942"/>
      <c r="H11" s="1020">
        <f>F11+1</f>
        <v>46043</v>
      </c>
      <c r="I11" s="942"/>
      <c r="J11" s="1020">
        <f>H11+1</f>
        <v>46044</v>
      </c>
      <c r="K11" s="942"/>
      <c r="L11" s="1020">
        <f>J11+1</f>
        <v>46045</v>
      </c>
      <c r="M11" s="942"/>
      <c r="N11" s="1022">
        <f>L11+1</f>
        <v>46046</v>
      </c>
      <c r="O11" s="942"/>
      <c r="Q11" s="1018">
        <f>AC9+1</f>
        <v>46103</v>
      </c>
      <c r="R11" s="942"/>
      <c r="S11" s="1020">
        <f>Q11+1</f>
        <v>46104</v>
      </c>
      <c r="T11" s="942"/>
      <c r="U11" s="1020">
        <f>S11+1</f>
        <v>46105</v>
      </c>
      <c r="V11" s="942"/>
      <c r="W11" s="1020">
        <f>U11+1</f>
        <v>46106</v>
      </c>
      <c r="X11" s="942"/>
      <c r="Y11" s="1020">
        <f>W11+1</f>
        <v>46107</v>
      </c>
      <c r="Z11" s="942"/>
      <c r="AA11" s="1020">
        <f>Y11+1</f>
        <v>46108</v>
      </c>
      <c r="AB11" s="942"/>
      <c r="AC11" s="1022">
        <f>AA11+1</f>
        <v>46109</v>
      </c>
      <c r="AD11" s="942"/>
      <c r="AF11" s="1018">
        <f>AR9+1</f>
        <v>46159</v>
      </c>
      <c r="AG11" s="942"/>
      <c r="AH11" s="1020">
        <f>AF11+1</f>
        <v>46160</v>
      </c>
      <c r="AI11" s="942"/>
      <c r="AJ11" s="1020">
        <f>AH11+1</f>
        <v>46161</v>
      </c>
      <c r="AK11" s="942"/>
      <c r="AL11" s="1020">
        <f>AJ11+1</f>
        <v>46162</v>
      </c>
      <c r="AM11" s="942"/>
      <c r="AN11" s="1020">
        <f>AL11+1</f>
        <v>46163</v>
      </c>
      <c r="AO11" s="942"/>
      <c r="AP11" s="1020">
        <f>AN11+1</f>
        <v>46164</v>
      </c>
      <c r="AQ11" s="942"/>
      <c r="AR11" s="1022">
        <f>AP11+1</f>
        <v>46165</v>
      </c>
      <c r="AS11" s="942"/>
    </row>
    <row r="12" spans="2:45" ht="43.5" customHeight="1">
      <c r="B12" s="1019"/>
      <c r="C12" s="943"/>
      <c r="D12" s="1021"/>
      <c r="E12" s="943"/>
      <c r="F12" s="1021"/>
      <c r="G12" s="943"/>
      <c r="H12" s="1021"/>
      <c r="I12" s="943"/>
      <c r="J12" s="1021"/>
      <c r="K12" s="943"/>
      <c r="L12" s="1021"/>
      <c r="M12" s="943"/>
      <c r="N12" s="1023"/>
      <c r="O12" s="943"/>
      <c r="Q12" s="1019"/>
      <c r="R12" s="943"/>
      <c r="S12" s="1021"/>
      <c r="T12" s="943"/>
      <c r="U12" s="1021"/>
      <c r="V12" s="943"/>
      <c r="W12" s="1021"/>
      <c r="X12" s="943"/>
      <c r="Y12" s="1021"/>
      <c r="Z12" s="943"/>
      <c r="AA12" s="1021"/>
      <c r="AB12" s="943"/>
      <c r="AC12" s="1023"/>
      <c r="AD12" s="943"/>
      <c r="AF12" s="1019"/>
      <c r="AG12" s="943"/>
      <c r="AH12" s="1021"/>
      <c r="AI12" s="943"/>
      <c r="AJ12" s="1021"/>
      <c r="AK12" s="943"/>
      <c r="AL12" s="1021"/>
      <c r="AM12" s="943"/>
      <c r="AN12" s="1021"/>
      <c r="AO12" s="943"/>
      <c r="AP12" s="1021"/>
      <c r="AQ12" s="943"/>
      <c r="AR12" s="1023"/>
      <c r="AS12" s="943"/>
    </row>
    <row r="13" spans="2:45" ht="43.5" customHeight="1">
      <c r="B13" s="1018">
        <f>N11+1</f>
        <v>46047</v>
      </c>
      <c r="C13" s="942"/>
      <c r="D13" s="1014">
        <f>B13+1</f>
        <v>46048</v>
      </c>
      <c r="E13" s="942"/>
      <c r="F13" s="1014">
        <f>D13+1</f>
        <v>46049</v>
      </c>
      <c r="G13" s="942"/>
      <c r="H13" s="1014">
        <f>F13+1</f>
        <v>46050</v>
      </c>
      <c r="I13" s="942"/>
      <c r="J13" s="1014">
        <f>H13+1</f>
        <v>46051</v>
      </c>
      <c r="K13" s="942"/>
      <c r="L13" s="1014">
        <f>J13+1</f>
        <v>46052</v>
      </c>
      <c r="M13" s="942"/>
      <c r="N13" s="1016">
        <f>L13+1</f>
        <v>46053</v>
      </c>
      <c r="O13" s="942"/>
      <c r="Q13" s="1018">
        <f>AC11+1</f>
        <v>46110</v>
      </c>
      <c r="R13" s="942"/>
      <c r="S13" s="1014">
        <f>Q13+1</f>
        <v>46111</v>
      </c>
      <c r="T13" s="942"/>
      <c r="U13" s="1014">
        <f>S13+1</f>
        <v>46112</v>
      </c>
      <c r="V13" s="942"/>
      <c r="W13" s="1014">
        <f>U13+1</f>
        <v>46113</v>
      </c>
      <c r="X13" s="942"/>
      <c r="Y13" s="1014">
        <f>W13+1</f>
        <v>46114</v>
      </c>
      <c r="Z13" s="942"/>
      <c r="AA13" s="1014">
        <f>Y13+1</f>
        <v>46115</v>
      </c>
      <c r="AB13" s="942"/>
      <c r="AC13" s="1016">
        <f>AA13+1</f>
        <v>46116</v>
      </c>
      <c r="AD13" s="942"/>
      <c r="AF13" s="1018">
        <f>AR11+1</f>
        <v>46166</v>
      </c>
      <c r="AG13" s="942"/>
      <c r="AH13" s="1014">
        <f>AF13+1</f>
        <v>46167</v>
      </c>
      <c r="AI13" s="942"/>
      <c r="AJ13" s="1014">
        <f>AH13+1</f>
        <v>46168</v>
      </c>
      <c r="AK13" s="942"/>
      <c r="AL13" s="1014">
        <f>AJ13+1</f>
        <v>46169</v>
      </c>
      <c r="AM13" s="942"/>
      <c r="AN13" s="1014">
        <f>AL13+1</f>
        <v>46170</v>
      </c>
      <c r="AO13" s="942"/>
      <c r="AP13" s="1014">
        <f>AN13+1</f>
        <v>46171</v>
      </c>
      <c r="AQ13" s="942"/>
      <c r="AR13" s="1016">
        <f>AP13+1</f>
        <v>46172</v>
      </c>
      <c r="AS13" s="942"/>
    </row>
    <row r="14" spans="2:45" ht="43.5" customHeight="1">
      <c r="B14" s="1019"/>
      <c r="C14" s="943"/>
      <c r="D14" s="1015"/>
      <c r="E14" s="943"/>
      <c r="F14" s="1015"/>
      <c r="G14" s="943"/>
      <c r="H14" s="1015"/>
      <c r="I14" s="943"/>
      <c r="J14" s="1015"/>
      <c r="K14" s="943"/>
      <c r="L14" s="1015"/>
      <c r="M14" s="943"/>
      <c r="N14" s="1017"/>
      <c r="O14" s="943"/>
      <c r="Q14" s="1019"/>
      <c r="R14" s="943"/>
      <c r="S14" s="1015"/>
      <c r="T14" s="943"/>
      <c r="U14" s="1015"/>
      <c r="V14" s="943"/>
      <c r="W14" s="1015"/>
      <c r="X14" s="943"/>
      <c r="Y14" s="1015"/>
      <c r="Z14" s="943"/>
      <c r="AA14" s="1015"/>
      <c r="AB14" s="943"/>
      <c r="AC14" s="1017"/>
      <c r="AD14" s="943"/>
      <c r="AF14" s="1019"/>
      <c r="AG14" s="943"/>
      <c r="AH14" s="1015"/>
      <c r="AI14" s="943"/>
      <c r="AJ14" s="1015"/>
      <c r="AK14" s="943"/>
      <c r="AL14" s="1015"/>
      <c r="AM14" s="943"/>
      <c r="AN14" s="1015"/>
      <c r="AO14" s="943"/>
      <c r="AP14" s="1015"/>
      <c r="AQ14" s="943"/>
      <c r="AR14" s="1017"/>
      <c r="AS14" s="943"/>
    </row>
    <row r="15" spans="2:45" ht="17.25" customHeight="1">
      <c r="B15" s="1011">
        <f>N13+1</f>
        <v>46054</v>
      </c>
      <c r="C15" s="48"/>
      <c r="D15" s="48"/>
      <c r="E15" s="48"/>
      <c r="F15" s="48"/>
      <c r="G15" s="49"/>
      <c r="H15" s="1012" t="s">
        <v>325</v>
      </c>
      <c r="I15" s="1005">
        <f>B15+1</f>
        <v>46055</v>
      </c>
      <c r="J15" s="1005"/>
      <c r="K15" s="48"/>
      <c r="L15" s="48"/>
      <c r="M15" s="49"/>
      <c r="N15" s="1007" t="s">
        <v>349</v>
      </c>
      <c r="O15" s="1008"/>
      <c r="Q15" s="1011">
        <f>AC13+1</f>
        <v>46117</v>
      </c>
      <c r="R15" s="48"/>
      <c r="S15" s="48"/>
      <c r="T15" s="48"/>
      <c r="U15" s="48"/>
      <c r="V15" s="49"/>
      <c r="W15" s="1012" t="s">
        <v>325</v>
      </c>
      <c r="X15" s="1005">
        <f>Q15+1</f>
        <v>46118</v>
      </c>
      <c r="Y15" s="1005"/>
      <c r="Z15" s="48"/>
      <c r="AA15" s="48"/>
      <c r="AB15" s="49"/>
      <c r="AC15" s="1007" t="s">
        <v>349</v>
      </c>
      <c r="AD15" s="1008"/>
      <c r="AF15" s="1011">
        <f>AR13+1</f>
        <v>46173</v>
      </c>
      <c r="AG15" s="48"/>
      <c r="AH15" s="48"/>
      <c r="AI15" s="48"/>
      <c r="AJ15" s="48"/>
      <c r="AK15" s="49"/>
      <c r="AL15" s="1012" t="s">
        <v>325</v>
      </c>
      <c r="AM15" s="1005">
        <f>AF15+1</f>
        <v>46174</v>
      </c>
      <c r="AN15" s="1005"/>
      <c r="AO15" s="48"/>
      <c r="AP15" s="48"/>
      <c r="AQ15" s="49"/>
      <c r="AR15" s="1007" t="s">
        <v>349</v>
      </c>
      <c r="AS15" s="1008"/>
    </row>
    <row r="16" spans="2:45" ht="17.25" customHeight="1">
      <c r="B16" s="1011"/>
      <c r="C16" s="142"/>
      <c r="D16" s="142"/>
      <c r="E16" s="142"/>
      <c r="F16" s="142"/>
      <c r="G16" s="143"/>
      <c r="H16" s="1013"/>
      <c r="I16" s="1006"/>
      <c r="J16" s="1006"/>
      <c r="K16" s="142"/>
      <c r="L16" s="142"/>
      <c r="M16" s="143"/>
      <c r="N16" s="1009"/>
      <c r="O16" s="1010"/>
      <c r="Q16" s="1011"/>
      <c r="R16" s="142"/>
      <c r="S16" s="142"/>
      <c r="T16" s="142"/>
      <c r="U16" s="142"/>
      <c r="V16" s="143"/>
      <c r="W16" s="1013"/>
      <c r="X16" s="1006"/>
      <c r="Y16" s="1006"/>
      <c r="Z16" s="142"/>
      <c r="AA16" s="142"/>
      <c r="AB16" s="143"/>
      <c r="AC16" s="1009"/>
      <c r="AD16" s="1010"/>
      <c r="AF16" s="1011"/>
      <c r="AG16" s="142"/>
      <c r="AH16" s="142"/>
      <c r="AI16" s="142"/>
      <c r="AJ16" s="142"/>
      <c r="AK16" s="143"/>
      <c r="AL16" s="1013"/>
      <c r="AM16" s="1006"/>
      <c r="AN16" s="1006"/>
      <c r="AO16" s="142"/>
      <c r="AP16" s="142"/>
      <c r="AQ16" s="143"/>
      <c r="AR16" s="1009"/>
      <c r="AS16" s="1010"/>
    </row>
    <row r="17" spans="2:45" ht="8.25" customHeight="1">
      <c r="B17" s="238" t="s">
        <v>350</v>
      </c>
      <c r="H17" s="215"/>
      <c r="I17" s="216"/>
      <c r="J17" s="216"/>
      <c r="N17" s="217"/>
      <c r="W17" s="215"/>
      <c r="X17" s="216"/>
      <c r="Y17" s="216"/>
      <c r="AC17" s="217"/>
      <c r="AL17" s="215"/>
      <c r="AM17" s="216"/>
      <c r="AN17" s="216"/>
      <c r="AR17" s="217"/>
    </row>
    <row r="18" spans="2:45" ht="8.25" customHeight="1"/>
    <row r="19" spans="2:45" ht="24" customHeight="1">
      <c r="B19" s="1028" t="s">
        <v>167</v>
      </c>
      <c r="C19" s="1032" t="str">
        <f>VLOOKUP(I19,祝節名,2,FALSE)</f>
        <v>11建国記念の日、23天皇誕生日
立春4、雨水19</v>
      </c>
      <c r="D19" s="1032"/>
      <c r="E19" s="1032"/>
      <c r="F19" s="1032"/>
      <c r="G19" s="1031">
        <f>I19</f>
        <v>46054</v>
      </c>
      <c r="H19" s="1031"/>
      <c r="I19" s="1034">
        <f>IF(MONTH(I1)=12,DATE(YEAR(I1)+1,1,1),DATE(YEAR(I1),MONTH(I1)+1,1))</f>
        <v>46054</v>
      </c>
      <c r="J19" s="1034"/>
      <c r="K19" s="1028" t="s">
        <v>343</v>
      </c>
      <c r="L19" s="1032" t="str">
        <f>VLOOKUP(I19,記念名,2,FALSE)</f>
        <v>バレンタインデー 14</v>
      </c>
      <c r="M19" s="1032"/>
      <c r="N19" s="1032"/>
      <c r="O19" s="1032"/>
      <c r="Q19" s="1028" t="s">
        <v>167</v>
      </c>
      <c r="R19" s="957" t="str">
        <f>VLOOKUP(X19,祝節名,2,FALSE)</f>
        <v>29 昭和の日
清明5、穀雨20</v>
      </c>
      <c r="S19" s="958"/>
      <c r="T19" s="958"/>
      <c r="U19" s="959"/>
      <c r="V19" s="1030">
        <f>X19</f>
        <v>46113</v>
      </c>
      <c r="W19" s="1031"/>
      <c r="X19" s="1034">
        <f>IF(MONTH(X1)=12,DATE(YEAR(X1)+1,1,1),DATE(YEAR(X1),MONTH(X1)+1,1))</f>
        <v>46113</v>
      </c>
      <c r="Y19" s="1035"/>
      <c r="Z19" s="1028" t="s">
        <v>343</v>
      </c>
      <c r="AA19" s="957" t="str">
        <f>VLOOKUP(X19,記念名,2,FALSE)</f>
        <v>発明の日 18、郵政記念日 20
主権回復の日 28</v>
      </c>
      <c r="AB19" s="958"/>
      <c r="AC19" s="958"/>
      <c r="AD19" s="959"/>
      <c r="AF19" s="1028" t="s">
        <v>167</v>
      </c>
      <c r="AG19" s="957" t="str">
        <f>VLOOKUP(AM19,祝節名,2,FALSE)</f>
        <v xml:space="preserve">
芒種6、夏至21</v>
      </c>
      <c r="AH19" s="958"/>
      <c r="AI19" s="958"/>
      <c r="AJ19" s="959"/>
      <c r="AK19" s="1030">
        <f>AM19</f>
        <v>46174</v>
      </c>
      <c r="AL19" s="1031"/>
      <c r="AM19" s="1034">
        <f>IF(MONTH(AM1)=12,DATE(YEAR(AM1)+1,1,1),DATE(YEAR(AM1),MONTH(AM1)+1,1))</f>
        <v>46174</v>
      </c>
      <c r="AN19" s="1035"/>
      <c r="AO19" s="1028" t="s">
        <v>343</v>
      </c>
      <c r="AP19" s="957" t="str">
        <f>VLOOKUP(AM19,記念名,2,FALSE)</f>
        <v>環境の日 5 （6月は環境月間）
時の記念日 10、父の日 21</v>
      </c>
      <c r="AQ19" s="958"/>
      <c r="AR19" s="958"/>
      <c r="AS19" s="959"/>
    </row>
    <row r="20" spans="2:45" ht="24" customHeight="1">
      <c r="B20" s="1029"/>
      <c r="C20" s="1033"/>
      <c r="D20" s="1033"/>
      <c r="E20" s="1033"/>
      <c r="F20" s="1033"/>
      <c r="G20" s="1031"/>
      <c r="H20" s="1031"/>
      <c r="I20" s="1036" t="str">
        <f>IF(I19&gt;=43586,"令和"&amp;IF(YEAR(I19)-2018=1,"元",YEAR(I19)-2018),"平成"&amp;(YEAR(I19)-1988))</f>
        <v>令和8</v>
      </c>
      <c r="J20" s="1036"/>
      <c r="K20" s="1029"/>
      <c r="L20" s="1033"/>
      <c r="M20" s="1033"/>
      <c r="N20" s="1033"/>
      <c r="O20" s="1033"/>
      <c r="Q20" s="1029"/>
      <c r="R20" s="960"/>
      <c r="S20" s="961"/>
      <c r="T20" s="961"/>
      <c r="U20" s="962"/>
      <c r="V20" s="1030"/>
      <c r="W20" s="1031"/>
      <c r="X20" s="1036" t="str">
        <f>IF(X19&gt;=43586,"令和"&amp;IF(YEAR(X19)-2018=1,"元",YEAR(X19)-2018),"平成"&amp;(YEAR(X19)-1988))</f>
        <v>令和8</v>
      </c>
      <c r="Y20" s="1036"/>
      <c r="Z20" s="1029"/>
      <c r="AA20" s="960"/>
      <c r="AB20" s="961"/>
      <c r="AC20" s="961"/>
      <c r="AD20" s="962"/>
      <c r="AF20" s="1029"/>
      <c r="AG20" s="960"/>
      <c r="AH20" s="961"/>
      <c r="AI20" s="961"/>
      <c r="AJ20" s="962"/>
      <c r="AK20" s="1030"/>
      <c r="AL20" s="1031"/>
      <c r="AM20" s="1036" t="str">
        <f>IF(AM19&gt;=43586,"令和"&amp;IF(YEAR(AM19)-2018=1,"元",YEAR(AM19)-2018),"平成"&amp;(YEAR(AM19)-1988))</f>
        <v>令和8</v>
      </c>
      <c r="AN20" s="1036"/>
      <c r="AO20" s="1029"/>
      <c r="AP20" s="960"/>
      <c r="AQ20" s="961"/>
      <c r="AR20" s="961"/>
      <c r="AS20" s="962"/>
    </row>
    <row r="21" spans="2:45" ht="6" customHeight="1"/>
    <row r="22" spans="2:45" ht="19.5" customHeight="1">
      <c r="B22" s="184" t="s">
        <v>336</v>
      </c>
      <c r="C22" s="186"/>
      <c r="D22" s="185" t="s">
        <v>337</v>
      </c>
      <c r="E22" s="186"/>
      <c r="F22" s="218" t="s">
        <v>338</v>
      </c>
      <c r="G22" s="186"/>
      <c r="H22" s="185" t="s">
        <v>339</v>
      </c>
      <c r="I22" s="186"/>
      <c r="J22" s="218" t="s">
        <v>340</v>
      </c>
      <c r="K22" s="186"/>
      <c r="L22" s="185" t="s">
        <v>341</v>
      </c>
      <c r="M22" s="186"/>
      <c r="N22" s="188" t="s">
        <v>342</v>
      </c>
      <c r="O22" s="186"/>
      <c r="Q22" s="189" t="s">
        <v>336</v>
      </c>
      <c r="R22" s="186"/>
      <c r="S22" s="185" t="s">
        <v>337</v>
      </c>
      <c r="T22" s="186"/>
      <c r="U22" s="219" t="s">
        <v>338</v>
      </c>
      <c r="V22" s="186"/>
      <c r="W22" s="185" t="s">
        <v>339</v>
      </c>
      <c r="X22" s="186"/>
      <c r="Y22" s="219" t="s">
        <v>340</v>
      </c>
      <c r="Z22" s="186"/>
      <c r="AA22" s="185" t="s">
        <v>341</v>
      </c>
      <c r="AB22" s="186"/>
      <c r="AC22" s="191" t="s">
        <v>342</v>
      </c>
      <c r="AD22" s="186"/>
      <c r="AF22" s="184" t="s">
        <v>336</v>
      </c>
      <c r="AG22" s="186"/>
      <c r="AH22" s="185" t="s">
        <v>337</v>
      </c>
      <c r="AI22" s="186"/>
      <c r="AJ22" s="218" t="s">
        <v>338</v>
      </c>
      <c r="AK22" s="186"/>
      <c r="AL22" s="185" t="s">
        <v>339</v>
      </c>
      <c r="AM22" s="186"/>
      <c r="AN22" s="218" t="s">
        <v>340</v>
      </c>
      <c r="AO22" s="186"/>
      <c r="AP22" s="185" t="s">
        <v>341</v>
      </c>
      <c r="AQ22" s="186"/>
      <c r="AR22" s="188" t="s">
        <v>342</v>
      </c>
      <c r="AS22" s="186"/>
    </row>
    <row r="23" spans="2:45" ht="43.5" customHeight="1">
      <c r="B23" s="1026">
        <f>IF(WEEKDAY(I19)=1,I19,(IF(WEEKDAY(I19)=2,I19-1,(IF(WEEKDAY(I19)=3,I19-2,(IF(WEEKDAY(I19)=4,I19-3,(IF(WEEKDAY(I19)=5,I19-4,IF(WEEKDAY(I19)=6,I19-5,I19-6))))))))))</f>
        <v>46054</v>
      </c>
      <c r="C23" s="942"/>
      <c r="D23" s="1014">
        <f>B23+1</f>
        <v>46055</v>
      </c>
      <c r="E23" s="942"/>
      <c r="F23" s="1014">
        <f>D23+1</f>
        <v>46056</v>
      </c>
      <c r="G23" s="942"/>
      <c r="H23" s="1014">
        <f>F23+1</f>
        <v>46057</v>
      </c>
      <c r="I23" s="942"/>
      <c r="J23" s="1014">
        <f>H23+1</f>
        <v>46058</v>
      </c>
      <c r="K23" s="942"/>
      <c r="L23" s="1014">
        <f>J23+1</f>
        <v>46059</v>
      </c>
      <c r="M23" s="942"/>
      <c r="N23" s="1024">
        <f>L23+1</f>
        <v>46060</v>
      </c>
      <c r="O23" s="942"/>
      <c r="Q23" s="1026">
        <f>IF(WEEKDAY(X19)=1,X19,(IF(WEEKDAY(X19)=2,X19-1,(IF(WEEKDAY(X19)=3,X19-2,(IF(WEEKDAY(X19)=4,X19-3,(IF(WEEKDAY(X19)=5,X19-4,IF(WEEKDAY(X19)=6,X19-5,X19-6))))))))))</f>
        <v>46110</v>
      </c>
      <c r="R23" s="942"/>
      <c r="S23" s="1014">
        <f>Q23+1</f>
        <v>46111</v>
      </c>
      <c r="T23" s="942"/>
      <c r="U23" s="1014">
        <f>S23+1</f>
        <v>46112</v>
      </c>
      <c r="V23" s="942"/>
      <c r="W23" s="1014">
        <f>U23+1</f>
        <v>46113</v>
      </c>
      <c r="X23" s="942"/>
      <c r="Y23" s="1014">
        <f>W23+1</f>
        <v>46114</v>
      </c>
      <c r="Z23" s="942"/>
      <c r="AA23" s="1014">
        <f>Y23+1</f>
        <v>46115</v>
      </c>
      <c r="AB23" s="942"/>
      <c r="AC23" s="1024">
        <f>AA23+1</f>
        <v>46116</v>
      </c>
      <c r="AD23" s="942"/>
      <c r="AF23" s="1026">
        <f>IF(WEEKDAY(AM19)=1,AM19,(IF(WEEKDAY(AM19)=2,AM19-1,(IF(WEEKDAY(AM19)=3,AM19-2,(IF(WEEKDAY(AM19)=4,AM19-3,(IF(WEEKDAY(AM19)=5,AM19-4,IF(WEEKDAY(AM19)=6,AM19-5,AM19-6))))))))))</f>
        <v>46173</v>
      </c>
      <c r="AG23" s="942"/>
      <c r="AH23" s="1014">
        <f>AF23+1</f>
        <v>46174</v>
      </c>
      <c r="AI23" s="942"/>
      <c r="AJ23" s="1014">
        <f>AH23+1</f>
        <v>46175</v>
      </c>
      <c r="AK23" s="942"/>
      <c r="AL23" s="1014">
        <f>AJ23+1</f>
        <v>46176</v>
      </c>
      <c r="AM23" s="942"/>
      <c r="AN23" s="1014">
        <f>AL23+1</f>
        <v>46177</v>
      </c>
      <c r="AO23" s="942"/>
      <c r="AP23" s="1014">
        <f>AN23+1</f>
        <v>46178</v>
      </c>
      <c r="AQ23" s="942"/>
      <c r="AR23" s="1024">
        <f>AP23+1</f>
        <v>46179</v>
      </c>
      <c r="AS23" s="942"/>
    </row>
    <row r="24" spans="2:45" ht="43.5" customHeight="1">
      <c r="B24" s="1027"/>
      <c r="C24" s="943"/>
      <c r="D24" s="1015"/>
      <c r="E24" s="943"/>
      <c r="F24" s="1015"/>
      <c r="G24" s="943"/>
      <c r="H24" s="1015"/>
      <c r="I24" s="943"/>
      <c r="J24" s="1015"/>
      <c r="K24" s="943"/>
      <c r="L24" s="1015"/>
      <c r="M24" s="943"/>
      <c r="N24" s="1025"/>
      <c r="O24" s="943"/>
      <c r="Q24" s="1027"/>
      <c r="R24" s="943"/>
      <c r="S24" s="1015"/>
      <c r="T24" s="943"/>
      <c r="U24" s="1015"/>
      <c r="V24" s="943"/>
      <c r="W24" s="1015"/>
      <c r="X24" s="943"/>
      <c r="Y24" s="1015"/>
      <c r="Z24" s="943"/>
      <c r="AA24" s="1015"/>
      <c r="AB24" s="943"/>
      <c r="AC24" s="1025"/>
      <c r="AD24" s="943"/>
      <c r="AF24" s="1027"/>
      <c r="AG24" s="943"/>
      <c r="AH24" s="1015"/>
      <c r="AI24" s="943"/>
      <c r="AJ24" s="1015"/>
      <c r="AK24" s="943"/>
      <c r="AL24" s="1015"/>
      <c r="AM24" s="943"/>
      <c r="AN24" s="1015"/>
      <c r="AO24" s="943"/>
      <c r="AP24" s="1015"/>
      <c r="AQ24" s="943"/>
      <c r="AR24" s="1025"/>
      <c r="AS24" s="943"/>
    </row>
    <row r="25" spans="2:45" ht="43.5" customHeight="1">
      <c r="B25" s="1018">
        <f>N23+1</f>
        <v>46061</v>
      </c>
      <c r="C25" s="942"/>
      <c r="D25" s="1020">
        <f>B25+1</f>
        <v>46062</v>
      </c>
      <c r="E25" s="942"/>
      <c r="F25" s="1020">
        <f>D25+1</f>
        <v>46063</v>
      </c>
      <c r="G25" s="942"/>
      <c r="H25" s="1020">
        <f>F25+1</f>
        <v>46064</v>
      </c>
      <c r="I25" s="942"/>
      <c r="J25" s="1020">
        <f>H25+1</f>
        <v>46065</v>
      </c>
      <c r="K25" s="942"/>
      <c r="L25" s="1020">
        <f>J25+1</f>
        <v>46066</v>
      </c>
      <c r="M25" s="942"/>
      <c r="N25" s="1022">
        <f>L25+1</f>
        <v>46067</v>
      </c>
      <c r="O25" s="942"/>
      <c r="Q25" s="1018">
        <f>AC23+1</f>
        <v>46117</v>
      </c>
      <c r="R25" s="942"/>
      <c r="S25" s="1020">
        <f>Q25+1</f>
        <v>46118</v>
      </c>
      <c r="T25" s="942"/>
      <c r="U25" s="1020">
        <f>S25+1</f>
        <v>46119</v>
      </c>
      <c r="V25" s="942"/>
      <c r="W25" s="1020">
        <f>U25+1</f>
        <v>46120</v>
      </c>
      <c r="X25" s="942"/>
      <c r="Y25" s="1020">
        <f>W25+1</f>
        <v>46121</v>
      </c>
      <c r="Z25" s="942"/>
      <c r="AA25" s="1020">
        <f>Y25+1</f>
        <v>46122</v>
      </c>
      <c r="AB25" s="942"/>
      <c r="AC25" s="1022">
        <f>AA25+1</f>
        <v>46123</v>
      </c>
      <c r="AD25" s="942"/>
      <c r="AF25" s="1018">
        <f>AR23+1</f>
        <v>46180</v>
      </c>
      <c r="AG25" s="942"/>
      <c r="AH25" s="1020">
        <f>AF25+1</f>
        <v>46181</v>
      </c>
      <c r="AI25" s="942"/>
      <c r="AJ25" s="1020">
        <f>AH25+1</f>
        <v>46182</v>
      </c>
      <c r="AK25" s="942"/>
      <c r="AL25" s="1020">
        <f>AJ25+1</f>
        <v>46183</v>
      </c>
      <c r="AM25" s="942"/>
      <c r="AN25" s="1020">
        <f>AL25+1</f>
        <v>46184</v>
      </c>
      <c r="AO25" s="942"/>
      <c r="AP25" s="1020">
        <f>AN25+1</f>
        <v>46185</v>
      </c>
      <c r="AQ25" s="942"/>
      <c r="AR25" s="1022">
        <f>AP25+1</f>
        <v>46186</v>
      </c>
      <c r="AS25" s="942"/>
    </row>
    <row r="26" spans="2:45" ht="43.5" customHeight="1">
      <c r="B26" s="1019"/>
      <c r="C26" s="943"/>
      <c r="D26" s="1021"/>
      <c r="E26" s="943"/>
      <c r="F26" s="1021"/>
      <c r="G26" s="943"/>
      <c r="H26" s="1021"/>
      <c r="I26" s="943"/>
      <c r="J26" s="1021"/>
      <c r="K26" s="943"/>
      <c r="L26" s="1021"/>
      <c r="M26" s="943"/>
      <c r="N26" s="1023"/>
      <c r="O26" s="943"/>
      <c r="Q26" s="1019"/>
      <c r="R26" s="943"/>
      <c r="S26" s="1021"/>
      <c r="T26" s="943"/>
      <c r="U26" s="1021"/>
      <c r="V26" s="943"/>
      <c r="W26" s="1021"/>
      <c r="X26" s="943"/>
      <c r="Y26" s="1021"/>
      <c r="Z26" s="943"/>
      <c r="AA26" s="1021"/>
      <c r="AB26" s="943"/>
      <c r="AC26" s="1023"/>
      <c r="AD26" s="943"/>
      <c r="AF26" s="1019"/>
      <c r="AG26" s="943"/>
      <c r="AH26" s="1021"/>
      <c r="AI26" s="943"/>
      <c r="AJ26" s="1021"/>
      <c r="AK26" s="943"/>
      <c r="AL26" s="1021"/>
      <c r="AM26" s="943"/>
      <c r="AN26" s="1021"/>
      <c r="AO26" s="943"/>
      <c r="AP26" s="1021"/>
      <c r="AQ26" s="943"/>
      <c r="AR26" s="1023"/>
      <c r="AS26" s="943"/>
    </row>
    <row r="27" spans="2:45" ht="43.5" customHeight="1">
      <c r="B27" s="1018">
        <f>N25+1</f>
        <v>46068</v>
      </c>
      <c r="C27" s="942"/>
      <c r="D27" s="1020">
        <f>B27+1</f>
        <v>46069</v>
      </c>
      <c r="E27" s="942"/>
      <c r="F27" s="1020">
        <f>D27+1</f>
        <v>46070</v>
      </c>
      <c r="G27" s="942"/>
      <c r="H27" s="1020">
        <f>F27+1</f>
        <v>46071</v>
      </c>
      <c r="I27" s="942"/>
      <c r="J27" s="1020">
        <f>H27+1</f>
        <v>46072</v>
      </c>
      <c r="K27" s="942"/>
      <c r="L27" s="1020">
        <f>J27+1</f>
        <v>46073</v>
      </c>
      <c r="M27" s="942"/>
      <c r="N27" s="1022">
        <f>L27+1</f>
        <v>46074</v>
      </c>
      <c r="O27" s="942"/>
      <c r="Q27" s="1018">
        <f>AC25+1</f>
        <v>46124</v>
      </c>
      <c r="R27" s="942"/>
      <c r="S27" s="1020">
        <f>Q27+1</f>
        <v>46125</v>
      </c>
      <c r="T27" s="942"/>
      <c r="U27" s="1020">
        <f>S27+1</f>
        <v>46126</v>
      </c>
      <c r="V27" s="942"/>
      <c r="W27" s="1020">
        <f>U27+1</f>
        <v>46127</v>
      </c>
      <c r="X27" s="942"/>
      <c r="Y27" s="1020">
        <f>W27+1</f>
        <v>46128</v>
      </c>
      <c r="Z27" s="942"/>
      <c r="AA27" s="1020">
        <f>Y27+1</f>
        <v>46129</v>
      </c>
      <c r="AB27" s="942"/>
      <c r="AC27" s="1022">
        <f>AA27+1</f>
        <v>46130</v>
      </c>
      <c r="AD27" s="942"/>
      <c r="AF27" s="1018">
        <f>AR25+1</f>
        <v>46187</v>
      </c>
      <c r="AG27" s="942"/>
      <c r="AH27" s="1020">
        <f>AF27+1</f>
        <v>46188</v>
      </c>
      <c r="AI27" s="942"/>
      <c r="AJ27" s="1020">
        <f>AH27+1</f>
        <v>46189</v>
      </c>
      <c r="AK27" s="942"/>
      <c r="AL27" s="1020">
        <f>AJ27+1</f>
        <v>46190</v>
      </c>
      <c r="AM27" s="942"/>
      <c r="AN27" s="1020">
        <f>AL27+1</f>
        <v>46191</v>
      </c>
      <c r="AO27" s="942"/>
      <c r="AP27" s="1020">
        <f>AN27+1</f>
        <v>46192</v>
      </c>
      <c r="AQ27" s="942"/>
      <c r="AR27" s="1022">
        <f>AP27+1</f>
        <v>46193</v>
      </c>
      <c r="AS27" s="942"/>
    </row>
    <row r="28" spans="2:45" ht="43.5" customHeight="1">
      <c r="B28" s="1019"/>
      <c r="C28" s="943"/>
      <c r="D28" s="1021"/>
      <c r="E28" s="943"/>
      <c r="F28" s="1021"/>
      <c r="G28" s="943"/>
      <c r="H28" s="1021"/>
      <c r="I28" s="943"/>
      <c r="J28" s="1021"/>
      <c r="K28" s="943"/>
      <c r="L28" s="1021"/>
      <c r="M28" s="943"/>
      <c r="N28" s="1023"/>
      <c r="O28" s="943"/>
      <c r="Q28" s="1019"/>
      <c r="R28" s="943"/>
      <c r="S28" s="1021"/>
      <c r="T28" s="943"/>
      <c r="U28" s="1021"/>
      <c r="V28" s="943"/>
      <c r="W28" s="1021"/>
      <c r="X28" s="943"/>
      <c r="Y28" s="1021"/>
      <c r="Z28" s="943"/>
      <c r="AA28" s="1021"/>
      <c r="AB28" s="943"/>
      <c r="AC28" s="1023"/>
      <c r="AD28" s="943"/>
      <c r="AF28" s="1019"/>
      <c r="AG28" s="943"/>
      <c r="AH28" s="1021"/>
      <c r="AI28" s="943"/>
      <c r="AJ28" s="1021"/>
      <c r="AK28" s="943"/>
      <c r="AL28" s="1021"/>
      <c r="AM28" s="943"/>
      <c r="AN28" s="1021"/>
      <c r="AO28" s="943"/>
      <c r="AP28" s="1021"/>
      <c r="AQ28" s="943"/>
      <c r="AR28" s="1023"/>
      <c r="AS28" s="943"/>
    </row>
    <row r="29" spans="2:45" ht="43.5" customHeight="1">
      <c r="B29" s="1018">
        <f>N27+1</f>
        <v>46075</v>
      </c>
      <c r="C29" s="942"/>
      <c r="D29" s="1020">
        <f>B29+1</f>
        <v>46076</v>
      </c>
      <c r="E29" s="942"/>
      <c r="F29" s="1020">
        <f>D29+1</f>
        <v>46077</v>
      </c>
      <c r="G29" s="942"/>
      <c r="H29" s="1020">
        <f>F29+1</f>
        <v>46078</v>
      </c>
      <c r="I29" s="942"/>
      <c r="J29" s="1020">
        <f>H29+1</f>
        <v>46079</v>
      </c>
      <c r="K29" s="942"/>
      <c r="L29" s="1020">
        <f>J29+1</f>
        <v>46080</v>
      </c>
      <c r="M29" s="942"/>
      <c r="N29" s="1022">
        <f>L29+1</f>
        <v>46081</v>
      </c>
      <c r="O29" s="942"/>
      <c r="Q29" s="1018">
        <f>AC27+1</f>
        <v>46131</v>
      </c>
      <c r="R29" s="942"/>
      <c r="S29" s="1020">
        <f>Q29+1</f>
        <v>46132</v>
      </c>
      <c r="T29" s="942"/>
      <c r="U29" s="1020">
        <f>S29+1</f>
        <v>46133</v>
      </c>
      <c r="V29" s="942"/>
      <c r="W29" s="1020">
        <f>U29+1</f>
        <v>46134</v>
      </c>
      <c r="X29" s="942"/>
      <c r="Y29" s="1020">
        <f>W29+1</f>
        <v>46135</v>
      </c>
      <c r="Z29" s="942"/>
      <c r="AA29" s="1020">
        <f>Y29+1</f>
        <v>46136</v>
      </c>
      <c r="AB29" s="942"/>
      <c r="AC29" s="1022">
        <f>AA29+1</f>
        <v>46137</v>
      </c>
      <c r="AD29" s="942"/>
      <c r="AF29" s="1018">
        <f>AR27+1</f>
        <v>46194</v>
      </c>
      <c r="AG29" s="942"/>
      <c r="AH29" s="1020">
        <f>AF29+1</f>
        <v>46195</v>
      </c>
      <c r="AI29" s="942"/>
      <c r="AJ29" s="1020">
        <f>AH29+1</f>
        <v>46196</v>
      </c>
      <c r="AK29" s="942"/>
      <c r="AL29" s="1020">
        <f>AJ29+1</f>
        <v>46197</v>
      </c>
      <c r="AM29" s="942"/>
      <c r="AN29" s="1020">
        <f>AL29+1</f>
        <v>46198</v>
      </c>
      <c r="AO29" s="942"/>
      <c r="AP29" s="1020">
        <f>AN29+1</f>
        <v>46199</v>
      </c>
      <c r="AQ29" s="942"/>
      <c r="AR29" s="1022">
        <f>AP29+1</f>
        <v>46200</v>
      </c>
      <c r="AS29" s="942"/>
    </row>
    <row r="30" spans="2:45" ht="43.5" customHeight="1">
      <c r="B30" s="1019"/>
      <c r="C30" s="943"/>
      <c r="D30" s="1021"/>
      <c r="E30" s="943"/>
      <c r="F30" s="1021"/>
      <c r="G30" s="943"/>
      <c r="H30" s="1021"/>
      <c r="I30" s="943"/>
      <c r="J30" s="1021"/>
      <c r="K30" s="943"/>
      <c r="L30" s="1021"/>
      <c r="M30" s="943"/>
      <c r="N30" s="1023"/>
      <c r="O30" s="943"/>
      <c r="Q30" s="1019"/>
      <c r="R30" s="943"/>
      <c r="S30" s="1021"/>
      <c r="T30" s="943"/>
      <c r="U30" s="1021"/>
      <c r="V30" s="943"/>
      <c r="W30" s="1021"/>
      <c r="X30" s="943"/>
      <c r="Y30" s="1021"/>
      <c r="Z30" s="943"/>
      <c r="AA30" s="1021"/>
      <c r="AB30" s="943"/>
      <c r="AC30" s="1023"/>
      <c r="AD30" s="943"/>
      <c r="AF30" s="1019"/>
      <c r="AG30" s="943"/>
      <c r="AH30" s="1021"/>
      <c r="AI30" s="943"/>
      <c r="AJ30" s="1021"/>
      <c r="AK30" s="943"/>
      <c r="AL30" s="1021"/>
      <c r="AM30" s="943"/>
      <c r="AN30" s="1021"/>
      <c r="AO30" s="943"/>
      <c r="AP30" s="1021"/>
      <c r="AQ30" s="943"/>
      <c r="AR30" s="1023"/>
      <c r="AS30" s="943"/>
    </row>
    <row r="31" spans="2:45" ht="43.5" customHeight="1">
      <c r="B31" s="1018">
        <f>N29+1</f>
        <v>46082</v>
      </c>
      <c r="C31" s="942"/>
      <c r="D31" s="1014">
        <f>B31+1</f>
        <v>46083</v>
      </c>
      <c r="E31" s="942"/>
      <c r="F31" s="1014">
        <f>D31+1</f>
        <v>46084</v>
      </c>
      <c r="G31" s="942"/>
      <c r="H31" s="1014">
        <f>F31+1</f>
        <v>46085</v>
      </c>
      <c r="I31" s="942"/>
      <c r="J31" s="1014">
        <f>H31+1</f>
        <v>46086</v>
      </c>
      <c r="K31" s="942"/>
      <c r="L31" s="1014">
        <f>J31+1</f>
        <v>46087</v>
      </c>
      <c r="M31" s="942"/>
      <c r="N31" s="1016">
        <f>L31+1</f>
        <v>46088</v>
      </c>
      <c r="O31" s="942"/>
      <c r="Q31" s="1018">
        <f>AC29+1</f>
        <v>46138</v>
      </c>
      <c r="R31" s="942"/>
      <c r="S31" s="1014">
        <f>Q31+1</f>
        <v>46139</v>
      </c>
      <c r="T31" s="942"/>
      <c r="U31" s="1014">
        <f>S31+1</f>
        <v>46140</v>
      </c>
      <c r="V31" s="942"/>
      <c r="W31" s="1014">
        <f>U31+1</f>
        <v>46141</v>
      </c>
      <c r="X31" s="942"/>
      <c r="Y31" s="1014">
        <f>W31+1</f>
        <v>46142</v>
      </c>
      <c r="Z31" s="942"/>
      <c r="AA31" s="1014">
        <f>Y31+1</f>
        <v>46143</v>
      </c>
      <c r="AB31" s="942"/>
      <c r="AC31" s="1016">
        <f>AA31+1</f>
        <v>46144</v>
      </c>
      <c r="AD31" s="942"/>
      <c r="AF31" s="1018">
        <f>AR29+1</f>
        <v>46201</v>
      </c>
      <c r="AG31" s="942"/>
      <c r="AH31" s="1014">
        <f>AF31+1</f>
        <v>46202</v>
      </c>
      <c r="AI31" s="942"/>
      <c r="AJ31" s="1014">
        <f>AH31+1</f>
        <v>46203</v>
      </c>
      <c r="AK31" s="942"/>
      <c r="AL31" s="1014">
        <f>AJ31+1</f>
        <v>46204</v>
      </c>
      <c r="AM31" s="942"/>
      <c r="AN31" s="1014">
        <f>AL31+1</f>
        <v>46205</v>
      </c>
      <c r="AO31" s="942"/>
      <c r="AP31" s="1014">
        <f>AN31+1</f>
        <v>46206</v>
      </c>
      <c r="AQ31" s="942"/>
      <c r="AR31" s="1016">
        <f>AP31+1</f>
        <v>46207</v>
      </c>
      <c r="AS31" s="942"/>
    </row>
    <row r="32" spans="2:45" ht="43.5" customHeight="1">
      <c r="B32" s="1019"/>
      <c r="C32" s="943"/>
      <c r="D32" s="1015"/>
      <c r="E32" s="943"/>
      <c r="F32" s="1015"/>
      <c r="G32" s="943"/>
      <c r="H32" s="1015"/>
      <c r="I32" s="943"/>
      <c r="J32" s="1015"/>
      <c r="K32" s="943"/>
      <c r="L32" s="1015"/>
      <c r="M32" s="943"/>
      <c r="N32" s="1017"/>
      <c r="O32" s="943"/>
      <c r="Q32" s="1019"/>
      <c r="R32" s="943"/>
      <c r="S32" s="1015"/>
      <c r="T32" s="943"/>
      <c r="U32" s="1015"/>
      <c r="V32" s="943"/>
      <c r="W32" s="1015"/>
      <c r="X32" s="943"/>
      <c r="Y32" s="1015"/>
      <c r="Z32" s="943"/>
      <c r="AA32" s="1015"/>
      <c r="AB32" s="943"/>
      <c r="AC32" s="1017"/>
      <c r="AD32" s="943"/>
      <c r="AF32" s="1019"/>
      <c r="AG32" s="943"/>
      <c r="AH32" s="1015"/>
      <c r="AI32" s="943"/>
      <c r="AJ32" s="1015"/>
      <c r="AK32" s="943"/>
      <c r="AL32" s="1015"/>
      <c r="AM32" s="943"/>
      <c r="AN32" s="1015"/>
      <c r="AO32" s="943"/>
      <c r="AP32" s="1015"/>
      <c r="AQ32" s="943"/>
      <c r="AR32" s="1017"/>
      <c r="AS32" s="943"/>
    </row>
    <row r="33" spans="2:45" ht="17.25" customHeight="1">
      <c r="B33" s="1011">
        <f>N31+1</f>
        <v>46089</v>
      </c>
      <c r="C33" s="48"/>
      <c r="D33" s="48"/>
      <c r="E33" s="48"/>
      <c r="F33" s="48"/>
      <c r="G33" s="49"/>
      <c r="H33" s="1012" t="s">
        <v>325</v>
      </c>
      <c r="I33" s="1005">
        <f>B33+1</f>
        <v>46090</v>
      </c>
      <c r="J33" s="1005"/>
      <c r="K33" s="48"/>
      <c r="L33" s="48"/>
      <c r="M33" s="49"/>
      <c r="N33" s="1007" t="s">
        <v>349</v>
      </c>
      <c r="O33" s="1008"/>
      <c r="Q33" s="1011">
        <f>AC31+1</f>
        <v>46145</v>
      </c>
      <c r="R33" s="48"/>
      <c r="S33" s="48"/>
      <c r="T33" s="48"/>
      <c r="U33" s="48"/>
      <c r="V33" s="49"/>
      <c r="W33" s="1012" t="s">
        <v>325</v>
      </c>
      <c r="X33" s="1005">
        <f>Q33+1</f>
        <v>46146</v>
      </c>
      <c r="Y33" s="1005"/>
      <c r="Z33" s="48"/>
      <c r="AA33" s="48"/>
      <c r="AB33" s="49"/>
      <c r="AC33" s="1007" t="s">
        <v>349</v>
      </c>
      <c r="AD33" s="1008"/>
      <c r="AF33" s="1011">
        <f>AR31+1</f>
        <v>46208</v>
      </c>
      <c r="AG33" s="48"/>
      <c r="AH33" s="48"/>
      <c r="AI33" s="48"/>
      <c r="AJ33" s="48"/>
      <c r="AK33" s="49"/>
      <c r="AL33" s="1012" t="s">
        <v>325</v>
      </c>
      <c r="AM33" s="1005">
        <f>AF33+1</f>
        <v>46209</v>
      </c>
      <c r="AN33" s="1005"/>
      <c r="AO33" s="48"/>
      <c r="AP33" s="48"/>
      <c r="AQ33" s="49"/>
      <c r="AR33" s="1007" t="s">
        <v>349</v>
      </c>
      <c r="AS33" s="1008"/>
    </row>
    <row r="34" spans="2:45" ht="17.25" customHeight="1">
      <c r="B34" s="1011"/>
      <c r="C34" s="142"/>
      <c r="D34" s="142"/>
      <c r="E34" s="142"/>
      <c r="F34" s="142"/>
      <c r="G34" s="143"/>
      <c r="H34" s="1013"/>
      <c r="I34" s="1006"/>
      <c r="J34" s="1006"/>
      <c r="K34" s="142"/>
      <c r="L34" s="142"/>
      <c r="M34" s="143"/>
      <c r="N34" s="1009"/>
      <c r="O34" s="1010"/>
      <c r="Q34" s="1011"/>
      <c r="R34" s="142"/>
      <c r="S34" s="142"/>
      <c r="T34" s="142"/>
      <c r="U34" s="142"/>
      <c r="V34" s="143"/>
      <c r="W34" s="1013"/>
      <c r="X34" s="1006"/>
      <c r="Y34" s="1006"/>
      <c r="Z34" s="142"/>
      <c r="AA34" s="142"/>
      <c r="AB34" s="143"/>
      <c r="AC34" s="1009"/>
      <c r="AD34" s="1010"/>
      <c r="AF34" s="1011"/>
      <c r="AG34" s="142"/>
      <c r="AH34" s="142"/>
      <c r="AI34" s="142"/>
      <c r="AJ34" s="142"/>
      <c r="AK34" s="143"/>
      <c r="AL34" s="1013"/>
      <c r="AM34" s="1006"/>
      <c r="AN34" s="1006"/>
      <c r="AO34" s="142"/>
      <c r="AP34" s="142"/>
      <c r="AQ34" s="143"/>
      <c r="AR34" s="1009"/>
      <c r="AS34" s="1010"/>
    </row>
    <row r="35" spans="2:45" ht="24" customHeight="1">
      <c r="B35" s="1028" t="s">
        <v>167</v>
      </c>
      <c r="C35" s="1032" t="str">
        <f>VLOOKUP(I35,祝節名,2,FALSE)</f>
        <v>20 海の日
小暑7、大暑23</v>
      </c>
      <c r="D35" s="1032"/>
      <c r="E35" s="1032"/>
      <c r="F35" s="1032"/>
      <c r="G35" s="1039">
        <f>I35</f>
        <v>46204</v>
      </c>
      <c r="H35" s="1040"/>
      <c r="I35" s="1034">
        <f>IF(MONTH(AM19)=12,DATE(YEAR(AM19)+1,1,1),DATE(YEAR(AM19),MONTH(AM19)+1,1))</f>
        <v>46204</v>
      </c>
      <c r="J35" s="1035"/>
      <c r="K35" s="1028" t="s">
        <v>343</v>
      </c>
      <c r="L35" s="1032" t="str">
        <f>VLOOKUP(I35,記念名,2,FALSE)</f>
        <v>国民安全の日 1
世界人口デー 11</v>
      </c>
      <c r="M35" s="1032"/>
      <c r="N35" s="1032"/>
      <c r="O35" s="1032"/>
      <c r="Q35" s="1028" t="s">
        <v>167</v>
      </c>
      <c r="R35" s="957" t="str">
        <f>VLOOKUP(X35,祝節名,2,FALSE)</f>
        <v>21 敬老の日、22 国民の休日
23 秋分の日。白露7、秋分23</v>
      </c>
      <c r="S35" s="958"/>
      <c r="T35" s="958"/>
      <c r="U35" s="959"/>
      <c r="V35" s="1041">
        <f>X35</f>
        <v>46266</v>
      </c>
      <c r="W35" s="1042"/>
      <c r="X35" s="1034">
        <f>IF(MONTH(I53)=12,DATE(YEAR(I53)+1,1,1),DATE(YEAR(I53),MONTH(I53)+1,1))</f>
        <v>46266</v>
      </c>
      <c r="Y35" s="1035"/>
      <c r="Z35" s="1028" t="s">
        <v>343</v>
      </c>
      <c r="AA35" s="957" t="str">
        <f>VLOOKUP(X35,記念名,2,FALSE)</f>
        <v>防災の日 1
動物愛護週間 20～26</v>
      </c>
      <c r="AB35" s="958"/>
      <c r="AC35" s="958"/>
      <c r="AD35" s="959"/>
      <c r="AF35" s="1028" t="s">
        <v>167</v>
      </c>
      <c r="AG35" s="957" t="str">
        <f>VLOOKUP(AM35,祝節名,2,FALSE)</f>
        <v>3 文化の日、23 勤労感謝の日
立冬7、小雪22</v>
      </c>
      <c r="AH35" s="958"/>
      <c r="AI35" s="958"/>
      <c r="AJ35" s="959"/>
      <c r="AK35" s="1037">
        <f>AM35</f>
        <v>46327</v>
      </c>
      <c r="AL35" s="1038"/>
      <c r="AM35" s="1034">
        <f>IF(MONTH(X53)=12,DATE(YEAR(X53)+1,1,1),DATE(YEAR(X53),MONTH(X53)+1,1))</f>
        <v>46327</v>
      </c>
      <c r="AN35" s="1035"/>
      <c r="AO35" s="1028" t="s">
        <v>343</v>
      </c>
      <c r="AP35" s="957" t="str">
        <f>VLOOKUP(AM35,記念名,2,FALSE)</f>
        <v>119番の日 9
世界平和記念日 11</v>
      </c>
      <c r="AQ35" s="958"/>
      <c r="AR35" s="958"/>
      <c r="AS35" s="959"/>
    </row>
    <row r="36" spans="2:45" ht="24" customHeight="1">
      <c r="B36" s="1029"/>
      <c r="C36" s="1033"/>
      <c r="D36" s="1033"/>
      <c r="E36" s="1033"/>
      <c r="F36" s="1033"/>
      <c r="G36" s="1039"/>
      <c r="H36" s="1040"/>
      <c r="I36" s="1036" t="str">
        <f>IF(I35&gt;=43586,"令和"&amp;IF(YEAR(I35)-2018=1,"元",YEAR(I35)-2018),"平成"&amp;(YEAR(I35)-1988))</f>
        <v>令和8</v>
      </c>
      <c r="J36" s="1036"/>
      <c r="K36" s="1029"/>
      <c r="L36" s="1033"/>
      <c r="M36" s="1033"/>
      <c r="N36" s="1033"/>
      <c r="O36" s="1033"/>
      <c r="Q36" s="1029"/>
      <c r="R36" s="960"/>
      <c r="S36" s="961"/>
      <c r="T36" s="961"/>
      <c r="U36" s="962"/>
      <c r="V36" s="1041"/>
      <c r="W36" s="1042"/>
      <c r="X36" s="1036" t="str">
        <f>IF(X35&gt;=43586,"令和"&amp;IF(YEAR(X35)-2018=1,"元",YEAR(X35)-2018),"平成"&amp;(YEAR(X35)-1988))</f>
        <v>令和8</v>
      </c>
      <c r="Y36" s="1036"/>
      <c r="Z36" s="1029"/>
      <c r="AA36" s="960"/>
      <c r="AB36" s="961"/>
      <c r="AC36" s="961"/>
      <c r="AD36" s="962"/>
      <c r="AF36" s="1029"/>
      <c r="AG36" s="960"/>
      <c r="AH36" s="961"/>
      <c r="AI36" s="961"/>
      <c r="AJ36" s="962"/>
      <c r="AK36" s="1037"/>
      <c r="AL36" s="1038"/>
      <c r="AM36" s="1036" t="str">
        <f>IF(AM35&gt;=43586,"令和"&amp;IF(YEAR(AM35)-2018=1,"元",YEAR(AM35)-2018),"平成"&amp;(YEAR(AM35)-1988))</f>
        <v>令和8</v>
      </c>
      <c r="AN36" s="1036"/>
      <c r="AO36" s="1029"/>
      <c r="AP36" s="960"/>
      <c r="AQ36" s="961"/>
      <c r="AR36" s="961"/>
      <c r="AS36" s="962"/>
    </row>
    <row r="37" spans="2:45" ht="6" customHeight="1"/>
    <row r="38" spans="2:45" ht="19.5" customHeight="1">
      <c r="B38" s="189" t="s">
        <v>336</v>
      </c>
      <c r="C38" s="186"/>
      <c r="D38" s="185" t="s">
        <v>337</v>
      </c>
      <c r="E38" s="186"/>
      <c r="F38" s="193" t="s">
        <v>338</v>
      </c>
      <c r="G38" s="186"/>
      <c r="H38" s="185" t="s">
        <v>339</v>
      </c>
      <c r="I38" s="186"/>
      <c r="J38" s="193" t="s">
        <v>340</v>
      </c>
      <c r="K38" s="186"/>
      <c r="L38" s="185" t="s">
        <v>341</v>
      </c>
      <c r="M38" s="186"/>
      <c r="N38" s="191" t="s">
        <v>342</v>
      </c>
      <c r="O38" s="186"/>
      <c r="Q38" s="184" t="s">
        <v>336</v>
      </c>
      <c r="R38" s="186"/>
      <c r="S38" s="185" t="s">
        <v>337</v>
      </c>
      <c r="T38" s="186"/>
      <c r="U38" s="194" t="s">
        <v>338</v>
      </c>
      <c r="V38" s="186"/>
      <c r="W38" s="185" t="s">
        <v>339</v>
      </c>
      <c r="X38" s="186"/>
      <c r="Y38" s="194" t="s">
        <v>340</v>
      </c>
      <c r="Z38" s="186"/>
      <c r="AA38" s="185" t="s">
        <v>341</v>
      </c>
      <c r="AB38" s="186"/>
      <c r="AC38" s="188" t="s">
        <v>342</v>
      </c>
      <c r="AD38" s="186"/>
      <c r="AF38" s="189" t="s">
        <v>336</v>
      </c>
      <c r="AG38" s="186"/>
      <c r="AH38" s="185" t="s">
        <v>337</v>
      </c>
      <c r="AI38" s="186"/>
      <c r="AJ38" s="195" t="s">
        <v>338</v>
      </c>
      <c r="AK38" s="186"/>
      <c r="AL38" s="185" t="s">
        <v>339</v>
      </c>
      <c r="AM38" s="186"/>
      <c r="AN38" s="195" t="s">
        <v>340</v>
      </c>
      <c r="AO38" s="186"/>
      <c r="AP38" s="185" t="s">
        <v>341</v>
      </c>
      <c r="AQ38" s="186"/>
      <c r="AR38" s="191" t="s">
        <v>342</v>
      </c>
      <c r="AS38" s="186"/>
    </row>
    <row r="39" spans="2:45" ht="43.5" customHeight="1">
      <c r="B39" s="1026">
        <f>IF(WEEKDAY(I35)=1,I35,(IF(WEEKDAY(I35)=2,I35-1,(IF(WEEKDAY(I35)=3,I35-2,(IF(WEEKDAY(I35)=4,I35-3,(IF(WEEKDAY(I35)=5,I35-4,IF(WEEKDAY(I35)=6,I35-5,I35-6))))))))))</f>
        <v>46201</v>
      </c>
      <c r="C39" s="942"/>
      <c r="D39" s="1014">
        <f>B39+1</f>
        <v>46202</v>
      </c>
      <c r="E39" s="942"/>
      <c r="F39" s="1014">
        <f>D39+1</f>
        <v>46203</v>
      </c>
      <c r="G39" s="942"/>
      <c r="H39" s="1014">
        <f>F39+1</f>
        <v>46204</v>
      </c>
      <c r="I39" s="942"/>
      <c r="J39" s="1014">
        <f>H39+1</f>
        <v>46205</v>
      </c>
      <c r="K39" s="942"/>
      <c r="L39" s="1014">
        <f>J39+1</f>
        <v>46206</v>
      </c>
      <c r="M39" s="942"/>
      <c r="N39" s="1024">
        <f>L39+1</f>
        <v>46207</v>
      </c>
      <c r="O39" s="942"/>
      <c r="Q39" s="1026">
        <f>IF(WEEKDAY(X35)=1,X35,(IF(WEEKDAY(X35)=2,X35-1,(IF(WEEKDAY(X35)=3,X35-2,(IF(WEEKDAY(X35)=4,X35-3,(IF(WEEKDAY(X35)=5,X35-4,IF(WEEKDAY(X35)=6,X35-5,X35-6))))))))))</f>
        <v>46264</v>
      </c>
      <c r="R39" s="942"/>
      <c r="S39" s="1014">
        <f>Q39+1</f>
        <v>46265</v>
      </c>
      <c r="T39" s="942"/>
      <c r="U39" s="1014">
        <f>S39+1</f>
        <v>46266</v>
      </c>
      <c r="V39" s="942"/>
      <c r="W39" s="1014">
        <f>U39+1</f>
        <v>46267</v>
      </c>
      <c r="X39" s="942"/>
      <c r="Y39" s="1014">
        <f>W39+1</f>
        <v>46268</v>
      </c>
      <c r="Z39" s="942"/>
      <c r="AA39" s="1014">
        <f>Y39+1</f>
        <v>46269</v>
      </c>
      <c r="AB39" s="942"/>
      <c r="AC39" s="1024">
        <f>AA39+1</f>
        <v>46270</v>
      </c>
      <c r="AD39" s="942"/>
      <c r="AF39" s="1026">
        <f>IF(WEEKDAY(AM35)=1,AM35,(IF(WEEKDAY(AM35)=2,AM35-1,(IF(WEEKDAY(AM35)=3,AM35-2,(IF(WEEKDAY(AM35)=4,AM35-3,(IF(WEEKDAY(AM35)=5,AM35-4,IF(WEEKDAY(AM35)=6,AM35-5,AM35-6))))))))))</f>
        <v>46327</v>
      </c>
      <c r="AG39" s="942"/>
      <c r="AH39" s="1014">
        <f>AF39+1</f>
        <v>46328</v>
      </c>
      <c r="AI39" s="942"/>
      <c r="AJ39" s="1014">
        <f>AH39+1</f>
        <v>46329</v>
      </c>
      <c r="AK39" s="942"/>
      <c r="AL39" s="1014">
        <f>AJ39+1</f>
        <v>46330</v>
      </c>
      <c r="AM39" s="942"/>
      <c r="AN39" s="1014">
        <f>AL39+1</f>
        <v>46331</v>
      </c>
      <c r="AO39" s="942"/>
      <c r="AP39" s="1014">
        <f>AN39+1</f>
        <v>46332</v>
      </c>
      <c r="AQ39" s="942"/>
      <c r="AR39" s="1024">
        <f>AP39+1</f>
        <v>46333</v>
      </c>
      <c r="AS39" s="942"/>
    </row>
    <row r="40" spans="2:45" ht="43.5" customHeight="1">
      <c r="B40" s="1027"/>
      <c r="C40" s="943"/>
      <c r="D40" s="1015"/>
      <c r="E40" s="943"/>
      <c r="F40" s="1015"/>
      <c r="G40" s="943"/>
      <c r="H40" s="1015"/>
      <c r="I40" s="943"/>
      <c r="J40" s="1015"/>
      <c r="K40" s="943"/>
      <c r="L40" s="1015"/>
      <c r="M40" s="943"/>
      <c r="N40" s="1025"/>
      <c r="O40" s="943"/>
      <c r="Q40" s="1027"/>
      <c r="R40" s="943"/>
      <c r="S40" s="1015"/>
      <c r="T40" s="943"/>
      <c r="U40" s="1015"/>
      <c r="V40" s="943"/>
      <c r="W40" s="1015"/>
      <c r="X40" s="943"/>
      <c r="Y40" s="1015"/>
      <c r="Z40" s="943"/>
      <c r="AA40" s="1015"/>
      <c r="AB40" s="943"/>
      <c r="AC40" s="1025"/>
      <c r="AD40" s="943"/>
      <c r="AF40" s="1027"/>
      <c r="AG40" s="943"/>
      <c r="AH40" s="1015"/>
      <c r="AI40" s="943"/>
      <c r="AJ40" s="1015"/>
      <c r="AK40" s="943"/>
      <c r="AL40" s="1015"/>
      <c r="AM40" s="943"/>
      <c r="AN40" s="1015"/>
      <c r="AO40" s="943"/>
      <c r="AP40" s="1015"/>
      <c r="AQ40" s="943"/>
      <c r="AR40" s="1025"/>
      <c r="AS40" s="943"/>
    </row>
    <row r="41" spans="2:45" ht="43.5" customHeight="1">
      <c r="B41" s="1018">
        <f>N39+1</f>
        <v>46208</v>
      </c>
      <c r="C41" s="942"/>
      <c r="D41" s="1020">
        <f>B41+1</f>
        <v>46209</v>
      </c>
      <c r="E41" s="942"/>
      <c r="F41" s="1020">
        <f>D41+1</f>
        <v>46210</v>
      </c>
      <c r="G41" s="942"/>
      <c r="H41" s="1020">
        <f>F41+1</f>
        <v>46211</v>
      </c>
      <c r="I41" s="942"/>
      <c r="J41" s="1020">
        <f>H41+1</f>
        <v>46212</v>
      </c>
      <c r="K41" s="942"/>
      <c r="L41" s="1020">
        <f>J41+1</f>
        <v>46213</v>
      </c>
      <c r="M41" s="942"/>
      <c r="N41" s="1022">
        <f>L41+1</f>
        <v>46214</v>
      </c>
      <c r="O41" s="942"/>
      <c r="Q41" s="1018">
        <f>AC39+1</f>
        <v>46271</v>
      </c>
      <c r="R41" s="942"/>
      <c r="S41" s="1020">
        <f>Q41+1</f>
        <v>46272</v>
      </c>
      <c r="T41" s="942"/>
      <c r="U41" s="1020">
        <f>S41+1</f>
        <v>46273</v>
      </c>
      <c r="V41" s="942"/>
      <c r="W41" s="1020">
        <f>U41+1</f>
        <v>46274</v>
      </c>
      <c r="X41" s="942"/>
      <c r="Y41" s="1020">
        <f>W41+1</f>
        <v>46275</v>
      </c>
      <c r="Z41" s="942"/>
      <c r="AA41" s="1020">
        <f>Y41+1</f>
        <v>46276</v>
      </c>
      <c r="AB41" s="942"/>
      <c r="AC41" s="1022">
        <f>AA41+1</f>
        <v>46277</v>
      </c>
      <c r="AD41" s="942"/>
      <c r="AF41" s="1018">
        <f>AR39+1</f>
        <v>46334</v>
      </c>
      <c r="AG41" s="942"/>
      <c r="AH41" s="1020">
        <f>AF41+1</f>
        <v>46335</v>
      </c>
      <c r="AI41" s="942"/>
      <c r="AJ41" s="1020">
        <f>AH41+1</f>
        <v>46336</v>
      </c>
      <c r="AK41" s="942"/>
      <c r="AL41" s="1020">
        <f>AJ41+1</f>
        <v>46337</v>
      </c>
      <c r="AM41" s="942"/>
      <c r="AN41" s="1020">
        <f>AL41+1</f>
        <v>46338</v>
      </c>
      <c r="AO41" s="942"/>
      <c r="AP41" s="1020">
        <f>AN41+1</f>
        <v>46339</v>
      </c>
      <c r="AQ41" s="942"/>
      <c r="AR41" s="1022">
        <f>AP41+1</f>
        <v>46340</v>
      </c>
      <c r="AS41" s="942"/>
    </row>
    <row r="42" spans="2:45" ht="43.5" customHeight="1">
      <c r="B42" s="1019"/>
      <c r="C42" s="943"/>
      <c r="D42" s="1021"/>
      <c r="E42" s="943"/>
      <c r="F42" s="1021"/>
      <c r="G42" s="943"/>
      <c r="H42" s="1021"/>
      <c r="I42" s="943"/>
      <c r="J42" s="1021"/>
      <c r="K42" s="943"/>
      <c r="L42" s="1021"/>
      <c r="M42" s="943"/>
      <c r="N42" s="1023"/>
      <c r="O42" s="943"/>
      <c r="Q42" s="1019"/>
      <c r="R42" s="943"/>
      <c r="S42" s="1021"/>
      <c r="T42" s="943"/>
      <c r="U42" s="1021"/>
      <c r="V42" s="943"/>
      <c r="W42" s="1021"/>
      <c r="X42" s="943"/>
      <c r="Y42" s="1021"/>
      <c r="Z42" s="943"/>
      <c r="AA42" s="1021"/>
      <c r="AB42" s="943"/>
      <c r="AC42" s="1023"/>
      <c r="AD42" s="943"/>
      <c r="AF42" s="1019"/>
      <c r="AG42" s="943"/>
      <c r="AH42" s="1021"/>
      <c r="AI42" s="943"/>
      <c r="AJ42" s="1021"/>
      <c r="AK42" s="943"/>
      <c r="AL42" s="1021"/>
      <c r="AM42" s="943"/>
      <c r="AN42" s="1021"/>
      <c r="AO42" s="943"/>
      <c r="AP42" s="1021"/>
      <c r="AQ42" s="943"/>
      <c r="AR42" s="1023"/>
      <c r="AS42" s="943"/>
    </row>
    <row r="43" spans="2:45" ht="43.5" customHeight="1">
      <c r="B43" s="1018">
        <f>N41+1</f>
        <v>46215</v>
      </c>
      <c r="C43" s="942"/>
      <c r="D43" s="1020">
        <f>B43+1</f>
        <v>46216</v>
      </c>
      <c r="E43" s="942"/>
      <c r="F43" s="1020">
        <f>D43+1</f>
        <v>46217</v>
      </c>
      <c r="G43" s="942"/>
      <c r="H43" s="1020">
        <f>F43+1</f>
        <v>46218</v>
      </c>
      <c r="I43" s="942"/>
      <c r="J43" s="1020">
        <f>H43+1</f>
        <v>46219</v>
      </c>
      <c r="K43" s="942"/>
      <c r="L43" s="1020">
        <f>J43+1</f>
        <v>46220</v>
      </c>
      <c r="M43" s="942"/>
      <c r="N43" s="1022">
        <f>L43+1</f>
        <v>46221</v>
      </c>
      <c r="O43" s="942"/>
      <c r="Q43" s="1018">
        <f>AC41+1</f>
        <v>46278</v>
      </c>
      <c r="R43" s="942"/>
      <c r="S43" s="1020">
        <f>Q43+1</f>
        <v>46279</v>
      </c>
      <c r="T43" s="942"/>
      <c r="U43" s="1020">
        <f>S43+1</f>
        <v>46280</v>
      </c>
      <c r="V43" s="942"/>
      <c r="W43" s="1020">
        <f>U43+1</f>
        <v>46281</v>
      </c>
      <c r="X43" s="942"/>
      <c r="Y43" s="1020">
        <f>W43+1</f>
        <v>46282</v>
      </c>
      <c r="Z43" s="942"/>
      <c r="AA43" s="1020">
        <f>Y43+1</f>
        <v>46283</v>
      </c>
      <c r="AB43" s="942"/>
      <c r="AC43" s="1022">
        <f>AA43+1</f>
        <v>46284</v>
      </c>
      <c r="AD43" s="942"/>
      <c r="AF43" s="1018">
        <f>AR41+1</f>
        <v>46341</v>
      </c>
      <c r="AG43" s="942"/>
      <c r="AH43" s="1020">
        <f>AF43+1</f>
        <v>46342</v>
      </c>
      <c r="AI43" s="942"/>
      <c r="AJ43" s="1020">
        <f>AH43+1</f>
        <v>46343</v>
      </c>
      <c r="AK43" s="942"/>
      <c r="AL43" s="1020">
        <f>AJ43+1</f>
        <v>46344</v>
      </c>
      <c r="AM43" s="942"/>
      <c r="AN43" s="1020">
        <f>AL43+1</f>
        <v>46345</v>
      </c>
      <c r="AO43" s="942"/>
      <c r="AP43" s="1020">
        <f>AN43+1</f>
        <v>46346</v>
      </c>
      <c r="AQ43" s="942"/>
      <c r="AR43" s="1022">
        <f>AP43+1</f>
        <v>46347</v>
      </c>
      <c r="AS43" s="942"/>
    </row>
    <row r="44" spans="2:45" ht="43.5" customHeight="1">
      <c r="B44" s="1019"/>
      <c r="C44" s="943"/>
      <c r="D44" s="1021"/>
      <c r="E44" s="943"/>
      <c r="F44" s="1021"/>
      <c r="G44" s="943"/>
      <c r="H44" s="1021"/>
      <c r="I44" s="943"/>
      <c r="J44" s="1021"/>
      <c r="K44" s="943"/>
      <c r="L44" s="1021"/>
      <c r="M44" s="943"/>
      <c r="N44" s="1023"/>
      <c r="O44" s="943"/>
      <c r="Q44" s="1019"/>
      <c r="R44" s="943"/>
      <c r="S44" s="1021"/>
      <c r="T44" s="943"/>
      <c r="U44" s="1021"/>
      <c r="V44" s="943"/>
      <c r="W44" s="1021"/>
      <c r="X44" s="943"/>
      <c r="Y44" s="1021"/>
      <c r="Z44" s="943"/>
      <c r="AA44" s="1021"/>
      <c r="AB44" s="943"/>
      <c r="AC44" s="1023"/>
      <c r="AD44" s="943"/>
      <c r="AF44" s="1019"/>
      <c r="AG44" s="943"/>
      <c r="AH44" s="1021"/>
      <c r="AI44" s="943"/>
      <c r="AJ44" s="1021"/>
      <c r="AK44" s="943"/>
      <c r="AL44" s="1021"/>
      <c r="AM44" s="943"/>
      <c r="AN44" s="1021"/>
      <c r="AO44" s="943"/>
      <c r="AP44" s="1021"/>
      <c r="AQ44" s="943"/>
      <c r="AR44" s="1023"/>
      <c r="AS44" s="943"/>
    </row>
    <row r="45" spans="2:45" ht="43.5" customHeight="1">
      <c r="B45" s="1018">
        <f>N43+1</f>
        <v>46222</v>
      </c>
      <c r="C45" s="942"/>
      <c r="D45" s="1020">
        <f>B45+1</f>
        <v>46223</v>
      </c>
      <c r="E45" s="942"/>
      <c r="F45" s="1020">
        <f>D45+1</f>
        <v>46224</v>
      </c>
      <c r="G45" s="942"/>
      <c r="H45" s="1020">
        <f>F45+1</f>
        <v>46225</v>
      </c>
      <c r="I45" s="942"/>
      <c r="J45" s="1020">
        <f>H45+1</f>
        <v>46226</v>
      </c>
      <c r="K45" s="942"/>
      <c r="L45" s="1020">
        <f>J45+1</f>
        <v>46227</v>
      </c>
      <c r="M45" s="942"/>
      <c r="N45" s="1022">
        <f>L45+1</f>
        <v>46228</v>
      </c>
      <c r="O45" s="942"/>
      <c r="Q45" s="1018">
        <f>AC43+1</f>
        <v>46285</v>
      </c>
      <c r="R45" s="942"/>
      <c r="S45" s="1020">
        <f>Q45+1</f>
        <v>46286</v>
      </c>
      <c r="T45" s="942"/>
      <c r="U45" s="1020">
        <f>S45+1</f>
        <v>46287</v>
      </c>
      <c r="V45" s="942"/>
      <c r="W45" s="1020">
        <f>U45+1</f>
        <v>46288</v>
      </c>
      <c r="X45" s="942"/>
      <c r="Y45" s="1020">
        <f>W45+1</f>
        <v>46289</v>
      </c>
      <c r="Z45" s="942"/>
      <c r="AA45" s="1020">
        <f>Y45+1</f>
        <v>46290</v>
      </c>
      <c r="AB45" s="942"/>
      <c r="AC45" s="1022">
        <f>AA45+1</f>
        <v>46291</v>
      </c>
      <c r="AD45" s="942"/>
      <c r="AF45" s="1018">
        <f>AR43+1</f>
        <v>46348</v>
      </c>
      <c r="AG45" s="942"/>
      <c r="AH45" s="1020">
        <f>AF45+1</f>
        <v>46349</v>
      </c>
      <c r="AI45" s="942"/>
      <c r="AJ45" s="1020">
        <f>AH45+1</f>
        <v>46350</v>
      </c>
      <c r="AK45" s="942"/>
      <c r="AL45" s="1020">
        <f>AJ45+1</f>
        <v>46351</v>
      </c>
      <c r="AM45" s="942"/>
      <c r="AN45" s="1020">
        <f>AL45+1</f>
        <v>46352</v>
      </c>
      <c r="AO45" s="942"/>
      <c r="AP45" s="1020">
        <f>AN45+1</f>
        <v>46353</v>
      </c>
      <c r="AQ45" s="942"/>
      <c r="AR45" s="1022">
        <f>AP45+1</f>
        <v>46354</v>
      </c>
      <c r="AS45" s="942"/>
    </row>
    <row r="46" spans="2:45" ht="43.5" customHeight="1">
      <c r="B46" s="1019"/>
      <c r="C46" s="943"/>
      <c r="D46" s="1021"/>
      <c r="E46" s="943"/>
      <c r="F46" s="1021"/>
      <c r="G46" s="943"/>
      <c r="H46" s="1021"/>
      <c r="I46" s="943"/>
      <c r="J46" s="1021"/>
      <c r="K46" s="943"/>
      <c r="L46" s="1021"/>
      <c r="M46" s="943"/>
      <c r="N46" s="1023"/>
      <c r="O46" s="943"/>
      <c r="Q46" s="1019"/>
      <c r="R46" s="943"/>
      <c r="S46" s="1021"/>
      <c r="T46" s="943"/>
      <c r="U46" s="1021"/>
      <c r="V46" s="943"/>
      <c r="W46" s="1021"/>
      <c r="X46" s="943"/>
      <c r="Y46" s="1021"/>
      <c r="Z46" s="943"/>
      <c r="AA46" s="1021"/>
      <c r="AB46" s="943"/>
      <c r="AC46" s="1023"/>
      <c r="AD46" s="943"/>
      <c r="AF46" s="1019"/>
      <c r="AG46" s="943"/>
      <c r="AH46" s="1021"/>
      <c r="AI46" s="943"/>
      <c r="AJ46" s="1021"/>
      <c r="AK46" s="943"/>
      <c r="AL46" s="1021"/>
      <c r="AM46" s="943"/>
      <c r="AN46" s="1021"/>
      <c r="AO46" s="943"/>
      <c r="AP46" s="1021"/>
      <c r="AQ46" s="943"/>
      <c r="AR46" s="1023"/>
      <c r="AS46" s="943"/>
    </row>
    <row r="47" spans="2:45" ht="43.5" customHeight="1">
      <c r="B47" s="1018">
        <f>N45+1</f>
        <v>46229</v>
      </c>
      <c r="C47" s="942"/>
      <c r="D47" s="1014">
        <f>B47+1</f>
        <v>46230</v>
      </c>
      <c r="E47" s="942"/>
      <c r="F47" s="1014">
        <f>D47+1</f>
        <v>46231</v>
      </c>
      <c r="G47" s="942"/>
      <c r="H47" s="1014">
        <f>F47+1</f>
        <v>46232</v>
      </c>
      <c r="I47" s="942"/>
      <c r="J47" s="1014">
        <f>H47+1</f>
        <v>46233</v>
      </c>
      <c r="K47" s="942"/>
      <c r="L47" s="1014">
        <f>J47+1</f>
        <v>46234</v>
      </c>
      <c r="M47" s="942"/>
      <c r="N47" s="1016">
        <f>L47+1</f>
        <v>46235</v>
      </c>
      <c r="O47" s="942"/>
      <c r="Q47" s="1018">
        <f>AC45+1</f>
        <v>46292</v>
      </c>
      <c r="R47" s="942"/>
      <c r="S47" s="1014">
        <f>Q47+1</f>
        <v>46293</v>
      </c>
      <c r="T47" s="942"/>
      <c r="U47" s="1014">
        <f>S47+1</f>
        <v>46294</v>
      </c>
      <c r="V47" s="942"/>
      <c r="W47" s="1014">
        <f>U47+1</f>
        <v>46295</v>
      </c>
      <c r="X47" s="942"/>
      <c r="Y47" s="1014">
        <f>W47+1</f>
        <v>46296</v>
      </c>
      <c r="Z47" s="942"/>
      <c r="AA47" s="1014">
        <f>Y47+1</f>
        <v>46297</v>
      </c>
      <c r="AB47" s="942"/>
      <c r="AC47" s="1016">
        <f>AA47+1</f>
        <v>46298</v>
      </c>
      <c r="AD47" s="942"/>
      <c r="AF47" s="1018">
        <f>AR45+1</f>
        <v>46355</v>
      </c>
      <c r="AG47" s="942"/>
      <c r="AH47" s="1014">
        <f>AF47+1</f>
        <v>46356</v>
      </c>
      <c r="AI47" s="942"/>
      <c r="AJ47" s="1014">
        <f>AH47+1</f>
        <v>46357</v>
      </c>
      <c r="AK47" s="942"/>
      <c r="AL47" s="1014">
        <f>AJ47+1</f>
        <v>46358</v>
      </c>
      <c r="AM47" s="942"/>
      <c r="AN47" s="1014">
        <f>AL47+1</f>
        <v>46359</v>
      </c>
      <c r="AO47" s="942"/>
      <c r="AP47" s="1014">
        <f>AN47+1</f>
        <v>46360</v>
      </c>
      <c r="AQ47" s="942"/>
      <c r="AR47" s="1016">
        <f>AP47+1</f>
        <v>46361</v>
      </c>
      <c r="AS47" s="942"/>
    </row>
    <row r="48" spans="2:45" ht="43.5" customHeight="1">
      <c r="B48" s="1019"/>
      <c r="C48" s="943"/>
      <c r="D48" s="1015"/>
      <c r="E48" s="943"/>
      <c r="F48" s="1015"/>
      <c r="G48" s="943"/>
      <c r="H48" s="1015"/>
      <c r="I48" s="943"/>
      <c r="J48" s="1015"/>
      <c r="K48" s="943"/>
      <c r="L48" s="1015"/>
      <c r="M48" s="943"/>
      <c r="N48" s="1017"/>
      <c r="O48" s="943"/>
      <c r="Q48" s="1019"/>
      <c r="R48" s="943"/>
      <c r="S48" s="1015"/>
      <c r="T48" s="943"/>
      <c r="U48" s="1015"/>
      <c r="V48" s="943"/>
      <c r="W48" s="1015"/>
      <c r="X48" s="943"/>
      <c r="Y48" s="1015"/>
      <c r="Z48" s="943"/>
      <c r="AA48" s="1015"/>
      <c r="AB48" s="943"/>
      <c r="AC48" s="1017"/>
      <c r="AD48" s="943"/>
      <c r="AF48" s="1019"/>
      <c r="AG48" s="943"/>
      <c r="AH48" s="1015"/>
      <c r="AI48" s="943"/>
      <c r="AJ48" s="1015"/>
      <c r="AK48" s="943"/>
      <c r="AL48" s="1015"/>
      <c r="AM48" s="943"/>
      <c r="AN48" s="1015"/>
      <c r="AO48" s="943"/>
      <c r="AP48" s="1015"/>
      <c r="AQ48" s="943"/>
      <c r="AR48" s="1017"/>
      <c r="AS48" s="943"/>
    </row>
    <row r="49" spans="2:45" ht="17.25" customHeight="1">
      <c r="B49" s="1011">
        <f>N47+1</f>
        <v>46236</v>
      </c>
      <c r="C49" s="48"/>
      <c r="D49" s="48"/>
      <c r="E49" s="48"/>
      <c r="F49" s="48"/>
      <c r="G49" s="49"/>
      <c r="H49" s="1012" t="s">
        <v>325</v>
      </c>
      <c r="I49" s="1005">
        <f>B49+1</f>
        <v>46237</v>
      </c>
      <c r="J49" s="1005"/>
      <c r="K49" s="48"/>
      <c r="L49" s="48"/>
      <c r="M49" s="49"/>
      <c r="N49" s="1007" t="s">
        <v>349</v>
      </c>
      <c r="O49" s="1008"/>
      <c r="Q49" s="1011">
        <f>AC47+1</f>
        <v>46299</v>
      </c>
      <c r="R49" s="48"/>
      <c r="S49" s="48"/>
      <c r="T49" s="48"/>
      <c r="U49" s="48"/>
      <c r="V49" s="49"/>
      <c r="W49" s="1012" t="s">
        <v>325</v>
      </c>
      <c r="X49" s="1005">
        <f>Q49+1</f>
        <v>46300</v>
      </c>
      <c r="Y49" s="1005"/>
      <c r="Z49" s="48"/>
      <c r="AA49" s="48"/>
      <c r="AB49" s="49"/>
      <c r="AC49" s="1007" t="s">
        <v>349</v>
      </c>
      <c r="AD49" s="1008"/>
      <c r="AF49" s="1011">
        <f>AR47+1</f>
        <v>46362</v>
      </c>
      <c r="AG49" s="48"/>
      <c r="AH49" s="48"/>
      <c r="AI49" s="48"/>
      <c r="AJ49" s="48"/>
      <c r="AK49" s="49"/>
      <c r="AL49" s="1012" t="s">
        <v>325</v>
      </c>
      <c r="AM49" s="1005">
        <f>AF49+1</f>
        <v>46363</v>
      </c>
      <c r="AN49" s="1005"/>
      <c r="AO49" s="48"/>
      <c r="AP49" s="48"/>
      <c r="AQ49" s="49"/>
      <c r="AR49" s="1007" t="s">
        <v>349</v>
      </c>
      <c r="AS49" s="1008"/>
    </row>
    <row r="50" spans="2:45" ht="17.25" customHeight="1">
      <c r="B50" s="1011"/>
      <c r="C50" s="142"/>
      <c r="D50" s="142"/>
      <c r="E50" s="142"/>
      <c r="F50" s="142"/>
      <c r="G50" s="143"/>
      <c r="H50" s="1013"/>
      <c r="I50" s="1006"/>
      <c r="J50" s="1006"/>
      <c r="K50" s="142"/>
      <c r="L50" s="142"/>
      <c r="M50" s="143"/>
      <c r="N50" s="1009"/>
      <c r="O50" s="1010"/>
      <c r="Q50" s="1011"/>
      <c r="R50" s="142"/>
      <c r="S50" s="142"/>
      <c r="T50" s="142"/>
      <c r="U50" s="142"/>
      <c r="V50" s="143"/>
      <c r="W50" s="1013"/>
      <c r="X50" s="1006"/>
      <c r="Y50" s="1006"/>
      <c r="Z50" s="142"/>
      <c r="AA50" s="142"/>
      <c r="AB50" s="143"/>
      <c r="AC50" s="1009"/>
      <c r="AD50" s="1010"/>
      <c r="AF50" s="1011"/>
      <c r="AG50" s="142"/>
      <c r="AH50" s="142"/>
      <c r="AI50" s="142"/>
      <c r="AJ50" s="142"/>
      <c r="AK50" s="143"/>
      <c r="AL50" s="1013"/>
      <c r="AM50" s="1006"/>
      <c r="AN50" s="1006"/>
      <c r="AO50" s="142"/>
      <c r="AP50" s="142"/>
      <c r="AQ50" s="143"/>
      <c r="AR50" s="1009"/>
      <c r="AS50" s="1010"/>
    </row>
    <row r="51" spans="2:45" ht="8.25" customHeight="1">
      <c r="H51" s="215"/>
      <c r="I51" s="216"/>
      <c r="J51" s="216"/>
      <c r="N51" s="217"/>
      <c r="W51" s="215"/>
      <c r="X51" s="216"/>
      <c r="Y51" s="216"/>
      <c r="AC51" s="217"/>
      <c r="AL51" s="215"/>
      <c r="AM51" s="216"/>
      <c r="AN51" s="216"/>
      <c r="AR51" s="217"/>
    </row>
    <row r="52" spans="2:45" ht="8.25" customHeight="1"/>
    <row r="53" spans="2:45" ht="24" customHeight="1">
      <c r="B53" s="1028" t="s">
        <v>167</v>
      </c>
      <c r="C53" s="1032" t="str">
        <f>VLOOKUP(I53,祝節名,2,FALSE)</f>
        <v>11 山の日
立秋7、処暑23</v>
      </c>
      <c r="D53" s="1032"/>
      <c r="E53" s="1032"/>
      <c r="F53" s="1032"/>
      <c r="G53" s="1030">
        <f>I53</f>
        <v>46235</v>
      </c>
      <c r="H53" s="1031"/>
      <c r="I53" s="1034">
        <f>IF(MONTH(I35)=12,DATE(YEAR(I35)+1,1,1),DATE(YEAR(I35),MONTH(I35)+1,1))</f>
        <v>46235</v>
      </c>
      <c r="J53" s="1035"/>
      <c r="K53" s="1028" t="s">
        <v>343</v>
      </c>
      <c r="L53" s="1032" t="str">
        <f>VLOOKUP(I53,記念名,2,FALSE)</f>
        <v>水の日 1、広島平和記念日 6
長崎原爆の日9、終戦記念日15</v>
      </c>
      <c r="M53" s="1032"/>
      <c r="N53" s="1032"/>
      <c r="O53" s="1032"/>
      <c r="Q53" s="1028" t="s">
        <v>167</v>
      </c>
      <c r="R53" s="957" t="str">
        <f>VLOOKUP(X53,祝節名,2,FALSE)</f>
        <v>12 スポーツの日
寒露8、霜降23</v>
      </c>
      <c r="S53" s="958"/>
      <c r="T53" s="958"/>
      <c r="U53" s="959"/>
      <c r="V53" s="1030">
        <f>X53</f>
        <v>46296</v>
      </c>
      <c r="W53" s="1031"/>
      <c r="X53" s="1034">
        <f>IF(MONTH(X35)=12,DATE(YEAR(X35)+1,1,1),DATE(YEAR(X35),MONTH(X35)+1,1))</f>
        <v>46296</v>
      </c>
      <c r="Y53" s="1035"/>
      <c r="Z53" s="1028" t="s">
        <v>343</v>
      </c>
      <c r="AA53" s="957" t="str">
        <f>VLOOKUP(X53,記念名,2,FALSE)</f>
        <v>目の愛護デー 10
電信電話記念日 23</v>
      </c>
      <c r="AB53" s="958"/>
      <c r="AC53" s="958"/>
      <c r="AD53" s="959"/>
      <c r="AF53" s="1028" t="s">
        <v>167</v>
      </c>
      <c r="AG53" s="957" t="str">
        <f>VLOOKUP(AM53,祝節名,2,FALSE)</f>
        <v xml:space="preserve">
大雪7、冬至22</v>
      </c>
      <c r="AH53" s="958"/>
      <c r="AI53" s="958"/>
      <c r="AJ53" s="959"/>
      <c r="AK53" s="1030">
        <f>AM53</f>
        <v>46357</v>
      </c>
      <c r="AL53" s="1031"/>
      <c r="AM53" s="1034">
        <f>IF(MONTH(AM35)=12,DATE(YEAR(AM35)+1,1,1),DATE(YEAR(AM35),MONTH(AM35)+1,1))</f>
        <v>46357</v>
      </c>
      <c r="AN53" s="1035"/>
      <c r="AO53" s="1028" t="s">
        <v>343</v>
      </c>
      <c r="AP53" s="957" t="str">
        <f>VLOOKUP(AM53,記念名,2,FALSE)</f>
        <v>地球温暖化防止月間 1～31
人権週間 4～10</v>
      </c>
      <c r="AQ53" s="958"/>
      <c r="AR53" s="958"/>
      <c r="AS53" s="959"/>
    </row>
    <row r="54" spans="2:45" ht="24" customHeight="1">
      <c r="B54" s="1029"/>
      <c r="C54" s="1033"/>
      <c r="D54" s="1033"/>
      <c r="E54" s="1033"/>
      <c r="F54" s="1033"/>
      <c r="G54" s="1030"/>
      <c r="H54" s="1031"/>
      <c r="I54" s="1036" t="str">
        <f>IF(I53&gt;=43586,"令和"&amp;IF(YEAR(I53)-2018=1,"元",YEAR(I53)-2018),"平成"&amp;(YEAR(I53)-1988))</f>
        <v>令和8</v>
      </c>
      <c r="J54" s="1036"/>
      <c r="K54" s="1029"/>
      <c r="L54" s="1033"/>
      <c r="M54" s="1033"/>
      <c r="N54" s="1033"/>
      <c r="O54" s="1033"/>
      <c r="Q54" s="1029"/>
      <c r="R54" s="960"/>
      <c r="S54" s="961"/>
      <c r="T54" s="961"/>
      <c r="U54" s="962"/>
      <c r="V54" s="1030"/>
      <c r="W54" s="1031"/>
      <c r="X54" s="1036" t="str">
        <f>IF(X53&gt;=43586,"令和"&amp;IF(YEAR(X53)-2018=1,"元",YEAR(X53)-2018),"平成"&amp;(YEAR(X53)-1988))</f>
        <v>令和8</v>
      </c>
      <c r="Y54" s="1036"/>
      <c r="Z54" s="1029"/>
      <c r="AA54" s="960"/>
      <c r="AB54" s="961"/>
      <c r="AC54" s="961"/>
      <c r="AD54" s="962"/>
      <c r="AF54" s="1029"/>
      <c r="AG54" s="960"/>
      <c r="AH54" s="961"/>
      <c r="AI54" s="961"/>
      <c r="AJ54" s="962"/>
      <c r="AK54" s="1030"/>
      <c r="AL54" s="1031"/>
      <c r="AM54" s="1036" t="str">
        <f>IF(AM53&gt;=43586,"令和"&amp;IF(YEAR(AM53)-2018=1,"元",YEAR(AM53)-2018),"平成"&amp;(YEAR(AM53)-1988))</f>
        <v>令和8</v>
      </c>
      <c r="AN54" s="1036"/>
      <c r="AO54" s="1029"/>
      <c r="AP54" s="960"/>
      <c r="AQ54" s="961"/>
      <c r="AR54" s="961"/>
      <c r="AS54" s="962"/>
    </row>
    <row r="55" spans="2:45" ht="6" customHeight="1"/>
    <row r="56" spans="2:45" ht="19.5" customHeight="1">
      <c r="B56" s="189" t="s">
        <v>336</v>
      </c>
      <c r="C56" s="186"/>
      <c r="D56" s="185" t="s">
        <v>337</v>
      </c>
      <c r="E56" s="186"/>
      <c r="F56" s="219" t="s">
        <v>338</v>
      </c>
      <c r="G56" s="186"/>
      <c r="H56" s="185" t="s">
        <v>339</v>
      </c>
      <c r="I56" s="186"/>
      <c r="J56" s="219" t="s">
        <v>340</v>
      </c>
      <c r="K56" s="186"/>
      <c r="L56" s="185" t="s">
        <v>341</v>
      </c>
      <c r="M56" s="186"/>
      <c r="N56" s="191" t="s">
        <v>342</v>
      </c>
      <c r="O56" s="186"/>
      <c r="Q56" s="184" t="s">
        <v>336</v>
      </c>
      <c r="R56" s="186"/>
      <c r="S56" s="185" t="s">
        <v>337</v>
      </c>
      <c r="T56" s="186"/>
      <c r="U56" s="218" t="s">
        <v>338</v>
      </c>
      <c r="V56" s="186"/>
      <c r="W56" s="185" t="s">
        <v>339</v>
      </c>
      <c r="X56" s="186"/>
      <c r="Y56" s="218" t="s">
        <v>340</v>
      </c>
      <c r="Z56" s="186"/>
      <c r="AA56" s="185" t="s">
        <v>341</v>
      </c>
      <c r="AB56" s="186"/>
      <c r="AC56" s="188" t="s">
        <v>342</v>
      </c>
      <c r="AD56" s="186"/>
      <c r="AF56" s="189" t="s">
        <v>336</v>
      </c>
      <c r="AG56" s="186"/>
      <c r="AH56" s="185" t="s">
        <v>337</v>
      </c>
      <c r="AI56" s="186"/>
      <c r="AJ56" s="219" t="s">
        <v>338</v>
      </c>
      <c r="AK56" s="186"/>
      <c r="AL56" s="185" t="s">
        <v>339</v>
      </c>
      <c r="AM56" s="186"/>
      <c r="AN56" s="219" t="s">
        <v>340</v>
      </c>
      <c r="AO56" s="186"/>
      <c r="AP56" s="185" t="s">
        <v>341</v>
      </c>
      <c r="AQ56" s="186"/>
      <c r="AR56" s="191" t="s">
        <v>342</v>
      </c>
      <c r="AS56" s="186"/>
    </row>
    <row r="57" spans="2:45" ht="43.5" customHeight="1">
      <c r="B57" s="1026">
        <f>IF(WEEKDAY(I53)=1,I53,(IF(WEEKDAY(I53)=2,I53-1,(IF(WEEKDAY(I53)=3,I53-2,(IF(WEEKDAY(I53)=4,I53-3,(IF(WEEKDAY(I53)=5,I53-4,IF(WEEKDAY(I53)=6,I53-5,I53-6))))))))))</f>
        <v>46229</v>
      </c>
      <c r="C57" s="942"/>
      <c r="D57" s="1014">
        <f>B57+1</f>
        <v>46230</v>
      </c>
      <c r="E57" s="942"/>
      <c r="F57" s="1014">
        <f>D57+1</f>
        <v>46231</v>
      </c>
      <c r="G57" s="942"/>
      <c r="H57" s="1014">
        <f>F57+1</f>
        <v>46232</v>
      </c>
      <c r="I57" s="942"/>
      <c r="J57" s="1014">
        <f>H57+1</f>
        <v>46233</v>
      </c>
      <c r="K57" s="942"/>
      <c r="L57" s="1014">
        <f>J57+1</f>
        <v>46234</v>
      </c>
      <c r="M57" s="942"/>
      <c r="N57" s="1024">
        <f>L57+1</f>
        <v>46235</v>
      </c>
      <c r="O57" s="942"/>
      <c r="Q57" s="1026">
        <f>IF(WEEKDAY(X53)=1,X53,(IF(WEEKDAY(X53)=2,X53-1,(IF(WEEKDAY(X53)=3,X53-2,(IF(WEEKDAY(X53)=4,X53-3,(IF(WEEKDAY(X53)=5,X53-4,IF(WEEKDAY(X53)=6,X53-5,X53-6))))))))))</f>
        <v>46292</v>
      </c>
      <c r="R57" s="942"/>
      <c r="S57" s="1014">
        <f>Q57+1</f>
        <v>46293</v>
      </c>
      <c r="T57" s="942"/>
      <c r="U57" s="1014">
        <f>S57+1</f>
        <v>46294</v>
      </c>
      <c r="V57" s="942"/>
      <c r="W57" s="1014">
        <f>U57+1</f>
        <v>46295</v>
      </c>
      <c r="X57" s="942"/>
      <c r="Y57" s="1014">
        <f>W57+1</f>
        <v>46296</v>
      </c>
      <c r="Z57" s="942"/>
      <c r="AA57" s="1014">
        <f>Y57+1</f>
        <v>46297</v>
      </c>
      <c r="AB57" s="942"/>
      <c r="AC57" s="1024">
        <f>AA57+1</f>
        <v>46298</v>
      </c>
      <c r="AD57" s="942"/>
      <c r="AF57" s="1026">
        <f>IF(WEEKDAY(AM53)=1,AM53,(IF(WEEKDAY(AM53)=2,AM53-1,(IF(WEEKDAY(AM53)=3,AM53-2,(IF(WEEKDAY(AM53)=4,AM53-3,(IF(WEEKDAY(AM53)=5,AM53-4,IF(WEEKDAY(AM53)=6,AM53-5,AM53-6))))))))))</f>
        <v>46355</v>
      </c>
      <c r="AG57" s="942"/>
      <c r="AH57" s="1014">
        <f>AF57+1</f>
        <v>46356</v>
      </c>
      <c r="AI57" s="942"/>
      <c r="AJ57" s="1014">
        <f>AH57+1</f>
        <v>46357</v>
      </c>
      <c r="AK57" s="942"/>
      <c r="AL57" s="1014">
        <f>AJ57+1</f>
        <v>46358</v>
      </c>
      <c r="AM57" s="942"/>
      <c r="AN57" s="1014">
        <f>AL57+1</f>
        <v>46359</v>
      </c>
      <c r="AO57" s="942"/>
      <c r="AP57" s="1014">
        <f>AN57+1</f>
        <v>46360</v>
      </c>
      <c r="AQ57" s="942"/>
      <c r="AR57" s="1024">
        <f>AP57+1</f>
        <v>46361</v>
      </c>
      <c r="AS57" s="942"/>
    </row>
    <row r="58" spans="2:45" ht="43.5" customHeight="1">
      <c r="B58" s="1027"/>
      <c r="C58" s="943"/>
      <c r="D58" s="1015"/>
      <c r="E58" s="943"/>
      <c r="F58" s="1015"/>
      <c r="G58" s="943"/>
      <c r="H58" s="1015"/>
      <c r="I58" s="943"/>
      <c r="J58" s="1015"/>
      <c r="K58" s="943"/>
      <c r="L58" s="1015"/>
      <c r="M58" s="943"/>
      <c r="N58" s="1025"/>
      <c r="O58" s="943"/>
      <c r="Q58" s="1027"/>
      <c r="R58" s="943"/>
      <c r="S58" s="1015"/>
      <c r="T58" s="943"/>
      <c r="U58" s="1015"/>
      <c r="V58" s="943"/>
      <c r="W58" s="1015"/>
      <c r="X58" s="943"/>
      <c r="Y58" s="1015"/>
      <c r="Z58" s="943"/>
      <c r="AA58" s="1015"/>
      <c r="AB58" s="943"/>
      <c r="AC58" s="1025"/>
      <c r="AD58" s="943"/>
      <c r="AF58" s="1027"/>
      <c r="AG58" s="943"/>
      <c r="AH58" s="1015"/>
      <c r="AI58" s="943"/>
      <c r="AJ58" s="1015"/>
      <c r="AK58" s="943"/>
      <c r="AL58" s="1015"/>
      <c r="AM58" s="943"/>
      <c r="AN58" s="1015"/>
      <c r="AO58" s="943"/>
      <c r="AP58" s="1015"/>
      <c r="AQ58" s="943"/>
      <c r="AR58" s="1025"/>
      <c r="AS58" s="943"/>
    </row>
    <row r="59" spans="2:45" ht="43.5" customHeight="1">
      <c r="B59" s="1018">
        <f>N57+1</f>
        <v>46236</v>
      </c>
      <c r="C59" s="942"/>
      <c r="D59" s="1020">
        <f>B59+1</f>
        <v>46237</v>
      </c>
      <c r="E59" s="942"/>
      <c r="F59" s="1020">
        <f>D59+1</f>
        <v>46238</v>
      </c>
      <c r="G59" s="942"/>
      <c r="H59" s="1020">
        <f>F59+1</f>
        <v>46239</v>
      </c>
      <c r="I59" s="942"/>
      <c r="J59" s="1020">
        <f>H59+1</f>
        <v>46240</v>
      </c>
      <c r="K59" s="942"/>
      <c r="L59" s="1020">
        <f>J59+1</f>
        <v>46241</v>
      </c>
      <c r="M59" s="942"/>
      <c r="N59" s="1022">
        <f>L59+1</f>
        <v>46242</v>
      </c>
      <c r="O59" s="942"/>
      <c r="Q59" s="1018">
        <f>AC57+1</f>
        <v>46299</v>
      </c>
      <c r="R59" s="942"/>
      <c r="S59" s="1020">
        <f>Q59+1</f>
        <v>46300</v>
      </c>
      <c r="T59" s="942"/>
      <c r="U59" s="1020">
        <f>S59+1</f>
        <v>46301</v>
      </c>
      <c r="V59" s="942"/>
      <c r="W59" s="1020">
        <f>U59+1</f>
        <v>46302</v>
      </c>
      <c r="X59" s="942"/>
      <c r="Y59" s="1020">
        <f>W59+1</f>
        <v>46303</v>
      </c>
      <c r="Z59" s="942"/>
      <c r="AA59" s="1020">
        <f>Y59+1</f>
        <v>46304</v>
      </c>
      <c r="AB59" s="942"/>
      <c r="AC59" s="1022">
        <f>AA59+1</f>
        <v>46305</v>
      </c>
      <c r="AD59" s="942"/>
      <c r="AF59" s="1018">
        <f>AR57+1</f>
        <v>46362</v>
      </c>
      <c r="AG59" s="942"/>
      <c r="AH59" s="1020">
        <f>AF59+1</f>
        <v>46363</v>
      </c>
      <c r="AI59" s="942"/>
      <c r="AJ59" s="1020">
        <f>AH59+1</f>
        <v>46364</v>
      </c>
      <c r="AK59" s="942"/>
      <c r="AL59" s="1020">
        <f>AJ59+1</f>
        <v>46365</v>
      </c>
      <c r="AM59" s="942"/>
      <c r="AN59" s="1020">
        <f>AL59+1</f>
        <v>46366</v>
      </c>
      <c r="AO59" s="942"/>
      <c r="AP59" s="1020">
        <f>AN59+1</f>
        <v>46367</v>
      </c>
      <c r="AQ59" s="942"/>
      <c r="AR59" s="1022">
        <f>AP59+1</f>
        <v>46368</v>
      </c>
      <c r="AS59" s="942"/>
    </row>
    <row r="60" spans="2:45" ht="43.5" customHeight="1">
      <c r="B60" s="1019"/>
      <c r="C60" s="943"/>
      <c r="D60" s="1021"/>
      <c r="E60" s="943"/>
      <c r="F60" s="1021"/>
      <c r="G60" s="943"/>
      <c r="H60" s="1021"/>
      <c r="I60" s="943"/>
      <c r="J60" s="1021"/>
      <c r="K60" s="943"/>
      <c r="L60" s="1021"/>
      <c r="M60" s="943"/>
      <c r="N60" s="1023"/>
      <c r="O60" s="943"/>
      <c r="Q60" s="1019"/>
      <c r="R60" s="943"/>
      <c r="S60" s="1021"/>
      <c r="T60" s="943"/>
      <c r="U60" s="1021"/>
      <c r="V60" s="943"/>
      <c r="W60" s="1021"/>
      <c r="X60" s="943"/>
      <c r="Y60" s="1021"/>
      <c r="Z60" s="943"/>
      <c r="AA60" s="1021"/>
      <c r="AB60" s="943"/>
      <c r="AC60" s="1023"/>
      <c r="AD60" s="943"/>
      <c r="AF60" s="1019"/>
      <c r="AG60" s="943"/>
      <c r="AH60" s="1021"/>
      <c r="AI60" s="943"/>
      <c r="AJ60" s="1021"/>
      <c r="AK60" s="943"/>
      <c r="AL60" s="1021"/>
      <c r="AM60" s="943"/>
      <c r="AN60" s="1021"/>
      <c r="AO60" s="943"/>
      <c r="AP60" s="1021"/>
      <c r="AQ60" s="943"/>
      <c r="AR60" s="1023"/>
      <c r="AS60" s="943"/>
    </row>
    <row r="61" spans="2:45" ht="43.5" customHeight="1">
      <c r="B61" s="1018">
        <f>N59+1</f>
        <v>46243</v>
      </c>
      <c r="C61" s="942"/>
      <c r="D61" s="1020">
        <f>B61+1</f>
        <v>46244</v>
      </c>
      <c r="E61" s="942"/>
      <c r="F61" s="1020">
        <f>D61+1</f>
        <v>46245</v>
      </c>
      <c r="G61" s="942"/>
      <c r="H61" s="1020">
        <f>F61+1</f>
        <v>46246</v>
      </c>
      <c r="I61" s="942"/>
      <c r="J61" s="1020">
        <f>H61+1</f>
        <v>46247</v>
      </c>
      <c r="K61" s="942"/>
      <c r="L61" s="1020">
        <f>J61+1</f>
        <v>46248</v>
      </c>
      <c r="M61" s="942"/>
      <c r="N61" s="1022">
        <f>L61+1</f>
        <v>46249</v>
      </c>
      <c r="O61" s="942"/>
      <c r="Q61" s="1018">
        <f>AC59+1</f>
        <v>46306</v>
      </c>
      <c r="R61" s="942"/>
      <c r="S61" s="1020">
        <f>Q61+1</f>
        <v>46307</v>
      </c>
      <c r="T61" s="942"/>
      <c r="U61" s="1020">
        <f>S61+1</f>
        <v>46308</v>
      </c>
      <c r="V61" s="942"/>
      <c r="W61" s="1020">
        <f>U61+1</f>
        <v>46309</v>
      </c>
      <c r="X61" s="942"/>
      <c r="Y61" s="1020">
        <f>W61+1</f>
        <v>46310</v>
      </c>
      <c r="Z61" s="942"/>
      <c r="AA61" s="1020">
        <f>Y61+1</f>
        <v>46311</v>
      </c>
      <c r="AB61" s="942"/>
      <c r="AC61" s="1022">
        <f>AA61+1</f>
        <v>46312</v>
      </c>
      <c r="AD61" s="942"/>
      <c r="AF61" s="1018">
        <f>AR59+1</f>
        <v>46369</v>
      </c>
      <c r="AG61" s="942"/>
      <c r="AH61" s="1020">
        <f>AF61+1</f>
        <v>46370</v>
      </c>
      <c r="AI61" s="942"/>
      <c r="AJ61" s="1020">
        <f>AH61+1</f>
        <v>46371</v>
      </c>
      <c r="AK61" s="942"/>
      <c r="AL61" s="1020">
        <f>AJ61+1</f>
        <v>46372</v>
      </c>
      <c r="AM61" s="942"/>
      <c r="AN61" s="1020">
        <f>AL61+1</f>
        <v>46373</v>
      </c>
      <c r="AO61" s="942"/>
      <c r="AP61" s="1020">
        <f>AN61+1</f>
        <v>46374</v>
      </c>
      <c r="AQ61" s="942"/>
      <c r="AR61" s="1022">
        <f>AP61+1</f>
        <v>46375</v>
      </c>
      <c r="AS61" s="942"/>
    </row>
    <row r="62" spans="2:45" ht="43.5" customHeight="1">
      <c r="B62" s="1019"/>
      <c r="C62" s="943"/>
      <c r="D62" s="1021"/>
      <c r="E62" s="943"/>
      <c r="F62" s="1021"/>
      <c r="G62" s="943"/>
      <c r="H62" s="1021"/>
      <c r="I62" s="943"/>
      <c r="J62" s="1021"/>
      <c r="K62" s="943"/>
      <c r="L62" s="1021"/>
      <c r="M62" s="943"/>
      <c r="N62" s="1023"/>
      <c r="O62" s="943"/>
      <c r="Q62" s="1019"/>
      <c r="R62" s="943"/>
      <c r="S62" s="1021"/>
      <c r="T62" s="943"/>
      <c r="U62" s="1021"/>
      <c r="V62" s="943"/>
      <c r="W62" s="1021"/>
      <c r="X62" s="943"/>
      <c r="Y62" s="1021"/>
      <c r="Z62" s="943"/>
      <c r="AA62" s="1021"/>
      <c r="AB62" s="943"/>
      <c r="AC62" s="1023"/>
      <c r="AD62" s="943"/>
      <c r="AF62" s="1019"/>
      <c r="AG62" s="943"/>
      <c r="AH62" s="1021"/>
      <c r="AI62" s="943"/>
      <c r="AJ62" s="1021"/>
      <c r="AK62" s="943"/>
      <c r="AL62" s="1021"/>
      <c r="AM62" s="943"/>
      <c r="AN62" s="1021"/>
      <c r="AO62" s="943"/>
      <c r="AP62" s="1021"/>
      <c r="AQ62" s="943"/>
      <c r="AR62" s="1023"/>
      <c r="AS62" s="943"/>
    </row>
    <row r="63" spans="2:45" ht="43.5" customHeight="1">
      <c r="B63" s="1018">
        <f>N61+1</f>
        <v>46250</v>
      </c>
      <c r="C63" s="942"/>
      <c r="D63" s="1020">
        <f>B63+1</f>
        <v>46251</v>
      </c>
      <c r="E63" s="942"/>
      <c r="F63" s="1020">
        <f>D63+1</f>
        <v>46252</v>
      </c>
      <c r="G63" s="942"/>
      <c r="H63" s="1020">
        <f>F63+1</f>
        <v>46253</v>
      </c>
      <c r="I63" s="942"/>
      <c r="J63" s="1020">
        <f>H63+1</f>
        <v>46254</v>
      </c>
      <c r="K63" s="942"/>
      <c r="L63" s="1020">
        <f>J63+1</f>
        <v>46255</v>
      </c>
      <c r="M63" s="942"/>
      <c r="N63" s="1022">
        <f>L63+1</f>
        <v>46256</v>
      </c>
      <c r="O63" s="942"/>
      <c r="Q63" s="1018">
        <f>AC61+1</f>
        <v>46313</v>
      </c>
      <c r="R63" s="942"/>
      <c r="S63" s="1020">
        <f>Q63+1</f>
        <v>46314</v>
      </c>
      <c r="T63" s="942"/>
      <c r="U63" s="1020">
        <f>S63+1</f>
        <v>46315</v>
      </c>
      <c r="V63" s="942"/>
      <c r="W63" s="1020">
        <f>U63+1</f>
        <v>46316</v>
      </c>
      <c r="X63" s="942"/>
      <c r="Y63" s="1020">
        <f>W63+1</f>
        <v>46317</v>
      </c>
      <c r="Z63" s="942"/>
      <c r="AA63" s="1020">
        <f>Y63+1</f>
        <v>46318</v>
      </c>
      <c r="AB63" s="942"/>
      <c r="AC63" s="1022">
        <f>AA63+1</f>
        <v>46319</v>
      </c>
      <c r="AD63" s="942"/>
      <c r="AF63" s="1018">
        <f>AR61+1</f>
        <v>46376</v>
      </c>
      <c r="AG63" s="942"/>
      <c r="AH63" s="1020">
        <f>AF63+1</f>
        <v>46377</v>
      </c>
      <c r="AI63" s="942"/>
      <c r="AJ63" s="1020">
        <f>AH63+1</f>
        <v>46378</v>
      </c>
      <c r="AK63" s="942"/>
      <c r="AL63" s="1020">
        <f>AJ63+1</f>
        <v>46379</v>
      </c>
      <c r="AM63" s="942"/>
      <c r="AN63" s="1020">
        <f>AL63+1</f>
        <v>46380</v>
      </c>
      <c r="AO63" s="942"/>
      <c r="AP63" s="1020">
        <f>AN63+1</f>
        <v>46381</v>
      </c>
      <c r="AQ63" s="942"/>
      <c r="AR63" s="1022">
        <f>AP63+1</f>
        <v>46382</v>
      </c>
      <c r="AS63" s="942"/>
    </row>
    <row r="64" spans="2:45" ht="43.5" customHeight="1">
      <c r="B64" s="1019"/>
      <c r="C64" s="943"/>
      <c r="D64" s="1021"/>
      <c r="E64" s="943"/>
      <c r="F64" s="1021"/>
      <c r="G64" s="943"/>
      <c r="H64" s="1021"/>
      <c r="I64" s="943"/>
      <c r="J64" s="1021"/>
      <c r="K64" s="943"/>
      <c r="L64" s="1021"/>
      <c r="M64" s="943"/>
      <c r="N64" s="1023"/>
      <c r="O64" s="943"/>
      <c r="Q64" s="1019"/>
      <c r="R64" s="943"/>
      <c r="S64" s="1021"/>
      <c r="T64" s="943"/>
      <c r="U64" s="1021"/>
      <c r="V64" s="943"/>
      <c r="W64" s="1021"/>
      <c r="X64" s="943"/>
      <c r="Y64" s="1021"/>
      <c r="Z64" s="943"/>
      <c r="AA64" s="1021"/>
      <c r="AB64" s="943"/>
      <c r="AC64" s="1023"/>
      <c r="AD64" s="943"/>
      <c r="AF64" s="1019"/>
      <c r="AG64" s="943"/>
      <c r="AH64" s="1021"/>
      <c r="AI64" s="943"/>
      <c r="AJ64" s="1021"/>
      <c r="AK64" s="943"/>
      <c r="AL64" s="1021"/>
      <c r="AM64" s="943"/>
      <c r="AN64" s="1021"/>
      <c r="AO64" s="943"/>
      <c r="AP64" s="1021"/>
      <c r="AQ64" s="943"/>
      <c r="AR64" s="1023"/>
      <c r="AS64" s="943"/>
    </row>
    <row r="65" spans="2:45" ht="43.5" customHeight="1">
      <c r="B65" s="1018">
        <f>N63+1</f>
        <v>46257</v>
      </c>
      <c r="C65" s="942"/>
      <c r="D65" s="1014">
        <f>B65+1</f>
        <v>46258</v>
      </c>
      <c r="E65" s="942"/>
      <c r="F65" s="1014">
        <f>D65+1</f>
        <v>46259</v>
      </c>
      <c r="G65" s="942"/>
      <c r="H65" s="1014">
        <f>F65+1</f>
        <v>46260</v>
      </c>
      <c r="I65" s="942"/>
      <c r="J65" s="1014">
        <f>H65+1</f>
        <v>46261</v>
      </c>
      <c r="K65" s="942"/>
      <c r="L65" s="1014">
        <f>J65+1</f>
        <v>46262</v>
      </c>
      <c r="M65" s="942"/>
      <c r="N65" s="1016">
        <f>L65+1</f>
        <v>46263</v>
      </c>
      <c r="O65" s="942"/>
      <c r="Q65" s="1018">
        <f>AC63+1</f>
        <v>46320</v>
      </c>
      <c r="R65" s="942"/>
      <c r="S65" s="1014">
        <f>Q65+1</f>
        <v>46321</v>
      </c>
      <c r="T65" s="942"/>
      <c r="U65" s="1014">
        <f>S65+1</f>
        <v>46322</v>
      </c>
      <c r="V65" s="942"/>
      <c r="W65" s="1014">
        <f>U65+1</f>
        <v>46323</v>
      </c>
      <c r="X65" s="942"/>
      <c r="Y65" s="1014">
        <f>W65+1</f>
        <v>46324</v>
      </c>
      <c r="Z65" s="942"/>
      <c r="AA65" s="1014">
        <f>Y65+1</f>
        <v>46325</v>
      </c>
      <c r="AB65" s="942"/>
      <c r="AC65" s="1016">
        <f>AA65+1</f>
        <v>46326</v>
      </c>
      <c r="AD65" s="942"/>
      <c r="AF65" s="1018">
        <f>AR63+1</f>
        <v>46383</v>
      </c>
      <c r="AG65" s="942"/>
      <c r="AH65" s="1014">
        <f>AF65+1</f>
        <v>46384</v>
      </c>
      <c r="AI65" s="942"/>
      <c r="AJ65" s="1014">
        <f>AH65+1</f>
        <v>46385</v>
      </c>
      <c r="AK65" s="942"/>
      <c r="AL65" s="1014">
        <f>AJ65+1</f>
        <v>46386</v>
      </c>
      <c r="AM65" s="942"/>
      <c r="AN65" s="1014">
        <f>AL65+1</f>
        <v>46387</v>
      </c>
      <c r="AO65" s="942"/>
      <c r="AP65" s="1014">
        <f>AN65+1</f>
        <v>46388</v>
      </c>
      <c r="AQ65" s="942"/>
      <c r="AR65" s="1016">
        <f>AP65+1</f>
        <v>46389</v>
      </c>
      <c r="AS65" s="942"/>
    </row>
    <row r="66" spans="2:45" ht="43.5" customHeight="1">
      <c r="B66" s="1019"/>
      <c r="C66" s="943"/>
      <c r="D66" s="1015"/>
      <c r="E66" s="943"/>
      <c r="F66" s="1015"/>
      <c r="G66" s="943"/>
      <c r="H66" s="1015"/>
      <c r="I66" s="943"/>
      <c r="J66" s="1015"/>
      <c r="K66" s="943"/>
      <c r="L66" s="1015"/>
      <c r="M66" s="943"/>
      <c r="N66" s="1017"/>
      <c r="O66" s="943"/>
      <c r="Q66" s="1019"/>
      <c r="R66" s="943"/>
      <c r="S66" s="1015"/>
      <c r="T66" s="943"/>
      <c r="U66" s="1015"/>
      <c r="V66" s="943"/>
      <c r="W66" s="1015"/>
      <c r="X66" s="943"/>
      <c r="Y66" s="1015"/>
      <c r="Z66" s="943"/>
      <c r="AA66" s="1015"/>
      <c r="AB66" s="943"/>
      <c r="AC66" s="1017"/>
      <c r="AD66" s="943"/>
      <c r="AF66" s="1019"/>
      <c r="AG66" s="943"/>
      <c r="AH66" s="1015"/>
      <c r="AI66" s="943"/>
      <c r="AJ66" s="1015"/>
      <c r="AK66" s="943"/>
      <c r="AL66" s="1015"/>
      <c r="AM66" s="943"/>
      <c r="AN66" s="1015"/>
      <c r="AO66" s="943"/>
      <c r="AP66" s="1015"/>
      <c r="AQ66" s="943"/>
      <c r="AR66" s="1017"/>
      <c r="AS66" s="943"/>
    </row>
    <row r="67" spans="2:45" ht="17.25" customHeight="1">
      <c r="B67" s="1011">
        <f>N65+1</f>
        <v>46264</v>
      </c>
      <c r="C67" s="48"/>
      <c r="D67" s="48"/>
      <c r="E67" s="48"/>
      <c r="F67" s="48"/>
      <c r="G67" s="49"/>
      <c r="H67" s="1012" t="s">
        <v>325</v>
      </c>
      <c r="I67" s="1005">
        <f>B67+1</f>
        <v>46265</v>
      </c>
      <c r="J67" s="1005"/>
      <c r="K67" s="48"/>
      <c r="L67" s="48"/>
      <c r="M67" s="49"/>
      <c r="N67" s="1007" t="s">
        <v>349</v>
      </c>
      <c r="O67" s="1008"/>
      <c r="Q67" s="1011">
        <f>AC65+1</f>
        <v>46327</v>
      </c>
      <c r="R67" s="48"/>
      <c r="S67" s="48"/>
      <c r="T67" s="48"/>
      <c r="U67" s="48"/>
      <c r="V67" s="49"/>
      <c r="W67" s="1012" t="s">
        <v>325</v>
      </c>
      <c r="X67" s="1005">
        <f>Q67+1</f>
        <v>46328</v>
      </c>
      <c r="Y67" s="1005"/>
      <c r="Z67" s="48"/>
      <c r="AA67" s="48"/>
      <c r="AB67" s="49"/>
      <c r="AC67" s="1007" t="s">
        <v>349</v>
      </c>
      <c r="AD67" s="1008"/>
      <c r="AF67" s="1011">
        <f>AR65+1</f>
        <v>46390</v>
      </c>
      <c r="AG67" s="48"/>
      <c r="AH67" s="48"/>
      <c r="AI67" s="48"/>
      <c r="AJ67" s="48"/>
      <c r="AK67" s="49"/>
      <c r="AL67" s="1012" t="s">
        <v>325</v>
      </c>
      <c r="AM67" s="1005">
        <f>AF67+1</f>
        <v>46391</v>
      </c>
      <c r="AN67" s="1005"/>
      <c r="AO67" s="48"/>
      <c r="AP67" s="48"/>
      <c r="AQ67" s="49"/>
      <c r="AR67" s="1007" t="s">
        <v>349</v>
      </c>
      <c r="AS67" s="1008"/>
    </row>
    <row r="68" spans="2:45" ht="17.25" customHeight="1">
      <c r="B68" s="1011"/>
      <c r="C68" s="142"/>
      <c r="D68" s="142"/>
      <c r="E68" s="142"/>
      <c r="F68" s="142"/>
      <c r="G68" s="143"/>
      <c r="H68" s="1013"/>
      <c r="I68" s="1006"/>
      <c r="J68" s="1006"/>
      <c r="K68" s="142"/>
      <c r="L68" s="142"/>
      <c r="M68" s="143"/>
      <c r="N68" s="1009"/>
      <c r="O68" s="1010"/>
      <c r="Q68" s="1011"/>
      <c r="R68" s="142"/>
      <c r="S68" s="142"/>
      <c r="T68" s="142"/>
      <c r="U68" s="142"/>
      <c r="V68" s="143"/>
      <c r="W68" s="1013"/>
      <c r="X68" s="1006"/>
      <c r="Y68" s="1006"/>
      <c r="Z68" s="142"/>
      <c r="AA68" s="142"/>
      <c r="AB68" s="143"/>
      <c r="AC68" s="1009"/>
      <c r="AD68" s="1010"/>
      <c r="AF68" s="1011"/>
      <c r="AG68" s="142"/>
      <c r="AH68" s="142"/>
      <c r="AI68" s="142"/>
      <c r="AJ68" s="142"/>
      <c r="AK68" s="143"/>
      <c r="AL68" s="1013"/>
      <c r="AM68" s="1006"/>
      <c r="AN68" s="1006"/>
      <c r="AO68" s="142"/>
      <c r="AP68" s="142"/>
      <c r="AQ68" s="143"/>
      <c r="AR68" s="1009"/>
      <c r="AS68" s="1010"/>
    </row>
  </sheetData>
  <mergeCells count="972">
    <mergeCell ref="AM1:AN1"/>
    <mergeCell ref="AO1:AO2"/>
    <mergeCell ref="AP1:AS2"/>
    <mergeCell ref="AM2:AN2"/>
    <mergeCell ref="Q1:Q2"/>
    <mergeCell ref="R1:U2"/>
    <mergeCell ref="V1:W2"/>
    <mergeCell ref="X1:Y1"/>
    <mergeCell ref="Z1:Z2"/>
    <mergeCell ref="AA1:AD2"/>
    <mergeCell ref="X2:Y2"/>
    <mergeCell ref="B5:B6"/>
    <mergeCell ref="C5:C6"/>
    <mergeCell ref="D5:D6"/>
    <mergeCell ref="E5:E6"/>
    <mergeCell ref="F5:F6"/>
    <mergeCell ref="G5:G6"/>
    <mergeCell ref="AF1:AF2"/>
    <mergeCell ref="AG1:AJ2"/>
    <mergeCell ref="AK1:AL2"/>
    <mergeCell ref="B1:B2"/>
    <mergeCell ref="C1:F2"/>
    <mergeCell ref="G1:H2"/>
    <mergeCell ref="I1:J1"/>
    <mergeCell ref="K1:K2"/>
    <mergeCell ref="L1:O2"/>
    <mergeCell ref="I2:J2"/>
    <mergeCell ref="R5:R6"/>
    <mergeCell ref="S5:S6"/>
    <mergeCell ref="T5:T6"/>
    <mergeCell ref="H5:H6"/>
    <mergeCell ref="I5:I6"/>
    <mergeCell ref="J5:J6"/>
    <mergeCell ref="K5:K6"/>
    <mergeCell ref="L5:L6"/>
    <mergeCell ref="M5:M6"/>
    <mergeCell ref="AQ5:AQ6"/>
    <mergeCell ref="AR5:AR6"/>
    <mergeCell ref="AS5:AS6"/>
    <mergeCell ref="AH5:AH6"/>
    <mergeCell ref="AI5:AI6"/>
    <mergeCell ref="AJ5:AJ6"/>
    <mergeCell ref="AK5:AK6"/>
    <mergeCell ref="AL5:AL6"/>
    <mergeCell ref="AM5:AM6"/>
    <mergeCell ref="B7:B8"/>
    <mergeCell ref="C7:C8"/>
    <mergeCell ref="D7:D8"/>
    <mergeCell ref="E7:E8"/>
    <mergeCell ref="F7:F8"/>
    <mergeCell ref="G7:G8"/>
    <mergeCell ref="AN5:AN6"/>
    <mergeCell ref="AO5:AO6"/>
    <mergeCell ref="AP5:AP6"/>
    <mergeCell ref="AA5:AA6"/>
    <mergeCell ref="AB5:AB6"/>
    <mergeCell ref="AC5:AC6"/>
    <mergeCell ref="AD5:AD6"/>
    <mergeCell ref="AF5:AF6"/>
    <mergeCell ref="AG5:AG6"/>
    <mergeCell ref="U5:U6"/>
    <mergeCell ref="V5:V6"/>
    <mergeCell ref="W5:W6"/>
    <mergeCell ref="X5:X6"/>
    <mergeCell ref="Y5:Y6"/>
    <mergeCell ref="Z5:Z6"/>
    <mergeCell ref="N5:N6"/>
    <mergeCell ref="O5:O6"/>
    <mergeCell ref="Q5:Q6"/>
    <mergeCell ref="R7:R8"/>
    <mergeCell ref="S7:S8"/>
    <mergeCell ref="T7:T8"/>
    <mergeCell ref="H7:H8"/>
    <mergeCell ref="I7:I8"/>
    <mergeCell ref="J7:J8"/>
    <mergeCell ref="K7:K8"/>
    <mergeCell ref="L7:L8"/>
    <mergeCell ref="M7:M8"/>
    <mergeCell ref="AQ7:AQ8"/>
    <mergeCell ref="AR7:AR8"/>
    <mergeCell ref="AS7:AS8"/>
    <mergeCell ref="AH7:AH8"/>
    <mergeCell ref="AI7:AI8"/>
    <mergeCell ref="AJ7:AJ8"/>
    <mergeCell ref="AK7:AK8"/>
    <mergeCell ref="AL7:AL8"/>
    <mergeCell ref="AM7:AM8"/>
    <mergeCell ref="B9:B10"/>
    <mergeCell ref="C9:C10"/>
    <mergeCell ref="D9:D10"/>
    <mergeCell ref="E9:E10"/>
    <mergeCell ref="F9:F10"/>
    <mergeCell ref="G9:G10"/>
    <mergeCell ref="AN7:AN8"/>
    <mergeCell ref="AO7:AO8"/>
    <mergeCell ref="AP7:AP8"/>
    <mergeCell ref="AA7:AA8"/>
    <mergeCell ref="AB7:AB8"/>
    <mergeCell ref="AC7:AC8"/>
    <mergeCell ref="AD7:AD8"/>
    <mergeCell ref="AF7:AF8"/>
    <mergeCell ref="AG7:AG8"/>
    <mergeCell ref="U7:U8"/>
    <mergeCell ref="V7:V8"/>
    <mergeCell ref="W7:W8"/>
    <mergeCell ref="X7:X8"/>
    <mergeCell ref="Y7:Y8"/>
    <mergeCell ref="Z7:Z8"/>
    <mergeCell ref="N7:N8"/>
    <mergeCell ref="O7:O8"/>
    <mergeCell ref="Q7:Q8"/>
    <mergeCell ref="R9:R10"/>
    <mergeCell ref="S9:S10"/>
    <mergeCell ref="T9:T10"/>
    <mergeCell ref="H9:H10"/>
    <mergeCell ref="I9:I10"/>
    <mergeCell ref="J9:J10"/>
    <mergeCell ref="K9:K10"/>
    <mergeCell ref="L9:L10"/>
    <mergeCell ref="M9:M10"/>
    <mergeCell ref="AQ9:AQ10"/>
    <mergeCell ref="AR9:AR10"/>
    <mergeCell ref="AS9:AS10"/>
    <mergeCell ref="AH9:AH10"/>
    <mergeCell ref="AI9:AI10"/>
    <mergeCell ref="AJ9:AJ10"/>
    <mergeCell ref="AK9:AK10"/>
    <mergeCell ref="AL9:AL10"/>
    <mergeCell ref="AM9:AM10"/>
    <mergeCell ref="B11:B12"/>
    <mergeCell ref="C11:C12"/>
    <mergeCell ref="D11:D12"/>
    <mergeCell ref="E11:E12"/>
    <mergeCell ref="F11:F12"/>
    <mergeCell ref="G11:G12"/>
    <mergeCell ref="AN9:AN10"/>
    <mergeCell ref="AO9:AO10"/>
    <mergeCell ref="AP9:AP10"/>
    <mergeCell ref="AA9:AA10"/>
    <mergeCell ref="AB9:AB10"/>
    <mergeCell ref="AC9:AC10"/>
    <mergeCell ref="AD9:AD10"/>
    <mergeCell ref="AF9:AF10"/>
    <mergeCell ref="AG9:AG10"/>
    <mergeCell ref="U9:U10"/>
    <mergeCell ref="V9:V10"/>
    <mergeCell ref="W9:W10"/>
    <mergeCell ref="X9:X10"/>
    <mergeCell ref="Y9:Y10"/>
    <mergeCell ref="Z9:Z10"/>
    <mergeCell ref="N9:N10"/>
    <mergeCell ref="O9:O10"/>
    <mergeCell ref="Q9:Q10"/>
    <mergeCell ref="R11:R12"/>
    <mergeCell ref="S11:S12"/>
    <mergeCell ref="T11:T12"/>
    <mergeCell ref="H11:H12"/>
    <mergeCell ref="I11:I12"/>
    <mergeCell ref="J11:J12"/>
    <mergeCell ref="K11:K12"/>
    <mergeCell ref="L11:L12"/>
    <mergeCell ref="M11:M12"/>
    <mergeCell ref="AQ11:AQ12"/>
    <mergeCell ref="AR11:AR12"/>
    <mergeCell ref="AS11:AS12"/>
    <mergeCell ref="AH11:AH12"/>
    <mergeCell ref="AI11:AI12"/>
    <mergeCell ref="AJ11:AJ12"/>
    <mergeCell ref="AK11:AK12"/>
    <mergeCell ref="AL11:AL12"/>
    <mergeCell ref="AM11:AM12"/>
    <mergeCell ref="B13:B14"/>
    <mergeCell ref="C13:C14"/>
    <mergeCell ref="D13:D14"/>
    <mergeCell ref="E13:E14"/>
    <mergeCell ref="F13:F14"/>
    <mergeCell ref="G13:G14"/>
    <mergeCell ref="AN11:AN12"/>
    <mergeCell ref="AO11:AO12"/>
    <mergeCell ref="AP11:AP12"/>
    <mergeCell ref="AA11:AA12"/>
    <mergeCell ref="AB11:AB12"/>
    <mergeCell ref="AC11:AC12"/>
    <mergeCell ref="AD11:AD12"/>
    <mergeCell ref="AF11:AF12"/>
    <mergeCell ref="AG11:AG12"/>
    <mergeCell ref="U11:U12"/>
    <mergeCell ref="V11:V12"/>
    <mergeCell ref="W11:W12"/>
    <mergeCell ref="X11:X12"/>
    <mergeCell ref="Y11:Y12"/>
    <mergeCell ref="Z11:Z12"/>
    <mergeCell ref="N11:N12"/>
    <mergeCell ref="O11:O12"/>
    <mergeCell ref="Q11:Q12"/>
    <mergeCell ref="N13:N14"/>
    <mergeCell ref="O13:O14"/>
    <mergeCell ref="Q13:Q14"/>
    <mergeCell ref="R13:R14"/>
    <mergeCell ref="S13:S14"/>
    <mergeCell ref="T13:T14"/>
    <mergeCell ref="H13:H14"/>
    <mergeCell ref="I13:I14"/>
    <mergeCell ref="J13:J14"/>
    <mergeCell ref="K13:K14"/>
    <mergeCell ref="L13:L14"/>
    <mergeCell ref="M13:M14"/>
    <mergeCell ref="AA13:AA14"/>
    <mergeCell ref="AB13:AB14"/>
    <mergeCell ref="AC13:AC14"/>
    <mergeCell ref="AD13:AD14"/>
    <mergeCell ref="AF13:AF14"/>
    <mergeCell ref="AG13:AG14"/>
    <mergeCell ref="U13:U14"/>
    <mergeCell ref="V13:V14"/>
    <mergeCell ref="W13:W14"/>
    <mergeCell ref="X13:X14"/>
    <mergeCell ref="Y13:Y14"/>
    <mergeCell ref="Z13:Z14"/>
    <mergeCell ref="AN13:AN14"/>
    <mergeCell ref="AO13:AO14"/>
    <mergeCell ref="AP13:AP14"/>
    <mergeCell ref="AQ13:AQ14"/>
    <mergeCell ref="AR13:AR14"/>
    <mergeCell ref="AS13:AS14"/>
    <mergeCell ref="AH13:AH14"/>
    <mergeCell ref="AI13:AI14"/>
    <mergeCell ref="AJ13:AJ14"/>
    <mergeCell ref="AK13:AK14"/>
    <mergeCell ref="AL13:AL14"/>
    <mergeCell ref="AM13:AM14"/>
    <mergeCell ref="X15:Y16"/>
    <mergeCell ref="AC15:AD16"/>
    <mergeCell ref="AF15:AF16"/>
    <mergeCell ref="AL15:AL16"/>
    <mergeCell ref="AM15:AN16"/>
    <mergeCell ref="AR15:AS16"/>
    <mergeCell ref="B15:B16"/>
    <mergeCell ref="H15:H16"/>
    <mergeCell ref="I15:J16"/>
    <mergeCell ref="N15:O16"/>
    <mergeCell ref="Q15:Q16"/>
    <mergeCell ref="W15:W16"/>
    <mergeCell ref="AM19:AN19"/>
    <mergeCell ref="AO19:AO20"/>
    <mergeCell ref="AP19:AS20"/>
    <mergeCell ref="AM20:AN20"/>
    <mergeCell ref="Q19:Q20"/>
    <mergeCell ref="R19:U20"/>
    <mergeCell ref="V19:W20"/>
    <mergeCell ref="X19:Y19"/>
    <mergeCell ref="Z19:Z20"/>
    <mergeCell ref="AA19:AD20"/>
    <mergeCell ref="X20:Y20"/>
    <mergeCell ref="B23:B24"/>
    <mergeCell ref="C23:C24"/>
    <mergeCell ref="D23:D24"/>
    <mergeCell ref="E23:E24"/>
    <mergeCell ref="F23:F24"/>
    <mergeCell ref="G23:G24"/>
    <mergeCell ref="AF19:AF20"/>
    <mergeCell ref="AG19:AJ20"/>
    <mergeCell ref="AK19:AL20"/>
    <mergeCell ref="B19:B20"/>
    <mergeCell ref="C19:F20"/>
    <mergeCell ref="G19:H20"/>
    <mergeCell ref="I19:J19"/>
    <mergeCell ref="K19:K20"/>
    <mergeCell ref="L19:O20"/>
    <mergeCell ref="I20:J20"/>
    <mergeCell ref="R23:R24"/>
    <mergeCell ref="S23:S24"/>
    <mergeCell ref="T23:T24"/>
    <mergeCell ref="H23:H24"/>
    <mergeCell ref="I23:I24"/>
    <mergeCell ref="J23:J24"/>
    <mergeCell ref="K23:K24"/>
    <mergeCell ref="L23:L24"/>
    <mergeCell ref="M23:M24"/>
    <mergeCell ref="AQ23:AQ24"/>
    <mergeCell ref="AR23:AR24"/>
    <mergeCell ref="AS23:AS24"/>
    <mergeCell ref="AH23:AH24"/>
    <mergeCell ref="AI23:AI24"/>
    <mergeCell ref="AJ23:AJ24"/>
    <mergeCell ref="AK23:AK24"/>
    <mergeCell ref="AL23:AL24"/>
    <mergeCell ref="AM23:AM24"/>
    <mergeCell ref="B25:B26"/>
    <mergeCell ref="C25:C26"/>
    <mergeCell ref="D25:D26"/>
    <mergeCell ref="E25:E26"/>
    <mergeCell ref="F25:F26"/>
    <mergeCell ref="G25:G26"/>
    <mergeCell ref="AN23:AN24"/>
    <mergeCell ref="AO23:AO24"/>
    <mergeCell ref="AP23:AP24"/>
    <mergeCell ref="AA23:AA24"/>
    <mergeCell ref="AB23:AB24"/>
    <mergeCell ref="AC23:AC24"/>
    <mergeCell ref="AD23:AD24"/>
    <mergeCell ref="AF23:AF24"/>
    <mergeCell ref="AG23:AG24"/>
    <mergeCell ref="U23:U24"/>
    <mergeCell ref="V23:V24"/>
    <mergeCell ref="W23:W24"/>
    <mergeCell ref="X23:X24"/>
    <mergeCell ref="Y23:Y24"/>
    <mergeCell ref="Z23:Z24"/>
    <mergeCell ref="N23:N24"/>
    <mergeCell ref="O23:O24"/>
    <mergeCell ref="Q23:Q24"/>
    <mergeCell ref="R25:R26"/>
    <mergeCell ref="S25:S26"/>
    <mergeCell ref="T25:T26"/>
    <mergeCell ref="H25:H26"/>
    <mergeCell ref="I25:I26"/>
    <mergeCell ref="J25:J26"/>
    <mergeCell ref="K25:K26"/>
    <mergeCell ref="L25:L26"/>
    <mergeCell ref="M25:M26"/>
    <mergeCell ref="AQ25:AQ26"/>
    <mergeCell ref="AR25:AR26"/>
    <mergeCell ref="AS25:AS26"/>
    <mergeCell ref="AH25:AH26"/>
    <mergeCell ref="AI25:AI26"/>
    <mergeCell ref="AJ25:AJ26"/>
    <mergeCell ref="AK25:AK26"/>
    <mergeCell ref="AL25:AL26"/>
    <mergeCell ref="AM25:AM26"/>
    <mergeCell ref="B27:B28"/>
    <mergeCell ref="C27:C28"/>
    <mergeCell ref="D27:D28"/>
    <mergeCell ref="E27:E28"/>
    <mergeCell ref="F27:F28"/>
    <mergeCell ref="G27:G28"/>
    <mergeCell ref="AN25:AN26"/>
    <mergeCell ref="AO25:AO26"/>
    <mergeCell ref="AP25:AP26"/>
    <mergeCell ref="AA25:AA26"/>
    <mergeCell ref="AB25:AB26"/>
    <mergeCell ref="AC25:AC26"/>
    <mergeCell ref="AD25:AD26"/>
    <mergeCell ref="AF25:AF26"/>
    <mergeCell ref="AG25:AG26"/>
    <mergeCell ref="U25:U26"/>
    <mergeCell ref="V25:V26"/>
    <mergeCell ref="W25:W26"/>
    <mergeCell ref="X25:X26"/>
    <mergeCell ref="Y25:Y26"/>
    <mergeCell ref="Z25:Z26"/>
    <mergeCell ref="N25:N26"/>
    <mergeCell ref="O25:O26"/>
    <mergeCell ref="Q25:Q26"/>
    <mergeCell ref="R27:R28"/>
    <mergeCell ref="S27:S28"/>
    <mergeCell ref="T27:T28"/>
    <mergeCell ref="H27:H28"/>
    <mergeCell ref="I27:I28"/>
    <mergeCell ref="J27:J28"/>
    <mergeCell ref="K27:K28"/>
    <mergeCell ref="L27:L28"/>
    <mergeCell ref="M27:M28"/>
    <mergeCell ref="AQ27:AQ28"/>
    <mergeCell ref="AR27:AR28"/>
    <mergeCell ref="AS27:AS28"/>
    <mergeCell ref="AH27:AH28"/>
    <mergeCell ref="AI27:AI28"/>
    <mergeCell ref="AJ27:AJ28"/>
    <mergeCell ref="AK27:AK28"/>
    <mergeCell ref="AL27:AL28"/>
    <mergeCell ref="AM27:AM28"/>
    <mergeCell ref="B29:B30"/>
    <mergeCell ref="C29:C30"/>
    <mergeCell ref="D29:D30"/>
    <mergeCell ref="E29:E30"/>
    <mergeCell ref="F29:F30"/>
    <mergeCell ref="G29:G30"/>
    <mergeCell ref="AN27:AN28"/>
    <mergeCell ref="AO27:AO28"/>
    <mergeCell ref="AP27:AP28"/>
    <mergeCell ref="AA27:AA28"/>
    <mergeCell ref="AB27:AB28"/>
    <mergeCell ref="AC27:AC28"/>
    <mergeCell ref="AD27:AD28"/>
    <mergeCell ref="AF27:AF28"/>
    <mergeCell ref="AG27:AG28"/>
    <mergeCell ref="U27:U28"/>
    <mergeCell ref="V27:V28"/>
    <mergeCell ref="W27:W28"/>
    <mergeCell ref="X27:X28"/>
    <mergeCell ref="Y27:Y28"/>
    <mergeCell ref="Z27:Z28"/>
    <mergeCell ref="N27:N28"/>
    <mergeCell ref="O27:O28"/>
    <mergeCell ref="Q27:Q28"/>
    <mergeCell ref="R29:R30"/>
    <mergeCell ref="S29:S30"/>
    <mergeCell ref="T29:T30"/>
    <mergeCell ref="H29:H30"/>
    <mergeCell ref="I29:I30"/>
    <mergeCell ref="J29:J30"/>
    <mergeCell ref="K29:K30"/>
    <mergeCell ref="L29:L30"/>
    <mergeCell ref="M29:M30"/>
    <mergeCell ref="AQ29:AQ30"/>
    <mergeCell ref="AR29:AR30"/>
    <mergeCell ref="AS29:AS30"/>
    <mergeCell ref="AH29:AH30"/>
    <mergeCell ref="AI29:AI30"/>
    <mergeCell ref="AJ29:AJ30"/>
    <mergeCell ref="AK29:AK30"/>
    <mergeCell ref="AL29:AL30"/>
    <mergeCell ref="AM29:AM30"/>
    <mergeCell ref="B31:B32"/>
    <mergeCell ref="C31:C32"/>
    <mergeCell ref="D31:D32"/>
    <mergeCell ref="E31:E32"/>
    <mergeCell ref="F31:F32"/>
    <mergeCell ref="G31:G32"/>
    <mergeCell ref="AN29:AN30"/>
    <mergeCell ref="AO29:AO30"/>
    <mergeCell ref="AP29:AP30"/>
    <mergeCell ref="AA29:AA30"/>
    <mergeCell ref="AB29:AB30"/>
    <mergeCell ref="AC29:AC30"/>
    <mergeCell ref="AD29:AD30"/>
    <mergeCell ref="AF29:AF30"/>
    <mergeCell ref="AG29:AG30"/>
    <mergeCell ref="U29:U30"/>
    <mergeCell ref="V29:V30"/>
    <mergeCell ref="W29:W30"/>
    <mergeCell ref="X29:X30"/>
    <mergeCell ref="Y29:Y30"/>
    <mergeCell ref="Z29:Z30"/>
    <mergeCell ref="N29:N30"/>
    <mergeCell ref="O29:O30"/>
    <mergeCell ref="Q29:Q30"/>
    <mergeCell ref="N31:N32"/>
    <mergeCell ref="O31:O32"/>
    <mergeCell ref="Q31:Q32"/>
    <mergeCell ref="R31:R32"/>
    <mergeCell ref="S31:S32"/>
    <mergeCell ref="T31:T32"/>
    <mergeCell ref="H31:H32"/>
    <mergeCell ref="I31:I32"/>
    <mergeCell ref="J31:J32"/>
    <mergeCell ref="K31:K32"/>
    <mergeCell ref="L31:L32"/>
    <mergeCell ref="M31:M32"/>
    <mergeCell ref="AA31:AA32"/>
    <mergeCell ref="AB31:AB32"/>
    <mergeCell ref="AC31:AC32"/>
    <mergeCell ref="AD31:AD32"/>
    <mergeCell ref="AF31:AF32"/>
    <mergeCell ref="AG31:AG32"/>
    <mergeCell ref="U31:U32"/>
    <mergeCell ref="V31:V32"/>
    <mergeCell ref="W31:W32"/>
    <mergeCell ref="X31:X32"/>
    <mergeCell ref="Y31:Y32"/>
    <mergeCell ref="Z31:Z32"/>
    <mergeCell ref="AN31:AN32"/>
    <mergeCell ref="AO31:AO32"/>
    <mergeCell ref="AP31:AP32"/>
    <mergeCell ref="AQ31:AQ32"/>
    <mergeCell ref="AR31:AR32"/>
    <mergeCell ref="AS31:AS32"/>
    <mergeCell ref="AH31:AH32"/>
    <mergeCell ref="AI31:AI32"/>
    <mergeCell ref="AJ31:AJ32"/>
    <mergeCell ref="AK31:AK32"/>
    <mergeCell ref="AL31:AL32"/>
    <mergeCell ref="AM31:AM32"/>
    <mergeCell ref="X33:Y34"/>
    <mergeCell ref="AC33:AD34"/>
    <mergeCell ref="AF33:AF34"/>
    <mergeCell ref="AL33:AL34"/>
    <mergeCell ref="AM33:AN34"/>
    <mergeCell ref="AR33:AS34"/>
    <mergeCell ref="B33:B34"/>
    <mergeCell ref="H33:H34"/>
    <mergeCell ref="I33:J34"/>
    <mergeCell ref="N33:O34"/>
    <mergeCell ref="Q33:Q34"/>
    <mergeCell ref="W33:W34"/>
    <mergeCell ref="AM35:AN35"/>
    <mergeCell ref="AO35:AO36"/>
    <mergeCell ref="AP35:AS36"/>
    <mergeCell ref="AM36:AN36"/>
    <mergeCell ref="Q35:Q36"/>
    <mergeCell ref="R35:U36"/>
    <mergeCell ref="V35:W36"/>
    <mergeCell ref="X35:Y35"/>
    <mergeCell ref="Z35:Z36"/>
    <mergeCell ref="AA35:AD36"/>
    <mergeCell ref="X36:Y36"/>
    <mergeCell ref="B39:B40"/>
    <mergeCell ref="C39:C40"/>
    <mergeCell ref="D39:D40"/>
    <mergeCell ref="E39:E40"/>
    <mergeCell ref="F39:F40"/>
    <mergeCell ref="G39:G40"/>
    <mergeCell ref="AF35:AF36"/>
    <mergeCell ref="AG35:AJ36"/>
    <mergeCell ref="AK35:AL36"/>
    <mergeCell ref="B35:B36"/>
    <mergeCell ref="C35:F36"/>
    <mergeCell ref="G35:H36"/>
    <mergeCell ref="I35:J35"/>
    <mergeCell ref="K35:K36"/>
    <mergeCell ref="L35:O36"/>
    <mergeCell ref="I36:J36"/>
    <mergeCell ref="R39:R40"/>
    <mergeCell ref="S39:S40"/>
    <mergeCell ref="T39:T40"/>
    <mergeCell ref="H39:H40"/>
    <mergeCell ref="I39:I40"/>
    <mergeCell ref="J39:J40"/>
    <mergeCell ref="K39:K40"/>
    <mergeCell ref="L39:L40"/>
    <mergeCell ref="M39:M40"/>
    <mergeCell ref="AQ39:AQ40"/>
    <mergeCell ref="AR39:AR40"/>
    <mergeCell ref="AS39:AS40"/>
    <mergeCell ref="AH39:AH40"/>
    <mergeCell ref="AI39:AI40"/>
    <mergeCell ref="AJ39:AJ40"/>
    <mergeCell ref="AK39:AK40"/>
    <mergeCell ref="AL39:AL40"/>
    <mergeCell ref="AM39:AM40"/>
    <mergeCell ref="B41:B42"/>
    <mergeCell ref="C41:C42"/>
    <mergeCell ref="D41:D42"/>
    <mergeCell ref="E41:E42"/>
    <mergeCell ref="F41:F42"/>
    <mergeCell ref="G41:G42"/>
    <mergeCell ref="AN39:AN40"/>
    <mergeCell ref="AO39:AO40"/>
    <mergeCell ref="AP39:AP40"/>
    <mergeCell ref="AA39:AA40"/>
    <mergeCell ref="AB39:AB40"/>
    <mergeCell ref="AC39:AC40"/>
    <mergeCell ref="AD39:AD40"/>
    <mergeCell ref="AF39:AF40"/>
    <mergeCell ref="AG39:AG40"/>
    <mergeCell ref="U39:U40"/>
    <mergeCell ref="V39:V40"/>
    <mergeCell ref="W39:W40"/>
    <mergeCell ref="X39:X40"/>
    <mergeCell ref="Y39:Y40"/>
    <mergeCell ref="Z39:Z40"/>
    <mergeCell ref="N39:N40"/>
    <mergeCell ref="O39:O40"/>
    <mergeCell ref="Q39:Q40"/>
    <mergeCell ref="R41:R42"/>
    <mergeCell ref="S41:S42"/>
    <mergeCell ref="T41:T42"/>
    <mergeCell ref="H41:H42"/>
    <mergeCell ref="I41:I42"/>
    <mergeCell ref="J41:J42"/>
    <mergeCell ref="K41:K42"/>
    <mergeCell ref="L41:L42"/>
    <mergeCell ref="M41:M42"/>
    <mergeCell ref="AQ41:AQ42"/>
    <mergeCell ref="AR41:AR42"/>
    <mergeCell ref="AS41:AS42"/>
    <mergeCell ref="AH41:AH42"/>
    <mergeCell ref="AI41:AI42"/>
    <mergeCell ref="AJ41:AJ42"/>
    <mergeCell ref="AK41:AK42"/>
    <mergeCell ref="AL41:AL42"/>
    <mergeCell ref="AM41:AM42"/>
    <mergeCell ref="B43:B44"/>
    <mergeCell ref="C43:C44"/>
    <mergeCell ref="D43:D44"/>
    <mergeCell ref="E43:E44"/>
    <mergeCell ref="F43:F44"/>
    <mergeCell ref="G43:G44"/>
    <mergeCell ref="AN41:AN42"/>
    <mergeCell ref="AO41:AO42"/>
    <mergeCell ref="AP41:AP42"/>
    <mergeCell ref="AA41:AA42"/>
    <mergeCell ref="AB41:AB42"/>
    <mergeCell ref="AC41:AC42"/>
    <mergeCell ref="AD41:AD42"/>
    <mergeCell ref="AF41:AF42"/>
    <mergeCell ref="AG41:AG42"/>
    <mergeCell ref="U41:U42"/>
    <mergeCell ref="V41:V42"/>
    <mergeCell ref="W41:W42"/>
    <mergeCell ref="X41:X42"/>
    <mergeCell ref="Y41:Y42"/>
    <mergeCell ref="Z41:Z42"/>
    <mergeCell ref="N41:N42"/>
    <mergeCell ref="O41:O42"/>
    <mergeCell ref="Q41:Q42"/>
    <mergeCell ref="R43:R44"/>
    <mergeCell ref="S43:S44"/>
    <mergeCell ref="T43:T44"/>
    <mergeCell ref="H43:H44"/>
    <mergeCell ref="I43:I44"/>
    <mergeCell ref="J43:J44"/>
    <mergeCell ref="K43:K44"/>
    <mergeCell ref="L43:L44"/>
    <mergeCell ref="M43:M44"/>
    <mergeCell ref="AQ43:AQ44"/>
    <mergeCell ref="AR43:AR44"/>
    <mergeCell ref="AS43:AS44"/>
    <mergeCell ref="AH43:AH44"/>
    <mergeCell ref="AI43:AI44"/>
    <mergeCell ref="AJ43:AJ44"/>
    <mergeCell ref="AK43:AK44"/>
    <mergeCell ref="AL43:AL44"/>
    <mergeCell ref="AM43:AM44"/>
    <mergeCell ref="B45:B46"/>
    <mergeCell ref="C45:C46"/>
    <mergeCell ref="D45:D46"/>
    <mergeCell ref="E45:E46"/>
    <mergeCell ref="F45:F46"/>
    <mergeCell ref="G45:G46"/>
    <mergeCell ref="AN43:AN44"/>
    <mergeCell ref="AO43:AO44"/>
    <mergeCell ref="AP43:AP44"/>
    <mergeCell ref="AA43:AA44"/>
    <mergeCell ref="AB43:AB44"/>
    <mergeCell ref="AC43:AC44"/>
    <mergeCell ref="AD43:AD44"/>
    <mergeCell ref="AF43:AF44"/>
    <mergeCell ref="AG43:AG44"/>
    <mergeCell ref="U43:U44"/>
    <mergeCell ref="V43:V44"/>
    <mergeCell ref="W43:W44"/>
    <mergeCell ref="X43:X44"/>
    <mergeCell ref="Y43:Y44"/>
    <mergeCell ref="Z43:Z44"/>
    <mergeCell ref="N43:N44"/>
    <mergeCell ref="O43:O44"/>
    <mergeCell ref="Q43:Q44"/>
    <mergeCell ref="R45:R46"/>
    <mergeCell ref="S45:S46"/>
    <mergeCell ref="T45:T46"/>
    <mergeCell ref="H45:H46"/>
    <mergeCell ref="I45:I46"/>
    <mergeCell ref="J45:J46"/>
    <mergeCell ref="K45:K46"/>
    <mergeCell ref="L45:L46"/>
    <mergeCell ref="M45:M46"/>
    <mergeCell ref="AQ45:AQ46"/>
    <mergeCell ref="AR45:AR46"/>
    <mergeCell ref="AS45:AS46"/>
    <mergeCell ref="AH45:AH46"/>
    <mergeCell ref="AI45:AI46"/>
    <mergeCell ref="AJ45:AJ46"/>
    <mergeCell ref="AK45:AK46"/>
    <mergeCell ref="AL45:AL46"/>
    <mergeCell ref="AM45:AM46"/>
    <mergeCell ref="B47:B48"/>
    <mergeCell ref="C47:C48"/>
    <mergeCell ref="D47:D48"/>
    <mergeCell ref="E47:E48"/>
    <mergeCell ref="F47:F48"/>
    <mergeCell ref="G47:G48"/>
    <mergeCell ref="AN45:AN46"/>
    <mergeCell ref="AO45:AO46"/>
    <mergeCell ref="AP45:AP46"/>
    <mergeCell ref="AA45:AA46"/>
    <mergeCell ref="AB45:AB46"/>
    <mergeCell ref="AC45:AC46"/>
    <mergeCell ref="AD45:AD46"/>
    <mergeCell ref="AF45:AF46"/>
    <mergeCell ref="AG45:AG46"/>
    <mergeCell ref="U45:U46"/>
    <mergeCell ref="V45:V46"/>
    <mergeCell ref="W45:W46"/>
    <mergeCell ref="X45:X46"/>
    <mergeCell ref="Y45:Y46"/>
    <mergeCell ref="Z45:Z46"/>
    <mergeCell ref="N45:N46"/>
    <mergeCell ref="O45:O46"/>
    <mergeCell ref="Q45:Q46"/>
    <mergeCell ref="N47:N48"/>
    <mergeCell ref="O47:O48"/>
    <mergeCell ref="Q47:Q48"/>
    <mergeCell ref="R47:R48"/>
    <mergeCell ref="S47:S48"/>
    <mergeCell ref="T47:T48"/>
    <mergeCell ref="H47:H48"/>
    <mergeCell ref="I47:I48"/>
    <mergeCell ref="J47:J48"/>
    <mergeCell ref="K47:K48"/>
    <mergeCell ref="L47:L48"/>
    <mergeCell ref="M47:M48"/>
    <mergeCell ref="AA47:AA48"/>
    <mergeCell ref="AB47:AB48"/>
    <mergeCell ref="AC47:AC48"/>
    <mergeCell ref="AD47:AD48"/>
    <mergeCell ref="AF47:AF48"/>
    <mergeCell ref="AG47:AG48"/>
    <mergeCell ref="U47:U48"/>
    <mergeCell ref="V47:V48"/>
    <mergeCell ref="W47:W48"/>
    <mergeCell ref="X47:X48"/>
    <mergeCell ref="Y47:Y48"/>
    <mergeCell ref="Z47:Z48"/>
    <mergeCell ref="AN47:AN48"/>
    <mergeCell ref="AO47:AO48"/>
    <mergeCell ref="AP47:AP48"/>
    <mergeCell ref="AQ47:AQ48"/>
    <mergeCell ref="AR47:AR48"/>
    <mergeCell ref="AS47:AS48"/>
    <mergeCell ref="AH47:AH48"/>
    <mergeCell ref="AI47:AI48"/>
    <mergeCell ref="AJ47:AJ48"/>
    <mergeCell ref="AK47:AK48"/>
    <mergeCell ref="AL47:AL48"/>
    <mergeCell ref="AM47:AM48"/>
    <mergeCell ref="X49:Y50"/>
    <mergeCell ref="AC49:AD50"/>
    <mergeCell ref="AF49:AF50"/>
    <mergeCell ref="AL49:AL50"/>
    <mergeCell ref="AM49:AN50"/>
    <mergeCell ref="AR49:AS50"/>
    <mergeCell ref="B49:B50"/>
    <mergeCell ref="H49:H50"/>
    <mergeCell ref="I49:J50"/>
    <mergeCell ref="N49:O50"/>
    <mergeCell ref="Q49:Q50"/>
    <mergeCell ref="W49:W50"/>
    <mergeCell ref="AM53:AN53"/>
    <mergeCell ref="AO53:AO54"/>
    <mergeCell ref="AP53:AS54"/>
    <mergeCell ref="AM54:AN54"/>
    <mergeCell ref="Q53:Q54"/>
    <mergeCell ref="R53:U54"/>
    <mergeCell ref="V53:W54"/>
    <mergeCell ref="X53:Y53"/>
    <mergeCell ref="Z53:Z54"/>
    <mergeCell ref="AA53:AD54"/>
    <mergeCell ref="X54:Y54"/>
    <mergeCell ref="B57:B58"/>
    <mergeCell ref="C57:C58"/>
    <mergeCell ref="D57:D58"/>
    <mergeCell ref="E57:E58"/>
    <mergeCell ref="F57:F58"/>
    <mergeCell ref="G57:G58"/>
    <mergeCell ref="AF53:AF54"/>
    <mergeCell ref="AG53:AJ54"/>
    <mergeCell ref="AK53:AL54"/>
    <mergeCell ref="B53:B54"/>
    <mergeCell ref="C53:F54"/>
    <mergeCell ref="G53:H54"/>
    <mergeCell ref="I53:J53"/>
    <mergeCell ref="K53:K54"/>
    <mergeCell ref="L53:O54"/>
    <mergeCell ref="I54:J54"/>
    <mergeCell ref="R57:R58"/>
    <mergeCell ref="S57:S58"/>
    <mergeCell ref="T57:T58"/>
    <mergeCell ref="H57:H58"/>
    <mergeCell ref="I57:I58"/>
    <mergeCell ref="J57:J58"/>
    <mergeCell ref="K57:K58"/>
    <mergeCell ref="L57:L58"/>
    <mergeCell ref="M57:M58"/>
    <mergeCell ref="AQ57:AQ58"/>
    <mergeCell ref="AR57:AR58"/>
    <mergeCell ref="AS57:AS58"/>
    <mergeCell ref="AH57:AH58"/>
    <mergeCell ref="AI57:AI58"/>
    <mergeCell ref="AJ57:AJ58"/>
    <mergeCell ref="AK57:AK58"/>
    <mergeCell ref="AL57:AL58"/>
    <mergeCell ref="AM57:AM58"/>
    <mergeCell ref="B59:B60"/>
    <mergeCell ref="C59:C60"/>
    <mergeCell ref="D59:D60"/>
    <mergeCell ref="E59:E60"/>
    <mergeCell ref="F59:F60"/>
    <mergeCell ref="G59:G60"/>
    <mergeCell ref="AN57:AN58"/>
    <mergeCell ref="AO57:AO58"/>
    <mergeCell ref="AP57:AP58"/>
    <mergeCell ref="AA57:AA58"/>
    <mergeCell ref="AB57:AB58"/>
    <mergeCell ref="AC57:AC58"/>
    <mergeCell ref="AD57:AD58"/>
    <mergeCell ref="AF57:AF58"/>
    <mergeCell ref="AG57:AG58"/>
    <mergeCell ref="U57:U58"/>
    <mergeCell ref="V57:V58"/>
    <mergeCell ref="W57:W58"/>
    <mergeCell ref="X57:X58"/>
    <mergeCell ref="Y57:Y58"/>
    <mergeCell ref="Z57:Z58"/>
    <mergeCell ref="N57:N58"/>
    <mergeCell ref="O57:O58"/>
    <mergeCell ref="Q57:Q58"/>
    <mergeCell ref="R59:R60"/>
    <mergeCell ref="S59:S60"/>
    <mergeCell ref="T59:T60"/>
    <mergeCell ref="H59:H60"/>
    <mergeCell ref="I59:I60"/>
    <mergeCell ref="J59:J60"/>
    <mergeCell ref="K59:K60"/>
    <mergeCell ref="L59:L60"/>
    <mergeCell ref="M59:M60"/>
    <mergeCell ref="AQ59:AQ60"/>
    <mergeCell ref="AR59:AR60"/>
    <mergeCell ref="AS59:AS60"/>
    <mergeCell ref="AH59:AH60"/>
    <mergeCell ref="AI59:AI60"/>
    <mergeCell ref="AJ59:AJ60"/>
    <mergeCell ref="AK59:AK60"/>
    <mergeCell ref="AL59:AL60"/>
    <mergeCell ref="AM59:AM60"/>
    <mergeCell ref="B61:B62"/>
    <mergeCell ref="C61:C62"/>
    <mergeCell ref="D61:D62"/>
    <mergeCell ref="E61:E62"/>
    <mergeCell ref="F61:F62"/>
    <mergeCell ref="G61:G62"/>
    <mergeCell ref="AN59:AN60"/>
    <mergeCell ref="AO59:AO60"/>
    <mergeCell ref="AP59:AP60"/>
    <mergeCell ref="AA59:AA60"/>
    <mergeCell ref="AB59:AB60"/>
    <mergeCell ref="AC59:AC60"/>
    <mergeCell ref="AD59:AD60"/>
    <mergeCell ref="AF59:AF60"/>
    <mergeCell ref="AG59:AG60"/>
    <mergeCell ref="U59:U60"/>
    <mergeCell ref="V59:V60"/>
    <mergeCell ref="W59:W60"/>
    <mergeCell ref="X59:X60"/>
    <mergeCell ref="Y59:Y60"/>
    <mergeCell ref="Z59:Z60"/>
    <mergeCell ref="N59:N60"/>
    <mergeCell ref="O59:O60"/>
    <mergeCell ref="Q59:Q60"/>
    <mergeCell ref="R61:R62"/>
    <mergeCell ref="S61:S62"/>
    <mergeCell ref="T61:T62"/>
    <mergeCell ref="H61:H62"/>
    <mergeCell ref="I61:I62"/>
    <mergeCell ref="J61:J62"/>
    <mergeCell ref="K61:K62"/>
    <mergeCell ref="L61:L62"/>
    <mergeCell ref="M61:M62"/>
    <mergeCell ref="AQ61:AQ62"/>
    <mergeCell ref="AR61:AR62"/>
    <mergeCell ref="AS61:AS62"/>
    <mergeCell ref="AH61:AH62"/>
    <mergeCell ref="AI61:AI62"/>
    <mergeCell ref="AJ61:AJ62"/>
    <mergeCell ref="AK61:AK62"/>
    <mergeCell ref="AL61:AL62"/>
    <mergeCell ref="AM61:AM62"/>
    <mergeCell ref="B63:B64"/>
    <mergeCell ref="C63:C64"/>
    <mergeCell ref="D63:D64"/>
    <mergeCell ref="E63:E64"/>
    <mergeCell ref="F63:F64"/>
    <mergeCell ref="G63:G64"/>
    <mergeCell ref="AN61:AN62"/>
    <mergeCell ref="AO61:AO62"/>
    <mergeCell ref="AP61:AP62"/>
    <mergeCell ref="AA61:AA62"/>
    <mergeCell ref="AB61:AB62"/>
    <mergeCell ref="AC61:AC62"/>
    <mergeCell ref="AD61:AD62"/>
    <mergeCell ref="AF61:AF62"/>
    <mergeCell ref="AG61:AG62"/>
    <mergeCell ref="U61:U62"/>
    <mergeCell ref="V61:V62"/>
    <mergeCell ref="W61:W62"/>
    <mergeCell ref="X61:X62"/>
    <mergeCell ref="Y61:Y62"/>
    <mergeCell ref="Z61:Z62"/>
    <mergeCell ref="N61:N62"/>
    <mergeCell ref="O61:O62"/>
    <mergeCell ref="Q61:Q62"/>
    <mergeCell ref="R63:R64"/>
    <mergeCell ref="S63:S64"/>
    <mergeCell ref="T63:T64"/>
    <mergeCell ref="H63:H64"/>
    <mergeCell ref="I63:I64"/>
    <mergeCell ref="J63:J64"/>
    <mergeCell ref="K63:K64"/>
    <mergeCell ref="L63:L64"/>
    <mergeCell ref="M63:M64"/>
    <mergeCell ref="AQ63:AQ64"/>
    <mergeCell ref="AR63:AR64"/>
    <mergeCell ref="AS63:AS64"/>
    <mergeCell ref="AH63:AH64"/>
    <mergeCell ref="AI63:AI64"/>
    <mergeCell ref="AJ63:AJ64"/>
    <mergeCell ref="AK63:AK64"/>
    <mergeCell ref="AL63:AL64"/>
    <mergeCell ref="AM63:AM64"/>
    <mergeCell ref="B65:B66"/>
    <mergeCell ref="C65:C66"/>
    <mergeCell ref="D65:D66"/>
    <mergeCell ref="E65:E66"/>
    <mergeCell ref="F65:F66"/>
    <mergeCell ref="G65:G66"/>
    <mergeCell ref="AN63:AN64"/>
    <mergeCell ref="AO63:AO64"/>
    <mergeCell ref="AP63:AP64"/>
    <mergeCell ref="AA63:AA64"/>
    <mergeCell ref="AB63:AB64"/>
    <mergeCell ref="AC63:AC64"/>
    <mergeCell ref="AD63:AD64"/>
    <mergeCell ref="AF63:AF64"/>
    <mergeCell ref="AG63:AG64"/>
    <mergeCell ref="U63:U64"/>
    <mergeCell ref="V63:V64"/>
    <mergeCell ref="W63:W64"/>
    <mergeCell ref="X63:X64"/>
    <mergeCell ref="Y63:Y64"/>
    <mergeCell ref="Z63:Z64"/>
    <mergeCell ref="N63:N64"/>
    <mergeCell ref="O63:O64"/>
    <mergeCell ref="Q63:Q64"/>
    <mergeCell ref="N65:N66"/>
    <mergeCell ref="O65:O66"/>
    <mergeCell ref="Q65:Q66"/>
    <mergeCell ref="R65:R66"/>
    <mergeCell ref="S65:S66"/>
    <mergeCell ref="T65:T66"/>
    <mergeCell ref="H65:H66"/>
    <mergeCell ref="I65:I66"/>
    <mergeCell ref="J65:J66"/>
    <mergeCell ref="K65:K66"/>
    <mergeCell ref="L65:L66"/>
    <mergeCell ref="M65:M66"/>
    <mergeCell ref="AA65:AA66"/>
    <mergeCell ref="AB65:AB66"/>
    <mergeCell ref="AC65:AC66"/>
    <mergeCell ref="AD65:AD66"/>
    <mergeCell ref="AF65:AF66"/>
    <mergeCell ref="AG65:AG66"/>
    <mergeCell ref="U65:U66"/>
    <mergeCell ref="V65:V66"/>
    <mergeCell ref="W65:W66"/>
    <mergeCell ref="X65:X66"/>
    <mergeCell ref="Y65:Y66"/>
    <mergeCell ref="Z65:Z66"/>
    <mergeCell ref="AN65:AN66"/>
    <mergeCell ref="AO65:AO66"/>
    <mergeCell ref="AP65:AP66"/>
    <mergeCell ref="AQ65:AQ66"/>
    <mergeCell ref="AR65:AR66"/>
    <mergeCell ref="AS65:AS66"/>
    <mergeCell ref="AH65:AH66"/>
    <mergeCell ref="AI65:AI66"/>
    <mergeCell ref="AJ65:AJ66"/>
    <mergeCell ref="AK65:AK66"/>
    <mergeCell ref="AL65:AL66"/>
    <mergeCell ref="AM65:AM66"/>
    <mergeCell ref="X67:Y68"/>
    <mergeCell ref="AC67:AD68"/>
    <mergeCell ref="AF67:AF68"/>
    <mergeCell ref="AL67:AL68"/>
    <mergeCell ref="AM67:AN68"/>
    <mergeCell ref="AR67:AS68"/>
    <mergeCell ref="B67:B68"/>
    <mergeCell ref="H67:H68"/>
    <mergeCell ref="I67:J68"/>
    <mergeCell ref="N67:O68"/>
    <mergeCell ref="Q67:Q68"/>
    <mergeCell ref="W67:W68"/>
  </mergeCells>
  <phoneticPr fontId="2"/>
  <conditionalFormatting sqref="N5">
    <cfRule type="expression" dxfId="24490" priority="759" stopIfTrue="1">
      <formula>OR(N5=祝色)</formula>
    </cfRule>
  </conditionalFormatting>
  <conditionalFormatting sqref="B7">
    <cfRule type="expression" dxfId="24489" priority="758" stopIfTrue="1">
      <formula>OR(B7=祝色)</formula>
    </cfRule>
  </conditionalFormatting>
  <conditionalFormatting sqref="D7">
    <cfRule type="expression" dxfId="24488" priority="757" stopIfTrue="1">
      <formula>OR(D7=祝色)</formula>
    </cfRule>
  </conditionalFormatting>
  <conditionalFormatting sqref="F7">
    <cfRule type="expression" dxfId="24487" priority="756" stopIfTrue="1">
      <formula>OR(F7=祝色)</formula>
    </cfRule>
  </conditionalFormatting>
  <conditionalFormatting sqref="H7">
    <cfRule type="expression" dxfId="24486" priority="755" stopIfTrue="1">
      <formula>OR(H7=祝色)</formula>
    </cfRule>
  </conditionalFormatting>
  <conditionalFormatting sqref="J7">
    <cfRule type="expression" dxfId="24485" priority="754" stopIfTrue="1">
      <formula>OR(J7=祝色)</formula>
    </cfRule>
  </conditionalFormatting>
  <conditionalFormatting sqref="L7">
    <cfRule type="expression" dxfId="24484" priority="753" stopIfTrue="1">
      <formula>OR(L7=祝色)</formula>
    </cfRule>
  </conditionalFormatting>
  <conditionalFormatting sqref="N7">
    <cfRule type="expression" dxfId="24483" priority="752" stopIfTrue="1">
      <formula>OR(N7=祝色)</formula>
    </cfRule>
  </conditionalFormatting>
  <conditionalFormatting sqref="B9">
    <cfRule type="expression" dxfId="24482" priority="751" stopIfTrue="1">
      <formula>OR(B9=祝色)</formula>
    </cfRule>
  </conditionalFormatting>
  <conditionalFormatting sqref="D9">
    <cfRule type="expression" dxfId="24481" priority="750" stopIfTrue="1">
      <formula>OR(D9=祝色)</formula>
    </cfRule>
  </conditionalFormatting>
  <conditionalFormatting sqref="F9">
    <cfRule type="expression" dxfId="24480" priority="749" stopIfTrue="1">
      <formula>OR(F9=祝色)</formula>
    </cfRule>
  </conditionalFormatting>
  <conditionalFormatting sqref="H9">
    <cfRule type="expression" dxfId="24479" priority="748" stopIfTrue="1">
      <formula>OR(H9=祝色)</formula>
    </cfRule>
  </conditionalFormatting>
  <conditionalFormatting sqref="J9">
    <cfRule type="expression" dxfId="24478" priority="747" stopIfTrue="1">
      <formula>OR(J9=祝色)</formula>
    </cfRule>
  </conditionalFormatting>
  <conditionalFormatting sqref="L9">
    <cfRule type="expression" dxfId="24477" priority="746" stopIfTrue="1">
      <formula>OR(L9=祝色)</formula>
    </cfRule>
  </conditionalFormatting>
  <conditionalFormatting sqref="N9">
    <cfRule type="expression" dxfId="24476" priority="745" stopIfTrue="1">
      <formula>OR(N9=祝色)</formula>
    </cfRule>
  </conditionalFormatting>
  <conditionalFormatting sqref="B11">
    <cfRule type="expression" dxfId="24475" priority="744" stopIfTrue="1">
      <formula>OR(B11=祝色)</formula>
    </cfRule>
  </conditionalFormatting>
  <conditionalFormatting sqref="D11">
    <cfRule type="expression" dxfId="24474" priority="743" stopIfTrue="1">
      <formula>OR(D11=祝色)</formula>
    </cfRule>
  </conditionalFormatting>
  <conditionalFormatting sqref="F11">
    <cfRule type="expression" dxfId="24473" priority="742" stopIfTrue="1">
      <formula>OR(F11=祝色)</formula>
    </cfRule>
  </conditionalFormatting>
  <conditionalFormatting sqref="H11">
    <cfRule type="expression" dxfId="24472" priority="741" stopIfTrue="1">
      <formula>OR(H11=祝色)</formula>
    </cfRule>
  </conditionalFormatting>
  <conditionalFormatting sqref="J11">
    <cfRule type="expression" dxfId="24471" priority="740" stopIfTrue="1">
      <formula>OR(J11=祝色)</formula>
    </cfRule>
  </conditionalFormatting>
  <conditionalFormatting sqref="L11">
    <cfRule type="expression" dxfId="24470" priority="739" stopIfTrue="1">
      <formula>OR(L11=祝色)</formula>
    </cfRule>
  </conditionalFormatting>
  <conditionalFormatting sqref="N11">
    <cfRule type="expression" dxfId="24469" priority="738" stopIfTrue="1">
      <formula>OR(N11=祝色)</formula>
    </cfRule>
  </conditionalFormatting>
  <conditionalFormatting sqref="F5">
    <cfRule type="expression" dxfId="24468" priority="760" stopIfTrue="1">
      <formula>OR(AND(WEEKDAY(F5)=1,MONTH(F5)&lt;&gt;MONTH(I1)),AND(OR(F5=祝色),MONTH(F5)&lt;&gt;MONTH(I1)))</formula>
    </cfRule>
    <cfRule type="expression" dxfId="24467" priority="761" stopIfTrue="1">
      <formula>MONTH(F5)&lt;&gt;MONTH(I1)</formula>
    </cfRule>
    <cfRule type="expression" dxfId="24466" priority="762" stopIfTrue="1">
      <formula>OR(F5=祝色)</formula>
    </cfRule>
  </conditionalFormatting>
  <conditionalFormatting sqref="H5">
    <cfRule type="expression" dxfId="24465" priority="763" stopIfTrue="1">
      <formula>OR(AND(WEEKDAY(H5)=1,MONTH(H5)&lt;&gt;MONTH(I1)),AND(OR(H5=祝色),MONTH(H5)&lt;&gt;MONTH(I1)))</formula>
    </cfRule>
    <cfRule type="expression" dxfId="24464" priority="764" stopIfTrue="1">
      <formula>MONTH(H5)&lt;&gt;MONTH(I1)</formula>
    </cfRule>
    <cfRule type="expression" dxfId="24463" priority="765" stopIfTrue="1">
      <formula>OR(H5=祝色)</formula>
    </cfRule>
  </conditionalFormatting>
  <conditionalFormatting sqref="J5">
    <cfRule type="expression" dxfId="24462" priority="766" stopIfTrue="1">
      <formula>OR(AND(WEEKDAY(J5)=1,MONTH(J5)&lt;&gt;MONTH(I1)),AND(OR(J5=祝色),MONTH(J5)&lt;&gt;MONTH(I1)))</formula>
    </cfRule>
    <cfRule type="expression" dxfId="24461" priority="767" stopIfTrue="1">
      <formula>MONTH(J5)&lt;&gt;MONTH(I1)</formula>
    </cfRule>
    <cfRule type="expression" dxfId="24460" priority="768" stopIfTrue="1">
      <formula>OR(J5=祝色)</formula>
    </cfRule>
  </conditionalFormatting>
  <conditionalFormatting sqref="L5">
    <cfRule type="expression" dxfId="24459" priority="769" stopIfTrue="1">
      <formula>OR(AND(WEEKDAY(L5)=1,MONTH(L5)&lt;&gt;MONTH(I1)),AND(OR(L5=祝色),MONTH(L5)&lt;&gt;MONTH(I1)))</formula>
    </cfRule>
    <cfRule type="expression" dxfId="24458" priority="770" stopIfTrue="1">
      <formula>MONTH(L5)&lt;&gt;MONTH(I1)</formula>
    </cfRule>
    <cfRule type="expression" dxfId="24457" priority="771" stopIfTrue="1">
      <formula>OR(L5=祝色)</formula>
    </cfRule>
  </conditionalFormatting>
  <conditionalFormatting sqref="B5">
    <cfRule type="expression" dxfId="24456" priority="772" stopIfTrue="1">
      <formula>OR(AND(WEEKDAY(B5)=1,MONTH(B5)&lt;&gt;MONTH(I1)),AND(OR(B5=祝色),MONTH(B5)&lt;&gt;MONTH(I1)))</formula>
    </cfRule>
    <cfRule type="expression" dxfId="24455" priority="773" stopIfTrue="1">
      <formula>MONTH(B5)&lt;&gt;MONTH(I1)</formula>
    </cfRule>
    <cfRule type="expression" dxfId="24454" priority="774" stopIfTrue="1">
      <formula>OR(B5=祝色)</formula>
    </cfRule>
  </conditionalFormatting>
  <conditionalFormatting sqref="D5">
    <cfRule type="expression" dxfId="24453" priority="775" stopIfTrue="1">
      <formula>OR(AND(WEEKDAY(D5)=1,MONTH(D5)&lt;&gt;MONTH(I1)),AND(OR(D5=祝色),MONTH(D5)&lt;&gt;MONTH(I1)))</formula>
    </cfRule>
    <cfRule type="expression" dxfId="24452" priority="776" stopIfTrue="1">
      <formula>MONTH(D5)&lt;&gt;MONTH(I1)</formula>
    </cfRule>
    <cfRule type="expression" dxfId="24451" priority="777" stopIfTrue="1">
      <formula>OR(D5=祝色)</formula>
    </cfRule>
  </conditionalFormatting>
  <conditionalFormatting sqref="D13">
    <cfRule type="expression" dxfId="24450" priority="778" stopIfTrue="1">
      <formula>OR(AND(WEEKDAY(D13)=1,MONTH(D13)&lt;&gt;MONTH(I1)),AND(OR(D13=祝色),MONTH(D13)&lt;&gt;MONTH(I1)))</formula>
    </cfRule>
    <cfRule type="expression" dxfId="24449" priority="779" stopIfTrue="1">
      <formula>MONTH(D13)&lt;&gt;MONTH(I1)</formula>
    </cfRule>
    <cfRule type="expression" dxfId="24448" priority="780" stopIfTrue="1">
      <formula>OR(D13=祝色)</formula>
    </cfRule>
  </conditionalFormatting>
  <conditionalFormatting sqref="F13">
    <cfRule type="expression" dxfId="24447" priority="781" stopIfTrue="1">
      <formula>OR(AND(WEEKDAY(F13)=1,MONTH(F13)&lt;&gt;MONTH(I1)),AND(OR(F13=祝色),MONTH(F13)&lt;&gt;MONTH(I1)))</formula>
    </cfRule>
    <cfRule type="expression" dxfId="24446" priority="782" stopIfTrue="1">
      <formula>MONTH(F13)&lt;&gt;MONTH(I1)</formula>
    </cfRule>
    <cfRule type="expression" dxfId="24445" priority="783" stopIfTrue="1">
      <formula>OR(F13=祝色)</formula>
    </cfRule>
  </conditionalFormatting>
  <conditionalFormatting sqref="H13">
    <cfRule type="expression" dxfId="24444" priority="784" stopIfTrue="1">
      <formula>OR(AND(WEEKDAY(H13)=1,MONTH(H13)&lt;&gt;MONTH(I1)),AND(OR(H13=祝色),MONTH(H13)&lt;&gt;MONTH(I1)))</formula>
    </cfRule>
    <cfRule type="expression" dxfId="24443" priority="785" stopIfTrue="1">
      <formula>MONTH(H13)&lt;&gt;MONTH(I1)</formula>
    </cfRule>
    <cfRule type="expression" dxfId="24442" priority="786" stopIfTrue="1">
      <formula>OR(H13=祝色)</formula>
    </cfRule>
  </conditionalFormatting>
  <conditionalFormatting sqref="J13">
    <cfRule type="expression" dxfId="24441" priority="787" stopIfTrue="1">
      <formula>OR(AND(WEEKDAY(J13)=1,MONTH(J13)&lt;&gt;MONTH(I1)),AND(OR(J13=祝色),MONTH(J13)&lt;&gt;MONTH(I1)))</formula>
    </cfRule>
    <cfRule type="expression" dxfId="24440" priority="788" stopIfTrue="1">
      <formula>MONTH(J13)&lt;&gt;MONTH(I1)</formula>
    </cfRule>
    <cfRule type="expression" dxfId="24439" priority="789" stopIfTrue="1">
      <formula>OR(J13=祝色)</formula>
    </cfRule>
  </conditionalFormatting>
  <conditionalFormatting sqref="L13">
    <cfRule type="expression" dxfId="24438" priority="790" stopIfTrue="1">
      <formula>OR(AND(WEEKDAY(L13)=1,MONTH(L13)&lt;&gt;MONTH(I1)),AND(OR(L13=祝色),MONTH(L13)&lt;&gt;MONTH(I1)))</formula>
    </cfRule>
    <cfRule type="expression" dxfId="24437" priority="791" stopIfTrue="1">
      <formula>MONTH(L13)&lt;&gt;MONTH(I1)</formula>
    </cfRule>
    <cfRule type="expression" dxfId="24436" priority="792" stopIfTrue="1">
      <formula>OR(L13=祝色)</formula>
    </cfRule>
  </conditionalFormatting>
  <conditionalFormatting sqref="N13">
    <cfRule type="expression" dxfId="24435" priority="793" stopIfTrue="1">
      <formula>OR(AND(WEEKDAY(N13)=1,MONTH(N13)&lt;&gt;MONTH(I1)),AND(OR(N13=祝色),MONTH(N13)&lt;&gt;MONTH(I1)))</formula>
    </cfRule>
    <cfRule type="expression" dxfId="24434" priority="794" stopIfTrue="1">
      <formula>MONTH(N13)&lt;&gt;MONTH(I1)</formula>
    </cfRule>
    <cfRule type="expression" dxfId="24433" priority="795" stopIfTrue="1">
      <formula>OR(N13=祝色)</formula>
    </cfRule>
  </conditionalFormatting>
  <conditionalFormatting sqref="B13">
    <cfRule type="expression" dxfId="24432" priority="796" stopIfTrue="1">
      <formula>OR(AND(WEEKDAY(B13)=1,MONTH(B13)&lt;&gt;MONTH(I1)),AND(OR(B13=祝色),MONTH(B13)&lt;&gt;MONTH(I1)))</formula>
    </cfRule>
    <cfRule type="expression" dxfId="24431" priority="797" stopIfTrue="1">
      <formula>MONTH(B13)&lt;&gt;MONTH(I1)</formula>
    </cfRule>
    <cfRule type="expression" dxfId="24430" priority="798" stopIfTrue="1">
      <formula>OR(B13=祝色)</formula>
    </cfRule>
  </conditionalFormatting>
  <conditionalFormatting sqref="B15">
    <cfRule type="expression" dxfId="24429" priority="799" stopIfTrue="1">
      <formula>OR(AND(WEEKDAY(B15)=1,MONTH(B15)&lt;&gt;MONTH(I1)),AND(OR(B15=祝色),MONTH(B15)&lt;&gt;MONTH(I1)))</formula>
    </cfRule>
    <cfRule type="expression" dxfId="24428" priority="800" stopIfTrue="1">
      <formula>MONTH(B15)&lt;&gt;MONTH(I1)</formula>
    </cfRule>
    <cfRule type="expression" dxfId="24427" priority="801" stopIfTrue="1">
      <formula>OR(B15=祝色)</formula>
    </cfRule>
  </conditionalFormatting>
  <conditionalFormatting sqref="I15">
    <cfRule type="expression" dxfId="24426" priority="802" stopIfTrue="1">
      <formula>OR(AND(WEEKDAY(I15)=1,MONTH(I15)&lt;&gt;MONTH(I1)),AND(OR(I15=祝色),MONTH(I15)&lt;&gt;MONTH(I1)))</formula>
    </cfRule>
    <cfRule type="expression" dxfId="24425" priority="803" stopIfTrue="1">
      <formula>MONTH(I15)&lt;&gt;MONTH(I1)</formula>
    </cfRule>
    <cfRule type="expression" dxfId="24424" priority="804" stopIfTrue="1">
      <formula>OR(I15=祝色)</formula>
    </cfRule>
  </conditionalFormatting>
  <conditionalFormatting sqref="N23">
    <cfRule type="expression" dxfId="24423" priority="692" stopIfTrue="1">
      <formula>OR(N23=祝色)</formula>
    </cfRule>
  </conditionalFormatting>
  <conditionalFormatting sqref="B25">
    <cfRule type="expression" dxfId="24422" priority="691" stopIfTrue="1">
      <formula>OR(B25=祝色)</formula>
    </cfRule>
  </conditionalFormatting>
  <conditionalFormatting sqref="D25">
    <cfRule type="expression" dxfId="24421" priority="690" stopIfTrue="1">
      <formula>OR(D25=祝色)</formula>
    </cfRule>
  </conditionalFormatting>
  <conditionalFormatting sqref="F25">
    <cfRule type="expression" dxfId="24420" priority="689" stopIfTrue="1">
      <formula>OR(F25=祝色)</formula>
    </cfRule>
  </conditionalFormatting>
  <conditionalFormatting sqref="H25">
    <cfRule type="expression" dxfId="24419" priority="688" stopIfTrue="1">
      <formula>OR(H25=祝色)</formula>
    </cfRule>
  </conditionalFormatting>
  <conditionalFormatting sqref="J25">
    <cfRule type="expression" dxfId="24418" priority="687" stopIfTrue="1">
      <formula>OR(J25=祝色)</formula>
    </cfRule>
  </conditionalFormatting>
  <conditionalFormatting sqref="L25">
    <cfRule type="expression" dxfId="24417" priority="686" stopIfTrue="1">
      <formula>OR(L25=祝色)</formula>
    </cfRule>
  </conditionalFormatting>
  <conditionalFormatting sqref="N25">
    <cfRule type="expression" dxfId="24416" priority="685" stopIfTrue="1">
      <formula>OR(N25=祝色)</formula>
    </cfRule>
  </conditionalFormatting>
  <conditionalFormatting sqref="B27">
    <cfRule type="expression" dxfId="24415" priority="684" stopIfTrue="1">
      <formula>OR(B27=祝色)</formula>
    </cfRule>
  </conditionalFormatting>
  <conditionalFormatting sqref="D27">
    <cfRule type="expression" dxfId="24414" priority="683" stopIfTrue="1">
      <formula>OR(D27=祝色)</formula>
    </cfRule>
  </conditionalFormatting>
  <conditionalFormatting sqref="F27">
    <cfRule type="expression" dxfId="24413" priority="682" stopIfTrue="1">
      <formula>OR(F27=祝色)</formula>
    </cfRule>
  </conditionalFormatting>
  <conditionalFormatting sqref="H27">
    <cfRule type="expression" dxfId="24412" priority="681" stopIfTrue="1">
      <formula>OR(H27=祝色)</formula>
    </cfRule>
  </conditionalFormatting>
  <conditionalFormatting sqref="J27">
    <cfRule type="expression" dxfId="24411" priority="680" stopIfTrue="1">
      <formula>OR(J27=祝色)</formula>
    </cfRule>
  </conditionalFormatting>
  <conditionalFormatting sqref="L27">
    <cfRule type="expression" dxfId="24410" priority="679" stopIfTrue="1">
      <formula>OR(L27=祝色)</formula>
    </cfRule>
  </conditionalFormatting>
  <conditionalFormatting sqref="N27">
    <cfRule type="expression" dxfId="24409" priority="678" stopIfTrue="1">
      <formula>OR(N27=祝色)</formula>
    </cfRule>
  </conditionalFormatting>
  <conditionalFormatting sqref="B29">
    <cfRule type="expression" dxfId="24408" priority="677" stopIfTrue="1">
      <formula>OR(B29=祝色)</formula>
    </cfRule>
  </conditionalFormatting>
  <conditionalFormatting sqref="D29">
    <cfRule type="expression" dxfId="24407" priority="676" stopIfTrue="1">
      <formula>OR(D29=祝色)</formula>
    </cfRule>
  </conditionalFormatting>
  <conditionalFormatting sqref="F29">
    <cfRule type="expression" dxfId="24406" priority="675" stopIfTrue="1">
      <formula>OR(F29=祝色)</formula>
    </cfRule>
  </conditionalFormatting>
  <conditionalFormatting sqref="H29">
    <cfRule type="expression" dxfId="24405" priority="674" stopIfTrue="1">
      <formula>OR(H29=祝色)</formula>
    </cfRule>
  </conditionalFormatting>
  <conditionalFormatting sqref="J29">
    <cfRule type="expression" dxfId="24404" priority="673" stopIfTrue="1">
      <formula>OR(J29=祝色)</formula>
    </cfRule>
  </conditionalFormatting>
  <conditionalFormatting sqref="L29">
    <cfRule type="expression" dxfId="24403" priority="672" stopIfTrue="1">
      <formula>OR(L29=祝色)</formula>
    </cfRule>
  </conditionalFormatting>
  <conditionalFormatting sqref="N29">
    <cfRule type="expression" dxfId="24402" priority="671" stopIfTrue="1">
      <formula>OR(N29=祝色)</formula>
    </cfRule>
  </conditionalFormatting>
  <conditionalFormatting sqref="F23">
    <cfRule type="expression" dxfId="24401" priority="693" stopIfTrue="1">
      <formula>OR(AND(WEEKDAY(F23)=1,MONTH(F23)&lt;&gt;MONTH(I19)),AND(OR(F23=祝色),MONTH(F23)&lt;&gt;MONTH(I19)))</formula>
    </cfRule>
    <cfRule type="expression" dxfId="24400" priority="694" stopIfTrue="1">
      <formula>MONTH(F23)&lt;&gt;MONTH(I19)</formula>
    </cfRule>
    <cfRule type="expression" dxfId="24399" priority="695" stopIfTrue="1">
      <formula>OR(F23=祝色)</formula>
    </cfRule>
  </conditionalFormatting>
  <conditionalFormatting sqref="H23">
    <cfRule type="expression" dxfId="24398" priority="696" stopIfTrue="1">
      <formula>OR(AND(WEEKDAY(H23)=1,MONTH(H23)&lt;&gt;MONTH(I19)),AND(OR(H23=祝色),MONTH(H23)&lt;&gt;MONTH(I19)))</formula>
    </cfRule>
    <cfRule type="expression" dxfId="24397" priority="697" stopIfTrue="1">
      <formula>MONTH(H23)&lt;&gt;MONTH(I19)</formula>
    </cfRule>
    <cfRule type="expression" dxfId="24396" priority="698" stopIfTrue="1">
      <formula>OR(H23=祝色)</formula>
    </cfRule>
  </conditionalFormatting>
  <conditionalFormatting sqref="J23">
    <cfRule type="expression" dxfId="24395" priority="699" stopIfTrue="1">
      <formula>OR(AND(WEEKDAY(J23)=1,MONTH(J23)&lt;&gt;MONTH(I19)),AND(OR(J23=祝色),MONTH(J23)&lt;&gt;MONTH(I19)))</formula>
    </cfRule>
    <cfRule type="expression" dxfId="24394" priority="700" stopIfTrue="1">
      <formula>MONTH(J23)&lt;&gt;MONTH(I19)</formula>
    </cfRule>
    <cfRule type="expression" dxfId="24393" priority="701" stopIfTrue="1">
      <formula>OR(J23=祝色)</formula>
    </cfRule>
  </conditionalFormatting>
  <conditionalFormatting sqref="L23">
    <cfRule type="expression" dxfId="24392" priority="702" stopIfTrue="1">
      <formula>OR(AND(WEEKDAY(L23)=1,MONTH(L23)&lt;&gt;MONTH(I19)),AND(OR(L23=祝色),MONTH(L23)&lt;&gt;MONTH(I19)))</formula>
    </cfRule>
    <cfRule type="expression" dxfId="24391" priority="703" stopIfTrue="1">
      <formula>MONTH(L23)&lt;&gt;MONTH(I19)</formula>
    </cfRule>
    <cfRule type="expression" dxfId="24390" priority="704" stopIfTrue="1">
      <formula>OR(L23=祝色)</formula>
    </cfRule>
  </conditionalFormatting>
  <conditionalFormatting sqref="B23">
    <cfRule type="expression" dxfId="24389" priority="705" stopIfTrue="1">
      <formula>OR(AND(WEEKDAY(B23)=1,MONTH(B23)&lt;&gt;MONTH(I19)),AND(OR(B23=祝色),MONTH(B23)&lt;&gt;MONTH(I19)))</formula>
    </cfRule>
    <cfRule type="expression" dxfId="24388" priority="706" stopIfTrue="1">
      <formula>MONTH(B23)&lt;&gt;MONTH(I19)</formula>
    </cfRule>
    <cfRule type="expression" dxfId="24387" priority="707" stopIfTrue="1">
      <formula>OR(B23=祝色)</formula>
    </cfRule>
  </conditionalFormatting>
  <conditionalFormatting sqref="D23">
    <cfRule type="expression" dxfId="24386" priority="708" stopIfTrue="1">
      <formula>OR(AND(WEEKDAY(D23)=1,MONTH(D23)&lt;&gt;MONTH(I19)),AND(OR(D23=祝色),MONTH(D23)&lt;&gt;MONTH(I19)))</formula>
    </cfRule>
    <cfRule type="expression" dxfId="24385" priority="709" stopIfTrue="1">
      <formula>MONTH(D23)&lt;&gt;MONTH(I19)</formula>
    </cfRule>
    <cfRule type="expression" dxfId="24384" priority="710" stopIfTrue="1">
      <formula>OR(D23=祝色)</formula>
    </cfRule>
  </conditionalFormatting>
  <conditionalFormatting sqref="D31">
    <cfRule type="expression" dxfId="24383" priority="711" stopIfTrue="1">
      <formula>OR(AND(WEEKDAY(D31)=1,MONTH(D31)&lt;&gt;MONTH(I19)),AND(OR(D31=祝色),MONTH(D31)&lt;&gt;MONTH(I19)))</formula>
    </cfRule>
    <cfRule type="expression" dxfId="24382" priority="712" stopIfTrue="1">
      <formula>MONTH(D31)&lt;&gt;MONTH(I19)</formula>
    </cfRule>
    <cfRule type="expression" dxfId="24381" priority="713" stopIfTrue="1">
      <formula>OR(D31=祝色)</formula>
    </cfRule>
  </conditionalFormatting>
  <conditionalFormatting sqref="F31">
    <cfRule type="expression" dxfId="24380" priority="714" stopIfTrue="1">
      <formula>OR(AND(WEEKDAY(F31)=1,MONTH(F31)&lt;&gt;MONTH(I19)),AND(OR(F31=祝色),MONTH(F31)&lt;&gt;MONTH(I19)))</formula>
    </cfRule>
    <cfRule type="expression" dxfId="24379" priority="715" stopIfTrue="1">
      <formula>MONTH(F31)&lt;&gt;MONTH(I19)</formula>
    </cfRule>
    <cfRule type="expression" dxfId="24378" priority="716" stopIfTrue="1">
      <formula>OR(F31=祝色)</formula>
    </cfRule>
  </conditionalFormatting>
  <conditionalFormatting sqref="H31">
    <cfRule type="expression" dxfId="24377" priority="717" stopIfTrue="1">
      <formula>OR(AND(WEEKDAY(H31)=1,MONTH(H31)&lt;&gt;MONTH(I19)),AND(OR(H31=祝色),MONTH(H31)&lt;&gt;MONTH(I19)))</formula>
    </cfRule>
    <cfRule type="expression" dxfId="24376" priority="718" stopIfTrue="1">
      <formula>MONTH(H31)&lt;&gt;MONTH(I19)</formula>
    </cfRule>
    <cfRule type="expression" dxfId="24375" priority="719" stopIfTrue="1">
      <formula>OR(H31=祝色)</formula>
    </cfRule>
  </conditionalFormatting>
  <conditionalFormatting sqref="J31">
    <cfRule type="expression" dxfId="24374" priority="720" stopIfTrue="1">
      <formula>OR(AND(WEEKDAY(J31)=1,MONTH(J31)&lt;&gt;MONTH(I19)),AND(OR(J31=祝色),MONTH(J31)&lt;&gt;MONTH(I19)))</formula>
    </cfRule>
    <cfRule type="expression" dxfId="24373" priority="721" stopIfTrue="1">
      <formula>MONTH(J31)&lt;&gt;MONTH(I19)</formula>
    </cfRule>
    <cfRule type="expression" dxfId="24372" priority="722" stopIfTrue="1">
      <formula>OR(J31=祝色)</formula>
    </cfRule>
  </conditionalFormatting>
  <conditionalFormatting sqref="L31">
    <cfRule type="expression" dxfId="24371" priority="723" stopIfTrue="1">
      <formula>OR(AND(WEEKDAY(L31)=1,MONTH(L31)&lt;&gt;MONTH(I19)),AND(OR(L31=祝色),MONTH(L31)&lt;&gt;MONTH(I19)))</formula>
    </cfRule>
    <cfRule type="expression" dxfId="24370" priority="724" stopIfTrue="1">
      <formula>MONTH(L31)&lt;&gt;MONTH(I19)</formula>
    </cfRule>
    <cfRule type="expression" dxfId="24369" priority="725" stopIfTrue="1">
      <formula>OR(L31=祝色)</formula>
    </cfRule>
  </conditionalFormatting>
  <conditionalFormatting sqref="N31">
    <cfRule type="expression" dxfId="24368" priority="726" stopIfTrue="1">
      <formula>OR(AND(WEEKDAY(N31)=1,MONTH(N31)&lt;&gt;MONTH(I19)),AND(OR(N31=祝色),MONTH(N31)&lt;&gt;MONTH(I19)))</formula>
    </cfRule>
    <cfRule type="expression" dxfId="24367" priority="727" stopIfTrue="1">
      <formula>MONTH(N31)&lt;&gt;MONTH(I19)</formula>
    </cfRule>
    <cfRule type="expression" dxfId="24366" priority="728" stopIfTrue="1">
      <formula>OR(N31=祝色)</formula>
    </cfRule>
  </conditionalFormatting>
  <conditionalFormatting sqref="B31">
    <cfRule type="expression" dxfId="24365" priority="729" stopIfTrue="1">
      <formula>OR(AND(WEEKDAY(B31)=1,MONTH(B31)&lt;&gt;MONTH(I19)),AND(OR(B31=祝色),MONTH(B31)&lt;&gt;MONTH(I19)))</formula>
    </cfRule>
    <cfRule type="expression" dxfId="24364" priority="730" stopIfTrue="1">
      <formula>MONTH(B31)&lt;&gt;MONTH(I19)</formula>
    </cfRule>
    <cfRule type="expression" dxfId="24363" priority="731" stopIfTrue="1">
      <formula>OR(B31=祝色)</formula>
    </cfRule>
  </conditionalFormatting>
  <conditionalFormatting sqref="B33">
    <cfRule type="expression" dxfId="24362" priority="732" stopIfTrue="1">
      <formula>OR(AND(WEEKDAY(B33)=1,MONTH(B33)&lt;&gt;MONTH(I19)),AND(OR(B33=祝色),MONTH(B33)&lt;&gt;MONTH(I19)))</formula>
    </cfRule>
    <cfRule type="expression" dxfId="24361" priority="733" stopIfTrue="1">
      <formula>MONTH(B33)&lt;&gt;MONTH(I19)</formula>
    </cfRule>
    <cfRule type="expression" dxfId="24360" priority="734" stopIfTrue="1">
      <formula>OR(B33=祝色)</formula>
    </cfRule>
  </conditionalFormatting>
  <conditionalFormatting sqref="I33">
    <cfRule type="expression" dxfId="24359" priority="735" stopIfTrue="1">
      <formula>OR(AND(WEEKDAY(I33)=1,MONTH(I33)&lt;&gt;MONTH(I19)),AND(OR(I33=祝色),MONTH(I33)&lt;&gt;MONTH(I19)))</formula>
    </cfRule>
    <cfRule type="expression" dxfId="24358" priority="736" stopIfTrue="1">
      <formula>MONTH(I33)&lt;&gt;MONTH(I19)</formula>
    </cfRule>
    <cfRule type="expression" dxfId="24357" priority="737" stopIfTrue="1">
      <formula>OR(I33=祝色)</formula>
    </cfRule>
  </conditionalFormatting>
  <conditionalFormatting sqref="AC5">
    <cfRule type="expression" dxfId="24356" priority="625" stopIfTrue="1">
      <formula>OR(AC5=祝色)</formula>
    </cfRule>
  </conditionalFormatting>
  <conditionalFormatting sqref="Q7">
    <cfRule type="expression" dxfId="24355" priority="624" stopIfTrue="1">
      <formula>OR(Q7=祝色)</formula>
    </cfRule>
  </conditionalFormatting>
  <conditionalFormatting sqref="S7">
    <cfRule type="expression" dxfId="24354" priority="623" stopIfTrue="1">
      <formula>OR(S7=祝色)</formula>
    </cfRule>
  </conditionalFormatting>
  <conditionalFormatting sqref="U7">
    <cfRule type="expression" dxfId="24353" priority="622" stopIfTrue="1">
      <formula>OR(U7=祝色)</formula>
    </cfRule>
  </conditionalFormatting>
  <conditionalFormatting sqref="W7">
    <cfRule type="expression" dxfId="24352" priority="621" stopIfTrue="1">
      <formula>OR(W7=祝色)</formula>
    </cfRule>
  </conditionalFormatting>
  <conditionalFormatting sqref="Y7">
    <cfRule type="expression" dxfId="24351" priority="620" stopIfTrue="1">
      <formula>OR(Y7=祝色)</formula>
    </cfRule>
  </conditionalFormatting>
  <conditionalFormatting sqref="AA7">
    <cfRule type="expression" dxfId="24350" priority="619" stopIfTrue="1">
      <formula>OR(AA7=祝色)</formula>
    </cfRule>
  </conditionalFormatting>
  <conditionalFormatting sqref="AC7">
    <cfRule type="expression" dxfId="24349" priority="618" stopIfTrue="1">
      <formula>OR(AC7=祝色)</formula>
    </cfRule>
  </conditionalFormatting>
  <conditionalFormatting sqref="Q9">
    <cfRule type="expression" dxfId="24348" priority="617" stopIfTrue="1">
      <formula>OR(Q9=祝色)</formula>
    </cfRule>
  </conditionalFormatting>
  <conditionalFormatting sqref="S9">
    <cfRule type="expression" dxfId="24347" priority="616" stopIfTrue="1">
      <formula>OR(S9=祝色)</formula>
    </cfRule>
  </conditionalFormatting>
  <conditionalFormatting sqref="U9">
    <cfRule type="expression" dxfId="24346" priority="615" stopIfTrue="1">
      <formula>OR(U9=祝色)</formula>
    </cfRule>
  </conditionalFormatting>
  <conditionalFormatting sqref="W9">
    <cfRule type="expression" dxfId="24345" priority="614" stopIfTrue="1">
      <formula>OR(W9=祝色)</formula>
    </cfRule>
  </conditionalFormatting>
  <conditionalFormatting sqref="Y9">
    <cfRule type="expression" dxfId="24344" priority="613" stopIfTrue="1">
      <formula>OR(Y9=祝色)</formula>
    </cfRule>
  </conditionalFormatting>
  <conditionalFormatting sqref="AA9">
    <cfRule type="expression" dxfId="24343" priority="612" stopIfTrue="1">
      <formula>OR(AA9=祝色)</formula>
    </cfRule>
  </conditionalFormatting>
  <conditionalFormatting sqref="AC9">
    <cfRule type="expression" dxfId="24342" priority="611" stopIfTrue="1">
      <formula>OR(AC9=祝色)</formula>
    </cfRule>
  </conditionalFormatting>
  <conditionalFormatting sqref="Q11">
    <cfRule type="expression" dxfId="24341" priority="610" stopIfTrue="1">
      <formula>OR(Q11=祝色)</formula>
    </cfRule>
  </conditionalFormatting>
  <conditionalFormatting sqref="S11">
    <cfRule type="expression" dxfId="24340" priority="609" stopIfTrue="1">
      <formula>OR(S11=祝色)</formula>
    </cfRule>
  </conditionalFormatting>
  <conditionalFormatting sqref="U11">
    <cfRule type="expression" dxfId="24339" priority="608" stopIfTrue="1">
      <formula>OR(U11=祝色)</formula>
    </cfRule>
  </conditionalFormatting>
  <conditionalFormatting sqref="W11">
    <cfRule type="expression" dxfId="24338" priority="607" stopIfTrue="1">
      <formula>OR(W11=祝色)</formula>
    </cfRule>
  </conditionalFormatting>
  <conditionalFormatting sqref="Y11">
    <cfRule type="expression" dxfId="24337" priority="606" stopIfTrue="1">
      <formula>OR(Y11=祝色)</formula>
    </cfRule>
  </conditionalFormatting>
  <conditionalFormatting sqref="AA11">
    <cfRule type="expression" dxfId="24336" priority="605" stopIfTrue="1">
      <formula>OR(AA11=祝色)</formula>
    </cfRule>
  </conditionalFormatting>
  <conditionalFormatting sqref="AC11">
    <cfRule type="expression" dxfId="24335" priority="604" stopIfTrue="1">
      <formula>OR(AC11=祝色)</formula>
    </cfRule>
  </conditionalFormatting>
  <conditionalFormatting sqref="U5">
    <cfRule type="expression" dxfId="24334" priority="626" stopIfTrue="1">
      <formula>OR(AND(WEEKDAY(U5)=1,MONTH(U5)&lt;&gt;MONTH(X1)),AND(OR(U5=祝色),MONTH(U5)&lt;&gt;MONTH(X1)))</formula>
    </cfRule>
    <cfRule type="expression" dxfId="24333" priority="627" stopIfTrue="1">
      <formula>MONTH(U5)&lt;&gt;MONTH(X1)</formula>
    </cfRule>
    <cfRule type="expression" dxfId="24332" priority="628" stopIfTrue="1">
      <formula>OR(U5=祝色)</formula>
    </cfRule>
  </conditionalFormatting>
  <conditionalFormatting sqref="W5">
    <cfRule type="expression" dxfId="24331" priority="629" stopIfTrue="1">
      <formula>OR(AND(WEEKDAY(W5)=1,MONTH(W5)&lt;&gt;MONTH(X1)),AND(OR(W5=祝色),MONTH(W5)&lt;&gt;MONTH(X1)))</formula>
    </cfRule>
    <cfRule type="expression" dxfId="24330" priority="630" stopIfTrue="1">
      <formula>MONTH(W5)&lt;&gt;MONTH(X1)</formula>
    </cfRule>
    <cfRule type="expression" dxfId="24329" priority="631" stopIfTrue="1">
      <formula>OR(W5=祝色)</formula>
    </cfRule>
  </conditionalFormatting>
  <conditionalFormatting sqref="Y5">
    <cfRule type="expression" dxfId="24328" priority="632" stopIfTrue="1">
      <formula>OR(AND(WEEKDAY(Y5)=1,MONTH(Y5)&lt;&gt;MONTH(X1)),AND(OR(Y5=祝色),MONTH(Y5)&lt;&gt;MONTH(X1)))</formula>
    </cfRule>
    <cfRule type="expression" dxfId="24327" priority="633" stopIfTrue="1">
      <formula>MONTH(Y5)&lt;&gt;MONTH(X1)</formula>
    </cfRule>
    <cfRule type="expression" dxfId="24326" priority="634" stopIfTrue="1">
      <formula>OR(Y5=祝色)</formula>
    </cfRule>
  </conditionalFormatting>
  <conditionalFormatting sqref="AA5">
    <cfRule type="expression" dxfId="24325" priority="635" stopIfTrue="1">
      <formula>OR(AND(WEEKDAY(AA5)=1,MONTH(AA5)&lt;&gt;MONTH(X1)),AND(OR(AA5=祝色),MONTH(AA5)&lt;&gt;MONTH(X1)))</formula>
    </cfRule>
    <cfRule type="expression" dxfId="24324" priority="636" stopIfTrue="1">
      <formula>MONTH(AA5)&lt;&gt;MONTH(X1)</formula>
    </cfRule>
    <cfRule type="expression" dxfId="24323" priority="637" stopIfTrue="1">
      <formula>OR(AA5=祝色)</formula>
    </cfRule>
  </conditionalFormatting>
  <conditionalFormatting sqref="Q5">
    <cfRule type="expression" dxfId="24322" priority="638" stopIfTrue="1">
      <formula>OR(AND(WEEKDAY(Q5)=1,MONTH(Q5)&lt;&gt;MONTH(X1)),AND(OR(Q5=祝色),MONTH(Q5)&lt;&gt;MONTH(X1)))</formula>
    </cfRule>
    <cfRule type="expression" dxfId="24321" priority="639" stopIfTrue="1">
      <formula>MONTH(Q5)&lt;&gt;MONTH(X1)</formula>
    </cfRule>
    <cfRule type="expression" dxfId="24320" priority="640" stopIfTrue="1">
      <formula>OR(Q5=祝色)</formula>
    </cfRule>
  </conditionalFormatting>
  <conditionalFormatting sqref="S5">
    <cfRule type="expression" dxfId="24319" priority="641" stopIfTrue="1">
      <formula>OR(AND(WEEKDAY(S5)=1,MONTH(S5)&lt;&gt;MONTH(X1)),AND(OR(S5=祝色),MONTH(S5)&lt;&gt;MONTH(X1)))</formula>
    </cfRule>
    <cfRule type="expression" dxfId="24318" priority="642" stopIfTrue="1">
      <formula>MONTH(S5)&lt;&gt;MONTH(X1)</formula>
    </cfRule>
    <cfRule type="expression" dxfId="24317" priority="643" stopIfTrue="1">
      <formula>OR(S5=祝色)</formula>
    </cfRule>
  </conditionalFormatting>
  <conditionalFormatting sqref="S13">
    <cfRule type="expression" dxfId="24316" priority="644" stopIfTrue="1">
      <formula>OR(AND(WEEKDAY(S13)=1,MONTH(S13)&lt;&gt;MONTH(X1)),AND(OR(S13=祝色),MONTH(S13)&lt;&gt;MONTH(X1)))</formula>
    </cfRule>
    <cfRule type="expression" dxfId="24315" priority="645" stopIfTrue="1">
      <formula>MONTH(S13)&lt;&gt;MONTH(X1)</formula>
    </cfRule>
    <cfRule type="expression" dxfId="24314" priority="646" stopIfTrue="1">
      <formula>OR(S13=祝色)</formula>
    </cfRule>
  </conditionalFormatting>
  <conditionalFormatting sqref="U13">
    <cfRule type="expression" dxfId="24313" priority="647" stopIfTrue="1">
      <formula>OR(AND(WEEKDAY(U13)=1,MONTH(U13)&lt;&gt;MONTH(X1)),AND(OR(U13=祝色),MONTH(U13)&lt;&gt;MONTH(X1)))</formula>
    </cfRule>
    <cfRule type="expression" dxfId="24312" priority="648" stopIfTrue="1">
      <formula>MONTH(U13)&lt;&gt;MONTH(X1)</formula>
    </cfRule>
    <cfRule type="expression" dxfId="24311" priority="649" stopIfTrue="1">
      <formula>OR(U13=祝色)</formula>
    </cfRule>
  </conditionalFormatting>
  <conditionalFormatting sqref="W13">
    <cfRule type="expression" dxfId="24310" priority="650" stopIfTrue="1">
      <formula>OR(AND(WEEKDAY(W13)=1,MONTH(W13)&lt;&gt;MONTH(X1)),AND(OR(W13=祝色),MONTH(W13)&lt;&gt;MONTH(X1)))</formula>
    </cfRule>
    <cfRule type="expression" dxfId="24309" priority="651" stopIfTrue="1">
      <formula>MONTH(W13)&lt;&gt;MONTH(X1)</formula>
    </cfRule>
    <cfRule type="expression" dxfId="24308" priority="652" stopIfTrue="1">
      <formula>OR(W13=祝色)</formula>
    </cfRule>
  </conditionalFormatting>
  <conditionalFormatting sqref="Y13">
    <cfRule type="expression" dxfId="24307" priority="653" stopIfTrue="1">
      <formula>OR(AND(WEEKDAY(Y13)=1,MONTH(Y13)&lt;&gt;MONTH(X1)),AND(OR(Y13=祝色),MONTH(Y13)&lt;&gt;MONTH(X1)))</formula>
    </cfRule>
    <cfRule type="expression" dxfId="24306" priority="654" stopIfTrue="1">
      <formula>MONTH(Y13)&lt;&gt;MONTH(X1)</formula>
    </cfRule>
    <cfRule type="expression" dxfId="24305" priority="655" stopIfTrue="1">
      <formula>OR(Y13=祝色)</formula>
    </cfRule>
  </conditionalFormatting>
  <conditionalFormatting sqref="AA13">
    <cfRule type="expression" dxfId="24304" priority="656" stopIfTrue="1">
      <formula>OR(AND(WEEKDAY(AA13)=1,MONTH(AA13)&lt;&gt;MONTH(X1)),AND(OR(AA13=祝色),MONTH(AA13)&lt;&gt;MONTH(X1)))</formula>
    </cfRule>
    <cfRule type="expression" dxfId="24303" priority="657" stopIfTrue="1">
      <formula>MONTH(AA13)&lt;&gt;MONTH(X1)</formula>
    </cfRule>
    <cfRule type="expression" dxfId="24302" priority="658" stopIfTrue="1">
      <formula>OR(AA13=祝色)</formula>
    </cfRule>
  </conditionalFormatting>
  <conditionalFormatting sqref="AC13">
    <cfRule type="expression" dxfId="24301" priority="659" stopIfTrue="1">
      <formula>OR(AND(WEEKDAY(AC13)=1,MONTH(AC13)&lt;&gt;MONTH(X1)),AND(OR(AC13=祝色),MONTH(AC13)&lt;&gt;MONTH(X1)))</formula>
    </cfRule>
    <cfRule type="expression" dxfId="24300" priority="660" stopIfTrue="1">
      <formula>MONTH(AC13)&lt;&gt;MONTH(X1)</formula>
    </cfRule>
    <cfRule type="expression" dxfId="24299" priority="661" stopIfTrue="1">
      <formula>OR(AC13=祝色)</formula>
    </cfRule>
  </conditionalFormatting>
  <conditionalFormatting sqref="Q13">
    <cfRule type="expression" dxfId="24298" priority="662" stopIfTrue="1">
      <formula>OR(AND(WEEKDAY(Q13)=1,MONTH(Q13)&lt;&gt;MONTH(X1)),AND(OR(Q13=祝色),MONTH(Q13)&lt;&gt;MONTH(X1)))</formula>
    </cfRule>
    <cfRule type="expression" dxfId="24297" priority="663" stopIfTrue="1">
      <formula>MONTH(Q13)&lt;&gt;MONTH(X1)</formula>
    </cfRule>
    <cfRule type="expression" dxfId="24296" priority="664" stopIfTrue="1">
      <formula>OR(Q13=祝色)</formula>
    </cfRule>
  </conditionalFormatting>
  <conditionalFormatting sqref="Q15">
    <cfRule type="expression" dxfId="24295" priority="665" stopIfTrue="1">
      <formula>OR(AND(WEEKDAY(Q15)=1,MONTH(Q15)&lt;&gt;MONTH(X1)),AND(OR(Q15=祝色),MONTH(Q15)&lt;&gt;MONTH(X1)))</formula>
    </cfRule>
    <cfRule type="expression" dxfId="24294" priority="666" stopIfTrue="1">
      <formula>MONTH(Q15)&lt;&gt;MONTH(X1)</formula>
    </cfRule>
    <cfRule type="expression" dxfId="24293" priority="667" stopIfTrue="1">
      <formula>OR(Q15=祝色)</formula>
    </cfRule>
  </conditionalFormatting>
  <conditionalFormatting sqref="X15">
    <cfRule type="expression" dxfId="24292" priority="668" stopIfTrue="1">
      <formula>OR(AND(WEEKDAY(X15)=1,MONTH(X15)&lt;&gt;MONTH(X1)),AND(OR(X15=祝色),MONTH(X15)&lt;&gt;MONTH(X1)))</formula>
    </cfRule>
    <cfRule type="expression" dxfId="24291" priority="669" stopIfTrue="1">
      <formula>MONTH(X15)&lt;&gt;MONTH(X1)</formula>
    </cfRule>
    <cfRule type="expression" dxfId="24290" priority="670" stopIfTrue="1">
      <formula>OR(X15=祝色)</formula>
    </cfRule>
  </conditionalFormatting>
  <conditionalFormatting sqref="AC23">
    <cfRule type="expression" dxfId="24289" priority="558" stopIfTrue="1">
      <formula>OR(AC23=祝色)</formula>
    </cfRule>
  </conditionalFormatting>
  <conditionalFormatting sqref="Q25">
    <cfRule type="expression" dxfId="24288" priority="557" stopIfTrue="1">
      <formula>OR(Q25=祝色)</formula>
    </cfRule>
  </conditionalFormatting>
  <conditionalFormatting sqref="S25">
    <cfRule type="expression" dxfId="24287" priority="556" stopIfTrue="1">
      <formula>OR(S25=祝色)</formula>
    </cfRule>
  </conditionalFormatting>
  <conditionalFormatting sqref="U25">
    <cfRule type="expression" dxfId="24286" priority="555" stopIfTrue="1">
      <formula>OR(U25=祝色)</formula>
    </cfRule>
  </conditionalFormatting>
  <conditionalFormatting sqref="W25">
    <cfRule type="expression" dxfId="24285" priority="554" stopIfTrue="1">
      <formula>OR(W25=祝色)</formula>
    </cfRule>
  </conditionalFormatting>
  <conditionalFormatting sqref="Y25">
    <cfRule type="expression" dxfId="24284" priority="553" stopIfTrue="1">
      <formula>OR(Y25=祝色)</formula>
    </cfRule>
  </conditionalFormatting>
  <conditionalFormatting sqref="AA25">
    <cfRule type="expression" dxfId="24283" priority="552" stopIfTrue="1">
      <formula>OR(AA25=祝色)</formula>
    </cfRule>
  </conditionalFormatting>
  <conditionalFormatting sqref="AC25">
    <cfRule type="expression" dxfId="24282" priority="551" stopIfTrue="1">
      <formula>OR(AC25=祝色)</formula>
    </cfRule>
  </conditionalFormatting>
  <conditionalFormatting sqref="Q27">
    <cfRule type="expression" dxfId="24281" priority="550" stopIfTrue="1">
      <formula>OR(Q27=祝色)</formula>
    </cfRule>
  </conditionalFormatting>
  <conditionalFormatting sqref="S27">
    <cfRule type="expression" dxfId="24280" priority="549" stopIfTrue="1">
      <formula>OR(S27=祝色)</formula>
    </cfRule>
  </conditionalFormatting>
  <conditionalFormatting sqref="U27">
    <cfRule type="expression" dxfId="24279" priority="548" stopIfTrue="1">
      <formula>OR(U27=祝色)</formula>
    </cfRule>
  </conditionalFormatting>
  <conditionalFormatting sqref="W27">
    <cfRule type="expression" dxfId="24278" priority="547" stopIfTrue="1">
      <formula>OR(W27=祝色)</formula>
    </cfRule>
  </conditionalFormatting>
  <conditionalFormatting sqref="Y27">
    <cfRule type="expression" dxfId="24277" priority="546" stopIfTrue="1">
      <formula>OR(Y27=祝色)</formula>
    </cfRule>
  </conditionalFormatting>
  <conditionalFormatting sqref="AA27">
    <cfRule type="expression" dxfId="24276" priority="545" stopIfTrue="1">
      <formula>OR(AA27=祝色)</formula>
    </cfRule>
  </conditionalFormatting>
  <conditionalFormatting sqref="AC27">
    <cfRule type="expression" dxfId="24275" priority="544" stopIfTrue="1">
      <formula>OR(AC27=祝色)</formula>
    </cfRule>
  </conditionalFormatting>
  <conditionalFormatting sqref="Q29">
    <cfRule type="expression" dxfId="24274" priority="543" stopIfTrue="1">
      <formula>OR(Q29=祝色)</formula>
    </cfRule>
  </conditionalFormatting>
  <conditionalFormatting sqref="S29">
    <cfRule type="expression" dxfId="24273" priority="542" stopIfTrue="1">
      <formula>OR(S29=祝色)</formula>
    </cfRule>
  </conditionalFormatting>
  <conditionalFormatting sqref="U29">
    <cfRule type="expression" dxfId="24272" priority="541" stopIfTrue="1">
      <formula>OR(U29=祝色)</formula>
    </cfRule>
  </conditionalFormatting>
  <conditionalFormatting sqref="W29">
    <cfRule type="expression" dxfId="24271" priority="540" stopIfTrue="1">
      <formula>OR(W29=祝色)</formula>
    </cfRule>
  </conditionalFormatting>
  <conditionalFormatting sqref="Y29">
    <cfRule type="expression" dxfId="24270" priority="539" stopIfTrue="1">
      <formula>OR(Y29=祝色)</formula>
    </cfRule>
  </conditionalFormatting>
  <conditionalFormatting sqref="AA29">
    <cfRule type="expression" dxfId="24269" priority="538" stopIfTrue="1">
      <formula>OR(AA29=祝色)</formula>
    </cfRule>
  </conditionalFormatting>
  <conditionalFormatting sqref="AC29">
    <cfRule type="expression" dxfId="24268" priority="537" stopIfTrue="1">
      <formula>OR(AC29=祝色)</formula>
    </cfRule>
  </conditionalFormatting>
  <conditionalFormatting sqref="U23">
    <cfRule type="expression" dxfId="24267" priority="559" stopIfTrue="1">
      <formula>OR(AND(WEEKDAY(U23)=1,MONTH(U23)&lt;&gt;MONTH(X19)),AND(OR(U23=祝色),MONTH(U23)&lt;&gt;MONTH(X19)))</formula>
    </cfRule>
    <cfRule type="expression" dxfId="24266" priority="560" stopIfTrue="1">
      <formula>MONTH(U23)&lt;&gt;MONTH(X19)</formula>
    </cfRule>
    <cfRule type="expression" dxfId="24265" priority="561" stopIfTrue="1">
      <formula>OR(U23=祝色)</formula>
    </cfRule>
  </conditionalFormatting>
  <conditionalFormatting sqref="W23">
    <cfRule type="expression" dxfId="24264" priority="562" stopIfTrue="1">
      <formula>OR(AND(WEEKDAY(W23)=1,MONTH(W23)&lt;&gt;MONTH(X19)),AND(OR(W23=祝色),MONTH(W23)&lt;&gt;MONTH(X19)))</formula>
    </cfRule>
    <cfRule type="expression" dxfId="24263" priority="563" stopIfTrue="1">
      <formula>MONTH(W23)&lt;&gt;MONTH(X19)</formula>
    </cfRule>
    <cfRule type="expression" dxfId="24262" priority="564" stopIfTrue="1">
      <formula>OR(W23=祝色)</formula>
    </cfRule>
  </conditionalFormatting>
  <conditionalFormatting sqref="Y23">
    <cfRule type="expression" dxfId="24261" priority="565" stopIfTrue="1">
      <formula>OR(AND(WEEKDAY(Y23)=1,MONTH(Y23)&lt;&gt;MONTH(X19)),AND(OR(Y23=祝色),MONTH(Y23)&lt;&gt;MONTH(X19)))</formula>
    </cfRule>
    <cfRule type="expression" dxfId="24260" priority="566" stopIfTrue="1">
      <formula>MONTH(Y23)&lt;&gt;MONTH(X19)</formula>
    </cfRule>
    <cfRule type="expression" dxfId="24259" priority="567" stopIfTrue="1">
      <formula>OR(Y23=祝色)</formula>
    </cfRule>
  </conditionalFormatting>
  <conditionalFormatting sqref="AA23">
    <cfRule type="expression" dxfId="24258" priority="568" stopIfTrue="1">
      <formula>OR(AND(WEEKDAY(AA23)=1,MONTH(AA23)&lt;&gt;MONTH(X19)),AND(OR(AA23=祝色),MONTH(AA23)&lt;&gt;MONTH(X19)))</formula>
    </cfRule>
    <cfRule type="expression" dxfId="24257" priority="569" stopIfTrue="1">
      <formula>MONTH(AA23)&lt;&gt;MONTH(X19)</formula>
    </cfRule>
    <cfRule type="expression" dxfId="24256" priority="570" stopIfTrue="1">
      <formula>OR(AA23=祝色)</formula>
    </cfRule>
  </conditionalFormatting>
  <conditionalFormatting sqref="Q23">
    <cfRule type="expression" dxfId="24255" priority="571" stopIfTrue="1">
      <formula>OR(AND(WEEKDAY(Q23)=1,MONTH(Q23)&lt;&gt;MONTH(X19)),AND(OR(Q23=祝色),MONTH(Q23)&lt;&gt;MONTH(X19)))</formula>
    </cfRule>
    <cfRule type="expression" dxfId="24254" priority="572" stopIfTrue="1">
      <formula>MONTH(Q23)&lt;&gt;MONTH(X19)</formula>
    </cfRule>
    <cfRule type="expression" dxfId="24253" priority="573" stopIfTrue="1">
      <formula>OR(Q23=祝色)</formula>
    </cfRule>
  </conditionalFormatting>
  <conditionalFormatting sqref="S23">
    <cfRule type="expression" dxfId="24252" priority="574" stopIfTrue="1">
      <formula>OR(AND(WEEKDAY(S23)=1,MONTH(S23)&lt;&gt;MONTH(X19)),AND(OR(S23=祝色),MONTH(S23)&lt;&gt;MONTH(X19)))</formula>
    </cfRule>
    <cfRule type="expression" dxfId="24251" priority="575" stopIfTrue="1">
      <formula>MONTH(S23)&lt;&gt;MONTH(X19)</formula>
    </cfRule>
    <cfRule type="expression" dxfId="24250" priority="576" stopIfTrue="1">
      <formula>OR(S23=祝色)</formula>
    </cfRule>
  </conditionalFormatting>
  <conditionalFormatting sqref="S31">
    <cfRule type="expression" dxfId="24249" priority="577" stopIfTrue="1">
      <formula>OR(AND(WEEKDAY(S31)=1,MONTH(S31)&lt;&gt;MONTH(X19)),AND(OR(S31=祝色),MONTH(S31)&lt;&gt;MONTH(X19)))</formula>
    </cfRule>
    <cfRule type="expression" dxfId="24248" priority="578" stopIfTrue="1">
      <formula>MONTH(S31)&lt;&gt;MONTH(X19)</formula>
    </cfRule>
    <cfRule type="expression" dxfId="24247" priority="579" stopIfTrue="1">
      <formula>OR(S31=祝色)</formula>
    </cfRule>
  </conditionalFormatting>
  <conditionalFormatting sqref="U31">
    <cfRule type="expression" dxfId="24246" priority="580" stopIfTrue="1">
      <formula>OR(AND(WEEKDAY(U31)=1,MONTH(U31)&lt;&gt;MONTH(X19)),AND(OR(U31=祝色),MONTH(U31)&lt;&gt;MONTH(X19)))</formula>
    </cfRule>
    <cfRule type="expression" dxfId="24245" priority="581" stopIfTrue="1">
      <formula>MONTH(U31)&lt;&gt;MONTH(X19)</formula>
    </cfRule>
    <cfRule type="expression" dxfId="24244" priority="582" stopIfTrue="1">
      <formula>OR(U31=祝色)</formula>
    </cfRule>
  </conditionalFormatting>
  <conditionalFormatting sqref="W31">
    <cfRule type="expression" dxfId="24243" priority="583" stopIfTrue="1">
      <formula>OR(AND(WEEKDAY(W31)=1,MONTH(W31)&lt;&gt;MONTH(X19)),AND(OR(W31=祝色),MONTH(W31)&lt;&gt;MONTH(X19)))</formula>
    </cfRule>
    <cfRule type="expression" dxfId="24242" priority="584" stopIfTrue="1">
      <formula>MONTH(W31)&lt;&gt;MONTH(X19)</formula>
    </cfRule>
    <cfRule type="expression" dxfId="24241" priority="585" stopIfTrue="1">
      <formula>OR(W31=祝色)</formula>
    </cfRule>
  </conditionalFormatting>
  <conditionalFormatting sqref="Y31">
    <cfRule type="expression" dxfId="24240" priority="586" stopIfTrue="1">
      <formula>OR(AND(WEEKDAY(Y31)=1,MONTH(Y31)&lt;&gt;MONTH(X19)),AND(OR(Y31=祝色),MONTH(Y31)&lt;&gt;MONTH(X19)))</formula>
    </cfRule>
    <cfRule type="expression" dxfId="24239" priority="587" stopIfTrue="1">
      <formula>MONTH(Y31)&lt;&gt;MONTH(X19)</formula>
    </cfRule>
    <cfRule type="expression" dxfId="24238" priority="588" stopIfTrue="1">
      <formula>OR(Y31=祝色)</formula>
    </cfRule>
  </conditionalFormatting>
  <conditionalFormatting sqref="AA31">
    <cfRule type="expression" dxfId="24237" priority="589" stopIfTrue="1">
      <formula>OR(AND(WEEKDAY(AA31)=1,MONTH(AA31)&lt;&gt;MONTH(X19)),AND(OR(AA31=祝色),MONTH(AA31)&lt;&gt;MONTH(X19)))</formula>
    </cfRule>
    <cfRule type="expression" dxfId="24236" priority="590" stopIfTrue="1">
      <formula>MONTH(AA31)&lt;&gt;MONTH(X19)</formula>
    </cfRule>
    <cfRule type="expression" dxfId="24235" priority="591" stopIfTrue="1">
      <formula>OR(AA31=祝色)</formula>
    </cfRule>
  </conditionalFormatting>
  <conditionalFormatting sqref="AC31">
    <cfRule type="expression" dxfId="24234" priority="592" stopIfTrue="1">
      <formula>OR(AND(WEEKDAY(AC31)=1,MONTH(AC31)&lt;&gt;MONTH(X19)),AND(OR(AC31=祝色),MONTH(AC31)&lt;&gt;MONTH(X19)))</formula>
    </cfRule>
    <cfRule type="expression" dxfId="24233" priority="593" stopIfTrue="1">
      <formula>MONTH(AC31)&lt;&gt;MONTH(X19)</formula>
    </cfRule>
    <cfRule type="expression" dxfId="24232" priority="594" stopIfTrue="1">
      <formula>OR(AC31=祝色)</formula>
    </cfRule>
  </conditionalFormatting>
  <conditionalFormatting sqref="Q31">
    <cfRule type="expression" dxfId="24231" priority="595" stopIfTrue="1">
      <formula>OR(AND(WEEKDAY(Q31)=1,MONTH(Q31)&lt;&gt;MONTH(X19)),AND(OR(Q31=祝色),MONTH(Q31)&lt;&gt;MONTH(X19)))</formula>
    </cfRule>
    <cfRule type="expression" dxfId="24230" priority="596" stopIfTrue="1">
      <formula>MONTH(Q31)&lt;&gt;MONTH(X19)</formula>
    </cfRule>
    <cfRule type="expression" dxfId="24229" priority="597" stopIfTrue="1">
      <formula>OR(Q31=祝色)</formula>
    </cfRule>
  </conditionalFormatting>
  <conditionalFormatting sqref="Q33">
    <cfRule type="expression" dxfId="24228" priority="598" stopIfTrue="1">
      <formula>OR(AND(WEEKDAY(Q33)=1,MONTH(Q33)&lt;&gt;MONTH(X19)),AND(OR(Q33=祝色),MONTH(Q33)&lt;&gt;MONTH(X19)))</formula>
    </cfRule>
    <cfRule type="expression" dxfId="24227" priority="599" stopIfTrue="1">
      <formula>MONTH(Q33)&lt;&gt;MONTH(X19)</formula>
    </cfRule>
    <cfRule type="expression" dxfId="24226" priority="600" stopIfTrue="1">
      <formula>OR(Q33=祝色)</formula>
    </cfRule>
  </conditionalFormatting>
  <conditionalFormatting sqref="X33">
    <cfRule type="expression" dxfId="24225" priority="601" stopIfTrue="1">
      <formula>OR(AND(WEEKDAY(X33)=1,MONTH(X33)&lt;&gt;MONTH(X19)),AND(OR(X33=祝色),MONTH(X33)&lt;&gt;MONTH(X19)))</formula>
    </cfRule>
    <cfRule type="expression" dxfId="24224" priority="602" stopIfTrue="1">
      <formula>MONTH(X33)&lt;&gt;MONTH(X19)</formula>
    </cfRule>
    <cfRule type="expression" dxfId="24223" priority="603" stopIfTrue="1">
      <formula>OR(X33=祝色)</formula>
    </cfRule>
  </conditionalFormatting>
  <conditionalFormatting sqref="AR5">
    <cfRule type="expression" dxfId="24222" priority="491" stopIfTrue="1">
      <formula>OR(AR5=祝色)</formula>
    </cfRule>
  </conditionalFormatting>
  <conditionalFormatting sqref="AF7">
    <cfRule type="expression" dxfId="24221" priority="490" stopIfTrue="1">
      <formula>OR(AF7=祝色)</formula>
    </cfRule>
  </conditionalFormatting>
  <conditionalFormatting sqref="AH7">
    <cfRule type="expression" dxfId="24220" priority="489" stopIfTrue="1">
      <formula>OR(AH7=祝色)</formula>
    </cfRule>
  </conditionalFormatting>
  <conditionalFormatting sqref="AJ7">
    <cfRule type="expression" dxfId="24219" priority="488" stopIfTrue="1">
      <formula>OR(AJ7=祝色)</formula>
    </cfRule>
  </conditionalFormatting>
  <conditionalFormatting sqref="AL7">
    <cfRule type="expression" dxfId="24218" priority="487" stopIfTrue="1">
      <formula>OR(AL7=祝色)</formula>
    </cfRule>
  </conditionalFormatting>
  <conditionalFormatting sqref="AN7">
    <cfRule type="expression" dxfId="24217" priority="486" stopIfTrue="1">
      <formula>OR(AN7=祝色)</formula>
    </cfRule>
  </conditionalFormatting>
  <conditionalFormatting sqref="AP7">
    <cfRule type="expression" dxfId="24216" priority="485" stopIfTrue="1">
      <formula>OR(AP7=祝色)</formula>
    </cfRule>
  </conditionalFormatting>
  <conditionalFormatting sqref="AR7">
    <cfRule type="expression" dxfId="24215" priority="484" stopIfTrue="1">
      <formula>OR(AR7=祝色)</formula>
    </cfRule>
  </conditionalFormatting>
  <conditionalFormatting sqref="AF9">
    <cfRule type="expression" dxfId="24214" priority="483" stopIfTrue="1">
      <formula>OR(AF9=祝色)</formula>
    </cfRule>
  </conditionalFormatting>
  <conditionalFormatting sqref="AH9">
    <cfRule type="expression" dxfId="24213" priority="482" stopIfTrue="1">
      <formula>OR(AH9=祝色)</formula>
    </cfRule>
  </conditionalFormatting>
  <conditionalFormatting sqref="AJ9">
    <cfRule type="expression" dxfId="24212" priority="481" stopIfTrue="1">
      <formula>OR(AJ9=祝色)</formula>
    </cfRule>
  </conditionalFormatting>
  <conditionalFormatting sqref="AL9">
    <cfRule type="expression" dxfId="24211" priority="480" stopIfTrue="1">
      <formula>OR(AL9=祝色)</formula>
    </cfRule>
  </conditionalFormatting>
  <conditionalFormatting sqref="AN9">
    <cfRule type="expression" dxfId="24210" priority="479" stopIfTrue="1">
      <formula>OR(AN9=祝色)</formula>
    </cfRule>
  </conditionalFormatting>
  <conditionalFormatting sqref="AP9">
    <cfRule type="expression" dxfId="24209" priority="478" stopIfTrue="1">
      <formula>OR(AP9=祝色)</formula>
    </cfRule>
  </conditionalFormatting>
  <conditionalFormatting sqref="AR9">
    <cfRule type="expression" dxfId="24208" priority="477" stopIfTrue="1">
      <formula>OR(AR9=祝色)</formula>
    </cfRule>
  </conditionalFormatting>
  <conditionalFormatting sqref="AF11">
    <cfRule type="expression" dxfId="24207" priority="476" stopIfTrue="1">
      <formula>OR(AF11=祝色)</formula>
    </cfRule>
  </conditionalFormatting>
  <conditionalFormatting sqref="AH11">
    <cfRule type="expression" dxfId="24206" priority="475" stopIfTrue="1">
      <formula>OR(AH11=祝色)</formula>
    </cfRule>
  </conditionalFormatting>
  <conditionalFormatting sqref="AJ11">
    <cfRule type="expression" dxfId="24205" priority="474" stopIfTrue="1">
      <formula>OR(AJ11=祝色)</formula>
    </cfRule>
  </conditionalFormatting>
  <conditionalFormatting sqref="AL11">
    <cfRule type="expression" dxfId="24204" priority="473" stopIfTrue="1">
      <formula>OR(AL11=祝色)</formula>
    </cfRule>
  </conditionalFormatting>
  <conditionalFormatting sqref="AN11">
    <cfRule type="expression" dxfId="24203" priority="472" stopIfTrue="1">
      <formula>OR(AN11=祝色)</formula>
    </cfRule>
  </conditionalFormatting>
  <conditionalFormatting sqref="AP11">
    <cfRule type="expression" dxfId="24202" priority="471" stopIfTrue="1">
      <formula>OR(AP11=祝色)</formula>
    </cfRule>
  </conditionalFormatting>
  <conditionalFormatting sqref="AR11">
    <cfRule type="expression" dxfId="24201" priority="470" stopIfTrue="1">
      <formula>OR(AR11=祝色)</formula>
    </cfRule>
  </conditionalFormatting>
  <conditionalFormatting sqref="AJ5">
    <cfRule type="expression" dxfId="24200" priority="492" stopIfTrue="1">
      <formula>OR(AND(WEEKDAY(AJ5)=1,MONTH(AJ5)&lt;&gt;MONTH(AM1)),AND(OR(AJ5=祝色),MONTH(AJ5)&lt;&gt;MONTH(AM1)))</formula>
    </cfRule>
    <cfRule type="expression" dxfId="24199" priority="493" stopIfTrue="1">
      <formula>MONTH(AJ5)&lt;&gt;MONTH(AM1)</formula>
    </cfRule>
    <cfRule type="expression" dxfId="24198" priority="494" stopIfTrue="1">
      <formula>OR(AJ5=祝色)</formula>
    </cfRule>
  </conditionalFormatting>
  <conditionalFormatting sqref="AL5">
    <cfRule type="expression" dxfId="24197" priority="495" stopIfTrue="1">
      <formula>OR(AND(WEEKDAY(AL5)=1,MONTH(AL5)&lt;&gt;MONTH(AM1)),AND(OR(AL5=祝色),MONTH(AL5)&lt;&gt;MONTH(AM1)))</formula>
    </cfRule>
    <cfRule type="expression" dxfId="24196" priority="496" stopIfTrue="1">
      <formula>MONTH(AL5)&lt;&gt;MONTH(AM1)</formula>
    </cfRule>
    <cfRule type="expression" dxfId="24195" priority="497" stopIfTrue="1">
      <formula>OR(AL5=祝色)</formula>
    </cfRule>
  </conditionalFormatting>
  <conditionalFormatting sqref="AN5">
    <cfRule type="expression" dxfId="24194" priority="498" stopIfTrue="1">
      <formula>OR(AND(WEEKDAY(AN5)=1,MONTH(AN5)&lt;&gt;MONTH(AM1)),AND(OR(AN5=祝色),MONTH(AN5)&lt;&gt;MONTH(AM1)))</formula>
    </cfRule>
    <cfRule type="expression" dxfId="24193" priority="499" stopIfTrue="1">
      <formula>MONTH(AN5)&lt;&gt;MONTH(AM1)</formula>
    </cfRule>
    <cfRule type="expression" dxfId="24192" priority="500" stopIfTrue="1">
      <formula>OR(AN5=祝色)</formula>
    </cfRule>
  </conditionalFormatting>
  <conditionalFormatting sqref="AP5">
    <cfRule type="expression" dxfId="24191" priority="501" stopIfTrue="1">
      <formula>OR(AND(WEEKDAY(AP5)=1,MONTH(AP5)&lt;&gt;MONTH(AM1)),AND(OR(AP5=祝色),MONTH(AP5)&lt;&gt;MONTH(AM1)))</formula>
    </cfRule>
    <cfRule type="expression" dxfId="24190" priority="502" stopIfTrue="1">
      <formula>MONTH(AP5)&lt;&gt;MONTH(AM1)</formula>
    </cfRule>
    <cfRule type="expression" dxfId="24189" priority="503" stopIfTrue="1">
      <formula>OR(AP5=祝色)</formula>
    </cfRule>
  </conditionalFormatting>
  <conditionalFormatting sqref="AF5">
    <cfRule type="expression" dxfId="24188" priority="504" stopIfTrue="1">
      <formula>OR(AND(WEEKDAY(AF5)=1,MONTH(AF5)&lt;&gt;MONTH(AM1)),AND(OR(AF5=祝色),MONTH(AF5)&lt;&gt;MONTH(AM1)))</formula>
    </cfRule>
    <cfRule type="expression" dxfId="24187" priority="505" stopIfTrue="1">
      <formula>MONTH(AF5)&lt;&gt;MONTH(AM1)</formula>
    </cfRule>
    <cfRule type="expression" dxfId="24186" priority="506" stopIfTrue="1">
      <formula>OR(AF5=祝色)</formula>
    </cfRule>
  </conditionalFormatting>
  <conditionalFormatting sqref="AH5">
    <cfRule type="expression" dxfId="24185" priority="507" stopIfTrue="1">
      <formula>OR(AND(WEEKDAY(AH5)=1,MONTH(AH5)&lt;&gt;MONTH(AM1)),AND(OR(AH5=祝色),MONTH(AH5)&lt;&gt;MONTH(AM1)))</formula>
    </cfRule>
    <cfRule type="expression" dxfId="24184" priority="508" stopIfTrue="1">
      <formula>MONTH(AH5)&lt;&gt;MONTH(AM1)</formula>
    </cfRule>
    <cfRule type="expression" dxfId="24183" priority="509" stopIfTrue="1">
      <formula>OR(AH5=祝色)</formula>
    </cfRule>
  </conditionalFormatting>
  <conditionalFormatting sqref="AH13">
    <cfRule type="expression" dxfId="24182" priority="510" stopIfTrue="1">
      <formula>OR(AND(WEEKDAY(AH13)=1,MONTH(AH13)&lt;&gt;MONTH(AM1)),AND(OR(AH13=祝色),MONTH(AH13)&lt;&gt;MONTH(AM1)))</formula>
    </cfRule>
    <cfRule type="expression" dxfId="24181" priority="511" stopIfTrue="1">
      <formula>MONTH(AH13)&lt;&gt;MONTH(AM1)</formula>
    </cfRule>
    <cfRule type="expression" dxfId="24180" priority="512" stopIfTrue="1">
      <formula>OR(AH13=祝色)</formula>
    </cfRule>
  </conditionalFormatting>
  <conditionalFormatting sqref="AJ13">
    <cfRule type="expression" dxfId="24179" priority="513" stopIfTrue="1">
      <formula>OR(AND(WEEKDAY(AJ13)=1,MONTH(AJ13)&lt;&gt;MONTH(AM1)),AND(OR(AJ13=祝色),MONTH(AJ13)&lt;&gt;MONTH(AM1)))</formula>
    </cfRule>
    <cfRule type="expression" dxfId="24178" priority="514" stopIfTrue="1">
      <formula>MONTH(AJ13)&lt;&gt;MONTH(AM1)</formula>
    </cfRule>
    <cfRule type="expression" dxfId="24177" priority="515" stopIfTrue="1">
      <formula>OR(AJ13=祝色)</formula>
    </cfRule>
  </conditionalFormatting>
  <conditionalFormatting sqref="AL13">
    <cfRule type="expression" dxfId="24176" priority="516" stopIfTrue="1">
      <formula>OR(AND(WEEKDAY(AL13)=1,MONTH(AL13)&lt;&gt;MONTH(AM1)),AND(OR(AL13=祝色),MONTH(AL13)&lt;&gt;MONTH(AM1)))</formula>
    </cfRule>
    <cfRule type="expression" dxfId="24175" priority="517" stopIfTrue="1">
      <formula>MONTH(AL13)&lt;&gt;MONTH(AM1)</formula>
    </cfRule>
    <cfRule type="expression" dxfId="24174" priority="518" stopIfTrue="1">
      <formula>OR(AL13=祝色)</formula>
    </cfRule>
  </conditionalFormatting>
  <conditionalFormatting sqref="AN13">
    <cfRule type="expression" dxfId="24173" priority="519" stopIfTrue="1">
      <formula>OR(AND(WEEKDAY(AN13)=1,MONTH(AN13)&lt;&gt;MONTH(AM1)),AND(OR(AN13=祝色),MONTH(AN13)&lt;&gt;MONTH(AM1)))</formula>
    </cfRule>
    <cfRule type="expression" dxfId="24172" priority="520" stopIfTrue="1">
      <formula>MONTH(AN13)&lt;&gt;MONTH(AM1)</formula>
    </cfRule>
    <cfRule type="expression" dxfId="24171" priority="521" stopIfTrue="1">
      <formula>OR(AN13=祝色)</formula>
    </cfRule>
  </conditionalFormatting>
  <conditionalFormatting sqref="AP13">
    <cfRule type="expression" dxfId="24170" priority="522" stopIfTrue="1">
      <formula>OR(AND(WEEKDAY(AP13)=1,MONTH(AP13)&lt;&gt;MONTH(AM1)),AND(OR(AP13=祝色),MONTH(AP13)&lt;&gt;MONTH(AM1)))</formula>
    </cfRule>
    <cfRule type="expression" dxfId="24169" priority="523" stopIfTrue="1">
      <formula>MONTH(AP13)&lt;&gt;MONTH(AM1)</formula>
    </cfRule>
    <cfRule type="expression" dxfId="24168" priority="524" stopIfTrue="1">
      <formula>OR(AP13=祝色)</formula>
    </cfRule>
  </conditionalFormatting>
  <conditionalFormatting sqref="AR13">
    <cfRule type="expression" dxfId="24167" priority="525" stopIfTrue="1">
      <formula>OR(AND(WEEKDAY(AR13)=1,MONTH(AR13)&lt;&gt;MONTH(AM1)),AND(OR(AR13=祝色),MONTH(AR13)&lt;&gt;MONTH(AM1)))</formula>
    </cfRule>
    <cfRule type="expression" dxfId="24166" priority="526" stopIfTrue="1">
      <formula>MONTH(AR13)&lt;&gt;MONTH(AM1)</formula>
    </cfRule>
    <cfRule type="expression" dxfId="24165" priority="527" stopIfTrue="1">
      <formula>OR(AR13=祝色)</formula>
    </cfRule>
  </conditionalFormatting>
  <conditionalFormatting sqref="AF13">
    <cfRule type="expression" dxfId="24164" priority="528" stopIfTrue="1">
      <formula>OR(AND(WEEKDAY(AF13)=1,MONTH(AF13)&lt;&gt;MONTH(AM1)),AND(OR(AF13=祝色),MONTH(AF13)&lt;&gt;MONTH(AM1)))</formula>
    </cfRule>
    <cfRule type="expression" dxfId="24163" priority="529" stopIfTrue="1">
      <formula>MONTH(AF13)&lt;&gt;MONTH(AM1)</formula>
    </cfRule>
    <cfRule type="expression" dxfId="24162" priority="530" stopIfTrue="1">
      <formula>OR(AF13=祝色)</formula>
    </cfRule>
  </conditionalFormatting>
  <conditionalFormatting sqref="AF15">
    <cfRule type="expression" dxfId="24161" priority="531" stopIfTrue="1">
      <formula>OR(AND(WEEKDAY(AF15)=1,MONTH(AF15)&lt;&gt;MONTH(AM1)),AND(OR(AF15=祝色),MONTH(AF15)&lt;&gt;MONTH(AM1)))</formula>
    </cfRule>
    <cfRule type="expression" dxfId="24160" priority="532" stopIfTrue="1">
      <formula>MONTH(AF15)&lt;&gt;MONTH(AM1)</formula>
    </cfRule>
    <cfRule type="expression" dxfId="24159" priority="533" stopIfTrue="1">
      <formula>OR(AF15=祝色)</formula>
    </cfRule>
  </conditionalFormatting>
  <conditionalFormatting sqref="AM15">
    <cfRule type="expression" dxfId="24158" priority="534" stopIfTrue="1">
      <formula>OR(AND(WEEKDAY(AM15)=1,MONTH(AM15)&lt;&gt;MONTH(AM1)),AND(OR(AM15=祝色),MONTH(AM15)&lt;&gt;MONTH(AM1)))</formula>
    </cfRule>
    <cfRule type="expression" dxfId="24157" priority="535" stopIfTrue="1">
      <formula>MONTH(AM15)&lt;&gt;MONTH(AM1)</formula>
    </cfRule>
    <cfRule type="expression" dxfId="24156" priority="536" stopIfTrue="1">
      <formula>OR(AM15=祝色)</formula>
    </cfRule>
  </conditionalFormatting>
  <conditionalFormatting sqref="AR23">
    <cfRule type="expression" dxfId="24155" priority="424" stopIfTrue="1">
      <formula>OR(AR23=祝色)</formula>
    </cfRule>
  </conditionalFormatting>
  <conditionalFormatting sqref="AF25">
    <cfRule type="expression" dxfId="24154" priority="423" stopIfTrue="1">
      <formula>OR(AF25=祝色)</formula>
    </cfRule>
  </conditionalFormatting>
  <conditionalFormatting sqref="AH25">
    <cfRule type="expression" dxfId="24153" priority="422" stopIfTrue="1">
      <formula>OR(AH25=祝色)</formula>
    </cfRule>
  </conditionalFormatting>
  <conditionalFormatting sqref="AJ25">
    <cfRule type="expression" dxfId="24152" priority="421" stopIfTrue="1">
      <formula>OR(AJ25=祝色)</formula>
    </cfRule>
  </conditionalFormatting>
  <conditionalFormatting sqref="AL25">
    <cfRule type="expression" dxfId="24151" priority="420" stopIfTrue="1">
      <formula>OR(AL25=祝色)</formula>
    </cfRule>
  </conditionalFormatting>
  <conditionalFormatting sqref="AN25">
    <cfRule type="expression" dxfId="24150" priority="419" stopIfTrue="1">
      <formula>OR(AN25=祝色)</formula>
    </cfRule>
  </conditionalFormatting>
  <conditionalFormatting sqref="AP25">
    <cfRule type="expression" dxfId="24149" priority="418" stopIfTrue="1">
      <formula>OR(AP25=祝色)</formula>
    </cfRule>
  </conditionalFormatting>
  <conditionalFormatting sqref="AR25">
    <cfRule type="expression" dxfId="24148" priority="417" stopIfTrue="1">
      <formula>OR(AR25=祝色)</formula>
    </cfRule>
  </conditionalFormatting>
  <conditionalFormatting sqref="AF27">
    <cfRule type="expression" dxfId="24147" priority="416" stopIfTrue="1">
      <formula>OR(AF27=祝色)</formula>
    </cfRule>
  </conditionalFormatting>
  <conditionalFormatting sqref="AH27">
    <cfRule type="expression" dxfId="24146" priority="415" stopIfTrue="1">
      <formula>OR(AH27=祝色)</formula>
    </cfRule>
  </conditionalFormatting>
  <conditionalFormatting sqref="AJ27">
    <cfRule type="expression" dxfId="24145" priority="414" stopIfTrue="1">
      <formula>OR(AJ27=祝色)</formula>
    </cfRule>
  </conditionalFormatting>
  <conditionalFormatting sqref="AL27">
    <cfRule type="expression" dxfId="24144" priority="413" stopIfTrue="1">
      <formula>OR(AL27=祝色)</formula>
    </cfRule>
  </conditionalFormatting>
  <conditionalFormatting sqref="AN27">
    <cfRule type="expression" dxfId="24143" priority="412" stopIfTrue="1">
      <formula>OR(AN27=祝色)</formula>
    </cfRule>
  </conditionalFormatting>
  <conditionalFormatting sqref="AP27">
    <cfRule type="expression" dxfId="24142" priority="411" stopIfTrue="1">
      <formula>OR(AP27=祝色)</formula>
    </cfRule>
  </conditionalFormatting>
  <conditionalFormatting sqref="AR27">
    <cfRule type="expression" dxfId="24141" priority="410" stopIfTrue="1">
      <formula>OR(AR27=祝色)</formula>
    </cfRule>
  </conditionalFormatting>
  <conditionalFormatting sqref="AF29">
    <cfRule type="expression" dxfId="24140" priority="409" stopIfTrue="1">
      <formula>OR(AF29=祝色)</formula>
    </cfRule>
  </conditionalFormatting>
  <conditionalFormatting sqref="AH29">
    <cfRule type="expression" dxfId="24139" priority="408" stopIfTrue="1">
      <formula>OR(AH29=祝色)</formula>
    </cfRule>
  </conditionalFormatting>
  <conditionalFormatting sqref="AJ29">
    <cfRule type="expression" dxfId="24138" priority="407" stopIfTrue="1">
      <formula>OR(AJ29=祝色)</formula>
    </cfRule>
  </conditionalFormatting>
  <conditionalFormatting sqref="AL29">
    <cfRule type="expression" dxfId="24137" priority="406" stopIfTrue="1">
      <formula>OR(AL29=祝色)</formula>
    </cfRule>
  </conditionalFormatting>
  <conditionalFormatting sqref="AN29">
    <cfRule type="expression" dxfId="24136" priority="405" stopIfTrue="1">
      <formula>OR(AN29=祝色)</formula>
    </cfRule>
  </conditionalFormatting>
  <conditionalFormatting sqref="AP29">
    <cfRule type="expression" dxfId="24135" priority="404" stopIfTrue="1">
      <formula>OR(AP29=祝色)</formula>
    </cfRule>
  </conditionalFormatting>
  <conditionalFormatting sqref="AR29">
    <cfRule type="expression" dxfId="24134" priority="403" stopIfTrue="1">
      <formula>OR(AR29=祝色)</formula>
    </cfRule>
  </conditionalFormatting>
  <conditionalFormatting sqref="AJ23">
    <cfRule type="expression" dxfId="24133" priority="425" stopIfTrue="1">
      <formula>OR(AND(WEEKDAY(AJ23)=1,MONTH(AJ23)&lt;&gt;MONTH(AM19)),AND(OR(AJ23=祝色),MONTH(AJ23)&lt;&gt;MONTH(AM19)))</formula>
    </cfRule>
    <cfRule type="expression" dxfId="24132" priority="426" stopIfTrue="1">
      <formula>MONTH(AJ23)&lt;&gt;MONTH(AM19)</formula>
    </cfRule>
    <cfRule type="expression" dxfId="24131" priority="427" stopIfTrue="1">
      <formula>OR(AJ23=祝色)</formula>
    </cfRule>
  </conditionalFormatting>
  <conditionalFormatting sqref="AL23">
    <cfRule type="expression" dxfId="24130" priority="428" stopIfTrue="1">
      <formula>OR(AND(WEEKDAY(AL23)=1,MONTH(AL23)&lt;&gt;MONTH(AM19)),AND(OR(AL23=祝色),MONTH(AL23)&lt;&gt;MONTH(AM19)))</formula>
    </cfRule>
    <cfRule type="expression" dxfId="24129" priority="429" stopIfTrue="1">
      <formula>MONTH(AL23)&lt;&gt;MONTH(AM19)</formula>
    </cfRule>
    <cfRule type="expression" dxfId="24128" priority="430" stopIfTrue="1">
      <formula>OR(AL23=祝色)</formula>
    </cfRule>
  </conditionalFormatting>
  <conditionalFormatting sqref="AN23">
    <cfRule type="expression" dxfId="24127" priority="431" stopIfTrue="1">
      <formula>OR(AND(WEEKDAY(AN23)=1,MONTH(AN23)&lt;&gt;MONTH(AM19)),AND(OR(AN23=祝色),MONTH(AN23)&lt;&gt;MONTH(AM19)))</formula>
    </cfRule>
    <cfRule type="expression" dxfId="24126" priority="432" stopIfTrue="1">
      <formula>MONTH(AN23)&lt;&gt;MONTH(AM19)</formula>
    </cfRule>
    <cfRule type="expression" dxfId="24125" priority="433" stopIfTrue="1">
      <formula>OR(AN23=祝色)</formula>
    </cfRule>
  </conditionalFormatting>
  <conditionalFormatting sqref="AP23">
    <cfRule type="expression" dxfId="24124" priority="434" stopIfTrue="1">
      <formula>OR(AND(WEEKDAY(AP23)=1,MONTH(AP23)&lt;&gt;MONTH(AM19)),AND(OR(AP23=祝色),MONTH(AP23)&lt;&gt;MONTH(AM19)))</formula>
    </cfRule>
    <cfRule type="expression" dxfId="24123" priority="435" stopIfTrue="1">
      <formula>MONTH(AP23)&lt;&gt;MONTH(AM19)</formula>
    </cfRule>
    <cfRule type="expression" dxfId="24122" priority="436" stopIfTrue="1">
      <formula>OR(AP23=祝色)</formula>
    </cfRule>
  </conditionalFormatting>
  <conditionalFormatting sqref="AF23">
    <cfRule type="expression" dxfId="24121" priority="437" stopIfTrue="1">
      <formula>OR(AND(WEEKDAY(AF23)=1,MONTH(AF23)&lt;&gt;MONTH(AM19)),AND(OR(AF23=祝色),MONTH(AF23)&lt;&gt;MONTH(AM19)))</formula>
    </cfRule>
    <cfRule type="expression" dxfId="24120" priority="438" stopIfTrue="1">
      <formula>MONTH(AF23)&lt;&gt;MONTH(AM19)</formula>
    </cfRule>
    <cfRule type="expression" dxfId="24119" priority="439" stopIfTrue="1">
      <formula>OR(AF23=祝色)</formula>
    </cfRule>
  </conditionalFormatting>
  <conditionalFormatting sqref="AH23">
    <cfRule type="expression" dxfId="24118" priority="440" stopIfTrue="1">
      <formula>OR(AND(WEEKDAY(AH23)=1,MONTH(AH23)&lt;&gt;MONTH(AM19)),AND(OR(AH23=祝色),MONTH(AH23)&lt;&gt;MONTH(AM19)))</formula>
    </cfRule>
    <cfRule type="expression" dxfId="24117" priority="441" stopIfTrue="1">
      <formula>MONTH(AH23)&lt;&gt;MONTH(AM19)</formula>
    </cfRule>
    <cfRule type="expression" dxfId="24116" priority="442" stopIfTrue="1">
      <formula>OR(AH23=祝色)</formula>
    </cfRule>
  </conditionalFormatting>
  <conditionalFormatting sqref="AH31">
    <cfRule type="expression" dxfId="24115" priority="443" stopIfTrue="1">
      <formula>OR(AND(WEEKDAY(AH31)=1,MONTH(AH31)&lt;&gt;MONTH(AM19)),AND(OR(AH31=祝色),MONTH(AH31)&lt;&gt;MONTH(AM19)))</formula>
    </cfRule>
    <cfRule type="expression" dxfId="24114" priority="444" stopIfTrue="1">
      <formula>MONTH(AH31)&lt;&gt;MONTH(AM19)</formula>
    </cfRule>
    <cfRule type="expression" dxfId="24113" priority="445" stopIfTrue="1">
      <formula>OR(AH31=祝色)</formula>
    </cfRule>
  </conditionalFormatting>
  <conditionalFormatting sqref="AJ31">
    <cfRule type="expression" dxfId="24112" priority="446" stopIfTrue="1">
      <formula>OR(AND(WEEKDAY(AJ31)=1,MONTH(AJ31)&lt;&gt;MONTH(AM19)),AND(OR(AJ31=祝色),MONTH(AJ31)&lt;&gt;MONTH(AM19)))</formula>
    </cfRule>
    <cfRule type="expression" dxfId="24111" priority="447" stopIfTrue="1">
      <formula>MONTH(AJ31)&lt;&gt;MONTH(AM19)</formula>
    </cfRule>
    <cfRule type="expression" dxfId="24110" priority="448" stopIfTrue="1">
      <formula>OR(AJ31=祝色)</formula>
    </cfRule>
  </conditionalFormatting>
  <conditionalFormatting sqref="AL31">
    <cfRule type="expression" dxfId="24109" priority="449" stopIfTrue="1">
      <formula>OR(AND(WEEKDAY(AL31)=1,MONTH(AL31)&lt;&gt;MONTH(AM19)),AND(OR(AL31=祝色),MONTH(AL31)&lt;&gt;MONTH(AM19)))</formula>
    </cfRule>
    <cfRule type="expression" dxfId="24108" priority="450" stopIfTrue="1">
      <formula>MONTH(AL31)&lt;&gt;MONTH(AM19)</formula>
    </cfRule>
    <cfRule type="expression" dxfId="24107" priority="451" stopIfTrue="1">
      <formula>OR(AL31=祝色)</formula>
    </cfRule>
  </conditionalFormatting>
  <conditionalFormatting sqref="AN31">
    <cfRule type="expression" dxfId="24106" priority="452" stopIfTrue="1">
      <formula>OR(AND(WEEKDAY(AN31)=1,MONTH(AN31)&lt;&gt;MONTH(AM19)),AND(OR(AN31=祝色),MONTH(AN31)&lt;&gt;MONTH(AM19)))</formula>
    </cfRule>
    <cfRule type="expression" dxfId="24105" priority="453" stopIfTrue="1">
      <formula>MONTH(AN31)&lt;&gt;MONTH(AM19)</formula>
    </cfRule>
    <cfRule type="expression" dxfId="24104" priority="454" stopIfTrue="1">
      <formula>OR(AN31=祝色)</formula>
    </cfRule>
  </conditionalFormatting>
  <conditionalFormatting sqref="AP31">
    <cfRule type="expression" dxfId="24103" priority="455" stopIfTrue="1">
      <formula>OR(AND(WEEKDAY(AP31)=1,MONTH(AP31)&lt;&gt;MONTH(AM19)),AND(OR(AP31=祝色),MONTH(AP31)&lt;&gt;MONTH(AM19)))</formula>
    </cfRule>
    <cfRule type="expression" dxfId="24102" priority="456" stopIfTrue="1">
      <formula>MONTH(AP31)&lt;&gt;MONTH(AM19)</formula>
    </cfRule>
    <cfRule type="expression" dxfId="24101" priority="457" stopIfTrue="1">
      <formula>OR(AP31=祝色)</formula>
    </cfRule>
  </conditionalFormatting>
  <conditionalFormatting sqref="AR31">
    <cfRule type="expression" dxfId="24100" priority="458" stopIfTrue="1">
      <formula>OR(AND(WEEKDAY(AR31)=1,MONTH(AR31)&lt;&gt;MONTH(AM19)),AND(OR(AR31=祝色),MONTH(AR31)&lt;&gt;MONTH(AM19)))</formula>
    </cfRule>
    <cfRule type="expression" dxfId="24099" priority="459" stopIfTrue="1">
      <formula>MONTH(AR31)&lt;&gt;MONTH(AM19)</formula>
    </cfRule>
    <cfRule type="expression" dxfId="24098" priority="460" stopIfTrue="1">
      <formula>OR(AR31=祝色)</formula>
    </cfRule>
  </conditionalFormatting>
  <conditionalFormatting sqref="AF31">
    <cfRule type="expression" dxfId="24097" priority="461" stopIfTrue="1">
      <formula>OR(AND(WEEKDAY(AF31)=1,MONTH(AF31)&lt;&gt;MONTH(AM19)),AND(OR(AF31=祝色),MONTH(AF31)&lt;&gt;MONTH(AM19)))</formula>
    </cfRule>
    <cfRule type="expression" dxfId="24096" priority="462" stopIfTrue="1">
      <formula>MONTH(AF31)&lt;&gt;MONTH(AM19)</formula>
    </cfRule>
    <cfRule type="expression" dxfId="24095" priority="463" stopIfTrue="1">
      <formula>OR(AF31=祝色)</formula>
    </cfRule>
  </conditionalFormatting>
  <conditionalFormatting sqref="AF33">
    <cfRule type="expression" dxfId="24094" priority="464" stopIfTrue="1">
      <formula>OR(AND(WEEKDAY(AF33)=1,MONTH(AF33)&lt;&gt;MONTH(AM19)),AND(OR(AF33=祝色),MONTH(AF33)&lt;&gt;MONTH(AM19)))</formula>
    </cfRule>
    <cfRule type="expression" dxfId="24093" priority="465" stopIfTrue="1">
      <formula>MONTH(AF33)&lt;&gt;MONTH(AM19)</formula>
    </cfRule>
    <cfRule type="expression" dxfId="24092" priority="466" stopIfTrue="1">
      <formula>OR(AF33=祝色)</formula>
    </cfRule>
  </conditionalFormatting>
  <conditionalFormatting sqref="AM33">
    <cfRule type="expression" dxfId="24091" priority="467" stopIfTrue="1">
      <formula>OR(AND(WEEKDAY(AM33)=1,MONTH(AM33)&lt;&gt;MONTH(AM19)),AND(OR(AM33=祝色),MONTH(AM33)&lt;&gt;MONTH(AM19)))</formula>
    </cfRule>
    <cfRule type="expression" dxfId="24090" priority="468" stopIfTrue="1">
      <formula>MONTH(AM33)&lt;&gt;MONTH(AM19)</formula>
    </cfRule>
    <cfRule type="expression" dxfId="24089" priority="469" stopIfTrue="1">
      <formula>OR(AM33=祝色)</formula>
    </cfRule>
  </conditionalFormatting>
  <conditionalFormatting sqref="N39">
    <cfRule type="expression" dxfId="24088" priority="357" stopIfTrue="1">
      <formula>OR(N39=祝色)</formula>
    </cfRule>
  </conditionalFormatting>
  <conditionalFormatting sqref="B41">
    <cfRule type="expression" dxfId="24087" priority="356" stopIfTrue="1">
      <formula>OR(B41=祝色)</formula>
    </cfRule>
  </conditionalFormatting>
  <conditionalFormatting sqref="D41">
    <cfRule type="expression" dxfId="24086" priority="355" stopIfTrue="1">
      <formula>OR(D41=祝色)</formula>
    </cfRule>
  </conditionalFormatting>
  <conditionalFormatting sqref="F41">
    <cfRule type="expression" dxfId="24085" priority="354" stopIfTrue="1">
      <formula>OR(F41=祝色)</formula>
    </cfRule>
  </conditionalFormatting>
  <conditionalFormatting sqref="H41">
    <cfRule type="expression" dxfId="24084" priority="353" stopIfTrue="1">
      <formula>OR(H41=祝色)</formula>
    </cfRule>
  </conditionalFormatting>
  <conditionalFormatting sqref="J41">
    <cfRule type="expression" dxfId="24083" priority="352" stopIfTrue="1">
      <formula>OR(J41=祝色)</formula>
    </cfRule>
  </conditionalFormatting>
  <conditionalFormatting sqref="L41">
    <cfRule type="expression" dxfId="24082" priority="351" stopIfTrue="1">
      <formula>OR(L41=祝色)</formula>
    </cfRule>
  </conditionalFormatting>
  <conditionalFormatting sqref="N41">
    <cfRule type="expression" dxfId="24081" priority="350" stopIfTrue="1">
      <formula>OR(N41=祝色)</formula>
    </cfRule>
  </conditionalFormatting>
  <conditionalFormatting sqref="B43">
    <cfRule type="expression" dxfId="24080" priority="349" stopIfTrue="1">
      <formula>OR(B43=祝色)</formula>
    </cfRule>
  </conditionalFormatting>
  <conditionalFormatting sqref="D43">
    <cfRule type="expression" dxfId="24079" priority="348" stopIfTrue="1">
      <formula>OR(D43=祝色)</formula>
    </cfRule>
  </conditionalFormatting>
  <conditionalFormatting sqref="F43">
    <cfRule type="expression" dxfId="24078" priority="347" stopIfTrue="1">
      <formula>OR(F43=祝色)</formula>
    </cfRule>
  </conditionalFormatting>
  <conditionalFormatting sqref="H43">
    <cfRule type="expression" dxfId="24077" priority="346" stopIfTrue="1">
      <formula>OR(H43=祝色)</formula>
    </cfRule>
  </conditionalFormatting>
  <conditionalFormatting sqref="J43">
    <cfRule type="expression" dxfId="24076" priority="345" stopIfTrue="1">
      <formula>OR(J43=祝色)</formula>
    </cfRule>
  </conditionalFormatting>
  <conditionalFormatting sqref="L43">
    <cfRule type="expression" dxfId="24075" priority="344" stopIfTrue="1">
      <formula>OR(L43=祝色)</formula>
    </cfRule>
  </conditionalFormatting>
  <conditionalFormatting sqref="N43">
    <cfRule type="expression" dxfId="24074" priority="343" stopIfTrue="1">
      <formula>OR(N43=祝色)</formula>
    </cfRule>
  </conditionalFormatting>
  <conditionalFormatting sqref="B45">
    <cfRule type="expression" dxfId="24073" priority="342" stopIfTrue="1">
      <formula>OR(B45=祝色)</formula>
    </cfRule>
  </conditionalFormatting>
  <conditionalFormatting sqref="D45">
    <cfRule type="expression" dxfId="24072" priority="341" stopIfTrue="1">
      <formula>OR(D45=祝色)</formula>
    </cfRule>
  </conditionalFormatting>
  <conditionalFormatting sqref="F45">
    <cfRule type="expression" dxfId="24071" priority="340" stopIfTrue="1">
      <formula>OR(F45=祝色)</formula>
    </cfRule>
  </conditionalFormatting>
  <conditionalFormatting sqref="H45">
    <cfRule type="expression" dxfId="24070" priority="339" stopIfTrue="1">
      <formula>OR(H45=祝色)</formula>
    </cfRule>
  </conditionalFormatting>
  <conditionalFormatting sqref="J45">
    <cfRule type="expression" dxfId="24069" priority="338" stopIfTrue="1">
      <formula>OR(J45=祝色)</formula>
    </cfRule>
  </conditionalFormatting>
  <conditionalFormatting sqref="L45">
    <cfRule type="expression" dxfId="24068" priority="337" stopIfTrue="1">
      <formula>OR(L45=祝色)</formula>
    </cfRule>
  </conditionalFormatting>
  <conditionalFormatting sqref="N45">
    <cfRule type="expression" dxfId="24067" priority="336" stopIfTrue="1">
      <formula>OR(N45=祝色)</formula>
    </cfRule>
  </conditionalFormatting>
  <conditionalFormatting sqref="F39">
    <cfRule type="expression" dxfId="24066" priority="358" stopIfTrue="1">
      <formula>OR(AND(WEEKDAY(F39)=1,MONTH(F39)&lt;&gt;MONTH(I35)),AND(OR(F39=祝色),MONTH(F39)&lt;&gt;MONTH(I35)))</formula>
    </cfRule>
    <cfRule type="expression" dxfId="24065" priority="359" stopIfTrue="1">
      <formula>MONTH(F39)&lt;&gt;MONTH(I35)</formula>
    </cfRule>
    <cfRule type="expression" dxfId="24064" priority="360" stopIfTrue="1">
      <formula>OR(F39=祝色)</formula>
    </cfRule>
  </conditionalFormatting>
  <conditionalFormatting sqref="H39">
    <cfRule type="expression" dxfId="24063" priority="361" stopIfTrue="1">
      <formula>OR(AND(WEEKDAY(H39)=1,MONTH(H39)&lt;&gt;MONTH(I35)),AND(OR(H39=祝色),MONTH(H39)&lt;&gt;MONTH(I35)))</formula>
    </cfRule>
    <cfRule type="expression" dxfId="24062" priority="362" stopIfTrue="1">
      <formula>MONTH(H39)&lt;&gt;MONTH(I35)</formula>
    </cfRule>
    <cfRule type="expression" dxfId="24061" priority="363" stopIfTrue="1">
      <formula>OR(H39=祝色)</formula>
    </cfRule>
  </conditionalFormatting>
  <conditionalFormatting sqref="J39">
    <cfRule type="expression" dxfId="24060" priority="364" stopIfTrue="1">
      <formula>OR(AND(WEEKDAY(J39)=1,MONTH(J39)&lt;&gt;MONTH(I35)),AND(OR(J39=祝色),MONTH(J39)&lt;&gt;MONTH(I35)))</formula>
    </cfRule>
    <cfRule type="expression" dxfId="24059" priority="365" stopIfTrue="1">
      <formula>MONTH(J39)&lt;&gt;MONTH(I35)</formula>
    </cfRule>
    <cfRule type="expression" dxfId="24058" priority="366" stopIfTrue="1">
      <formula>OR(J39=祝色)</formula>
    </cfRule>
  </conditionalFormatting>
  <conditionalFormatting sqref="L39">
    <cfRule type="expression" dxfId="24057" priority="367" stopIfTrue="1">
      <formula>OR(AND(WEEKDAY(L39)=1,MONTH(L39)&lt;&gt;MONTH(I35)),AND(OR(L39=祝色),MONTH(L39)&lt;&gt;MONTH(I35)))</formula>
    </cfRule>
    <cfRule type="expression" dxfId="24056" priority="368" stopIfTrue="1">
      <formula>MONTH(L39)&lt;&gt;MONTH(I35)</formula>
    </cfRule>
    <cfRule type="expression" dxfId="24055" priority="369" stopIfTrue="1">
      <formula>OR(L39=祝色)</formula>
    </cfRule>
  </conditionalFormatting>
  <conditionalFormatting sqref="B39">
    <cfRule type="expression" dxfId="24054" priority="370" stopIfTrue="1">
      <formula>OR(AND(WEEKDAY(B39)=1,MONTH(B39)&lt;&gt;MONTH(I35)),AND(OR(B39=祝色),MONTH(B39)&lt;&gt;MONTH(I35)))</formula>
    </cfRule>
    <cfRule type="expression" dxfId="24053" priority="371" stopIfTrue="1">
      <formula>MONTH(B39)&lt;&gt;MONTH(I35)</formula>
    </cfRule>
    <cfRule type="expression" dxfId="24052" priority="372" stopIfTrue="1">
      <formula>OR(B39=祝色)</formula>
    </cfRule>
  </conditionalFormatting>
  <conditionalFormatting sqref="D39">
    <cfRule type="expression" dxfId="24051" priority="373" stopIfTrue="1">
      <formula>OR(AND(WEEKDAY(D39)=1,MONTH(D39)&lt;&gt;MONTH(I35)),AND(OR(D39=祝色),MONTH(D39)&lt;&gt;MONTH(I35)))</formula>
    </cfRule>
    <cfRule type="expression" dxfId="24050" priority="374" stopIfTrue="1">
      <formula>MONTH(D39)&lt;&gt;MONTH(I35)</formula>
    </cfRule>
    <cfRule type="expression" dxfId="24049" priority="375" stopIfTrue="1">
      <formula>OR(D39=祝色)</formula>
    </cfRule>
  </conditionalFormatting>
  <conditionalFormatting sqref="D47">
    <cfRule type="expression" dxfId="24048" priority="376" stopIfTrue="1">
      <formula>OR(AND(WEEKDAY(D47)=1,MONTH(D47)&lt;&gt;MONTH(I35)),AND(OR(D47=祝色),MONTH(D47)&lt;&gt;MONTH(I35)))</formula>
    </cfRule>
    <cfRule type="expression" dxfId="24047" priority="377" stopIfTrue="1">
      <formula>MONTH(D47)&lt;&gt;MONTH(I35)</formula>
    </cfRule>
    <cfRule type="expression" dxfId="24046" priority="378" stopIfTrue="1">
      <formula>OR(D47=祝色)</formula>
    </cfRule>
  </conditionalFormatting>
  <conditionalFormatting sqref="F47">
    <cfRule type="expression" dxfId="24045" priority="379" stopIfTrue="1">
      <formula>OR(AND(WEEKDAY(F47)=1,MONTH(F47)&lt;&gt;MONTH(I35)),AND(OR(F47=祝色),MONTH(F47)&lt;&gt;MONTH(I35)))</formula>
    </cfRule>
    <cfRule type="expression" dxfId="24044" priority="380" stopIfTrue="1">
      <formula>MONTH(F47)&lt;&gt;MONTH(I35)</formula>
    </cfRule>
    <cfRule type="expression" dxfId="24043" priority="381" stopIfTrue="1">
      <formula>OR(F47=祝色)</formula>
    </cfRule>
  </conditionalFormatting>
  <conditionalFormatting sqref="H47">
    <cfRule type="expression" dxfId="24042" priority="382" stopIfTrue="1">
      <formula>OR(AND(WEEKDAY(H47)=1,MONTH(H47)&lt;&gt;MONTH(I35)),AND(OR(H47=祝色),MONTH(H47)&lt;&gt;MONTH(I35)))</formula>
    </cfRule>
    <cfRule type="expression" dxfId="24041" priority="383" stopIfTrue="1">
      <formula>MONTH(H47)&lt;&gt;MONTH(I35)</formula>
    </cfRule>
    <cfRule type="expression" dxfId="24040" priority="384" stopIfTrue="1">
      <formula>OR(H47=祝色)</formula>
    </cfRule>
  </conditionalFormatting>
  <conditionalFormatting sqref="J47">
    <cfRule type="expression" dxfId="24039" priority="385" stopIfTrue="1">
      <formula>OR(AND(WEEKDAY(J47)=1,MONTH(J47)&lt;&gt;MONTH(I35)),AND(OR(J47=祝色),MONTH(J47)&lt;&gt;MONTH(I35)))</formula>
    </cfRule>
    <cfRule type="expression" dxfId="24038" priority="386" stopIfTrue="1">
      <formula>MONTH(J47)&lt;&gt;MONTH(I35)</formula>
    </cfRule>
    <cfRule type="expression" dxfId="24037" priority="387" stopIfTrue="1">
      <formula>OR(J47=祝色)</formula>
    </cfRule>
  </conditionalFormatting>
  <conditionalFormatting sqref="L47">
    <cfRule type="expression" dxfId="24036" priority="388" stopIfTrue="1">
      <formula>OR(AND(WEEKDAY(L47)=1,MONTH(L47)&lt;&gt;MONTH(I35)),AND(OR(L47=祝色),MONTH(L47)&lt;&gt;MONTH(I35)))</formula>
    </cfRule>
    <cfRule type="expression" dxfId="24035" priority="389" stopIfTrue="1">
      <formula>MONTH(L47)&lt;&gt;MONTH(I35)</formula>
    </cfRule>
    <cfRule type="expression" dxfId="24034" priority="390" stopIfTrue="1">
      <formula>OR(L47=祝色)</formula>
    </cfRule>
  </conditionalFormatting>
  <conditionalFormatting sqref="N47">
    <cfRule type="expression" dxfId="24033" priority="391" stopIfTrue="1">
      <formula>OR(AND(WEEKDAY(N47)=1,MONTH(N47)&lt;&gt;MONTH(I35)),AND(OR(N47=祝色),MONTH(N47)&lt;&gt;MONTH(I35)))</formula>
    </cfRule>
    <cfRule type="expression" dxfId="24032" priority="392" stopIfTrue="1">
      <formula>MONTH(N47)&lt;&gt;MONTH(I35)</formula>
    </cfRule>
    <cfRule type="expression" dxfId="24031" priority="393" stopIfTrue="1">
      <formula>OR(N47=祝色)</formula>
    </cfRule>
  </conditionalFormatting>
  <conditionalFormatting sqref="B47">
    <cfRule type="expression" dxfId="24030" priority="394" stopIfTrue="1">
      <formula>OR(AND(WEEKDAY(B47)=1,MONTH(B47)&lt;&gt;MONTH(I35)),AND(OR(B47=祝色),MONTH(B47)&lt;&gt;MONTH(I35)))</formula>
    </cfRule>
    <cfRule type="expression" dxfId="24029" priority="395" stopIfTrue="1">
      <formula>MONTH(B47)&lt;&gt;MONTH(I35)</formula>
    </cfRule>
    <cfRule type="expression" dxfId="24028" priority="396" stopIfTrue="1">
      <formula>OR(B47=祝色)</formula>
    </cfRule>
  </conditionalFormatting>
  <conditionalFormatting sqref="B49">
    <cfRule type="expression" dxfId="24027" priority="397" stopIfTrue="1">
      <formula>OR(AND(WEEKDAY(B49)=1,MONTH(B49)&lt;&gt;MONTH(I35)),AND(OR(B49=祝色),MONTH(B49)&lt;&gt;MONTH(I35)))</formula>
    </cfRule>
    <cfRule type="expression" dxfId="24026" priority="398" stopIfTrue="1">
      <formula>MONTH(B49)&lt;&gt;MONTH(I35)</formula>
    </cfRule>
    <cfRule type="expression" dxfId="24025" priority="399" stopIfTrue="1">
      <formula>OR(B49=祝色)</formula>
    </cfRule>
  </conditionalFormatting>
  <conditionalFormatting sqref="I49">
    <cfRule type="expression" dxfId="24024" priority="400" stopIfTrue="1">
      <formula>OR(AND(WEEKDAY(I49)=1,MONTH(I49)&lt;&gt;MONTH(I35)),AND(OR(I49=祝色),MONTH(I49)&lt;&gt;MONTH(I35)))</formula>
    </cfRule>
    <cfRule type="expression" dxfId="24023" priority="401" stopIfTrue="1">
      <formula>MONTH(I49)&lt;&gt;MONTH(I35)</formula>
    </cfRule>
    <cfRule type="expression" dxfId="24022" priority="402" stopIfTrue="1">
      <formula>OR(I49=祝色)</formula>
    </cfRule>
  </conditionalFormatting>
  <conditionalFormatting sqref="N57">
    <cfRule type="expression" dxfId="24021" priority="290" stopIfTrue="1">
      <formula>OR(N57=祝色)</formula>
    </cfRule>
  </conditionalFormatting>
  <conditionalFormatting sqref="B59">
    <cfRule type="expression" dxfId="24020" priority="289" stopIfTrue="1">
      <formula>OR(B59=祝色)</formula>
    </cfRule>
  </conditionalFormatting>
  <conditionalFormatting sqref="D59">
    <cfRule type="expression" dxfId="24019" priority="288" stopIfTrue="1">
      <formula>OR(D59=祝色)</formula>
    </cfRule>
  </conditionalFormatting>
  <conditionalFormatting sqref="F59">
    <cfRule type="expression" dxfId="24018" priority="287" stopIfTrue="1">
      <formula>OR(F59=祝色)</formula>
    </cfRule>
  </conditionalFormatting>
  <conditionalFormatting sqref="H59">
    <cfRule type="expression" dxfId="24017" priority="286" stopIfTrue="1">
      <formula>OR(H59=祝色)</formula>
    </cfRule>
  </conditionalFormatting>
  <conditionalFormatting sqref="J59">
    <cfRule type="expression" dxfId="24016" priority="285" stopIfTrue="1">
      <formula>OR(J59=祝色)</formula>
    </cfRule>
  </conditionalFormatting>
  <conditionalFormatting sqref="L59">
    <cfRule type="expression" dxfId="24015" priority="284" stopIfTrue="1">
      <formula>OR(L59=祝色)</formula>
    </cfRule>
  </conditionalFormatting>
  <conditionalFormatting sqref="N59">
    <cfRule type="expression" dxfId="24014" priority="283" stopIfTrue="1">
      <formula>OR(N59=祝色)</formula>
    </cfRule>
  </conditionalFormatting>
  <conditionalFormatting sqref="B61">
    <cfRule type="expression" dxfId="24013" priority="282" stopIfTrue="1">
      <formula>OR(B61=祝色)</formula>
    </cfRule>
  </conditionalFormatting>
  <conditionalFormatting sqref="D61">
    <cfRule type="expression" dxfId="24012" priority="281" stopIfTrue="1">
      <formula>OR(D61=祝色)</formula>
    </cfRule>
  </conditionalFormatting>
  <conditionalFormatting sqref="F61">
    <cfRule type="expression" dxfId="24011" priority="280" stopIfTrue="1">
      <formula>OR(F61=祝色)</formula>
    </cfRule>
  </conditionalFormatting>
  <conditionalFormatting sqref="H61">
    <cfRule type="expression" dxfId="24010" priority="279" stopIfTrue="1">
      <formula>OR(H61=祝色)</formula>
    </cfRule>
  </conditionalFormatting>
  <conditionalFormatting sqref="J61">
    <cfRule type="expression" dxfId="24009" priority="278" stopIfTrue="1">
      <formula>OR(J61=祝色)</formula>
    </cfRule>
  </conditionalFormatting>
  <conditionalFormatting sqref="L61">
    <cfRule type="expression" dxfId="24008" priority="277" stopIfTrue="1">
      <formula>OR(L61=祝色)</formula>
    </cfRule>
  </conditionalFormatting>
  <conditionalFormatting sqref="N61">
    <cfRule type="expression" dxfId="24007" priority="276" stopIfTrue="1">
      <formula>OR(N61=祝色)</formula>
    </cfRule>
  </conditionalFormatting>
  <conditionalFormatting sqref="B63">
    <cfRule type="expression" dxfId="24006" priority="275" stopIfTrue="1">
      <formula>OR(B63=祝色)</formula>
    </cfRule>
  </conditionalFormatting>
  <conditionalFormatting sqref="D63">
    <cfRule type="expression" dxfId="24005" priority="274" stopIfTrue="1">
      <formula>OR(D63=祝色)</formula>
    </cfRule>
  </conditionalFormatting>
  <conditionalFormatting sqref="F63">
    <cfRule type="expression" dxfId="24004" priority="273" stopIfTrue="1">
      <formula>OR(F63=祝色)</formula>
    </cfRule>
  </conditionalFormatting>
  <conditionalFormatting sqref="H63">
    <cfRule type="expression" dxfId="24003" priority="272" stopIfTrue="1">
      <formula>OR(H63=祝色)</formula>
    </cfRule>
  </conditionalFormatting>
  <conditionalFormatting sqref="J63">
    <cfRule type="expression" dxfId="24002" priority="271" stopIfTrue="1">
      <formula>OR(J63=祝色)</formula>
    </cfRule>
  </conditionalFormatting>
  <conditionalFormatting sqref="L63">
    <cfRule type="expression" dxfId="24001" priority="270" stopIfTrue="1">
      <formula>OR(L63=祝色)</formula>
    </cfRule>
  </conditionalFormatting>
  <conditionalFormatting sqref="N63">
    <cfRule type="expression" dxfId="24000" priority="269" stopIfTrue="1">
      <formula>OR(N63=祝色)</formula>
    </cfRule>
  </conditionalFormatting>
  <conditionalFormatting sqref="F57">
    <cfRule type="expression" dxfId="23999" priority="291" stopIfTrue="1">
      <formula>OR(AND(WEEKDAY(F57)=1,MONTH(F57)&lt;&gt;MONTH(I53)),AND(OR(F57=祝色),MONTH(F57)&lt;&gt;MONTH(I53)))</formula>
    </cfRule>
    <cfRule type="expression" dxfId="23998" priority="292" stopIfTrue="1">
      <formula>MONTH(F57)&lt;&gt;MONTH(I53)</formula>
    </cfRule>
    <cfRule type="expression" dxfId="23997" priority="293" stopIfTrue="1">
      <formula>OR(F57=祝色)</formula>
    </cfRule>
  </conditionalFormatting>
  <conditionalFormatting sqref="H57">
    <cfRule type="expression" dxfId="23996" priority="294" stopIfTrue="1">
      <formula>OR(AND(WEEKDAY(H57)=1,MONTH(H57)&lt;&gt;MONTH(I53)),AND(OR(H57=祝色),MONTH(H57)&lt;&gt;MONTH(I53)))</formula>
    </cfRule>
    <cfRule type="expression" dxfId="23995" priority="295" stopIfTrue="1">
      <formula>MONTH(H57)&lt;&gt;MONTH(I53)</formula>
    </cfRule>
    <cfRule type="expression" dxfId="23994" priority="296" stopIfTrue="1">
      <formula>OR(H57=祝色)</formula>
    </cfRule>
  </conditionalFormatting>
  <conditionalFormatting sqref="J57">
    <cfRule type="expression" dxfId="23993" priority="297" stopIfTrue="1">
      <formula>OR(AND(WEEKDAY(J57)=1,MONTH(J57)&lt;&gt;MONTH(I53)),AND(OR(J57=祝色),MONTH(J57)&lt;&gt;MONTH(I53)))</formula>
    </cfRule>
    <cfRule type="expression" dxfId="23992" priority="298" stopIfTrue="1">
      <formula>MONTH(J57)&lt;&gt;MONTH(I53)</formula>
    </cfRule>
    <cfRule type="expression" dxfId="23991" priority="299" stopIfTrue="1">
      <formula>OR(J57=祝色)</formula>
    </cfRule>
  </conditionalFormatting>
  <conditionalFormatting sqref="L57">
    <cfRule type="expression" dxfId="23990" priority="300" stopIfTrue="1">
      <formula>OR(AND(WEEKDAY(L57)=1,MONTH(L57)&lt;&gt;MONTH(I53)),AND(OR(L57=祝色),MONTH(L57)&lt;&gt;MONTH(I53)))</formula>
    </cfRule>
    <cfRule type="expression" dxfId="23989" priority="301" stopIfTrue="1">
      <formula>MONTH(L57)&lt;&gt;MONTH(I53)</formula>
    </cfRule>
    <cfRule type="expression" dxfId="23988" priority="302" stopIfTrue="1">
      <formula>OR(L57=祝色)</formula>
    </cfRule>
  </conditionalFormatting>
  <conditionalFormatting sqref="B57">
    <cfRule type="expression" dxfId="23987" priority="303" stopIfTrue="1">
      <formula>OR(AND(WEEKDAY(B57)=1,MONTH(B57)&lt;&gt;MONTH(I53)),AND(OR(B57=祝色),MONTH(B57)&lt;&gt;MONTH(I53)))</formula>
    </cfRule>
    <cfRule type="expression" dxfId="23986" priority="304" stopIfTrue="1">
      <formula>MONTH(B57)&lt;&gt;MONTH(I53)</formula>
    </cfRule>
    <cfRule type="expression" dxfId="23985" priority="305" stopIfTrue="1">
      <formula>OR(B57=祝色)</formula>
    </cfRule>
  </conditionalFormatting>
  <conditionalFormatting sqref="D57">
    <cfRule type="expression" dxfId="23984" priority="306" stopIfTrue="1">
      <formula>OR(AND(WEEKDAY(D57)=1,MONTH(D57)&lt;&gt;MONTH(I53)),AND(OR(D57=祝色),MONTH(D57)&lt;&gt;MONTH(I53)))</formula>
    </cfRule>
    <cfRule type="expression" dxfId="23983" priority="307" stopIfTrue="1">
      <formula>MONTH(D57)&lt;&gt;MONTH(I53)</formula>
    </cfRule>
    <cfRule type="expression" dxfId="23982" priority="308" stopIfTrue="1">
      <formula>OR(D57=祝色)</formula>
    </cfRule>
  </conditionalFormatting>
  <conditionalFormatting sqref="D65">
    <cfRule type="expression" dxfId="23981" priority="309" stopIfTrue="1">
      <formula>OR(AND(WEEKDAY(D65)=1,MONTH(D65)&lt;&gt;MONTH(I53)),AND(OR(D65=祝色),MONTH(D65)&lt;&gt;MONTH(I53)))</formula>
    </cfRule>
    <cfRule type="expression" dxfId="23980" priority="310" stopIfTrue="1">
      <formula>MONTH(D65)&lt;&gt;MONTH(I53)</formula>
    </cfRule>
    <cfRule type="expression" dxfId="23979" priority="311" stopIfTrue="1">
      <formula>OR(D65=祝色)</formula>
    </cfRule>
  </conditionalFormatting>
  <conditionalFormatting sqref="F65">
    <cfRule type="expression" dxfId="23978" priority="312" stopIfTrue="1">
      <formula>OR(AND(WEEKDAY(F65)=1,MONTH(F65)&lt;&gt;MONTH(I53)),AND(OR(F65=祝色),MONTH(F65)&lt;&gt;MONTH(I53)))</formula>
    </cfRule>
    <cfRule type="expression" dxfId="23977" priority="313" stopIfTrue="1">
      <formula>MONTH(F65)&lt;&gt;MONTH(I53)</formula>
    </cfRule>
    <cfRule type="expression" dxfId="23976" priority="314" stopIfTrue="1">
      <formula>OR(F65=祝色)</formula>
    </cfRule>
  </conditionalFormatting>
  <conditionalFormatting sqref="H65">
    <cfRule type="expression" dxfId="23975" priority="315" stopIfTrue="1">
      <formula>OR(AND(WEEKDAY(H65)=1,MONTH(H65)&lt;&gt;MONTH(I53)),AND(OR(H65=祝色),MONTH(H65)&lt;&gt;MONTH(I53)))</formula>
    </cfRule>
    <cfRule type="expression" dxfId="23974" priority="316" stopIfTrue="1">
      <formula>MONTH(H65)&lt;&gt;MONTH(I53)</formula>
    </cfRule>
    <cfRule type="expression" dxfId="23973" priority="317" stopIfTrue="1">
      <formula>OR(H65=祝色)</formula>
    </cfRule>
  </conditionalFormatting>
  <conditionalFormatting sqref="J65">
    <cfRule type="expression" dxfId="23972" priority="318" stopIfTrue="1">
      <formula>OR(AND(WEEKDAY(J65)=1,MONTH(J65)&lt;&gt;MONTH(I53)),AND(OR(J65=祝色),MONTH(J65)&lt;&gt;MONTH(I53)))</formula>
    </cfRule>
    <cfRule type="expression" dxfId="23971" priority="319" stopIfTrue="1">
      <formula>MONTH(J65)&lt;&gt;MONTH(I53)</formula>
    </cfRule>
    <cfRule type="expression" dxfId="23970" priority="320" stopIfTrue="1">
      <formula>OR(J65=祝色)</formula>
    </cfRule>
  </conditionalFormatting>
  <conditionalFormatting sqref="L65">
    <cfRule type="expression" dxfId="23969" priority="321" stopIfTrue="1">
      <formula>OR(AND(WEEKDAY(L65)=1,MONTH(L65)&lt;&gt;MONTH(I53)),AND(OR(L65=祝色),MONTH(L65)&lt;&gt;MONTH(I53)))</formula>
    </cfRule>
    <cfRule type="expression" dxfId="23968" priority="322" stopIfTrue="1">
      <formula>MONTH(L65)&lt;&gt;MONTH(I53)</formula>
    </cfRule>
    <cfRule type="expression" dxfId="23967" priority="323" stopIfTrue="1">
      <formula>OR(L65=祝色)</formula>
    </cfRule>
  </conditionalFormatting>
  <conditionalFormatting sqref="N65">
    <cfRule type="expression" dxfId="23966" priority="324" stopIfTrue="1">
      <formula>OR(AND(WEEKDAY(N65)=1,MONTH(N65)&lt;&gt;MONTH(I53)),AND(OR(N65=祝色),MONTH(N65)&lt;&gt;MONTH(I53)))</formula>
    </cfRule>
    <cfRule type="expression" dxfId="23965" priority="325" stopIfTrue="1">
      <formula>MONTH(N65)&lt;&gt;MONTH(I53)</formula>
    </cfRule>
    <cfRule type="expression" dxfId="23964" priority="326" stopIfTrue="1">
      <formula>OR(N65=祝色)</formula>
    </cfRule>
  </conditionalFormatting>
  <conditionalFormatting sqref="B65">
    <cfRule type="expression" dxfId="23963" priority="327" stopIfTrue="1">
      <formula>OR(AND(WEEKDAY(B65)=1,MONTH(B65)&lt;&gt;MONTH(I53)),AND(OR(B65=祝色),MONTH(B65)&lt;&gt;MONTH(I53)))</formula>
    </cfRule>
    <cfRule type="expression" dxfId="23962" priority="328" stopIfTrue="1">
      <formula>MONTH(B65)&lt;&gt;MONTH(I53)</formula>
    </cfRule>
    <cfRule type="expression" dxfId="23961" priority="329" stopIfTrue="1">
      <formula>OR(B65=祝色)</formula>
    </cfRule>
  </conditionalFormatting>
  <conditionalFormatting sqref="B67">
    <cfRule type="expression" dxfId="23960" priority="330" stopIfTrue="1">
      <formula>OR(AND(WEEKDAY(B67)=1,MONTH(B67)&lt;&gt;MONTH(I53)),AND(OR(B67=祝色),MONTH(B67)&lt;&gt;MONTH(I53)))</formula>
    </cfRule>
    <cfRule type="expression" dxfId="23959" priority="331" stopIfTrue="1">
      <formula>MONTH(B67)&lt;&gt;MONTH(I53)</formula>
    </cfRule>
    <cfRule type="expression" dxfId="23958" priority="332" stopIfTrue="1">
      <formula>OR(B67=祝色)</formula>
    </cfRule>
  </conditionalFormatting>
  <conditionalFormatting sqref="I67">
    <cfRule type="expression" dxfId="23957" priority="333" stopIfTrue="1">
      <formula>OR(AND(WEEKDAY(I67)=1,MONTH(I67)&lt;&gt;MONTH(I53)),AND(OR(I67=祝色),MONTH(I67)&lt;&gt;MONTH(I53)))</formula>
    </cfRule>
    <cfRule type="expression" dxfId="23956" priority="334" stopIfTrue="1">
      <formula>MONTH(I67)&lt;&gt;MONTH(I53)</formula>
    </cfRule>
    <cfRule type="expression" dxfId="23955" priority="335" stopIfTrue="1">
      <formula>OR(I67=祝色)</formula>
    </cfRule>
  </conditionalFormatting>
  <conditionalFormatting sqref="AC39">
    <cfRule type="expression" dxfId="23954" priority="223" stopIfTrue="1">
      <formula>OR(AC39=祝色)</formula>
    </cfRule>
  </conditionalFormatting>
  <conditionalFormatting sqref="Q41">
    <cfRule type="expression" dxfId="23953" priority="222" stopIfTrue="1">
      <formula>OR(Q41=祝色)</formula>
    </cfRule>
  </conditionalFormatting>
  <conditionalFormatting sqref="S41">
    <cfRule type="expression" dxfId="23952" priority="221" stopIfTrue="1">
      <formula>OR(S41=祝色)</formula>
    </cfRule>
  </conditionalFormatting>
  <conditionalFormatting sqref="U41">
    <cfRule type="expression" dxfId="23951" priority="220" stopIfTrue="1">
      <formula>OR(U41=祝色)</formula>
    </cfRule>
  </conditionalFormatting>
  <conditionalFormatting sqref="W41">
    <cfRule type="expression" dxfId="23950" priority="219" stopIfTrue="1">
      <formula>OR(W41=祝色)</formula>
    </cfRule>
  </conditionalFormatting>
  <conditionalFormatting sqref="Y41">
    <cfRule type="expression" dxfId="23949" priority="218" stopIfTrue="1">
      <formula>OR(Y41=祝色)</formula>
    </cfRule>
  </conditionalFormatting>
  <conditionalFormatting sqref="AA41">
    <cfRule type="expression" dxfId="23948" priority="217" stopIfTrue="1">
      <formula>OR(AA41=祝色)</formula>
    </cfRule>
  </conditionalFormatting>
  <conditionalFormatting sqref="AC41">
    <cfRule type="expression" dxfId="23947" priority="216" stopIfTrue="1">
      <formula>OR(AC41=祝色)</formula>
    </cfRule>
  </conditionalFormatting>
  <conditionalFormatting sqref="Q43">
    <cfRule type="expression" dxfId="23946" priority="215" stopIfTrue="1">
      <formula>OR(Q43=祝色)</formula>
    </cfRule>
  </conditionalFormatting>
  <conditionalFormatting sqref="S43">
    <cfRule type="expression" dxfId="23945" priority="214" stopIfTrue="1">
      <formula>OR(S43=祝色)</formula>
    </cfRule>
  </conditionalFormatting>
  <conditionalFormatting sqref="U43">
    <cfRule type="expression" dxfId="23944" priority="213" stopIfTrue="1">
      <formula>OR(U43=祝色)</formula>
    </cfRule>
  </conditionalFormatting>
  <conditionalFormatting sqref="W43">
    <cfRule type="expression" dxfId="23943" priority="212" stopIfTrue="1">
      <formula>OR(W43=祝色)</formula>
    </cfRule>
  </conditionalFormatting>
  <conditionalFormatting sqref="Y43">
    <cfRule type="expression" dxfId="23942" priority="211" stopIfTrue="1">
      <formula>OR(Y43=祝色)</formula>
    </cfRule>
  </conditionalFormatting>
  <conditionalFormatting sqref="AA43">
    <cfRule type="expression" dxfId="23941" priority="210" stopIfTrue="1">
      <formula>OR(AA43=祝色)</formula>
    </cfRule>
  </conditionalFormatting>
  <conditionalFormatting sqref="AC43">
    <cfRule type="expression" dxfId="23940" priority="209" stopIfTrue="1">
      <formula>OR(AC43=祝色)</formula>
    </cfRule>
  </conditionalFormatting>
  <conditionalFormatting sqref="Q45">
    <cfRule type="expression" dxfId="23939" priority="208" stopIfTrue="1">
      <formula>OR(Q45=祝色)</formula>
    </cfRule>
  </conditionalFormatting>
  <conditionalFormatting sqref="S45">
    <cfRule type="expression" dxfId="23938" priority="207" stopIfTrue="1">
      <formula>OR(S45=祝色)</formula>
    </cfRule>
  </conditionalFormatting>
  <conditionalFormatting sqref="U45">
    <cfRule type="expression" dxfId="23937" priority="206" stopIfTrue="1">
      <formula>OR(U45=祝色)</formula>
    </cfRule>
  </conditionalFormatting>
  <conditionalFormatting sqref="W45">
    <cfRule type="expression" dxfId="23936" priority="205" stopIfTrue="1">
      <formula>OR(W45=祝色)</formula>
    </cfRule>
  </conditionalFormatting>
  <conditionalFormatting sqref="Y45">
    <cfRule type="expression" dxfId="23935" priority="204" stopIfTrue="1">
      <formula>OR(Y45=祝色)</formula>
    </cfRule>
  </conditionalFormatting>
  <conditionalFormatting sqref="AA45">
    <cfRule type="expression" dxfId="23934" priority="203" stopIfTrue="1">
      <formula>OR(AA45=祝色)</formula>
    </cfRule>
  </conditionalFormatting>
  <conditionalFormatting sqref="AC45">
    <cfRule type="expression" dxfId="23933" priority="202" stopIfTrue="1">
      <formula>OR(AC45=祝色)</formula>
    </cfRule>
  </conditionalFormatting>
  <conditionalFormatting sqref="U39">
    <cfRule type="expression" dxfId="23932" priority="224" stopIfTrue="1">
      <formula>OR(AND(WEEKDAY(U39)=1,MONTH(U39)&lt;&gt;MONTH(X35)),AND(OR(U39=祝色),MONTH(U39)&lt;&gt;MONTH(X35)))</formula>
    </cfRule>
    <cfRule type="expression" dxfId="23931" priority="225" stopIfTrue="1">
      <formula>MONTH(U39)&lt;&gt;MONTH(X35)</formula>
    </cfRule>
    <cfRule type="expression" dxfId="23930" priority="226" stopIfTrue="1">
      <formula>OR(U39=祝色)</formula>
    </cfRule>
  </conditionalFormatting>
  <conditionalFormatting sqref="W39">
    <cfRule type="expression" dxfId="23929" priority="227" stopIfTrue="1">
      <formula>OR(AND(WEEKDAY(W39)=1,MONTH(W39)&lt;&gt;MONTH(X35)),AND(OR(W39=祝色),MONTH(W39)&lt;&gt;MONTH(X35)))</formula>
    </cfRule>
    <cfRule type="expression" dxfId="23928" priority="228" stopIfTrue="1">
      <formula>MONTH(W39)&lt;&gt;MONTH(X35)</formula>
    </cfRule>
    <cfRule type="expression" dxfId="23927" priority="229" stopIfTrue="1">
      <formula>OR(W39=祝色)</formula>
    </cfRule>
  </conditionalFormatting>
  <conditionalFormatting sqref="Y39">
    <cfRule type="expression" dxfId="23926" priority="230" stopIfTrue="1">
      <formula>OR(AND(WEEKDAY(Y39)=1,MONTH(Y39)&lt;&gt;MONTH(X35)),AND(OR(Y39=祝色),MONTH(Y39)&lt;&gt;MONTH(X35)))</formula>
    </cfRule>
    <cfRule type="expression" dxfId="23925" priority="231" stopIfTrue="1">
      <formula>MONTH(Y39)&lt;&gt;MONTH(X35)</formula>
    </cfRule>
    <cfRule type="expression" dxfId="23924" priority="232" stopIfTrue="1">
      <formula>OR(Y39=祝色)</formula>
    </cfRule>
  </conditionalFormatting>
  <conditionalFormatting sqref="AA39">
    <cfRule type="expression" dxfId="23923" priority="233" stopIfTrue="1">
      <formula>OR(AND(WEEKDAY(AA39)=1,MONTH(AA39)&lt;&gt;MONTH(X35)),AND(OR(AA39=祝色),MONTH(AA39)&lt;&gt;MONTH(X35)))</formula>
    </cfRule>
    <cfRule type="expression" dxfId="23922" priority="234" stopIfTrue="1">
      <formula>MONTH(AA39)&lt;&gt;MONTH(X35)</formula>
    </cfRule>
    <cfRule type="expression" dxfId="23921" priority="235" stopIfTrue="1">
      <formula>OR(AA39=祝色)</formula>
    </cfRule>
  </conditionalFormatting>
  <conditionalFormatting sqref="Q39">
    <cfRule type="expression" dxfId="23920" priority="236" stopIfTrue="1">
      <formula>OR(AND(WEEKDAY(Q39)=1,MONTH(Q39)&lt;&gt;MONTH(X35)),AND(OR(Q39=祝色),MONTH(Q39)&lt;&gt;MONTH(X35)))</formula>
    </cfRule>
    <cfRule type="expression" dxfId="23919" priority="237" stopIfTrue="1">
      <formula>MONTH(Q39)&lt;&gt;MONTH(X35)</formula>
    </cfRule>
    <cfRule type="expression" dxfId="23918" priority="238" stopIfTrue="1">
      <formula>OR(Q39=祝色)</formula>
    </cfRule>
  </conditionalFormatting>
  <conditionalFormatting sqref="S39">
    <cfRule type="expression" dxfId="23917" priority="239" stopIfTrue="1">
      <formula>OR(AND(WEEKDAY(S39)=1,MONTH(S39)&lt;&gt;MONTH(X35)),AND(OR(S39=祝色),MONTH(S39)&lt;&gt;MONTH(X35)))</formula>
    </cfRule>
    <cfRule type="expression" dxfId="23916" priority="240" stopIfTrue="1">
      <formula>MONTH(S39)&lt;&gt;MONTH(X35)</formula>
    </cfRule>
    <cfRule type="expression" dxfId="23915" priority="241" stopIfTrue="1">
      <formula>OR(S39=祝色)</formula>
    </cfRule>
  </conditionalFormatting>
  <conditionalFormatting sqref="S47">
    <cfRule type="expression" dxfId="23914" priority="242" stopIfTrue="1">
      <formula>OR(AND(WEEKDAY(S47)=1,MONTH(S47)&lt;&gt;MONTH(X35)),AND(OR(S47=祝色),MONTH(S47)&lt;&gt;MONTH(X35)))</formula>
    </cfRule>
    <cfRule type="expression" dxfId="23913" priority="243" stopIfTrue="1">
      <formula>MONTH(S47)&lt;&gt;MONTH(X35)</formula>
    </cfRule>
    <cfRule type="expression" dxfId="23912" priority="244" stopIfTrue="1">
      <formula>OR(S47=祝色)</formula>
    </cfRule>
  </conditionalFormatting>
  <conditionalFormatting sqref="U47">
    <cfRule type="expression" dxfId="23911" priority="245" stopIfTrue="1">
      <formula>OR(AND(WEEKDAY(U47)=1,MONTH(U47)&lt;&gt;MONTH(X35)),AND(OR(U47=祝色),MONTH(U47)&lt;&gt;MONTH(X35)))</formula>
    </cfRule>
    <cfRule type="expression" dxfId="23910" priority="246" stopIfTrue="1">
      <formula>MONTH(U47)&lt;&gt;MONTH(X35)</formula>
    </cfRule>
    <cfRule type="expression" dxfId="23909" priority="247" stopIfTrue="1">
      <formula>OR(U47=祝色)</formula>
    </cfRule>
  </conditionalFormatting>
  <conditionalFormatting sqref="W47">
    <cfRule type="expression" dxfId="23908" priority="248" stopIfTrue="1">
      <formula>OR(AND(WEEKDAY(W47)=1,MONTH(W47)&lt;&gt;MONTH(X35)),AND(OR(W47=祝色),MONTH(W47)&lt;&gt;MONTH(X35)))</formula>
    </cfRule>
    <cfRule type="expression" dxfId="23907" priority="249" stopIfTrue="1">
      <formula>MONTH(W47)&lt;&gt;MONTH(X35)</formula>
    </cfRule>
    <cfRule type="expression" dxfId="23906" priority="250" stopIfTrue="1">
      <formula>OR(W47=祝色)</formula>
    </cfRule>
  </conditionalFormatting>
  <conditionalFormatting sqref="Y47">
    <cfRule type="expression" dxfId="23905" priority="251" stopIfTrue="1">
      <formula>OR(AND(WEEKDAY(Y47)=1,MONTH(Y47)&lt;&gt;MONTH(X35)),AND(OR(Y47=祝色),MONTH(Y47)&lt;&gt;MONTH(X35)))</formula>
    </cfRule>
    <cfRule type="expression" dxfId="23904" priority="252" stopIfTrue="1">
      <formula>MONTH(Y47)&lt;&gt;MONTH(X35)</formula>
    </cfRule>
    <cfRule type="expression" dxfId="23903" priority="253" stopIfTrue="1">
      <formula>OR(Y47=祝色)</formula>
    </cfRule>
  </conditionalFormatting>
  <conditionalFormatting sqref="AA47">
    <cfRule type="expression" dxfId="23902" priority="254" stopIfTrue="1">
      <formula>OR(AND(WEEKDAY(AA47)=1,MONTH(AA47)&lt;&gt;MONTH(X35)),AND(OR(AA47=祝色),MONTH(AA47)&lt;&gt;MONTH(X35)))</formula>
    </cfRule>
    <cfRule type="expression" dxfId="23901" priority="255" stopIfTrue="1">
      <formula>MONTH(AA47)&lt;&gt;MONTH(X35)</formula>
    </cfRule>
    <cfRule type="expression" dxfId="23900" priority="256" stopIfTrue="1">
      <formula>OR(AA47=祝色)</formula>
    </cfRule>
  </conditionalFormatting>
  <conditionalFormatting sqref="AC47">
    <cfRule type="expression" dxfId="23899" priority="257" stopIfTrue="1">
      <formula>OR(AND(WEEKDAY(AC47)=1,MONTH(AC47)&lt;&gt;MONTH(X35)),AND(OR(AC47=祝色),MONTH(AC47)&lt;&gt;MONTH(X35)))</formula>
    </cfRule>
    <cfRule type="expression" dxfId="23898" priority="258" stopIfTrue="1">
      <formula>MONTH(AC47)&lt;&gt;MONTH(X35)</formula>
    </cfRule>
    <cfRule type="expression" dxfId="23897" priority="259" stopIfTrue="1">
      <formula>OR(AC47=祝色)</formula>
    </cfRule>
  </conditionalFormatting>
  <conditionalFormatting sqref="Q47">
    <cfRule type="expression" dxfId="23896" priority="260" stopIfTrue="1">
      <formula>OR(AND(WEEKDAY(Q47)=1,MONTH(Q47)&lt;&gt;MONTH(X35)),AND(OR(Q47=祝色),MONTH(Q47)&lt;&gt;MONTH(X35)))</formula>
    </cfRule>
    <cfRule type="expression" dxfId="23895" priority="261" stopIfTrue="1">
      <formula>MONTH(Q47)&lt;&gt;MONTH(X35)</formula>
    </cfRule>
    <cfRule type="expression" dxfId="23894" priority="262" stopIfTrue="1">
      <formula>OR(Q47=祝色)</formula>
    </cfRule>
  </conditionalFormatting>
  <conditionalFormatting sqref="Q49">
    <cfRule type="expression" dxfId="23893" priority="263" stopIfTrue="1">
      <formula>OR(AND(WEEKDAY(Q49)=1,MONTH(Q49)&lt;&gt;MONTH(X35)),AND(OR(Q49=祝色),MONTH(Q49)&lt;&gt;MONTH(X35)))</formula>
    </cfRule>
    <cfRule type="expression" dxfId="23892" priority="264" stopIfTrue="1">
      <formula>MONTH(Q49)&lt;&gt;MONTH(X35)</formula>
    </cfRule>
    <cfRule type="expression" dxfId="23891" priority="265" stopIfTrue="1">
      <formula>OR(Q49=祝色)</formula>
    </cfRule>
  </conditionalFormatting>
  <conditionalFormatting sqref="X49">
    <cfRule type="expression" dxfId="23890" priority="266" stopIfTrue="1">
      <formula>OR(AND(WEEKDAY(X49)=1,MONTH(X49)&lt;&gt;MONTH(X35)),AND(OR(X49=祝色),MONTH(X49)&lt;&gt;MONTH(X35)))</formula>
    </cfRule>
    <cfRule type="expression" dxfId="23889" priority="267" stopIfTrue="1">
      <formula>MONTH(X49)&lt;&gt;MONTH(X35)</formula>
    </cfRule>
    <cfRule type="expression" dxfId="23888" priority="268" stopIfTrue="1">
      <formula>OR(X49=祝色)</formula>
    </cfRule>
  </conditionalFormatting>
  <conditionalFormatting sqref="AC57">
    <cfRule type="expression" dxfId="23887" priority="156" stopIfTrue="1">
      <formula>OR(AC57=祝色)</formula>
    </cfRule>
  </conditionalFormatting>
  <conditionalFormatting sqref="Q59">
    <cfRule type="expression" dxfId="23886" priority="155" stopIfTrue="1">
      <formula>OR(Q59=祝色)</formula>
    </cfRule>
  </conditionalFormatting>
  <conditionalFormatting sqref="S59">
    <cfRule type="expression" dxfId="23885" priority="154" stopIfTrue="1">
      <formula>OR(S59=祝色)</formula>
    </cfRule>
  </conditionalFormatting>
  <conditionalFormatting sqref="U59">
    <cfRule type="expression" dxfId="23884" priority="153" stopIfTrue="1">
      <formula>OR(U59=祝色)</formula>
    </cfRule>
  </conditionalFormatting>
  <conditionalFormatting sqref="W59">
    <cfRule type="expression" dxfId="23883" priority="152" stopIfTrue="1">
      <formula>OR(W59=祝色)</formula>
    </cfRule>
  </conditionalFormatting>
  <conditionalFormatting sqref="Y59">
    <cfRule type="expression" dxfId="23882" priority="151" stopIfTrue="1">
      <formula>OR(Y59=祝色)</formula>
    </cfRule>
  </conditionalFormatting>
  <conditionalFormatting sqref="AA59">
    <cfRule type="expression" dxfId="23881" priority="150" stopIfTrue="1">
      <formula>OR(AA59=祝色)</formula>
    </cfRule>
  </conditionalFormatting>
  <conditionalFormatting sqref="AC59">
    <cfRule type="expression" dxfId="23880" priority="149" stopIfTrue="1">
      <formula>OR(AC59=祝色)</formula>
    </cfRule>
  </conditionalFormatting>
  <conditionalFormatting sqref="Q61">
    <cfRule type="expression" dxfId="23879" priority="148" stopIfTrue="1">
      <formula>OR(Q61=祝色)</formula>
    </cfRule>
  </conditionalFormatting>
  <conditionalFormatting sqref="S61">
    <cfRule type="expression" dxfId="23878" priority="147" stopIfTrue="1">
      <formula>OR(S61=祝色)</formula>
    </cfRule>
  </conditionalFormatting>
  <conditionalFormatting sqref="U61">
    <cfRule type="expression" dxfId="23877" priority="146" stopIfTrue="1">
      <formula>OR(U61=祝色)</formula>
    </cfRule>
  </conditionalFormatting>
  <conditionalFormatting sqref="W61">
    <cfRule type="expression" dxfId="23876" priority="145" stopIfTrue="1">
      <formula>OR(W61=祝色)</formula>
    </cfRule>
  </conditionalFormatting>
  <conditionalFormatting sqref="Y61">
    <cfRule type="expression" dxfId="23875" priority="144" stopIfTrue="1">
      <formula>OR(Y61=祝色)</formula>
    </cfRule>
  </conditionalFormatting>
  <conditionalFormatting sqref="AA61">
    <cfRule type="expression" dxfId="23874" priority="143" stopIfTrue="1">
      <formula>OR(AA61=祝色)</formula>
    </cfRule>
  </conditionalFormatting>
  <conditionalFormatting sqref="AC61">
    <cfRule type="expression" dxfId="23873" priority="142" stopIfTrue="1">
      <formula>OR(AC61=祝色)</formula>
    </cfRule>
  </conditionalFormatting>
  <conditionalFormatting sqref="Q63">
    <cfRule type="expression" dxfId="23872" priority="141" stopIfTrue="1">
      <formula>OR(Q63=祝色)</formula>
    </cfRule>
  </conditionalFormatting>
  <conditionalFormatting sqref="S63">
    <cfRule type="expression" dxfId="23871" priority="140" stopIfTrue="1">
      <formula>OR(S63=祝色)</formula>
    </cfRule>
  </conditionalFormatting>
  <conditionalFormatting sqref="U63">
    <cfRule type="expression" dxfId="23870" priority="139" stopIfTrue="1">
      <formula>OR(U63=祝色)</formula>
    </cfRule>
  </conditionalFormatting>
  <conditionalFormatting sqref="W63">
    <cfRule type="expression" dxfId="23869" priority="138" stopIfTrue="1">
      <formula>OR(W63=祝色)</formula>
    </cfRule>
  </conditionalFormatting>
  <conditionalFormatting sqref="Y63">
    <cfRule type="expression" dxfId="23868" priority="137" stopIfTrue="1">
      <formula>OR(Y63=祝色)</formula>
    </cfRule>
  </conditionalFormatting>
  <conditionalFormatting sqref="AA63">
    <cfRule type="expression" dxfId="23867" priority="136" stopIfTrue="1">
      <formula>OR(AA63=祝色)</formula>
    </cfRule>
  </conditionalFormatting>
  <conditionalFormatting sqref="AC63">
    <cfRule type="expression" dxfId="23866" priority="135" stopIfTrue="1">
      <formula>OR(AC63=祝色)</formula>
    </cfRule>
  </conditionalFormatting>
  <conditionalFormatting sqref="U57">
    <cfRule type="expression" dxfId="23865" priority="157" stopIfTrue="1">
      <formula>OR(AND(WEEKDAY(U57)=1,MONTH(U57)&lt;&gt;MONTH(X53)),AND(OR(U57=祝色),MONTH(U57)&lt;&gt;MONTH(X53)))</formula>
    </cfRule>
    <cfRule type="expression" dxfId="23864" priority="158" stopIfTrue="1">
      <formula>MONTH(U57)&lt;&gt;MONTH(X53)</formula>
    </cfRule>
    <cfRule type="expression" dxfId="23863" priority="159" stopIfTrue="1">
      <formula>OR(U57=祝色)</formula>
    </cfRule>
  </conditionalFormatting>
  <conditionalFormatting sqref="W57">
    <cfRule type="expression" dxfId="23862" priority="160" stopIfTrue="1">
      <formula>OR(AND(WEEKDAY(W57)=1,MONTH(W57)&lt;&gt;MONTH(X53)),AND(OR(W57=祝色),MONTH(W57)&lt;&gt;MONTH(X53)))</formula>
    </cfRule>
    <cfRule type="expression" dxfId="23861" priority="161" stopIfTrue="1">
      <formula>MONTH(W57)&lt;&gt;MONTH(X53)</formula>
    </cfRule>
    <cfRule type="expression" dxfId="23860" priority="162" stopIfTrue="1">
      <formula>OR(W57=祝色)</formula>
    </cfRule>
  </conditionalFormatting>
  <conditionalFormatting sqref="Y57">
    <cfRule type="expression" dxfId="23859" priority="163" stopIfTrue="1">
      <formula>OR(AND(WEEKDAY(Y57)=1,MONTH(Y57)&lt;&gt;MONTH(X53)),AND(OR(Y57=祝色),MONTH(Y57)&lt;&gt;MONTH(X53)))</formula>
    </cfRule>
    <cfRule type="expression" dxfId="23858" priority="164" stopIfTrue="1">
      <formula>MONTH(Y57)&lt;&gt;MONTH(X53)</formula>
    </cfRule>
    <cfRule type="expression" dxfId="23857" priority="165" stopIfTrue="1">
      <formula>OR(Y57=祝色)</formula>
    </cfRule>
  </conditionalFormatting>
  <conditionalFormatting sqref="AA57">
    <cfRule type="expression" dxfId="23856" priority="166" stopIfTrue="1">
      <formula>OR(AND(WEEKDAY(AA57)=1,MONTH(AA57)&lt;&gt;MONTH(X53)),AND(OR(AA57=祝色),MONTH(AA57)&lt;&gt;MONTH(X53)))</formula>
    </cfRule>
    <cfRule type="expression" dxfId="23855" priority="167" stopIfTrue="1">
      <formula>MONTH(AA57)&lt;&gt;MONTH(X53)</formula>
    </cfRule>
    <cfRule type="expression" dxfId="23854" priority="168" stopIfTrue="1">
      <formula>OR(AA57=祝色)</formula>
    </cfRule>
  </conditionalFormatting>
  <conditionalFormatting sqref="Q57">
    <cfRule type="expression" dxfId="23853" priority="169" stopIfTrue="1">
      <formula>OR(AND(WEEKDAY(Q57)=1,MONTH(Q57)&lt;&gt;MONTH(X53)),AND(OR(Q57=祝色),MONTH(Q57)&lt;&gt;MONTH(X53)))</formula>
    </cfRule>
    <cfRule type="expression" dxfId="23852" priority="170" stopIfTrue="1">
      <formula>MONTH(Q57)&lt;&gt;MONTH(X53)</formula>
    </cfRule>
    <cfRule type="expression" dxfId="23851" priority="171" stopIfTrue="1">
      <formula>OR(Q57=祝色)</formula>
    </cfRule>
  </conditionalFormatting>
  <conditionalFormatting sqref="S57">
    <cfRule type="expression" dxfId="23850" priority="172" stopIfTrue="1">
      <formula>OR(AND(WEEKDAY(S57)=1,MONTH(S57)&lt;&gt;MONTH(X53)),AND(OR(S57=祝色),MONTH(S57)&lt;&gt;MONTH(X53)))</formula>
    </cfRule>
    <cfRule type="expression" dxfId="23849" priority="173" stopIfTrue="1">
      <formula>MONTH(S57)&lt;&gt;MONTH(X53)</formula>
    </cfRule>
    <cfRule type="expression" dxfId="23848" priority="174" stopIfTrue="1">
      <formula>OR(S57=祝色)</formula>
    </cfRule>
  </conditionalFormatting>
  <conditionalFormatting sqref="S65">
    <cfRule type="expression" dxfId="23847" priority="175" stopIfTrue="1">
      <formula>OR(AND(WEEKDAY(S65)=1,MONTH(S65)&lt;&gt;MONTH(X53)),AND(OR(S65=祝色),MONTH(S65)&lt;&gt;MONTH(X53)))</formula>
    </cfRule>
    <cfRule type="expression" dxfId="23846" priority="176" stopIfTrue="1">
      <formula>MONTH(S65)&lt;&gt;MONTH(X53)</formula>
    </cfRule>
    <cfRule type="expression" dxfId="23845" priority="177" stopIfTrue="1">
      <formula>OR(S65=祝色)</formula>
    </cfRule>
  </conditionalFormatting>
  <conditionalFormatting sqref="U65">
    <cfRule type="expression" dxfId="23844" priority="178" stopIfTrue="1">
      <formula>OR(AND(WEEKDAY(U65)=1,MONTH(U65)&lt;&gt;MONTH(X53)),AND(OR(U65=祝色),MONTH(U65)&lt;&gt;MONTH(X53)))</formula>
    </cfRule>
    <cfRule type="expression" dxfId="23843" priority="179" stopIfTrue="1">
      <formula>MONTH(U65)&lt;&gt;MONTH(X53)</formula>
    </cfRule>
    <cfRule type="expression" dxfId="23842" priority="180" stopIfTrue="1">
      <formula>OR(U65=祝色)</formula>
    </cfRule>
  </conditionalFormatting>
  <conditionalFormatting sqref="W65">
    <cfRule type="expression" dxfId="23841" priority="181" stopIfTrue="1">
      <formula>OR(AND(WEEKDAY(W65)=1,MONTH(W65)&lt;&gt;MONTH(X53)),AND(OR(W65=祝色),MONTH(W65)&lt;&gt;MONTH(X53)))</formula>
    </cfRule>
    <cfRule type="expression" dxfId="23840" priority="182" stopIfTrue="1">
      <formula>MONTH(W65)&lt;&gt;MONTH(X53)</formula>
    </cfRule>
    <cfRule type="expression" dxfId="23839" priority="183" stopIfTrue="1">
      <formula>OR(W65=祝色)</formula>
    </cfRule>
  </conditionalFormatting>
  <conditionalFormatting sqref="Y65">
    <cfRule type="expression" dxfId="23838" priority="184" stopIfTrue="1">
      <formula>OR(AND(WEEKDAY(Y65)=1,MONTH(Y65)&lt;&gt;MONTH(X53)),AND(OR(Y65=祝色),MONTH(Y65)&lt;&gt;MONTH(X53)))</formula>
    </cfRule>
    <cfRule type="expression" dxfId="23837" priority="185" stopIfTrue="1">
      <formula>MONTH(Y65)&lt;&gt;MONTH(X53)</formula>
    </cfRule>
    <cfRule type="expression" dxfId="23836" priority="186" stopIfTrue="1">
      <formula>OR(Y65=祝色)</formula>
    </cfRule>
  </conditionalFormatting>
  <conditionalFormatting sqref="AA65">
    <cfRule type="expression" dxfId="23835" priority="187" stopIfTrue="1">
      <formula>OR(AND(WEEKDAY(AA65)=1,MONTH(AA65)&lt;&gt;MONTH(X53)),AND(OR(AA65=祝色),MONTH(AA65)&lt;&gt;MONTH(X53)))</formula>
    </cfRule>
    <cfRule type="expression" dxfId="23834" priority="188" stopIfTrue="1">
      <formula>MONTH(AA65)&lt;&gt;MONTH(X53)</formula>
    </cfRule>
    <cfRule type="expression" dxfId="23833" priority="189" stopIfTrue="1">
      <formula>OR(AA65=祝色)</formula>
    </cfRule>
  </conditionalFormatting>
  <conditionalFormatting sqref="AC65">
    <cfRule type="expression" dxfId="23832" priority="190" stopIfTrue="1">
      <formula>OR(AND(WEEKDAY(AC65)=1,MONTH(AC65)&lt;&gt;MONTH(X53)),AND(OR(AC65=祝色),MONTH(AC65)&lt;&gt;MONTH(X53)))</formula>
    </cfRule>
    <cfRule type="expression" dxfId="23831" priority="191" stopIfTrue="1">
      <formula>MONTH(AC65)&lt;&gt;MONTH(X53)</formula>
    </cfRule>
    <cfRule type="expression" dxfId="23830" priority="192" stopIfTrue="1">
      <formula>OR(AC65=祝色)</formula>
    </cfRule>
  </conditionalFormatting>
  <conditionalFormatting sqref="Q65">
    <cfRule type="expression" dxfId="23829" priority="193" stopIfTrue="1">
      <formula>OR(AND(WEEKDAY(Q65)=1,MONTH(Q65)&lt;&gt;MONTH(X53)),AND(OR(Q65=祝色),MONTH(Q65)&lt;&gt;MONTH(X53)))</formula>
    </cfRule>
    <cfRule type="expression" dxfId="23828" priority="194" stopIfTrue="1">
      <formula>MONTH(Q65)&lt;&gt;MONTH(X53)</formula>
    </cfRule>
    <cfRule type="expression" dxfId="23827" priority="195" stopIfTrue="1">
      <formula>OR(Q65=祝色)</formula>
    </cfRule>
  </conditionalFormatting>
  <conditionalFormatting sqref="Q67">
    <cfRule type="expression" dxfId="23826" priority="196" stopIfTrue="1">
      <formula>OR(AND(WEEKDAY(Q67)=1,MONTH(Q67)&lt;&gt;MONTH(X53)),AND(OR(Q67=祝色),MONTH(Q67)&lt;&gt;MONTH(X53)))</formula>
    </cfRule>
    <cfRule type="expression" dxfId="23825" priority="197" stopIfTrue="1">
      <formula>MONTH(Q67)&lt;&gt;MONTH(X53)</formula>
    </cfRule>
    <cfRule type="expression" dxfId="23824" priority="198" stopIfTrue="1">
      <formula>OR(Q67=祝色)</formula>
    </cfRule>
  </conditionalFormatting>
  <conditionalFormatting sqref="X67">
    <cfRule type="expression" dxfId="23823" priority="199" stopIfTrue="1">
      <formula>OR(AND(WEEKDAY(X67)=1,MONTH(X67)&lt;&gt;MONTH(X53)),AND(OR(X67=祝色),MONTH(X67)&lt;&gt;MONTH(X53)))</formula>
    </cfRule>
    <cfRule type="expression" dxfId="23822" priority="200" stopIfTrue="1">
      <formula>MONTH(X67)&lt;&gt;MONTH(X53)</formula>
    </cfRule>
    <cfRule type="expression" dxfId="23821" priority="201" stopIfTrue="1">
      <formula>OR(X67=祝色)</formula>
    </cfRule>
  </conditionalFormatting>
  <conditionalFormatting sqref="AR39">
    <cfRule type="expression" dxfId="23820" priority="89" stopIfTrue="1">
      <formula>OR(AR39=祝色)</formula>
    </cfRule>
  </conditionalFormatting>
  <conditionalFormatting sqref="AF41">
    <cfRule type="expression" dxfId="23819" priority="88" stopIfTrue="1">
      <formula>OR(AF41=祝色)</formula>
    </cfRule>
  </conditionalFormatting>
  <conditionalFormatting sqref="AH41">
    <cfRule type="expression" dxfId="23818" priority="87" stopIfTrue="1">
      <formula>OR(AH41=祝色)</formula>
    </cfRule>
  </conditionalFormatting>
  <conditionalFormatting sqref="AJ41">
    <cfRule type="expression" dxfId="23817" priority="86" stopIfTrue="1">
      <formula>OR(AJ41=祝色)</formula>
    </cfRule>
  </conditionalFormatting>
  <conditionalFormatting sqref="AL41">
    <cfRule type="expression" dxfId="23816" priority="85" stopIfTrue="1">
      <formula>OR(AL41=祝色)</formula>
    </cfRule>
  </conditionalFormatting>
  <conditionalFormatting sqref="AN41">
    <cfRule type="expression" dxfId="23815" priority="84" stopIfTrue="1">
      <formula>OR(AN41=祝色)</formula>
    </cfRule>
  </conditionalFormatting>
  <conditionalFormatting sqref="AP41">
    <cfRule type="expression" dxfId="23814" priority="83" stopIfTrue="1">
      <formula>OR(AP41=祝色)</formula>
    </cfRule>
  </conditionalFormatting>
  <conditionalFormatting sqref="AR41">
    <cfRule type="expression" dxfId="23813" priority="82" stopIfTrue="1">
      <formula>OR(AR41=祝色)</formula>
    </cfRule>
  </conditionalFormatting>
  <conditionalFormatting sqref="AF43">
    <cfRule type="expression" dxfId="23812" priority="81" stopIfTrue="1">
      <formula>OR(AF43=祝色)</formula>
    </cfRule>
  </conditionalFormatting>
  <conditionalFormatting sqref="AH43">
    <cfRule type="expression" dxfId="23811" priority="80" stopIfTrue="1">
      <formula>OR(AH43=祝色)</formula>
    </cfRule>
  </conditionalFormatting>
  <conditionalFormatting sqref="AJ43">
    <cfRule type="expression" dxfId="23810" priority="79" stopIfTrue="1">
      <formula>OR(AJ43=祝色)</formula>
    </cfRule>
  </conditionalFormatting>
  <conditionalFormatting sqref="AL43">
    <cfRule type="expression" dxfId="23809" priority="78" stopIfTrue="1">
      <formula>OR(AL43=祝色)</formula>
    </cfRule>
  </conditionalFormatting>
  <conditionalFormatting sqref="AN43">
    <cfRule type="expression" dxfId="23808" priority="77" stopIfTrue="1">
      <formula>OR(AN43=祝色)</formula>
    </cfRule>
  </conditionalFormatting>
  <conditionalFormatting sqref="AP43">
    <cfRule type="expression" dxfId="23807" priority="76" stopIfTrue="1">
      <formula>OR(AP43=祝色)</formula>
    </cfRule>
  </conditionalFormatting>
  <conditionalFormatting sqref="AR43">
    <cfRule type="expression" dxfId="23806" priority="75" stopIfTrue="1">
      <formula>OR(AR43=祝色)</formula>
    </cfRule>
  </conditionalFormatting>
  <conditionalFormatting sqref="AF45">
    <cfRule type="expression" dxfId="23805" priority="74" stopIfTrue="1">
      <formula>OR(AF45=祝色)</formula>
    </cfRule>
  </conditionalFormatting>
  <conditionalFormatting sqref="AH45">
    <cfRule type="expression" dxfId="23804" priority="73" stopIfTrue="1">
      <formula>OR(AH45=祝色)</formula>
    </cfRule>
  </conditionalFormatting>
  <conditionalFormatting sqref="AJ45">
    <cfRule type="expression" dxfId="23803" priority="72" stopIfTrue="1">
      <formula>OR(AJ45=祝色)</formula>
    </cfRule>
  </conditionalFormatting>
  <conditionalFormatting sqref="AL45">
    <cfRule type="expression" dxfId="23802" priority="71" stopIfTrue="1">
      <formula>OR(AL45=祝色)</formula>
    </cfRule>
  </conditionalFormatting>
  <conditionalFormatting sqref="AN45">
    <cfRule type="expression" dxfId="23801" priority="70" stopIfTrue="1">
      <formula>OR(AN45=祝色)</formula>
    </cfRule>
  </conditionalFormatting>
  <conditionalFormatting sqref="AP45">
    <cfRule type="expression" dxfId="23800" priority="69" stopIfTrue="1">
      <formula>OR(AP45=祝色)</formula>
    </cfRule>
  </conditionalFormatting>
  <conditionalFormatting sqref="AR45">
    <cfRule type="expression" dxfId="23799" priority="68" stopIfTrue="1">
      <formula>OR(AR45=祝色)</formula>
    </cfRule>
  </conditionalFormatting>
  <conditionalFormatting sqref="AJ39">
    <cfRule type="expression" dxfId="23798" priority="90" stopIfTrue="1">
      <formula>OR(AND(WEEKDAY(AJ39)=1,MONTH(AJ39)&lt;&gt;MONTH(AM35)),AND(OR(AJ39=祝色),MONTH(AJ39)&lt;&gt;MONTH(AM35)))</formula>
    </cfRule>
    <cfRule type="expression" dxfId="23797" priority="91" stopIfTrue="1">
      <formula>MONTH(AJ39)&lt;&gt;MONTH(AM35)</formula>
    </cfRule>
    <cfRule type="expression" dxfId="23796" priority="92" stopIfTrue="1">
      <formula>OR(AJ39=祝色)</formula>
    </cfRule>
  </conditionalFormatting>
  <conditionalFormatting sqref="AL39">
    <cfRule type="expression" dxfId="23795" priority="93" stopIfTrue="1">
      <formula>OR(AND(WEEKDAY(AL39)=1,MONTH(AL39)&lt;&gt;MONTH(AM35)),AND(OR(AL39=祝色),MONTH(AL39)&lt;&gt;MONTH(AM35)))</formula>
    </cfRule>
    <cfRule type="expression" dxfId="23794" priority="94" stopIfTrue="1">
      <formula>MONTH(AL39)&lt;&gt;MONTH(AM35)</formula>
    </cfRule>
    <cfRule type="expression" dxfId="23793" priority="95" stopIfTrue="1">
      <formula>OR(AL39=祝色)</formula>
    </cfRule>
  </conditionalFormatting>
  <conditionalFormatting sqref="AN39">
    <cfRule type="expression" dxfId="23792" priority="96" stopIfTrue="1">
      <formula>OR(AND(WEEKDAY(AN39)=1,MONTH(AN39)&lt;&gt;MONTH(AM35)),AND(OR(AN39=祝色),MONTH(AN39)&lt;&gt;MONTH(AM35)))</formula>
    </cfRule>
    <cfRule type="expression" dxfId="23791" priority="97" stopIfTrue="1">
      <formula>MONTH(AN39)&lt;&gt;MONTH(AM35)</formula>
    </cfRule>
    <cfRule type="expression" dxfId="23790" priority="98" stopIfTrue="1">
      <formula>OR(AN39=祝色)</formula>
    </cfRule>
  </conditionalFormatting>
  <conditionalFormatting sqref="AP39">
    <cfRule type="expression" dxfId="23789" priority="99" stopIfTrue="1">
      <formula>OR(AND(WEEKDAY(AP39)=1,MONTH(AP39)&lt;&gt;MONTH(AM35)),AND(OR(AP39=祝色),MONTH(AP39)&lt;&gt;MONTH(AM35)))</formula>
    </cfRule>
    <cfRule type="expression" dxfId="23788" priority="100" stopIfTrue="1">
      <formula>MONTH(AP39)&lt;&gt;MONTH(AM35)</formula>
    </cfRule>
    <cfRule type="expression" dxfId="23787" priority="101" stopIfTrue="1">
      <formula>OR(AP39=祝色)</formula>
    </cfRule>
  </conditionalFormatting>
  <conditionalFormatting sqref="AF39">
    <cfRule type="expression" dxfId="23786" priority="102" stopIfTrue="1">
      <formula>OR(AND(WEEKDAY(AF39)=1,MONTH(AF39)&lt;&gt;MONTH(AM35)),AND(OR(AF39=祝色),MONTH(AF39)&lt;&gt;MONTH(AM35)))</formula>
    </cfRule>
    <cfRule type="expression" dxfId="23785" priority="103" stopIfTrue="1">
      <formula>MONTH(AF39)&lt;&gt;MONTH(AM35)</formula>
    </cfRule>
    <cfRule type="expression" dxfId="23784" priority="104" stopIfTrue="1">
      <formula>OR(AF39=祝色)</formula>
    </cfRule>
  </conditionalFormatting>
  <conditionalFormatting sqref="AH39">
    <cfRule type="expression" dxfId="23783" priority="105" stopIfTrue="1">
      <formula>OR(AND(WEEKDAY(AH39)=1,MONTH(AH39)&lt;&gt;MONTH(AM35)),AND(OR(AH39=祝色),MONTH(AH39)&lt;&gt;MONTH(AM35)))</formula>
    </cfRule>
    <cfRule type="expression" dxfId="23782" priority="106" stopIfTrue="1">
      <formula>MONTH(AH39)&lt;&gt;MONTH(AM35)</formula>
    </cfRule>
    <cfRule type="expression" dxfId="23781" priority="107" stopIfTrue="1">
      <formula>OR(AH39=祝色)</formula>
    </cfRule>
  </conditionalFormatting>
  <conditionalFormatting sqref="AH47">
    <cfRule type="expression" dxfId="23780" priority="108" stopIfTrue="1">
      <formula>OR(AND(WEEKDAY(AH47)=1,MONTH(AH47)&lt;&gt;MONTH(AM35)),AND(OR(AH47=祝色),MONTH(AH47)&lt;&gt;MONTH(AM35)))</formula>
    </cfRule>
    <cfRule type="expression" dxfId="23779" priority="109" stopIfTrue="1">
      <formula>MONTH(AH47)&lt;&gt;MONTH(AM35)</formula>
    </cfRule>
    <cfRule type="expression" dxfId="23778" priority="110" stopIfTrue="1">
      <formula>OR(AH47=祝色)</formula>
    </cfRule>
  </conditionalFormatting>
  <conditionalFormatting sqref="AJ47">
    <cfRule type="expression" dxfId="23777" priority="111" stopIfTrue="1">
      <formula>OR(AND(WEEKDAY(AJ47)=1,MONTH(AJ47)&lt;&gt;MONTH(AM35)),AND(OR(AJ47=祝色),MONTH(AJ47)&lt;&gt;MONTH(AM35)))</formula>
    </cfRule>
    <cfRule type="expression" dxfId="23776" priority="112" stopIfTrue="1">
      <formula>MONTH(AJ47)&lt;&gt;MONTH(AM35)</formula>
    </cfRule>
    <cfRule type="expression" dxfId="23775" priority="113" stopIfTrue="1">
      <formula>OR(AJ47=祝色)</formula>
    </cfRule>
  </conditionalFormatting>
  <conditionalFormatting sqref="AL47">
    <cfRule type="expression" dxfId="23774" priority="114" stopIfTrue="1">
      <formula>OR(AND(WEEKDAY(AL47)=1,MONTH(AL47)&lt;&gt;MONTH(AM35)),AND(OR(AL47=祝色),MONTH(AL47)&lt;&gt;MONTH(AM35)))</formula>
    </cfRule>
    <cfRule type="expression" dxfId="23773" priority="115" stopIfTrue="1">
      <formula>MONTH(AL47)&lt;&gt;MONTH(AM35)</formula>
    </cfRule>
    <cfRule type="expression" dxfId="23772" priority="116" stopIfTrue="1">
      <formula>OR(AL47=祝色)</formula>
    </cfRule>
  </conditionalFormatting>
  <conditionalFormatting sqref="AN47">
    <cfRule type="expression" dxfId="23771" priority="117" stopIfTrue="1">
      <formula>OR(AND(WEEKDAY(AN47)=1,MONTH(AN47)&lt;&gt;MONTH(AM35)),AND(OR(AN47=祝色),MONTH(AN47)&lt;&gt;MONTH(AM35)))</formula>
    </cfRule>
    <cfRule type="expression" dxfId="23770" priority="118" stopIfTrue="1">
      <formula>MONTH(AN47)&lt;&gt;MONTH(AM35)</formula>
    </cfRule>
    <cfRule type="expression" dxfId="23769" priority="119" stopIfTrue="1">
      <formula>OR(AN47=祝色)</formula>
    </cfRule>
  </conditionalFormatting>
  <conditionalFormatting sqref="AP47">
    <cfRule type="expression" dxfId="23768" priority="120" stopIfTrue="1">
      <formula>OR(AND(WEEKDAY(AP47)=1,MONTH(AP47)&lt;&gt;MONTH(AM35)),AND(OR(AP47=祝色),MONTH(AP47)&lt;&gt;MONTH(AM35)))</formula>
    </cfRule>
    <cfRule type="expression" dxfId="23767" priority="121" stopIfTrue="1">
      <formula>MONTH(AP47)&lt;&gt;MONTH(AM35)</formula>
    </cfRule>
    <cfRule type="expression" dxfId="23766" priority="122" stopIfTrue="1">
      <formula>OR(AP47=祝色)</formula>
    </cfRule>
  </conditionalFormatting>
  <conditionalFormatting sqref="AR47">
    <cfRule type="expression" dxfId="23765" priority="123" stopIfTrue="1">
      <formula>OR(AND(WEEKDAY(AR47)=1,MONTH(AR47)&lt;&gt;MONTH(AM35)),AND(OR(AR47=祝色),MONTH(AR47)&lt;&gt;MONTH(AM35)))</formula>
    </cfRule>
    <cfRule type="expression" dxfId="23764" priority="124" stopIfTrue="1">
      <formula>MONTH(AR47)&lt;&gt;MONTH(AM35)</formula>
    </cfRule>
    <cfRule type="expression" dxfId="23763" priority="125" stopIfTrue="1">
      <formula>OR(AR47=祝色)</formula>
    </cfRule>
  </conditionalFormatting>
  <conditionalFormatting sqref="AF47">
    <cfRule type="expression" dxfId="23762" priority="126" stopIfTrue="1">
      <formula>OR(AND(WEEKDAY(AF47)=1,MONTH(AF47)&lt;&gt;MONTH(AM35)),AND(OR(AF47=祝色),MONTH(AF47)&lt;&gt;MONTH(AM35)))</formula>
    </cfRule>
    <cfRule type="expression" dxfId="23761" priority="127" stopIfTrue="1">
      <formula>MONTH(AF47)&lt;&gt;MONTH(AM35)</formula>
    </cfRule>
    <cfRule type="expression" dxfId="23760" priority="128" stopIfTrue="1">
      <formula>OR(AF47=祝色)</formula>
    </cfRule>
  </conditionalFormatting>
  <conditionalFormatting sqref="AF49">
    <cfRule type="expression" dxfId="23759" priority="129" stopIfTrue="1">
      <formula>OR(AND(WEEKDAY(AF49)=1,MONTH(AF49)&lt;&gt;MONTH(AM35)),AND(OR(AF49=祝色),MONTH(AF49)&lt;&gt;MONTH(AM35)))</formula>
    </cfRule>
    <cfRule type="expression" dxfId="23758" priority="130" stopIfTrue="1">
      <formula>MONTH(AF49)&lt;&gt;MONTH(AM35)</formula>
    </cfRule>
    <cfRule type="expression" dxfId="23757" priority="131" stopIfTrue="1">
      <formula>OR(AF49=祝色)</formula>
    </cfRule>
  </conditionalFormatting>
  <conditionalFormatting sqref="AM49">
    <cfRule type="expression" dxfId="23756" priority="132" stopIfTrue="1">
      <formula>OR(AND(WEEKDAY(AM49)=1,MONTH(AM49)&lt;&gt;MONTH(AM35)),AND(OR(AM49=祝色),MONTH(AM49)&lt;&gt;MONTH(AM35)))</formula>
    </cfRule>
    <cfRule type="expression" dxfId="23755" priority="133" stopIfTrue="1">
      <formula>MONTH(AM49)&lt;&gt;MONTH(AM35)</formula>
    </cfRule>
    <cfRule type="expression" dxfId="23754" priority="134" stopIfTrue="1">
      <formula>OR(AM49=祝色)</formula>
    </cfRule>
  </conditionalFormatting>
  <conditionalFormatting sqref="AR57">
    <cfRule type="expression" dxfId="23753" priority="22" stopIfTrue="1">
      <formula>OR(AR57=祝色)</formula>
    </cfRule>
  </conditionalFormatting>
  <conditionalFormatting sqref="AF59">
    <cfRule type="expression" dxfId="23752" priority="21" stopIfTrue="1">
      <formula>OR(AF59=祝色)</formula>
    </cfRule>
  </conditionalFormatting>
  <conditionalFormatting sqref="AH59">
    <cfRule type="expression" dxfId="23751" priority="20" stopIfTrue="1">
      <formula>OR(AH59=祝色)</formula>
    </cfRule>
  </conditionalFormatting>
  <conditionalFormatting sqref="AJ59">
    <cfRule type="expression" dxfId="23750" priority="19" stopIfTrue="1">
      <formula>OR(AJ59=祝色)</formula>
    </cfRule>
  </conditionalFormatting>
  <conditionalFormatting sqref="AL59">
    <cfRule type="expression" dxfId="23749" priority="18" stopIfTrue="1">
      <formula>OR(AL59=祝色)</formula>
    </cfRule>
  </conditionalFormatting>
  <conditionalFormatting sqref="AN59">
    <cfRule type="expression" dxfId="23748" priority="17" stopIfTrue="1">
      <formula>OR(AN59=祝色)</formula>
    </cfRule>
  </conditionalFormatting>
  <conditionalFormatting sqref="AP59">
    <cfRule type="expression" dxfId="23747" priority="16" stopIfTrue="1">
      <formula>OR(AP59=祝色)</formula>
    </cfRule>
  </conditionalFormatting>
  <conditionalFormatting sqref="AR59">
    <cfRule type="expression" dxfId="23746" priority="15" stopIfTrue="1">
      <formula>OR(AR59=祝色)</formula>
    </cfRule>
  </conditionalFormatting>
  <conditionalFormatting sqref="AF61">
    <cfRule type="expression" dxfId="23745" priority="14" stopIfTrue="1">
      <formula>OR(AF61=祝色)</formula>
    </cfRule>
  </conditionalFormatting>
  <conditionalFormatting sqref="AH61">
    <cfRule type="expression" dxfId="23744" priority="13" stopIfTrue="1">
      <formula>OR(AH61=祝色)</formula>
    </cfRule>
  </conditionalFormatting>
  <conditionalFormatting sqref="AJ61">
    <cfRule type="expression" dxfId="23743" priority="12" stopIfTrue="1">
      <formula>OR(AJ61=祝色)</formula>
    </cfRule>
  </conditionalFormatting>
  <conditionalFormatting sqref="AL61">
    <cfRule type="expression" dxfId="23742" priority="11" stopIfTrue="1">
      <formula>OR(AL61=祝色)</formula>
    </cfRule>
  </conditionalFormatting>
  <conditionalFormatting sqref="AN61">
    <cfRule type="expression" dxfId="23741" priority="10" stopIfTrue="1">
      <formula>OR(AN61=祝色)</formula>
    </cfRule>
  </conditionalFormatting>
  <conditionalFormatting sqref="AP61">
    <cfRule type="expression" dxfId="23740" priority="9" stopIfTrue="1">
      <formula>OR(AP61=祝色)</formula>
    </cfRule>
  </conditionalFormatting>
  <conditionalFormatting sqref="AR61">
    <cfRule type="expression" dxfId="23739" priority="8" stopIfTrue="1">
      <formula>OR(AR61=祝色)</formula>
    </cfRule>
  </conditionalFormatting>
  <conditionalFormatting sqref="AF63">
    <cfRule type="expression" dxfId="23738" priority="7" stopIfTrue="1">
      <formula>OR(AF63=祝色)</formula>
    </cfRule>
  </conditionalFormatting>
  <conditionalFormatting sqref="AH63">
    <cfRule type="expression" dxfId="23737" priority="6" stopIfTrue="1">
      <formula>OR(AH63=祝色)</formula>
    </cfRule>
  </conditionalFormatting>
  <conditionalFormatting sqref="AJ63">
    <cfRule type="expression" dxfId="23736" priority="5" stopIfTrue="1">
      <formula>OR(AJ63=祝色)</formula>
    </cfRule>
  </conditionalFormatting>
  <conditionalFormatting sqref="AL63">
    <cfRule type="expression" dxfId="23735" priority="4" stopIfTrue="1">
      <formula>OR(AL63=祝色)</formula>
    </cfRule>
  </conditionalFormatting>
  <conditionalFormatting sqref="AN63">
    <cfRule type="expression" dxfId="23734" priority="3" stopIfTrue="1">
      <formula>OR(AN63=祝色)</formula>
    </cfRule>
  </conditionalFormatting>
  <conditionalFormatting sqref="AP63">
    <cfRule type="expression" dxfId="23733" priority="2" stopIfTrue="1">
      <formula>OR(AP63=祝色)</formula>
    </cfRule>
  </conditionalFormatting>
  <conditionalFormatting sqref="AR63">
    <cfRule type="expression" dxfId="23732" priority="1" stopIfTrue="1">
      <formula>OR(AR63=祝色)</formula>
    </cfRule>
  </conditionalFormatting>
  <conditionalFormatting sqref="AJ57">
    <cfRule type="expression" dxfId="23731" priority="23" stopIfTrue="1">
      <formula>OR(AND(WEEKDAY(AJ57)=1,MONTH(AJ57)&lt;&gt;MONTH(AM53)),AND(OR(AJ57=祝色),MONTH(AJ57)&lt;&gt;MONTH(AM53)))</formula>
    </cfRule>
    <cfRule type="expression" dxfId="23730" priority="24" stopIfTrue="1">
      <formula>MONTH(AJ57)&lt;&gt;MONTH(AM53)</formula>
    </cfRule>
    <cfRule type="expression" dxfId="23729" priority="25" stopIfTrue="1">
      <formula>OR(AJ57=祝色)</formula>
    </cfRule>
  </conditionalFormatting>
  <conditionalFormatting sqref="AL57">
    <cfRule type="expression" dxfId="23728" priority="26" stopIfTrue="1">
      <formula>OR(AND(WEEKDAY(AL57)=1,MONTH(AL57)&lt;&gt;MONTH(AM53)),AND(OR(AL57=祝色),MONTH(AL57)&lt;&gt;MONTH(AM53)))</formula>
    </cfRule>
    <cfRule type="expression" dxfId="23727" priority="27" stopIfTrue="1">
      <formula>MONTH(AL57)&lt;&gt;MONTH(AM53)</formula>
    </cfRule>
    <cfRule type="expression" dxfId="23726" priority="28" stopIfTrue="1">
      <formula>OR(AL57=祝色)</formula>
    </cfRule>
  </conditionalFormatting>
  <conditionalFormatting sqref="AN57">
    <cfRule type="expression" dxfId="23725" priority="29" stopIfTrue="1">
      <formula>OR(AND(WEEKDAY(AN57)=1,MONTH(AN57)&lt;&gt;MONTH(AM53)),AND(OR(AN57=祝色),MONTH(AN57)&lt;&gt;MONTH(AM53)))</formula>
    </cfRule>
    <cfRule type="expression" dxfId="23724" priority="30" stopIfTrue="1">
      <formula>MONTH(AN57)&lt;&gt;MONTH(AM53)</formula>
    </cfRule>
    <cfRule type="expression" dxfId="23723" priority="31" stopIfTrue="1">
      <formula>OR(AN57=祝色)</formula>
    </cfRule>
  </conditionalFormatting>
  <conditionalFormatting sqref="AP57">
    <cfRule type="expression" dxfId="23722" priority="32" stopIfTrue="1">
      <formula>OR(AND(WEEKDAY(AP57)=1,MONTH(AP57)&lt;&gt;MONTH(AM53)),AND(OR(AP57=祝色),MONTH(AP57)&lt;&gt;MONTH(AM53)))</formula>
    </cfRule>
    <cfRule type="expression" dxfId="23721" priority="33" stopIfTrue="1">
      <formula>MONTH(AP57)&lt;&gt;MONTH(AM53)</formula>
    </cfRule>
    <cfRule type="expression" dxfId="23720" priority="34" stopIfTrue="1">
      <formula>OR(AP57=祝色)</formula>
    </cfRule>
  </conditionalFormatting>
  <conditionalFormatting sqref="AF57">
    <cfRule type="expression" dxfId="23719" priority="35" stopIfTrue="1">
      <formula>OR(AND(WEEKDAY(AF57)=1,MONTH(AF57)&lt;&gt;MONTH(AM53)),AND(OR(AF57=祝色),MONTH(AF57)&lt;&gt;MONTH(AM53)))</formula>
    </cfRule>
    <cfRule type="expression" dxfId="23718" priority="36" stopIfTrue="1">
      <formula>MONTH(AF57)&lt;&gt;MONTH(AM53)</formula>
    </cfRule>
    <cfRule type="expression" dxfId="23717" priority="37" stopIfTrue="1">
      <formula>OR(AF57=祝色)</formula>
    </cfRule>
  </conditionalFormatting>
  <conditionalFormatting sqref="AH57">
    <cfRule type="expression" dxfId="23716" priority="38" stopIfTrue="1">
      <formula>OR(AND(WEEKDAY(AH57)=1,MONTH(AH57)&lt;&gt;MONTH(AM53)),AND(OR(AH57=祝色),MONTH(AH57)&lt;&gt;MONTH(AM53)))</formula>
    </cfRule>
    <cfRule type="expression" dxfId="23715" priority="39" stopIfTrue="1">
      <formula>MONTH(AH57)&lt;&gt;MONTH(AM53)</formula>
    </cfRule>
    <cfRule type="expression" dxfId="23714" priority="40" stopIfTrue="1">
      <formula>OR(AH57=祝色)</formula>
    </cfRule>
  </conditionalFormatting>
  <conditionalFormatting sqref="AH65">
    <cfRule type="expression" dxfId="23713" priority="41" stopIfTrue="1">
      <formula>OR(AND(WEEKDAY(AH65)=1,MONTH(AH65)&lt;&gt;MONTH(AM53)),AND(OR(AH65=祝色),MONTH(AH65)&lt;&gt;MONTH(AM53)))</formula>
    </cfRule>
    <cfRule type="expression" dxfId="23712" priority="42" stopIfTrue="1">
      <formula>MONTH(AH65)&lt;&gt;MONTH(AM53)</formula>
    </cfRule>
    <cfRule type="expression" dxfId="23711" priority="43" stopIfTrue="1">
      <formula>OR(AH65=祝色)</formula>
    </cfRule>
  </conditionalFormatting>
  <conditionalFormatting sqref="AJ65">
    <cfRule type="expression" dxfId="23710" priority="44" stopIfTrue="1">
      <formula>OR(AND(WEEKDAY(AJ65)=1,MONTH(AJ65)&lt;&gt;MONTH(AM53)),AND(OR(AJ65=祝色),MONTH(AJ65)&lt;&gt;MONTH(AM53)))</formula>
    </cfRule>
    <cfRule type="expression" dxfId="23709" priority="45" stopIfTrue="1">
      <formula>MONTH(AJ65)&lt;&gt;MONTH(AM53)</formula>
    </cfRule>
    <cfRule type="expression" dxfId="23708" priority="46" stopIfTrue="1">
      <formula>OR(AJ65=祝色)</formula>
    </cfRule>
  </conditionalFormatting>
  <conditionalFormatting sqref="AL65">
    <cfRule type="expression" dxfId="23707" priority="47" stopIfTrue="1">
      <formula>OR(AND(WEEKDAY(AL65)=1,MONTH(AL65)&lt;&gt;MONTH(AM53)),AND(OR(AL65=祝色),MONTH(AL65)&lt;&gt;MONTH(AM53)))</formula>
    </cfRule>
    <cfRule type="expression" dxfId="23706" priority="48" stopIfTrue="1">
      <formula>MONTH(AL65)&lt;&gt;MONTH(AM53)</formula>
    </cfRule>
    <cfRule type="expression" dxfId="23705" priority="49" stopIfTrue="1">
      <formula>OR(AL65=祝色)</formula>
    </cfRule>
  </conditionalFormatting>
  <conditionalFormatting sqref="AN65">
    <cfRule type="expression" dxfId="23704" priority="50" stopIfTrue="1">
      <formula>OR(AND(WEEKDAY(AN65)=1,MONTH(AN65)&lt;&gt;MONTH(AM53)),AND(OR(AN65=祝色),MONTH(AN65)&lt;&gt;MONTH(AM53)))</formula>
    </cfRule>
    <cfRule type="expression" dxfId="23703" priority="51" stopIfTrue="1">
      <formula>MONTH(AN65)&lt;&gt;MONTH(AM53)</formula>
    </cfRule>
    <cfRule type="expression" dxfId="23702" priority="52" stopIfTrue="1">
      <formula>OR(AN65=祝色)</formula>
    </cfRule>
  </conditionalFormatting>
  <conditionalFormatting sqref="AP65">
    <cfRule type="expression" dxfId="23701" priority="53" stopIfTrue="1">
      <formula>OR(AND(WEEKDAY(AP65)=1,MONTH(AP65)&lt;&gt;MONTH(AM53)),AND(OR(AP65=祝色),MONTH(AP65)&lt;&gt;MONTH(AM53)))</formula>
    </cfRule>
    <cfRule type="expression" dxfId="23700" priority="54" stopIfTrue="1">
      <formula>MONTH(AP65)&lt;&gt;MONTH(AM53)</formula>
    </cfRule>
    <cfRule type="expression" dxfId="23699" priority="55" stopIfTrue="1">
      <formula>OR(AP65=祝色)</formula>
    </cfRule>
  </conditionalFormatting>
  <conditionalFormatting sqref="AR65">
    <cfRule type="expression" dxfId="23698" priority="56" stopIfTrue="1">
      <formula>OR(AND(WEEKDAY(AR65)=1,MONTH(AR65)&lt;&gt;MONTH(AM53)),AND(OR(AR65=祝色),MONTH(AR65)&lt;&gt;MONTH(AM53)))</formula>
    </cfRule>
    <cfRule type="expression" dxfId="23697" priority="57" stopIfTrue="1">
      <formula>MONTH(AR65)&lt;&gt;MONTH(AM53)</formula>
    </cfRule>
    <cfRule type="expression" dxfId="23696" priority="58" stopIfTrue="1">
      <formula>OR(AR65=祝色)</formula>
    </cfRule>
  </conditionalFormatting>
  <conditionalFormatting sqref="AF65">
    <cfRule type="expression" dxfId="23695" priority="59" stopIfTrue="1">
      <formula>OR(AND(WEEKDAY(AF65)=1,MONTH(AF65)&lt;&gt;MONTH(AM53)),AND(OR(AF65=祝色),MONTH(AF65)&lt;&gt;MONTH(AM53)))</formula>
    </cfRule>
    <cfRule type="expression" dxfId="23694" priority="60" stopIfTrue="1">
      <formula>MONTH(AF65)&lt;&gt;MONTH(AM53)</formula>
    </cfRule>
    <cfRule type="expression" dxfId="23693" priority="61" stopIfTrue="1">
      <formula>OR(AF65=祝色)</formula>
    </cfRule>
  </conditionalFormatting>
  <conditionalFormatting sqref="AF67">
    <cfRule type="expression" dxfId="23692" priority="62" stopIfTrue="1">
      <formula>OR(AND(WEEKDAY(AF67)=1,MONTH(AF67)&lt;&gt;MONTH(AM53)),AND(OR(AF67=祝色),MONTH(AF67)&lt;&gt;MONTH(AM53)))</formula>
    </cfRule>
    <cfRule type="expression" dxfId="23691" priority="63" stopIfTrue="1">
      <formula>MONTH(AF67)&lt;&gt;MONTH(AM53)</formula>
    </cfRule>
    <cfRule type="expression" dxfId="23690" priority="64" stopIfTrue="1">
      <formula>OR(AF67=祝色)</formula>
    </cfRule>
  </conditionalFormatting>
  <conditionalFormatting sqref="AM67">
    <cfRule type="expression" dxfId="23689" priority="65" stopIfTrue="1">
      <formula>OR(AND(WEEKDAY(AM67)=1,MONTH(AM67)&lt;&gt;MONTH(AM53)),AND(OR(AM67=祝色),MONTH(AM67)&lt;&gt;MONTH(AM53)))</formula>
    </cfRule>
    <cfRule type="expression" dxfId="23688" priority="66" stopIfTrue="1">
      <formula>MONTH(AM67)&lt;&gt;MONTH(AM53)</formula>
    </cfRule>
    <cfRule type="expression" dxfId="23687" priority="67" stopIfTrue="1">
      <formula>OR(AM67=祝色)</formula>
    </cfRule>
  </conditionalFormatting>
  <printOptions verticalCentered="1"/>
  <pageMargins left="0" right="0" top="0" bottom="0" header="0.51181102362204722" footer="0.51181102362204722"/>
  <pageSetup paperSize="9" scale="81" pageOrder="overThenDown"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AK31"/>
  <sheetViews>
    <sheetView zoomScaleNormal="100" workbookViewId="0">
      <selection activeCell="AM2" sqref="AM2"/>
    </sheetView>
  </sheetViews>
  <sheetFormatPr defaultRowHeight="13.5"/>
  <cols>
    <col min="1" max="1" width="1.8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25" customWidth="1"/>
  </cols>
  <sheetData>
    <row r="1" spans="2:37" ht="33.75" customHeight="1">
      <c r="C1" s="105"/>
      <c r="D1" s="105"/>
      <c r="E1" s="105"/>
      <c r="F1" s="105"/>
      <c r="G1" s="105"/>
      <c r="H1" s="105"/>
      <c r="I1" s="105"/>
      <c r="J1" s="105"/>
      <c r="AC1" s="239" t="s">
        <v>441</v>
      </c>
    </row>
    <row r="2" spans="2:37" ht="20.25" customHeight="1">
      <c r="S2" s="101" t="str">
        <f>YEAR(B8)&amp;"年"&amp;MONTH(B8)&amp;"月"&amp;"～"&amp;YEAR(AC29)&amp;"年"&amp;MONTH(AC29)&amp;"月"</f>
        <v>2026年1月～2027年4月</v>
      </c>
      <c r="AH2" s="106" t="s">
        <v>675</v>
      </c>
    </row>
    <row r="3" spans="2:37" ht="7.5" customHeight="1"/>
    <row r="4" spans="2:37" ht="9.75" customHeight="1">
      <c r="B4" s="491"/>
      <c r="C4" s="492"/>
      <c r="D4" s="220" t="s">
        <v>73</v>
      </c>
      <c r="E4" s="108" t="s">
        <v>205</v>
      </c>
      <c r="F4" s="108" t="s">
        <v>206</v>
      </c>
      <c r="G4" s="108" t="s">
        <v>207</v>
      </c>
      <c r="H4" s="108" t="s">
        <v>208</v>
      </c>
      <c r="I4" s="108" t="s">
        <v>209</v>
      </c>
      <c r="J4" s="221" t="s">
        <v>210</v>
      </c>
      <c r="K4" s="491"/>
      <c r="L4" s="492"/>
      <c r="M4" s="107" t="s">
        <v>73</v>
      </c>
      <c r="N4" s="108" t="s">
        <v>205</v>
      </c>
      <c r="O4" s="108" t="s">
        <v>206</v>
      </c>
      <c r="P4" s="108" t="s">
        <v>207</v>
      </c>
      <c r="Q4" s="108" t="s">
        <v>208</v>
      </c>
      <c r="R4" s="108" t="s">
        <v>209</v>
      </c>
      <c r="S4" s="221" t="s">
        <v>210</v>
      </c>
      <c r="T4" s="491"/>
      <c r="U4" s="492"/>
      <c r="V4" s="107" t="s">
        <v>73</v>
      </c>
      <c r="W4" s="108" t="s">
        <v>205</v>
      </c>
      <c r="X4" s="108" t="s">
        <v>206</v>
      </c>
      <c r="Y4" s="108" t="s">
        <v>207</v>
      </c>
      <c r="Z4" s="108" t="s">
        <v>208</v>
      </c>
      <c r="AA4" s="108" t="s">
        <v>209</v>
      </c>
      <c r="AB4" s="221" t="s">
        <v>210</v>
      </c>
      <c r="AC4" s="491"/>
      <c r="AD4" s="492"/>
      <c r="AE4" s="107" t="s">
        <v>73</v>
      </c>
      <c r="AF4" s="108" t="s">
        <v>205</v>
      </c>
      <c r="AG4" s="108" t="s">
        <v>206</v>
      </c>
      <c r="AH4" s="108" t="s">
        <v>207</v>
      </c>
      <c r="AI4" s="108" t="s">
        <v>208</v>
      </c>
      <c r="AJ4" s="108" t="s">
        <v>209</v>
      </c>
      <c r="AK4" s="221" t="s">
        <v>210</v>
      </c>
    </row>
    <row r="5" spans="2:37" ht="13.5" customHeight="1">
      <c r="B5" s="1064">
        <f>B8</f>
        <v>46023</v>
      </c>
      <c r="C5" s="1065"/>
      <c r="D5" s="208" t="str">
        <f>IF(WEEKDAY(B8)=1,B8,"")</f>
        <v/>
      </c>
      <c r="E5" s="208" t="str">
        <f>IF(D5="",IF(WEEKDAY(B8)=2,B8,""),D5+1)</f>
        <v/>
      </c>
      <c r="F5" s="208" t="str">
        <f>IF(E5="",IF(WEEKDAY(B8)=3,B8,""),E5+1)</f>
        <v/>
      </c>
      <c r="G5" s="208" t="str">
        <f>IF(F5="",IF(WEEKDAY(B8)=4,B8,""),F5+1)</f>
        <v/>
      </c>
      <c r="H5" s="208">
        <f>IF(G5="",IF(WEEKDAY(B8)=5,B8,""),G5+1)</f>
        <v>46023</v>
      </c>
      <c r="I5" s="208">
        <f>IF(H5="",IF(WEEKDAY(B8)=6,B8,""),H5+1)</f>
        <v>46024</v>
      </c>
      <c r="J5" s="208">
        <f>IF(I5="",B8,I5+1)</f>
        <v>46025</v>
      </c>
      <c r="K5" s="1064">
        <f>K8</f>
        <v>46054</v>
      </c>
      <c r="L5" s="1065"/>
      <c r="M5" s="208">
        <f>IF(WEEKDAY(K8)=1,K8,"")</f>
        <v>46054</v>
      </c>
      <c r="N5" s="208">
        <f>IF(M5="",IF(WEEKDAY(K8)=2,K8,""),M5+1)</f>
        <v>46055</v>
      </c>
      <c r="O5" s="208">
        <f>IF(N5="",IF(WEEKDAY(K8)=3,K8,""),N5+1)</f>
        <v>46056</v>
      </c>
      <c r="P5" s="208">
        <f>IF(O5="",IF(WEEKDAY(K8)=4,K8,""),O5+1)</f>
        <v>46057</v>
      </c>
      <c r="Q5" s="208">
        <f>IF(P5="",IF(WEEKDAY(K8)=5,K8,""),P5+1)</f>
        <v>46058</v>
      </c>
      <c r="R5" s="208">
        <f>IF(Q5="",IF(WEEKDAY(K8)=6,K8,""),Q5+1)</f>
        <v>46059</v>
      </c>
      <c r="S5" s="208">
        <f>IF(R5="",K8,R5+1)</f>
        <v>46060</v>
      </c>
      <c r="T5" s="1064">
        <f>T8</f>
        <v>46082</v>
      </c>
      <c r="U5" s="1065"/>
      <c r="V5" s="208">
        <f>IF(WEEKDAY(T8)=1,T8,"")</f>
        <v>46082</v>
      </c>
      <c r="W5" s="208">
        <f>IF(V5="",IF(WEEKDAY(T8)=2,T8,""),V5+1)</f>
        <v>46083</v>
      </c>
      <c r="X5" s="208">
        <f>IF(W5="",IF(WEEKDAY(T8)=3,T8,""),W5+1)</f>
        <v>46084</v>
      </c>
      <c r="Y5" s="208">
        <f>IF(X5="",IF(WEEKDAY(T8)=4,T8,""),X5+1)</f>
        <v>46085</v>
      </c>
      <c r="Z5" s="208">
        <f>IF(Y5="",IF(WEEKDAY(T8)=5,T8,""),Y5+1)</f>
        <v>46086</v>
      </c>
      <c r="AA5" s="208">
        <f>IF(Z5="",IF(WEEKDAY(T8)=6,T8,""),Z5+1)</f>
        <v>46087</v>
      </c>
      <c r="AB5" s="208">
        <f>IF(AA5="",T8,AA5+1)</f>
        <v>46088</v>
      </c>
      <c r="AC5" s="1064">
        <f>AC8</f>
        <v>46113</v>
      </c>
      <c r="AD5" s="1065"/>
      <c r="AE5" s="208" t="str">
        <f>IF(WEEKDAY(AC8)=1,AC8,"")</f>
        <v/>
      </c>
      <c r="AF5" s="208" t="str">
        <f>IF(AE5="",IF(WEEKDAY(AC8)=2,AC8,""),AE5+1)</f>
        <v/>
      </c>
      <c r="AG5" s="208" t="str">
        <f>IF(AF5="",IF(WEEKDAY(AC8)=3,AC8,""),AF5+1)</f>
        <v/>
      </c>
      <c r="AH5" s="208">
        <f>IF(AG5="",IF(WEEKDAY(AC8)=4,AC8,""),AG5+1)</f>
        <v>46113</v>
      </c>
      <c r="AI5" s="208">
        <f>IF(AH5="",IF(WEEKDAY(AC8)=5,AC8,""),AH5+1)</f>
        <v>46114</v>
      </c>
      <c r="AJ5" s="208">
        <f>IF(AI5="",IF(WEEKDAY(AC8)=6,AC8,""),AI5+1)</f>
        <v>46115</v>
      </c>
      <c r="AK5" s="222">
        <f>IF(AJ5="",AC8,AJ5+1)</f>
        <v>46116</v>
      </c>
    </row>
    <row r="6" spans="2:37" ht="13.5" customHeight="1">
      <c r="B6" s="1064"/>
      <c r="C6" s="1065"/>
      <c r="D6" s="208">
        <f>J5+1</f>
        <v>46026</v>
      </c>
      <c r="E6" s="208">
        <f t="shared" ref="E6:J8" si="0">D6+1</f>
        <v>46027</v>
      </c>
      <c r="F6" s="208">
        <f t="shared" si="0"/>
        <v>46028</v>
      </c>
      <c r="G6" s="208">
        <f t="shared" si="0"/>
        <v>46029</v>
      </c>
      <c r="H6" s="208">
        <f t="shared" si="0"/>
        <v>46030</v>
      </c>
      <c r="I6" s="208">
        <f t="shared" si="0"/>
        <v>46031</v>
      </c>
      <c r="J6" s="208">
        <f t="shared" si="0"/>
        <v>46032</v>
      </c>
      <c r="K6" s="1064"/>
      <c r="L6" s="1065"/>
      <c r="M6" s="208">
        <f>S5+1</f>
        <v>46061</v>
      </c>
      <c r="N6" s="208">
        <f t="shared" ref="N6:S8" si="1">M6+1</f>
        <v>46062</v>
      </c>
      <c r="O6" s="208">
        <f t="shared" si="1"/>
        <v>46063</v>
      </c>
      <c r="P6" s="208">
        <f t="shared" si="1"/>
        <v>46064</v>
      </c>
      <c r="Q6" s="208">
        <f t="shared" si="1"/>
        <v>46065</v>
      </c>
      <c r="R6" s="208">
        <f t="shared" si="1"/>
        <v>46066</v>
      </c>
      <c r="S6" s="208">
        <f t="shared" si="1"/>
        <v>46067</v>
      </c>
      <c r="T6" s="1064"/>
      <c r="U6" s="1065"/>
      <c r="V6" s="208">
        <f>AB5+1</f>
        <v>46089</v>
      </c>
      <c r="W6" s="208">
        <f t="shared" ref="W6:AB8" si="2">V6+1</f>
        <v>46090</v>
      </c>
      <c r="X6" s="208">
        <f t="shared" si="2"/>
        <v>46091</v>
      </c>
      <c r="Y6" s="208">
        <f t="shared" si="2"/>
        <v>46092</v>
      </c>
      <c r="Z6" s="208">
        <f t="shared" si="2"/>
        <v>46093</v>
      </c>
      <c r="AA6" s="208">
        <f t="shared" si="2"/>
        <v>46094</v>
      </c>
      <c r="AB6" s="208">
        <f t="shared" si="2"/>
        <v>46095</v>
      </c>
      <c r="AC6" s="1064"/>
      <c r="AD6" s="1065"/>
      <c r="AE6" s="208">
        <f>AK5+1</f>
        <v>46117</v>
      </c>
      <c r="AF6" s="208">
        <f t="shared" ref="AF6:AK8" si="3">AE6+1</f>
        <v>46118</v>
      </c>
      <c r="AG6" s="208">
        <f t="shared" si="3"/>
        <v>46119</v>
      </c>
      <c r="AH6" s="208">
        <f t="shared" si="3"/>
        <v>46120</v>
      </c>
      <c r="AI6" s="208">
        <f t="shared" si="3"/>
        <v>46121</v>
      </c>
      <c r="AJ6" s="208">
        <f t="shared" si="3"/>
        <v>46122</v>
      </c>
      <c r="AK6" s="222">
        <f t="shared" si="3"/>
        <v>46123</v>
      </c>
    </row>
    <row r="7" spans="2:37" ht="13.5" customHeight="1">
      <c r="B7" s="1066">
        <f>B8</f>
        <v>46023</v>
      </c>
      <c r="C7" s="1067"/>
      <c r="D7" s="208">
        <f>J6+1</f>
        <v>46033</v>
      </c>
      <c r="E7" s="208">
        <f t="shared" si="0"/>
        <v>46034</v>
      </c>
      <c r="F7" s="208">
        <f t="shared" si="0"/>
        <v>46035</v>
      </c>
      <c r="G7" s="208">
        <f t="shared" si="0"/>
        <v>46036</v>
      </c>
      <c r="H7" s="208">
        <f t="shared" si="0"/>
        <v>46037</v>
      </c>
      <c r="I7" s="208">
        <f t="shared" si="0"/>
        <v>46038</v>
      </c>
      <c r="J7" s="208">
        <f t="shared" si="0"/>
        <v>46039</v>
      </c>
      <c r="K7" s="1066">
        <f>K8</f>
        <v>46054</v>
      </c>
      <c r="L7" s="1067"/>
      <c r="M7" s="208">
        <f>S6+1</f>
        <v>46068</v>
      </c>
      <c r="N7" s="208">
        <f t="shared" si="1"/>
        <v>46069</v>
      </c>
      <c r="O7" s="208">
        <f t="shared" si="1"/>
        <v>46070</v>
      </c>
      <c r="P7" s="208">
        <f t="shared" si="1"/>
        <v>46071</v>
      </c>
      <c r="Q7" s="208">
        <f t="shared" si="1"/>
        <v>46072</v>
      </c>
      <c r="R7" s="208">
        <f t="shared" si="1"/>
        <v>46073</v>
      </c>
      <c r="S7" s="208">
        <f t="shared" si="1"/>
        <v>46074</v>
      </c>
      <c r="T7" s="1066">
        <f>T8</f>
        <v>46082</v>
      </c>
      <c r="U7" s="1067"/>
      <c r="V7" s="208">
        <f>AB6+1</f>
        <v>46096</v>
      </c>
      <c r="W7" s="208">
        <f t="shared" si="2"/>
        <v>46097</v>
      </c>
      <c r="X7" s="208">
        <f t="shared" si="2"/>
        <v>46098</v>
      </c>
      <c r="Y7" s="208">
        <f t="shared" si="2"/>
        <v>46099</v>
      </c>
      <c r="Z7" s="208">
        <f t="shared" si="2"/>
        <v>46100</v>
      </c>
      <c r="AA7" s="208">
        <f t="shared" si="2"/>
        <v>46101</v>
      </c>
      <c r="AB7" s="208">
        <f t="shared" si="2"/>
        <v>46102</v>
      </c>
      <c r="AC7" s="1066">
        <f>AC8</f>
        <v>46113</v>
      </c>
      <c r="AD7" s="1067"/>
      <c r="AE7" s="208">
        <f>AK6+1</f>
        <v>46124</v>
      </c>
      <c r="AF7" s="208">
        <f t="shared" si="3"/>
        <v>46125</v>
      </c>
      <c r="AG7" s="208">
        <f t="shared" si="3"/>
        <v>46126</v>
      </c>
      <c r="AH7" s="208">
        <f t="shared" si="3"/>
        <v>46127</v>
      </c>
      <c r="AI7" s="208">
        <f t="shared" si="3"/>
        <v>46128</v>
      </c>
      <c r="AJ7" s="208">
        <f t="shared" si="3"/>
        <v>46129</v>
      </c>
      <c r="AK7" s="222">
        <f t="shared" si="3"/>
        <v>46130</v>
      </c>
    </row>
    <row r="8" spans="2:37" ht="13.5" customHeight="1">
      <c r="B8" s="1072">
        <v>46023</v>
      </c>
      <c r="C8" s="1073"/>
      <c r="D8" s="208">
        <f>J7+1</f>
        <v>46040</v>
      </c>
      <c r="E8" s="208">
        <f t="shared" si="0"/>
        <v>46041</v>
      </c>
      <c r="F8" s="208">
        <f t="shared" si="0"/>
        <v>46042</v>
      </c>
      <c r="G8" s="208">
        <f t="shared" si="0"/>
        <v>46043</v>
      </c>
      <c r="H8" s="208">
        <f t="shared" si="0"/>
        <v>46044</v>
      </c>
      <c r="I8" s="208">
        <f t="shared" si="0"/>
        <v>46045</v>
      </c>
      <c r="J8" s="208">
        <f t="shared" si="0"/>
        <v>46046</v>
      </c>
      <c r="K8" s="1054">
        <f>IF(MONTH(B8)=12,DATE(YEAR(B8)+1,1,1),DATE(YEAR(B8),MONTH(B8)+1,1))</f>
        <v>46054</v>
      </c>
      <c r="L8" s="1055"/>
      <c r="M8" s="208">
        <f>S7+1</f>
        <v>46075</v>
      </c>
      <c r="N8" s="208">
        <f t="shared" si="1"/>
        <v>46076</v>
      </c>
      <c r="O8" s="208">
        <f t="shared" si="1"/>
        <v>46077</v>
      </c>
      <c r="P8" s="208">
        <f t="shared" si="1"/>
        <v>46078</v>
      </c>
      <c r="Q8" s="208">
        <f t="shared" si="1"/>
        <v>46079</v>
      </c>
      <c r="R8" s="208">
        <f t="shared" si="1"/>
        <v>46080</v>
      </c>
      <c r="S8" s="208">
        <f t="shared" si="1"/>
        <v>46081</v>
      </c>
      <c r="T8" s="1054">
        <f>IF(MONTH(K8)=12,DATE(YEAR(K8)+1,1,1),DATE(YEAR(K8),MONTH(K8)+1,1))</f>
        <v>46082</v>
      </c>
      <c r="U8" s="1055"/>
      <c r="V8" s="208">
        <f>AB7+1</f>
        <v>46103</v>
      </c>
      <c r="W8" s="208">
        <f t="shared" si="2"/>
        <v>46104</v>
      </c>
      <c r="X8" s="208">
        <f t="shared" si="2"/>
        <v>46105</v>
      </c>
      <c r="Y8" s="208">
        <f t="shared" si="2"/>
        <v>46106</v>
      </c>
      <c r="Z8" s="208">
        <f t="shared" si="2"/>
        <v>46107</v>
      </c>
      <c r="AA8" s="208">
        <f t="shared" si="2"/>
        <v>46108</v>
      </c>
      <c r="AB8" s="208">
        <f t="shared" si="2"/>
        <v>46109</v>
      </c>
      <c r="AC8" s="1054">
        <f>IF(MONTH(T8)=12,DATE(YEAR(T8)+1,1,1),DATE(YEAR(T8),MONTH(T8)+1,1))</f>
        <v>46113</v>
      </c>
      <c r="AD8" s="1055"/>
      <c r="AE8" s="208">
        <f>AK7+1</f>
        <v>46131</v>
      </c>
      <c r="AF8" s="208">
        <f t="shared" si="3"/>
        <v>46132</v>
      </c>
      <c r="AG8" s="208">
        <f t="shared" si="3"/>
        <v>46133</v>
      </c>
      <c r="AH8" s="208">
        <f t="shared" si="3"/>
        <v>46134</v>
      </c>
      <c r="AI8" s="208">
        <f t="shared" si="3"/>
        <v>46135</v>
      </c>
      <c r="AJ8" s="208">
        <f t="shared" si="3"/>
        <v>46136</v>
      </c>
      <c r="AK8" s="222">
        <f t="shared" si="3"/>
        <v>46137</v>
      </c>
    </row>
    <row r="9" spans="2:37" ht="13.5" customHeight="1">
      <c r="B9" s="1068" t="str">
        <f>IF(B8&gt;=43586,"令和","平成")</f>
        <v>令和</v>
      </c>
      <c r="C9" s="1069"/>
      <c r="D9" s="208">
        <f>IF(DAY(J8)+1&gt;IF(MONTH(B8)=12,31,DATE(YEAR(B8),MONTH(B8)+1,1)-B8),"",J8+1)</f>
        <v>46047</v>
      </c>
      <c r="E9" s="208">
        <f>IF(D9="","",IF(DAY(D9)+1&gt;IF(MONTH(B8)=12,31,DATE(YEAR(B8),MONTH(B8)+1,1)-B8),"",D9+1))</f>
        <v>46048</v>
      </c>
      <c r="F9" s="208">
        <f>IF(E9="","",IF(DAY(E9)+1&gt;IF(MONTH(B8)=12,31,DATE(YEAR(B8),MONTH(B8)+1,1)-B8),"",E9+1))</f>
        <v>46049</v>
      </c>
      <c r="G9" s="208">
        <f>IF(F9="","",IF(DAY(F9)+1&gt;IF(MONTH(B8)=12,31,DATE(YEAR(B8),MONTH(B8)+1,1)-B8),"",F9+1))</f>
        <v>46050</v>
      </c>
      <c r="H9" s="208">
        <f>IF(G9="","",IF(DAY(G9)+1&gt;IF(MONTH(B8)=12,31,DATE(YEAR(B8),MONTH(B8)+1,1)-B8),"",G9+1))</f>
        <v>46051</v>
      </c>
      <c r="I9" s="208">
        <f>IF(H9="","",IF(DAY(H9)+1&gt;IF(MONTH(B8)=12,31,DATE(YEAR(B8),MONTH(B8)+1,1)-B8),"",H9+1))</f>
        <v>46052</v>
      </c>
      <c r="J9" s="208">
        <f>IF(I9="","",IF(DAY(I9)+1&gt;IF(MONTH(B8)=12,31,DATE(YEAR(B8),MONTH(B8)+1,1)-B8),"",I9+1))</f>
        <v>46053</v>
      </c>
      <c r="K9" s="1058" t="str">
        <f>IF(K8&gt;=43586,"令和","平成")</f>
        <v>令和</v>
      </c>
      <c r="L9" s="1059"/>
      <c r="M9" s="208" t="str">
        <f>IF(DAY(S8)+1&gt;IF(MONTH(K8)=12,31,DATE(YEAR(K8),MONTH(K8)+1,1)-K8),"",S8+1)</f>
        <v/>
      </c>
      <c r="N9" s="208" t="str">
        <f>IF(M9="","",IF(DAY(M9)+1&gt;IF(MONTH(K8)=12,31,DATE(YEAR(K8),MONTH(K8)+1,1)-K8),"",M9+1))</f>
        <v/>
      </c>
      <c r="O9" s="208" t="str">
        <f>IF(N9="","",IF(DAY(N9)+1&gt;IF(MONTH(K8)=12,31,DATE(YEAR(K8),MONTH(K8)+1,1)-K8),"",N9+1))</f>
        <v/>
      </c>
      <c r="P9" s="208" t="str">
        <f>IF(O9="","",IF(DAY(O9)+1&gt;IF(MONTH(K8)=12,31,DATE(YEAR(K8),MONTH(K8)+1,1)-K8),"",O9+1))</f>
        <v/>
      </c>
      <c r="Q9" s="208" t="str">
        <f>IF(P9="","",IF(DAY(P9)+1&gt;IF(MONTH(K8)=12,31,DATE(YEAR(K8),MONTH(K8)+1,1)-K8),"",P9+1))</f>
        <v/>
      </c>
      <c r="R9" s="208" t="str">
        <f>IF(Q9="","",IF(DAY(Q9)+1&gt;IF(MONTH(K8)=12,31,DATE(YEAR(K8),MONTH(K8)+1,1)-K8),"",Q9+1))</f>
        <v/>
      </c>
      <c r="S9" s="208" t="str">
        <f>IF(R9="","",IF(DAY(R9)+1&gt;IF(MONTH(K8)=12,31,DATE(YEAR(K8),MONTH(K8)+1,1)-K8),"",R9+1))</f>
        <v/>
      </c>
      <c r="T9" s="1058" t="str">
        <f>IF(T8&gt;=43586,"令和","平成")</f>
        <v>令和</v>
      </c>
      <c r="U9" s="1059"/>
      <c r="V9" s="208">
        <f>IF(DAY(AB8)+1&gt;IF(MONTH(T8)=12,31,DATE(YEAR(T8),MONTH(T8)+1,1)-T8),"",AB8+1)</f>
        <v>46110</v>
      </c>
      <c r="W9" s="208">
        <f>IF(V9="","",IF(DAY(V9)+1&gt;IF(MONTH(T8)=12,31,DATE(YEAR(T8),MONTH(T8)+1,1)-T8),"",V9+1))</f>
        <v>46111</v>
      </c>
      <c r="X9" s="208">
        <f>IF(W9="","",IF(DAY(W9)+1&gt;IF(MONTH(T8)=12,31,DATE(YEAR(T8),MONTH(T8)+1,1)-T8),"",W9+1))</f>
        <v>46112</v>
      </c>
      <c r="Y9" s="208" t="str">
        <f>IF(X9="","",IF(DAY(X9)+1&gt;IF(MONTH(T8)=12,31,DATE(YEAR(T8),MONTH(T8)+1,1)-T8),"",X9+1))</f>
        <v/>
      </c>
      <c r="Z9" s="208" t="str">
        <f>IF(Y9="","",IF(DAY(Y9)+1&gt;IF(MONTH(T8)=12,31,DATE(YEAR(T8),MONTH(T8)+1,1)-T8),"",Y9+1))</f>
        <v/>
      </c>
      <c r="AA9" s="208" t="str">
        <f>IF(Z9="","",IF(DAY(Z9)+1&gt;IF(MONTH(T8)=12,31,DATE(YEAR(T8),MONTH(T8)+1,1)-T8),"",Z9+1))</f>
        <v/>
      </c>
      <c r="AB9" s="208" t="str">
        <f>IF(AA9="","",IF(DAY(AA9)+1&gt;IF(MONTH(T8)=12,31,DATE(YEAR(T8),MONTH(T8)+1,1)-T8),"",AA9+1))</f>
        <v/>
      </c>
      <c r="AC9" s="1058" t="str">
        <f>IF(AC8&gt;=43586,"令和","平成")</f>
        <v>令和</v>
      </c>
      <c r="AD9" s="1059"/>
      <c r="AE9" s="208">
        <f>IF(DAY(AK8)+1&gt;IF(MONTH(AC8)=12,31,DATE(YEAR(AC8),MONTH(AC8)+1,1)-AC8),"",AK8+1)</f>
        <v>46138</v>
      </c>
      <c r="AF9" s="208">
        <f>IF(AE9="","",IF(DAY(AE9)+1&gt;IF(MONTH(AC8)=12,31,DATE(YEAR(AC8),MONTH(AC8)+1,1)-AC8),"",AE9+1))</f>
        <v>46139</v>
      </c>
      <c r="AG9" s="208">
        <f>IF(AF9="","",IF(DAY(AF9)+1&gt;IF(MONTH(AC8)=12,31,DATE(YEAR(AC8),MONTH(AC8)+1,1)-AC8),"",AF9+1))</f>
        <v>46140</v>
      </c>
      <c r="AH9" s="208">
        <f>IF(AG9="","",IF(DAY(AG9)+1&gt;IF(MONTH(AC8)=12,31,DATE(YEAR(AC8),MONTH(AC8)+1,1)-AC8),"",AG9+1))</f>
        <v>46141</v>
      </c>
      <c r="AI9" s="208">
        <f>IF(AH9="","",IF(DAY(AH9)+1&gt;IF(MONTH(AC8)=12,31,DATE(YEAR(AC8),MONTH(AC8)+1,1)-AC8),"",AH9+1))</f>
        <v>46142</v>
      </c>
      <c r="AJ9" s="208" t="str">
        <f>IF(AI9="","",IF(DAY(AI9)+1&gt;IF(MONTH(AC8)=12,31,DATE(YEAR(AC8),MONTH(AC8)+1,1)-AC8),"",AI9+1))</f>
        <v/>
      </c>
      <c r="AK9" s="222" t="str">
        <f>IF(AJ9="","",IF(DAY(AJ9)+1&gt;IF(MONTH(AC8)=12,31,DATE(YEAR(AC8),MONTH(AC8)+1,1)-AC8),"",AJ9+1))</f>
        <v/>
      </c>
    </row>
    <row r="10" spans="2:37" ht="13.5" customHeight="1">
      <c r="B10" s="1070" t="str">
        <f>IF(B8&gt;=43586,IF(YEAR(B8)-2018=1,"元",YEAR(B8)-2018)&amp;"年",(YEAR(B8)-1988)&amp;"年")</f>
        <v>8年</v>
      </c>
      <c r="C10" s="1071"/>
      <c r="D10" s="208" t="str">
        <f>IF(J9="","",IF(DAY(J9)+1&gt;IF(MONTH(B8)=12,31,DATE(YEAR(B8),MONTH(B8)+1,1)-B8),"",J9+1))</f>
        <v/>
      </c>
      <c r="E10" s="208" t="str">
        <f>IF(D10="","",IF(DAY(D10)+1&gt;IF(MONTH(B8)=12,31,DATE(YEAR(B8),MONTH(B8)+1,1)-B8),"",D10+1))</f>
        <v/>
      </c>
      <c r="F10" s="488" t="str">
        <f>VLOOKUP(B8,祝名,2,FALSE)</f>
        <v>1（元日）、12（成人の日）</v>
      </c>
      <c r="G10" s="488"/>
      <c r="H10" s="488"/>
      <c r="I10" s="488"/>
      <c r="J10" s="489"/>
      <c r="K10" s="1048" t="str">
        <f>IF(K8&gt;=43586,IF(YEAR(K8)-2018=1,"元",YEAR(K8)-2018)&amp;"年",(YEAR(K8)-1988)&amp;"年")</f>
        <v>8年</v>
      </c>
      <c r="L10" s="1049"/>
      <c r="M10" s="208" t="str">
        <f>IF(S9="","",IF(DAY(S9)+1&gt;IF(MONTH(K8)=12,31,DATE(YEAR(K8),MONTH(K8)+1,1)-K8),"",S9+1))</f>
        <v/>
      </c>
      <c r="N10" s="208" t="str">
        <f>IF(M10="","",IF(DAY(M10)+1&gt;IF(MONTH(K8)=12,31,DATE(YEAR(K8),MONTH(K8)+1,1)-K8),"",M10+1))</f>
        <v/>
      </c>
      <c r="O10" s="488" t="str">
        <f>VLOOKUP(K8,祝名,2,FALSE)</f>
        <v>11（建国記念の日）、23（天皇誕生日）</v>
      </c>
      <c r="P10" s="488"/>
      <c r="Q10" s="488"/>
      <c r="R10" s="488"/>
      <c r="S10" s="489"/>
      <c r="T10" s="1048" t="str">
        <f>IF(T8&gt;=43586,IF(YEAR(T8)-2018=1,"元",YEAR(T8)-2018)&amp;"年",(YEAR(T8)-1988)&amp;"年")</f>
        <v>8年</v>
      </c>
      <c r="U10" s="1049"/>
      <c r="V10" s="208" t="str">
        <f>IF(AB9="","",IF(DAY(AB9)+1&gt;IF(MONTH(T8)=12,31,DATE(YEAR(T8),MONTH(T8)+1,1)-T8),"",AB9+1))</f>
        <v/>
      </c>
      <c r="W10" s="208" t="str">
        <f>IF(V10="","",IF(DAY(V10)+1&gt;IF(MONTH(T8)=12,31,DATE(YEAR(T8),MONTH(T8)+1,1)-T8),"",V10+1))</f>
        <v/>
      </c>
      <c r="X10" s="488" t="str">
        <f>VLOOKUP(T8,祝名,2,FALSE)</f>
        <v>20（春分の日）</v>
      </c>
      <c r="Y10" s="488"/>
      <c r="Z10" s="488"/>
      <c r="AA10" s="488"/>
      <c r="AB10" s="489"/>
      <c r="AC10" s="1048" t="str">
        <f>IF(AC8&gt;=43586,IF(YEAR(AC8)-2018=1,"元",YEAR(AC8)-2018)&amp;"年",(YEAR(AC8)-1988)&amp;"年")</f>
        <v>8年</v>
      </c>
      <c r="AD10" s="1049"/>
      <c r="AE10" s="208" t="str">
        <f>IF(AK9="","",IF(DAY(AK9)+1&gt;IF(MONTH(AC8)=12,31,DATE(YEAR(AC8),MONTH(AC8)+1,1)-AC8),"",AK9+1))</f>
        <v/>
      </c>
      <c r="AF10" s="208" t="str">
        <f>IF(AE10="","",IF(DAY(AE10)+1&gt;IF(MONTH(AC8)=12,31,DATE(YEAR(AC8),MONTH(AC8)+1,1)-AC8),"",AE10+1))</f>
        <v/>
      </c>
      <c r="AG10" s="488" t="str">
        <f>VLOOKUP(AC8,祝名,2,FALSE)</f>
        <v>29（昭和の日）</v>
      </c>
      <c r="AH10" s="488"/>
      <c r="AI10" s="488"/>
      <c r="AJ10" s="488"/>
      <c r="AK10" s="489"/>
    </row>
    <row r="11" spans="2:37" ht="9.75" customHeight="1">
      <c r="B11" s="491"/>
      <c r="C11" s="492"/>
      <c r="D11" s="107" t="s">
        <v>73</v>
      </c>
      <c r="E11" s="108" t="s">
        <v>205</v>
      </c>
      <c r="F11" s="108" t="s">
        <v>206</v>
      </c>
      <c r="G11" s="108" t="s">
        <v>207</v>
      </c>
      <c r="H11" s="108" t="s">
        <v>208</v>
      </c>
      <c r="I11" s="108" t="s">
        <v>209</v>
      </c>
      <c r="J11" s="221" t="s">
        <v>210</v>
      </c>
      <c r="K11" s="491"/>
      <c r="L11" s="492"/>
      <c r="M11" s="107" t="s">
        <v>73</v>
      </c>
      <c r="N11" s="108" t="s">
        <v>205</v>
      </c>
      <c r="O11" s="108" t="s">
        <v>206</v>
      </c>
      <c r="P11" s="108" t="s">
        <v>207</v>
      </c>
      <c r="Q11" s="108" t="s">
        <v>208</v>
      </c>
      <c r="R11" s="108" t="s">
        <v>209</v>
      </c>
      <c r="S11" s="221" t="s">
        <v>210</v>
      </c>
      <c r="T11" s="491"/>
      <c r="U11" s="492"/>
      <c r="V11" s="107" t="s">
        <v>73</v>
      </c>
      <c r="W11" s="108" t="s">
        <v>205</v>
      </c>
      <c r="X11" s="108" t="s">
        <v>206</v>
      </c>
      <c r="Y11" s="108" t="s">
        <v>207</v>
      </c>
      <c r="Z11" s="108" t="s">
        <v>208</v>
      </c>
      <c r="AA11" s="108" t="s">
        <v>209</v>
      </c>
      <c r="AB11" s="221" t="s">
        <v>210</v>
      </c>
      <c r="AC11" s="491"/>
      <c r="AD11" s="492"/>
      <c r="AE11" s="107" t="s">
        <v>73</v>
      </c>
      <c r="AF11" s="108" t="s">
        <v>205</v>
      </c>
      <c r="AG11" s="108" t="s">
        <v>206</v>
      </c>
      <c r="AH11" s="108" t="s">
        <v>207</v>
      </c>
      <c r="AI11" s="108" t="s">
        <v>208</v>
      </c>
      <c r="AJ11" s="108" t="s">
        <v>209</v>
      </c>
      <c r="AK11" s="221" t="s">
        <v>210</v>
      </c>
    </row>
    <row r="12" spans="2:37" ht="13.5" customHeight="1">
      <c r="B12" s="1064">
        <f>B15</f>
        <v>46143</v>
      </c>
      <c r="C12" s="1065"/>
      <c r="D12" s="208" t="str">
        <f>IF(WEEKDAY(B15)=1,B15,"")</f>
        <v/>
      </c>
      <c r="E12" s="208" t="str">
        <f>IF(D12="",IF(WEEKDAY(B15)=2,B15,""),D12+1)</f>
        <v/>
      </c>
      <c r="F12" s="208" t="str">
        <f>IF(E12="",IF(WEEKDAY(B15)=3,B15,""),E12+1)</f>
        <v/>
      </c>
      <c r="G12" s="208" t="str">
        <f>IF(F12="",IF(WEEKDAY(B15)=4,B15,""),F12+1)</f>
        <v/>
      </c>
      <c r="H12" s="208" t="str">
        <f>IF(G12="",IF(WEEKDAY(B15)=5,B15,""),G12+1)</f>
        <v/>
      </c>
      <c r="I12" s="208">
        <f>IF(H12="",IF(WEEKDAY(B15)=6,B15,""),H12+1)</f>
        <v>46143</v>
      </c>
      <c r="J12" s="208">
        <f>IF(I12="",B15,I12+1)</f>
        <v>46144</v>
      </c>
      <c r="K12" s="1064">
        <f>K15</f>
        <v>46174</v>
      </c>
      <c r="L12" s="1065"/>
      <c r="M12" s="208" t="str">
        <f>IF(WEEKDAY(K15)=1,K15,"")</f>
        <v/>
      </c>
      <c r="N12" s="208">
        <f>IF(M12="",IF(WEEKDAY(K15)=2,K15,""),M12+1)</f>
        <v>46174</v>
      </c>
      <c r="O12" s="208">
        <f>IF(N12="",IF(WEEKDAY(K15)=3,K15,""),N12+1)</f>
        <v>46175</v>
      </c>
      <c r="P12" s="208">
        <f>IF(O12="",IF(WEEKDAY(K15)=4,K15,""),O12+1)</f>
        <v>46176</v>
      </c>
      <c r="Q12" s="208">
        <f>IF(P12="",IF(WEEKDAY(K15)=5,K15,""),P12+1)</f>
        <v>46177</v>
      </c>
      <c r="R12" s="208">
        <f>IF(Q12="",IF(WEEKDAY(K15)=6,K15,""),Q12+1)</f>
        <v>46178</v>
      </c>
      <c r="S12" s="208">
        <f>IF(R12="",K15,R12+1)</f>
        <v>46179</v>
      </c>
      <c r="T12" s="1064">
        <f>T15</f>
        <v>46204</v>
      </c>
      <c r="U12" s="1065"/>
      <c r="V12" s="208" t="str">
        <f>IF(WEEKDAY(T15)=1,T15,"")</f>
        <v/>
      </c>
      <c r="W12" s="208" t="str">
        <f>IF(V12="",IF(WEEKDAY(T15)=2,T15,""),V12+1)</f>
        <v/>
      </c>
      <c r="X12" s="208" t="str">
        <f>IF(W12="",IF(WEEKDAY(T15)=3,T15,""),W12+1)</f>
        <v/>
      </c>
      <c r="Y12" s="208">
        <f>IF(X12="",IF(WEEKDAY(T15)=4,T15,""),X12+1)</f>
        <v>46204</v>
      </c>
      <c r="Z12" s="208">
        <f>IF(Y12="",IF(WEEKDAY(T15)=5,T15,""),Y12+1)</f>
        <v>46205</v>
      </c>
      <c r="AA12" s="208">
        <f>IF(Z12="",IF(WEEKDAY(T15)=6,T15,""),Z12+1)</f>
        <v>46206</v>
      </c>
      <c r="AB12" s="208">
        <f>IF(AA12="",T15,AA12+1)</f>
        <v>46207</v>
      </c>
      <c r="AC12" s="1064">
        <f>AC15</f>
        <v>46235</v>
      </c>
      <c r="AD12" s="1065"/>
      <c r="AE12" s="208" t="str">
        <f>IF(WEEKDAY(AC15)=1,AC15,"")</f>
        <v/>
      </c>
      <c r="AF12" s="208" t="str">
        <f>IF(AE12="",IF(WEEKDAY(AC15)=2,AC15,""),AE12+1)</f>
        <v/>
      </c>
      <c r="AG12" s="208" t="str">
        <f>IF(AF12="",IF(WEEKDAY(AC15)=3,AC15,""),AF12+1)</f>
        <v/>
      </c>
      <c r="AH12" s="208" t="str">
        <f>IF(AG12="",IF(WEEKDAY(AC15)=4,AC15,""),AG12+1)</f>
        <v/>
      </c>
      <c r="AI12" s="208" t="str">
        <f>IF(AH12="",IF(WEEKDAY(AC15)=5,AC15,""),AH12+1)</f>
        <v/>
      </c>
      <c r="AJ12" s="208" t="str">
        <f>IF(AI12="",IF(WEEKDAY(AC15)=6,AC15,""),AI12+1)</f>
        <v/>
      </c>
      <c r="AK12" s="222">
        <f>IF(AJ12="",AC15,AJ12+1)</f>
        <v>46235</v>
      </c>
    </row>
    <row r="13" spans="2:37" ht="13.5" customHeight="1">
      <c r="B13" s="1064"/>
      <c r="C13" s="1065"/>
      <c r="D13" s="208">
        <f>J12+1</f>
        <v>46145</v>
      </c>
      <c r="E13" s="208">
        <f t="shared" ref="E13:J15" si="4">D13+1</f>
        <v>46146</v>
      </c>
      <c r="F13" s="208">
        <f t="shared" si="4"/>
        <v>46147</v>
      </c>
      <c r="G13" s="208">
        <f t="shared" si="4"/>
        <v>46148</v>
      </c>
      <c r="H13" s="208">
        <f t="shared" si="4"/>
        <v>46149</v>
      </c>
      <c r="I13" s="208">
        <f t="shared" si="4"/>
        <v>46150</v>
      </c>
      <c r="J13" s="208">
        <f t="shared" si="4"/>
        <v>46151</v>
      </c>
      <c r="K13" s="1064"/>
      <c r="L13" s="1065"/>
      <c r="M13" s="208">
        <f>S12+1</f>
        <v>46180</v>
      </c>
      <c r="N13" s="208">
        <f t="shared" ref="N13:S15" si="5">M13+1</f>
        <v>46181</v>
      </c>
      <c r="O13" s="208">
        <f t="shared" si="5"/>
        <v>46182</v>
      </c>
      <c r="P13" s="208">
        <f t="shared" si="5"/>
        <v>46183</v>
      </c>
      <c r="Q13" s="208">
        <f t="shared" si="5"/>
        <v>46184</v>
      </c>
      <c r="R13" s="208">
        <f t="shared" si="5"/>
        <v>46185</v>
      </c>
      <c r="S13" s="208">
        <f t="shared" si="5"/>
        <v>46186</v>
      </c>
      <c r="T13" s="1064"/>
      <c r="U13" s="1065"/>
      <c r="V13" s="208">
        <f>AB12+1</f>
        <v>46208</v>
      </c>
      <c r="W13" s="208">
        <f t="shared" ref="W13:AB15" si="6">V13+1</f>
        <v>46209</v>
      </c>
      <c r="X13" s="208">
        <f t="shared" si="6"/>
        <v>46210</v>
      </c>
      <c r="Y13" s="208">
        <f t="shared" si="6"/>
        <v>46211</v>
      </c>
      <c r="Z13" s="208">
        <f t="shared" si="6"/>
        <v>46212</v>
      </c>
      <c r="AA13" s="208">
        <f t="shared" si="6"/>
        <v>46213</v>
      </c>
      <c r="AB13" s="208">
        <f t="shared" si="6"/>
        <v>46214</v>
      </c>
      <c r="AC13" s="1064"/>
      <c r="AD13" s="1065"/>
      <c r="AE13" s="208">
        <f>AK12+1</f>
        <v>46236</v>
      </c>
      <c r="AF13" s="208">
        <f t="shared" ref="AF13:AK15" si="7">AE13+1</f>
        <v>46237</v>
      </c>
      <c r="AG13" s="208">
        <f t="shared" si="7"/>
        <v>46238</v>
      </c>
      <c r="AH13" s="208">
        <f t="shared" si="7"/>
        <v>46239</v>
      </c>
      <c r="AI13" s="208">
        <f t="shared" si="7"/>
        <v>46240</v>
      </c>
      <c r="AJ13" s="208">
        <f t="shared" si="7"/>
        <v>46241</v>
      </c>
      <c r="AK13" s="222">
        <f t="shared" si="7"/>
        <v>46242</v>
      </c>
    </row>
    <row r="14" spans="2:37" ht="13.5" customHeight="1">
      <c r="B14" s="1066">
        <f>B15</f>
        <v>46143</v>
      </c>
      <c r="C14" s="1067"/>
      <c r="D14" s="208">
        <f>J13+1</f>
        <v>46152</v>
      </c>
      <c r="E14" s="208">
        <f t="shared" si="4"/>
        <v>46153</v>
      </c>
      <c r="F14" s="208">
        <f t="shared" si="4"/>
        <v>46154</v>
      </c>
      <c r="G14" s="208">
        <f t="shared" si="4"/>
        <v>46155</v>
      </c>
      <c r="H14" s="208">
        <f t="shared" si="4"/>
        <v>46156</v>
      </c>
      <c r="I14" s="208">
        <f t="shared" si="4"/>
        <v>46157</v>
      </c>
      <c r="J14" s="208">
        <f t="shared" si="4"/>
        <v>46158</v>
      </c>
      <c r="K14" s="1066">
        <f>K15</f>
        <v>46174</v>
      </c>
      <c r="L14" s="1067"/>
      <c r="M14" s="208">
        <f>S13+1</f>
        <v>46187</v>
      </c>
      <c r="N14" s="208">
        <f t="shared" si="5"/>
        <v>46188</v>
      </c>
      <c r="O14" s="208">
        <f t="shared" si="5"/>
        <v>46189</v>
      </c>
      <c r="P14" s="208">
        <f t="shared" si="5"/>
        <v>46190</v>
      </c>
      <c r="Q14" s="208">
        <f t="shared" si="5"/>
        <v>46191</v>
      </c>
      <c r="R14" s="208">
        <f t="shared" si="5"/>
        <v>46192</v>
      </c>
      <c r="S14" s="208">
        <f t="shared" si="5"/>
        <v>46193</v>
      </c>
      <c r="T14" s="1066">
        <f>T15</f>
        <v>46204</v>
      </c>
      <c r="U14" s="1067"/>
      <c r="V14" s="208">
        <f>AB13+1</f>
        <v>46215</v>
      </c>
      <c r="W14" s="208">
        <f t="shared" si="6"/>
        <v>46216</v>
      </c>
      <c r="X14" s="208">
        <f t="shared" si="6"/>
        <v>46217</v>
      </c>
      <c r="Y14" s="208">
        <f t="shared" si="6"/>
        <v>46218</v>
      </c>
      <c r="Z14" s="208">
        <f t="shared" si="6"/>
        <v>46219</v>
      </c>
      <c r="AA14" s="208">
        <f t="shared" si="6"/>
        <v>46220</v>
      </c>
      <c r="AB14" s="208">
        <f t="shared" si="6"/>
        <v>46221</v>
      </c>
      <c r="AC14" s="1066">
        <f>AC15</f>
        <v>46235</v>
      </c>
      <c r="AD14" s="1067"/>
      <c r="AE14" s="208">
        <f>AK13+1</f>
        <v>46243</v>
      </c>
      <c r="AF14" s="208">
        <f t="shared" si="7"/>
        <v>46244</v>
      </c>
      <c r="AG14" s="208">
        <f t="shared" si="7"/>
        <v>46245</v>
      </c>
      <c r="AH14" s="208">
        <f t="shared" si="7"/>
        <v>46246</v>
      </c>
      <c r="AI14" s="208">
        <f t="shared" si="7"/>
        <v>46247</v>
      </c>
      <c r="AJ14" s="208">
        <f t="shared" si="7"/>
        <v>46248</v>
      </c>
      <c r="AK14" s="222">
        <f t="shared" si="7"/>
        <v>46249</v>
      </c>
    </row>
    <row r="15" spans="2:37" ht="13.5" customHeight="1">
      <c r="B15" s="1054">
        <f>IF(MONTH(AC8)=12,DATE(YEAR(AC8)+1,1,1),DATE(YEAR(AC8),MONTH(AC8)+1,1))</f>
        <v>46143</v>
      </c>
      <c r="C15" s="1055"/>
      <c r="D15" s="208">
        <f>J14+1</f>
        <v>46159</v>
      </c>
      <c r="E15" s="208">
        <f t="shared" si="4"/>
        <v>46160</v>
      </c>
      <c r="F15" s="208">
        <f t="shared" si="4"/>
        <v>46161</v>
      </c>
      <c r="G15" s="208">
        <f t="shared" si="4"/>
        <v>46162</v>
      </c>
      <c r="H15" s="208">
        <f t="shared" si="4"/>
        <v>46163</v>
      </c>
      <c r="I15" s="208">
        <f t="shared" si="4"/>
        <v>46164</v>
      </c>
      <c r="J15" s="208">
        <f t="shared" si="4"/>
        <v>46165</v>
      </c>
      <c r="K15" s="1054">
        <f>IF(MONTH(B15)=12,DATE(YEAR(B15)+1,1,1),DATE(YEAR(B15),MONTH(B15)+1,1))</f>
        <v>46174</v>
      </c>
      <c r="L15" s="1055"/>
      <c r="M15" s="208">
        <f>S14+1</f>
        <v>46194</v>
      </c>
      <c r="N15" s="208">
        <f t="shared" si="5"/>
        <v>46195</v>
      </c>
      <c r="O15" s="208">
        <f t="shared" si="5"/>
        <v>46196</v>
      </c>
      <c r="P15" s="208">
        <f t="shared" si="5"/>
        <v>46197</v>
      </c>
      <c r="Q15" s="208">
        <f t="shared" si="5"/>
        <v>46198</v>
      </c>
      <c r="R15" s="208">
        <f t="shared" si="5"/>
        <v>46199</v>
      </c>
      <c r="S15" s="208">
        <f t="shared" si="5"/>
        <v>46200</v>
      </c>
      <c r="T15" s="1054">
        <f>IF(MONTH(K15)=12,DATE(YEAR(K15)+1,1,1),DATE(YEAR(K15),MONTH(K15)+1,1))</f>
        <v>46204</v>
      </c>
      <c r="U15" s="1055"/>
      <c r="V15" s="208">
        <f>AB14+1</f>
        <v>46222</v>
      </c>
      <c r="W15" s="208">
        <f t="shared" si="6"/>
        <v>46223</v>
      </c>
      <c r="X15" s="208">
        <f t="shared" si="6"/>
        <v>46224</v>
      </c>
      <c r="Y15" s="208">
        <f t="shared" si="6"/>
        <v>46225</v>
      </c>
      <c r="Z15" s="208">
        <f t="shared" si="6"/>
        <v>46226</v>
      </c>
      <c r="AA15" s="208">
        <f t="shared" si="6"/>
        <v>46227</v>
      </c>
      <c r="AB15" s="208">
        <f t="shared" si="6"/>
        <v>46228</v>
      </c>
      <c r="AC15" s="1054">
        <f>IF(MONTH(T15)=12,DATE(YEAR(T15)+1,1,1),DATE(YEAR(T15),MONTH(T15)+1,1))</f>
        <v>46235</v>
      </c>
      <c r="AD15" s="1055"/>
      <c r="AE15" s="208">
        <f>AK14+1</f>
        <v>46250</v>
      </c>
      <c r="AF15" s="208">
        <f t="shared" si="7"/>
        <v>46251</v>
      </c>
      <c r="AG15" s="208">
        <f t="shared" si="7"/>
        <v>46252</v>
      </c>
      <c r="AH15" s="208">
        <f t="shared" si="7"/>
        <v>46253</v>
      </c>
      <c r="AI15" s="208">
        <f t="shared" si="7"/>
        <v>46254</v>
      </c>
      <c r="AJ15" s="208">
        <f t="shared" si="7"/>
        <v>46255</v>
      </c>
      <c r="AK15" s="222">
        <f t="shared" si="7"/>
        <v>46256</v>
      </c>
    </row>
    <row r="16" spans="2:37" ht="13.5" customHeight="1">
      <c r="B16" s="1058" t="str">
        <f>IF(B15&gt;=43586,"令和","平成")</f>
        <v>令和</v>
      </c>
      <c r="C16" s="1059"/>
      <c r="D16" s="208">
        <f>IF(DAY(J15)+1&gt;IF(MONTH(B15)=12,31,DATE(YEAR(B15),MONTH(B15)+1,1)-B15),"",J15+1)</f>
        <v>46166</v>
      </c>
      <c r="E16" s="208">
        <f>IF(D16="","",IF(DAY(D16)+1&gt;IF(MONTH(B15)=12,31,DATE(YEAR(B15),MONTH(B15)+1,1)-B15),"",D16+1))</f>
        <v>46167</v>
      </c>
      <c r="F16" s="208">
        <f>IF(E16="","",IF(DAY(E16)+1&gt;IF(MONTH(B15)=12,31,DATE(YEAR(B15),MONTH(B15)+1,1)-B15),"",E16+1))</f>
        <v>46168</v>
      </c>
      <c r="G16" s="208">
        <f>IF(F16="","",IF(DAY(F16)+1&gt;IF(MONTH(B15)=12,31,DATE(YEAR(B15),MONTH(B15)+1,1)-B15),"",F16+1))</f>
        <v>46169</v>
      </c>
      <c r="H16" s="208">
        <f>IF(G16="","",IF(DAY(G16)+1&gt;IF(MONTH(B15)=12,31,DATE(YEAR(B15),MONTH(B15)+1,1)-B15),"",G16+1))</f>
        <v>46170</v>
      </c>
      <c r="I16" s="208">
        <f>IF(H16="","",IF(DAY(H16)+1&gt;IF(MONTH(B15)=12,31,DATE(YEAR(B15),MONTH(B15)+1,1)-B15),"",H16+1))</f>
        <v>46171</v>
      </c>
      <c r="J16" s="208">
        <f>IF(I16="","",IF(DAY(I16)+1&gt;IF(MONTH(B15)=12,31,DATE(YEAR(B15),MONTH(B15)+1,1)-B15),"",I16+1))</f>
        <v>46172</v>
      </c>
      <c r="K16" s="1058" t="str">
        <f>IF(K15&gt;=43586,"令和","平成")</f>
        <v>令和</v>
      </c>
      <c r="L16" s="1059"/>
      <c r="M16" s="208">
        <f>IF(DAY(S15)+1&gt;IF(MONTH(K15)=12,31,DATE(YEAR(K15),MONTH(K15)+1,1)-K15),"",S15+1)</f>
        <v>46201</v>
      </c>
      <c r="N16" s="208">
        <f>IF(M16="","",IF(DAY(M16)+1&gt;IF(MONTH(K15)=12,31,DATE(YEAR(K15),MONTH(K15)+1,1)-K15),"",M16+1))</f>
        <v>46202</v>
      </c>
      <c r="O16" s="208">
        <f>IF(N16="","",IF(DAY(N16)+1&gt;IF(MONTH(K15)=12,31,DATE(YEAR(K15),MONTH(K15)+1,1)-K15),"",N16+1))</f>
        <v>46203</v>
      </c>
      <c r="P16" s="208" t="str">
        <f>IF(O16="","",IF(DAY(O16)+1&gt;IF(MONTH(K15)=12,31,DATE(YEAR(K15),MONTH(K15)+1,1)-K15),"",O16+1))</f>
        <v/>
      </c>
      <c r="Q16" s="208" t="str">
        <f>IF(P16="","",IF(DAY(P16)+1&gt;IF(MONTH(K15)=12,31,DATE(YEAR(K15),MONTH(K15)+1,1)-K15),"",P16+1))</f>
        <v/>
      </c>
      <c r="R16" s="208" t="str">
        <f>IF(Q16="","",IF(DAY(Q16)+1&gt;IF(MONTH(K15)=12,31,DATE(YEAR(K15),MONTH(K15)+1,1)-K15),"",Q16+1))</f>
        <v/>
      </c>
      <c r="S16" s="208" t="str">
        <f>IF(R16="","",IF(DAY(R16)+1&gt;IF(MONTH(K15)=12,31,DATE(YEAR(K15),MONTH(K15)+1,1)-K15),"",R16+1))</f>
        <v/>
      </c>
      <c r="T16" s="1058" t="str">
        <f>IF(T15&gt;=43586,"令和","平成")</f>
        <v>令和</v>
      </c>
      <c r="U16" s="1059"/>
      <c r="V16" s="208">
        <f>IF(DAY(AB15)+1&gt;IF(MONTH(T15)=12,31,DATE(YEAR(T15),MONTH(T15)+1,1)-T15),"",AB15+1)</f>
        <v>46229</v>
      </c>
      <c r="W16" s="208">
        <f>IF(V16="","",IF(DAY(V16)+1&gt;IF(MONTH(T15)=12,31,DATE(YEAR(T15),MONTH(T15)+1,1)-T15),"",V16+1))</f>
        <v>46230</v>
      </c>
      <c r="X16" s="208">
        <f>IF(W16="","",IF(DAY(W16)+1&gt;IF(MONTH(T15)=12,31,DATE(YEAR(T15),MONTH(T15)+1,1)-T15),"",W16+1))</f>
        <v>46231</v>
      </c>
      <c r="Y16" s="208">
        <f>IF(X16="","",IF(DAY(X16)+1&gt;IF(MONTH(T15)=12,31,DATE(YEAR(T15),MONTH(T15)+1,1)-T15),"",X16+1))</f>
        <v>46232</v>
      </c>
      <c r="Z16" s="208">
        <f>IF(Y16="","",IF(DAY(Y16)+1&gt;IF(MONTH(T15)=12,31,DATE(YEAR(T15),MONTH(T15)+1,1)-T15),"",Y16+1))</f>
        <v>46233</v>
      </c>
      <c r="AA16" s="208">
        <f>IF(Z16="","",IF(DAY(Z16)+1&gt;IF(MONTH(T15)=12,31,DATE(YEAR(T15),MONTH(T15)+1,1)-T15),"",Z16+1))</f>
        <v>46234</v>
      </c>
      <c r="AB16" s="208" t="str">
        <f>IF(AA16="","",IF(DAY(AA16)+1&gt;IF(MONTH(T15)=12,31,DATE(YEAR(T15),MONTH(T15)+1,1)-T15),"",AA16+1))</f>
        <v/>
      </c>
      <c r="AC16" s="1058" t="str">
        <f>IF(AC15&gt;=43586,"令和","平成")</f>
        <v>令和</v>
      </c>
      <c r="AD16" s="1059"/>
      <c r="AE16" s="208">
        <f>IF(DAY(AK15)+1&gt;IF(MONTH(AC15)=12,31,DATE(YEAR(AC15),MONTH(AC15)+1,1)-AC15),"",AK15+1)</f>
        <v>46257</v>
      </c>
      <c r="AF16" s="208">
        <f>IF(AE16="","",IF(DAY(AE16)+1&gt;IF(MONTH(AC15)=12,31,DATE(YEAR(AC15),MONTH(AC15)+1,1)-AC15),"",AE16+1))</f>
        <v>46258</v>
      </c>
      <c r="AG16" s="208">
        <f>IF(AF16="","",IF(DAY(AF16)+1&gt;IF(MONTH(AC15)=12,31,DATE(YEAR(AC15),MONTH(AC15)+1,1)-AC15),"",AF16+1))</f>
        <v>46259</v>
      </c>
      <c r="AH16" s="208">
        <f>IF(AG16="","",IF(DAY(AG16)+1&gt;IF(MONTH(AC15)=12,31,DATE(YEAR(AC15),MONTH(AC15)+1,1)-AC15),"",AG16+1))</f>
        <v>46260</v>
      </c>
      <c r="AI16" s="208">
        <f>IF(AH16="","",IF(DAY(AH16)+1&gt;IF(MONTH(AC15)=12,31,DATE(YEAR(AC15),MONTH(AC15)+1,1)-AC15),"",AH16+1))</f>
        <v>46261</v>
      </c>
      <c r="AJ16" s="208">
        <f>IF(AI16="","",IF(DAY(AI16)+1&gt;IF(MONTH(AC15)=12,31,DATE(YEAR(AC15),MONTH(AC15)+1,1)-AC15),"",AI16+1))</f>
        <v>46262</v>
      </c>
      <c r="AK16" s="222">
        <f>IF(AJ16="","",IF(DAY(AJ16)+1&gt;IF(MONTH(AC15)=12,31,DATE(YEAR(AC15),MONTH(AC15)+1,1)-AC15),"",AJ16+1))</f>
        <v>46263</v>
      </c>
    </row>
    <row r="17" spans="2:37" ht="13.5" customHeight="1">
      <c r="B17" s="1048" t="str">
        <f>IF(B15&gt;=43586,IF(YEAR(B15)-2018=1,"元",YEAR(B15)-2018)&amp;"年",(YEAR(B15)-1988)&amp;"年")</f>
        <v>8年</v>
      </c>
      <c r="C17" s="1049"/>
      <c r="D17" s="208">
        <f>IF(J16="","",IF(DAY(J16)+1&gt;IF(MONTH(B15)=12,31,DATE(YEAR(B15),MONTH(B15)+1,1)-B15),"",J16+1))</f>
        <v>46173</v>
      </c>
      <c r="E17" s="208" t="str">
        <f>IF(D17="","",IF(DAY(D17)+1&gt;IF(MONTH(B15)=12,31,DATE(YEAR(B15),MONTH(B15)+1,1)-B15),"",D17+1))</f>
        <v/>
      </c>
      <c r="F17" s="488" t="str">
        <f>VLOOKUP(B15,祝名,2,FALSE)</f>
        <v>3（憲法記念日）、4（みどりの日）
5（こどもの日）、6（振替休日）</v>
      </c>
      <c r="G17" s="488"/>
      <c r="H17" s="488"/>
      <c r="I17" s="488"/>
      <c r="J17" s="489"/>
      <c r="K17" s="1048" t="str">
        <f>IF(K15&gt;=43586,IF(YEAR(K15)-2018=1,"元",YEAR(K15)-2018)&amp;"年",(YEAR(K15)-1988)&amp;"年")</f>
        <v>8年</v>
      </c>
      <c r="L17" s="1049"/>
      <c r="M17" s="208" t="str">
        <f>IF(S16="","",IF(DAY(S16)+1&gt;IF(MONTH(K15)=12,31,DATE(YEAR(K15),MONTH(K15)+1,1)-K15),"",S16+1))</f>
        <v/>
      </c>
      <c r="N17" s="208" t="str">
        <f>IF(M17="","",IF(DAY(M17)+1&gt;IF(MONTH(K15)=12,31,DATE(YEAR(K15),MONTH(K15)+1,1)-K15),"",M17+1))</f>
        <v/>
      </c>
      <c r="O17" s="488">
        <f>VLOOKUP(K15,祝名,2,FALSE)</f>
        <v>0</v>
      </c>
      <c r="P17" s="488"/>
      <c r="Q17" s="488"/>
      <c r="R17" s="488"/>
      <c r="S17" s="489"/>
      <c r="T17" s="1048" t="str">
        <f>IF(T15&gt;=43586,IF(YEAR(T15)-2018=1,"元",YEAR(T15)-2018)&amp;"年",(YEAR(T15)-1988)&amp;"年")</f>
        <v>8年</v>
      </c>
      <c r="U17" s="1049"/>
      <c r="V17" s="208" t="str">
        <f>IF(AB16="","",IF(DAY(AB16)+1&gt;IF(MONTH(T15)=12,31,DATE(YEAR(T15),MONTH(T15)+1,1)-T15),"",AB16+1))</f>
        <v/>
      </c>
      <c r="W17" s="208" t="str">
        <f>IF(V17="","",IF(DAY(V17)+1&gt;IF(MONTH(T15)=12,31,DATE(YEAR(T15),MONTH(T15)+1,1)-T15),"",V17+1))</f>
        <v/>
      </c>
      <c r="X17" s="488" t="str">
        <f>VLOOKUP(T15,祝名,2,FALSE)</f>
        <v>20（海の日）</v>
      </c>
      <c r="Y17" s="488"/>
      <c r="Z17" s="488"/>
      <c r="AA17" s="488"/>
      <c r="AB17" s="489"/>
      <c r="AC17" s="1048" t="str">
        <f>IF(AC15&gt;=43586,IF(YEAR(AC15)-2018=1,"元",YEAR(AC15)-2018)&amp;"年",(YEAR(AC15)-1988)&amp;"年")</f>
        <v>8年</v>
      </c>
      <c r="AD17" s="1049"/>
      <c r="AE17" s="208">
        <f>IF(AK16="","",IF(DAY(AK16)+1&gt;IF(MONTH(AC15)=12,31,DATE(YEAR(AC15),MONTH(AC15)+1,1)-AC15),"",AK16+1))</f>
        <v>46264</v>
      </c>
      <c r="AF17" s="208">
        <f>IF(AE17="","",IF(DAY(AE17)+1&gt;IF(MONTH(AC15)=12,31,DATE(YEAR(AC15),MONTH(AC15)+1,1)-AC15),"",AE17+1))</f>
        <v>46265</v>
      </c>
      <c r="AG17" s="488" t="str">
        <f>VLOOKUP(AC15,祝名,2,FALSE)</f>
        <v>11（山の日）</v>
      </c>
      <c r="AH17" s="488"/>
      <c r="AI17" s="488"/>
      <c r="AJ17" s="488"/>
      <c r="AK17" s="489"/>
    </row>
    <row r="18" spans="2:37" ht="9.75" customHeight="1">
      <c r="B18" s="491"/>
      <c r="C18" s="492"/>
      <c r="D18" s="107" t="s">
        <v>73</v>
      </c>
      <c r="E18" s="108" t="s">
        <v>205</v>
      </c>
      <c r="F18" s="108" t="s">
        <v>206</v>
      </c>
      <c r="G18" s="108" t="s">
        <v>207</v>
      </c>
      <c r="H18" s="108" t="s">
        <v>208</v>
      </c>
      <c r="I18" s="108" t="s">
        <v>209</v>
      </c>
      <c r="J18" s="221" t="s">
        <v>210</v>
      </c>
      <c r="K18" s="491"/>
      <c r="L18" s="492"/>
      <c r="M18" s="107" t="s">
        <v>73</v>
      </c>
      <c r="N18" s="108" t="s">
        <v>205</v>
      </c>
      <c r="O18" s="108" t="s">
        <v>206</v>
      </c>
      <c r="P18" s="108" t="s">
        <v>207</v>
      </c>
      <c r="Q18" s="108" t="s">
        <v>208</v>
      </c>
      <c r="R18" s="108" t="s">
        <v>209</v>
      </c>
      <c r="S18" s="221" t="s">
        <v>210</v>
      </c>
      <c r="T18" s="491"/>
      <c r="U18" s="492"/>
      <c r="V18" s="107" t="s">
        <v>73</v>
      </c>
      <c r="W18" s="108" t="s">
        <v>205</v>
      </c>
      <c r="X18" s="108" t="s">
        <v>206</v>
      </c>
      <c r="Y18" s="108" t="s">
        <v>207</v>
      </c>
      <c r="Z18" s="108" t="s">
        <v>208</v>
      </c>
      <c r="AA18" s="108" t="s">
        <v>209</v>
      </c>
      <c r="AB18" s="221" t="s">
        <v>210</v>
      </c>
      <c r="AC18" s="491"/>
      <c r="AD18" s="492"/>
      <c r="AE18" s="107" t="s">
        <v>73</v>
      </c>
      <c r="AF18" s="108" t="s">
        <v>205</v>
      </c>
      <c r="AG18" s="108" t="s">
        <v>206</v>
      </c>
      <c r="AH18" s="108" t="s">
        <v>207</v>
      </c>
      <c r="AI18" s="108" t="s">
        <v>208</v>
      </c>
      <c r="AJ18" s="108" t="s">
        <v>209</v>
      </c>
      <c r="AK18" s="221" t="s">
        <v>210</v>
      </c>
    </row>
    <row r="19" spans="2:37" ht="13.5" customHeight="1">
      <c r="B19" s="1064">
        <f>B22</f>
        <v>46266</v>
      </c>
      <c r="C19" s="1065"/>
      <c r="D19" s="208" t="str">
        <f>IF(WEEKDAY(B22)=1,B22,"")</f>
        <v/>
      </c>
      <c r="E19" s="208" t="str">
        <f>IF(D19="",IF(WEEKDAY(B22)=2,B22,""),D19+1)</f>
        <v/>
      </c>
      <c r="F19" s="208">
        <f>IF(E19="",IF(WEEKDAY(B22)=3,B22,""),E19+1)</f>
        <v>46266</v>
      </c>
      <c r="G19" s="208">
        <f>IF(F19="",IF(WEEKDAY(B22)=4,B22,""),F19+1)</f>
        <v>46267</v>
      </c>
      <c r="H19" s="208">
        <f>IF(G19="",IF(WEEKDAY(B22)=5,B22,""),G19+1)</f>
        <v>46268</v>
      </c>
      <c r="I19" s="208">
        <f>IF(H19="",IF(WEEKDAY(B22)=6,B22,""),H19+1)</f>
        <v>46269</v>
      </c>
      <c r="J19" s="208">
        <f>IF(I19="",B22,I19+1)</f>
        <v>46270</v>
      </c>
      <c r="K19" s="1064">
        <f>K22</f>
        <v>46296</v>
      </c>
      <c r="L19" s="1065"/>
      <c r="M19" s="208" t="str">
        <f>IF(WEEKDAY(K22)=1,K22,"")</f>
        <v/>
      </c>
      <c r="N19" s="208" t="str">
        <f>IF(M19="",IF(WEEKDAY(K22)=2,K22,""),M19+1)</f>
        <v/>
      </c>
      <c r="O19" s="208" t="str">
        <f>IF(N19="",IF(WEEKDAY(K22)=3,K22,""),N19+1)</f>
        <v/>
      </c>
      <c r="P19" s="208" t="str">
        <f>IF(O19="",IF(WEEKDAY(K22)=4,K22,""),O19+1)</f>
        <v/>
      </c>
      <c r="Q19" s="208">
        <f>IF(P19="",IF(WEEKDAY(K22)=5,K22,""),P19+1)</f>
        <v>46296</v>
      </c>
      <c r="R19" s="208">
        <f>IF(Q19="",IF(WEEKDAY(K22)=6,K22,""),Q19+1)</f>
        <v>46297</v>
      </c>
      <c r="S19" s="208">
        <f>IF(R19="",K22,R19+1)</f>
        <v>46298</v>
      </c>
      <c r="T19" s="1064">
        <f>T22</f>
        <v>46327</v>
      </c>
      <c r="U19" s="1065"/>
      <c r="V19" s="208">
        <f>IF(WEEKDAY(T22)=1,T22,"")</f>
        <v>46327</v>
      </c>
      <c r="W19" s="208">
        <f>IF(V19="",IF(WEEKDAY(T22)=2,T22,""),V19+1)</f>
        <v>46328</v>
      </c>
      <c r="X19" s="208">
        <f>IF(W19="",IF(WEEKDAY(T22)=3,T22,""),W19+1)</f>
        <v>46329</v>
      </c>
      <c r="Y19" s="208">
        <f>IF(X19="",IF(WEEKDAY(T22)=4,T22,""),X19+1)</f>
        <v>46330</v>
      </c>
      <c r="Z19" s="208">
        <f>IF(Y19="",IF(WEEKDAY(T22)=5,T22,""),Y19+1)</f>
        <v>46331</v>
      </c>
      <c r="AA19" s="208">
        <f>IF(Z19="",IF(WEEKDAY(T22)=6,T22,""),Z19+1)</f>
        <v>46332</v>
      </c>
      <c r="AB19" s="208">
        <f>IF(AA19="",T22,AA19+1)</f>
        <v>46333</v>
      </c>
      <c r="AC19" s="1064">
        <f>AC22</f>
        <v>46357</v>
      </c>
      <c r="AD19" s="1065"/>
      <c r="AE19" s="208" t="str">
        <f>IF(WEEKDAY(AC22)=1,AC22,"")</f>
        <v/>
      </c>
      <c r="AF19" s="208" t="str">
        <f>IF(AE19="",IF(WEEKDAY(AC22)=2,AC22,""),AE19+1)</f>
        <v/>
      </c>
      <c r="AG19" s="208">
        <f>IF(AF19="",IF(WEEKDAY(AC22)=3,AC22,""),AF19+1)</f>
        <v>46357</v>
      </c>
      <c r="AH19" s="208">
        <f>IF(AG19="",IF(WEEKDAY(AC22)=4,AC22,""),AG19+1)</f>
        <v>46358</v>
      </c>
      <c r="AI19" s="208">
        <f>IF(AH19="",IF(WEEKDAY(AC22)=5,AC22,""),AH19+1)</f>
        <v>46359</v>
      </c>
      <c r="AJ19" s="208">
        <f>IF(AI19="",IF(WEEKDAY(AC22)=6,AC22,""),AI19+1)</f>
        <v>46360</v>
      </c>
      <c r="AK19" s="222">
        <f>IF(AJ19="",AC22,AJ19+1)</f>
        <v>46361</v>
      </c>
    </row>
    <row r="20" spans="2:37" ht="13.5" customHeight="1">
      <c r="B20" s="1064"/>
      <c r="C20" s="1065"/>
      <c r="D20" s="208">
        <f>J19+1</f>
        <v>46271</v>
      </c>
      <c r="E20" s="208">
        <f t="shared" ref="E20:J22" si="8">D20+1</f>
        <v>46272</v>
      </c>
      <c r="F20" s="208">
        <f t="shared" si="8"/>
        <v>46273</v>
      </c>
      <c r="G20" s="208">
        <f t="shared" si="8"/>
        <v>46274</v>
      </c>
      <c r="H20" s="208">
        <f t="shared" si="8"/>
        <v>46275</v>
      </c>
      <c r="I20" s="208">
        <f t="shared" si="8"/>
        <v>46276</v>
      </c>
      <c r="J20" s="208">
        <f t="shared" si="8"/>
        <v>46277</v>
      </c>
      <c r="K20" s="1064"/>
      <c r="L20" s="1065"/>
      <c r="M20" s="208">
        <f>S19+1</f>
        <v>46299</v>
      </c>
      <c r="N20" s="208">
        <f t="shared" ref="N20:S22" si="9">M20+1</f>
        <v>46300</v>
      </c>
      <c r="O20" s="208">
        <f t="shared" si="9"/>
        <v>46301</v>
      </c>
      <c r="P20" s="208">
        <f t="shared" si="9"/>
        <v>46302</v>
      </c>
      <c r="Q20" s="208">
        <f t="shared" si="9"/>
        <v>46303</v>
      </c>
      <c r="R20" s="208">
        <f t="shared" si="9"/>
        <v>46304</v>
      </c>
      <c r="S20" s="208">
        <f t="shared" si="9"/>
        <v>46305</v>
      </c>
      <c r="T20" s="1064"/>
      <c r="U20" s="1065"/>
      <c r="V20" s="208">
        <f>AB19+1</f>
        <v>46334</v>
      </c>
      <c r="W20" s="208">
        <f t="shared" ref="W20:AB22" si="10">V20+1</f>
        <v>46335</v>
      </c>
      <c r="X20" s="208">
        <f t="shared" si="10"/>
        <v>46336</v>
      </c>
      <c r="Y20" s="208">
        <f t="shared" si="10"/>
        <v>46337</v>
      </c>
      <c r="Z20" s="208">
        <f t="shared" si="10"/>
        <v>46338</v>
      </c>
      <c r="AA20" s="208">
        <f t="shared" si="10"/>
        <v>46339</v>
      </c>
      <c r="AB20" s="208">
        <f t="shared" si="10"/>
        <v>46340</v>
      </c>
      <c r="AC20" s="1064"/>
      <c r="AD20" s="1065"/>
      <c r="AE20" s="208">
        <f>AK19+1</f>
        <v>46362</v>
      </c>
      <c r="AF20" s="208">
        <f t="shared" ref="AF20:AK22" si="11">AE20+1</f>
        <v>46363</v>
      </c>
      <c r="AG20" s="208">
        <f t="shared" si="11"/>
        <v>46364</v>
      </c>
      <c r="AH20" s="208">
        <f t="shared" si="11"/>
        <v>46365</v>
      </c>
      <c r="AI20" s="208">
        <f t="shared" si="11"/>
        <v>46366</v>
      </c>
      <c r="AJ20" s="208">
        <f t="shared" si="11"/>
        <v>46367</v>
      </c>
      <c r="AK20" s="222">
        <f t="shared" si="11"/>
        <v>46368</v>
      </c>
    </row>
    <row r="21" spans="2:37" ht="13.5" customHeight="1">
      <c r="B21" s="1066">
        <f>B22</f>
        <v>46266</v>
      </c>
      <c r="C21" s="1067"/>
      <c r="D21" s="208">
        <f>J20+1</f>
        <v>46278</v>
      </c>
      <c r="E21" s="208">
        <f t="shared" si="8"/>
        <v>46279</v>
      </c>
      <c r="F21" s="208">
        <f t="shared" si="8"/>
        <v>46280</v>
      </c>
      <c r="G21" s="208">
        <f t="shared" si="8"/>
        <v>46281</v>
      </c>
      <c r="H21" s="208">
        <f t="shared" si="8"/>
        <v>46282</v>
      </c>
      <c r="I21" s="208">
        <f t="shared" si="8"/>
        <v>46283</v>
      </c>
      <c r="J21" s="208">
        <f t="shared" si="8"/>
        <v>46284</v>
      </c>
      <c r="K21" s="1066">
        <f>K22</f>
        <v>46296</v>
      </c>
      <c r="L21" s="1067"/>
      <c r="M21" s="208">
        <f>S20+1</f>
        <v>46306</v>
      </c>
      <c r="N21" s="208">
        <f t="shared" si="9"/>
        <v>46307</v>
      </c>
      <c r="O21" s="208">
        <f t="shared" si="9"/>
        <v>46308</v>
      </c>
      <c r="P21" s="208">
        <f t="shared" si="9"/>
        <v>46309</v>
      </c>
      <c r="Q21" s="208">
        <f t="shared" si="9"/>
        <v>46310</v>
      </c>
      <c r="R21" s="208">
        <f t="shared" si="9"/>
        <v>46311</v>
      </c>
      <c r="S21" s="208">
        <f t="shared" si="9"/>
        <v>46312</v>
      </c>
      <c r="T21" s="1066">
        <f>T22</f>
        <v>46327</v>
      </c>
      <c r="U21" s="1067"/>
      <c r="V21" s="208">
        <f>AB20+1</f>
        <v>46341</v>
      </c>
      <c r="W21" s="208">
        <f t="shared" si="10"/>
        <v>46342</v>
      </c>
      <c r="X21" s="208">
        <f t="shared" si="10"/>
        <v>46343</v>
      </c>
      <c r="Y21" s="208">
        <f t="shared" si="10"/>
        <v>46344</v>
      </c>
      <c r="Z21" s="208">
        <f t="shared" si="10"/>
        <v>46345</v>
      </c>
      <c r="AA21" s="208">
        <f t="shared" si="10"/>
        <v>46346</v>
      </c>
      <c r="AB21" s="208">
        <f t="shared" si="10"/>
        <v>46347</v>
      </c>
      <c r="AC21" s="1066">
        <f>AC22</f>
        <v>46357</v>
      </c>
      <c r="AD21" s="1067"/>
      <c r="AE21" s="208">
        <f>AK20+1</f>
        <v>46369</v>
      </c>
      <c r="AF21" s="208">
        <f t="shared" si="11"/>
        <v>46370</v>
      </c>
      <c r="AG21" s="208">
        <f t="shared" si="11"/>
        <v>46371</v>
      </c>
      <c r="AH21" s="208">
        <f t="shared" si="11"/>
        <v>46372</v>
      </c>
      <c r="AI21" s="208">
        <f t="shared" si="11"/>
        <v>46373</v>
      </c>
      <c r="AJ21" s="208">
        <f t="shared" si="11"/>
        <v>46374</v>
      </c>
      <c r="AK21" s="222">
        <f t="shared" si="11"/>
        <v>46375</v>
      </c>
    </row>
    <row r="22" spans="2:37" ht="13.5" customHeight="1">
      <c r="B22" s="1054">
        <f>IF(MONTH(AC15)=12,DATE(YEAR(AC15)+1,1,1),DATE(YEAR(AC15),MONTH(AC15)+1,1))</f>
        <v>46266</v>
      </c>
      <c r="C22" s="1055"/>
      <c r="D22" s="208">
        <f>J21+1</f>
        <v>46285</v>
      </c>
      <c r="E22" s="208">
        <f t="shared" si="8"/>
        <v>46286</v>
      </c>
      <c r="F22" s="208">
        <f t="shared" si="8"/>
        <v>46287</v>
      </c>
      <c r="G22" s="208">
        <f t="shared" si="8"/>
        <v>46288</v>
      </c>
      <c r="H22" s="208">
        <f t="shared" si="8"/>
        <v>46289</v>
      </c>
      <c r="I22" s="208">
        <f t="shared" si="8"/>
        <v>46290</v>
      </c>
      <c r="J22" s="208">
        <f t="shared" si="8"/>
        <v>46291</v>
      </c>
      <c r="K22" s="1054">
        <f>IF(MONTH(B22)=12,DATE(YEAR(B22)+1,1,1),DATE(YEAR(B22),MONTH(B22)+1,1))</f>
        <v>46296</v>
      </c>
      <c r="L22" s="1055"/>
      <c r="M22" s="208">
        <f>S21+1</f>
        <v>46313</v>
      </c>
      <c r="N22" s="208">
        <f t="shared" si="9"/>
        <v>46314</v>
      </c>
      <c r="O22" s="208">
        <f t="shared" si="9"/>
        <v>46315</v>
      </c>
      <c r="P22" s="208">
        <f t="shared" si="9"/>
        <v>46316</v>
      </c>
      <c r="Q22" s="208">
        <f t="shared" si="9"/>
        <v>46317</v>
      </c>
      <c r="R22" s="208">
        <f t="shared" si="9"/>
        <v>46318</v>
      </c>
      <c r="S22" s="208">
        <f t="shared" si="9"/>
        <v>46319</v>
      </c>
      <c r="T22" s="1054">
        <f>IF(MONTH(K22)=12,DATE(YEAR(K22)+1,1,1),DATE(YEAR(K22),MONTH(K22)+1,1))</f>
        <v>46327</v>
      </c>
      <c r="U22" s="1055"/>
      <c r="V22" s="208">
        <f>AB21+1</f>
        <v>46348</v>
      </c>
      <c r="W22" s="208">
        <f t="shared" si="10"/>
        <v>46349</v>
      </c>
      <c r="X22" s="208">
        <f t="shared" si="10"/>
        <v>46350</v>
      </c>
      <c r="Y22" s="208">
        <f t="shared" si="10"/>
        <v>46351</v>
      </c>
      <c r="Z22" s="208">
        <f t="shared" si="10"/>
        <v>46352</v>
      </c>
      <c r="AA22" s="208">
        <f t="shared" si="10"/>
        <v>46353</v>
      </c>
      <c r="AB22" s="208">
        <f t="shared" si="10"/>
        <v>46354</v>
      </c>
      <c r="AC22" s="1054">
        <f>IF(MONTH(T22)=12,DATE(YEAR(T22)+1,1,1),DATE(YEAR(T22),MONTH(T22)+1,1))</f>
        <v>46357</v>
      </c>
      <c r="AD22" s="1055"/>
      <c r="AE22" s="208">
        <f>AK21+1</f>
        <v>46376</v>
      </c>
      <c r="AF22" s="208">
        <f t="shared" si="11"/>
        <v>46377</v>
      </c>
      <c r="AG22" s="208">
        <f t="shared" si="11"/>
        <v>46378</v>
      </c>
      <c r="AH22" s="208">
        <f t="shared" si="11"/>
        <v>46379</v>
      </c>
      <c r="AI22" s="208">
        <f t="shared" si="11"/>
        <v>46380</v>
      </c>
      <c r="AJ22" s="208">
        <f t="shared" si="11"/>
        <v>46381</v>
      </c>
      <c r="AK22" s="222">
        <f t="shared" si="11"/>
        <v>46382</v>
      </c>
    </row>
    <row r="23" spans="2:37" ht="13.5" customHeight="1">
      <c r="B23" s="1058" t="str">
        <f>IF(B22&gt;=43586,"令和","平成")</f>
        <v>令和</v>
      </c>
      <c r="C23" s="1059"/>
      <c r="D23" s="208">
        <f>IF(DAY(J22)+1&gt;IF(MONTH(B22)=12,31,DATE(YEAR(B22),MONTH(B22)+1,1)-B22),"",J22+1)</f>
        <v>46292</v>
      </c>
      <c r="E23" s="208">
        <f>IF(D23="","",IF(DAY(D23)+1&gt;IF(MONTH(B22)=12,31,DATE(YEAR(B22),MONTH(B22)+1,1)-B22),"",D23+1))</f>
        <v>46293</v>
      </c>
      <c r="F23" s="208">
        <f>IF(E23="","",IF(DAY(E23)+1&gt;IF(MONTH(B22)=12,31,DATE(YEAR(B22),MONTH(B22)+1,1)-B22),"",E23+1))</f>
        <v>46294</v>
      </c>
      <c r="G23" s="208">
        <f>IF(F23="","",IF(DAY(F23)+1&gt;IF(MONTH(B22)=12,31,DATE(YEAR(B22),MONTH(B22)+1,1)-B22),"",F23+1))</f>
        <v>46295</v>
      </c>
      <c r="H23" s="208" t="str">
        <f>IF(G23="","",IF(DAY(G23)+1&gt;IF(MONTH(B22)=12,31,DATE(YEAR(B22),MONTH(B22)+1,1)-B22),"",G23+1))</f>
        <v/>
      </c>
      <c r="I23" s="208" t="str">
        <f>IF(H23="","",IF(DAY(H23)+1&gt;IF(MONTH(B22)=12,31,DATE(YEAR(B22),MONTH(B22)+1,1)-B22),"",H23+1))</f>
        <v/>
      </c>
      <c r="J23" s="208" t="str">
        <f>IF(I23="","",IF(DAY(I23)+1&gt;IF(MONTH(B22)=12,31,DATE(YEAR(B22),MONTH(B22)+1,1)-B22),"",I23+1))</f>
        <v/>
      </c>
      <c r="K23" s="1058" t="str">
        <f>IF(K22&gt;=43586,"令和","平成")</f>
        <v>令和</v>
      </c>
      <c r="L23" s="1059"/>
      <c r="M23" s="208">
        <f>IF(DAY(S22)+1&gt;IF(MONTH(K22)=12,31,DATE(YEAR(K22),MONTH(K22)+1,1)-K22),"",S22+1)</f>
        <v>46320</v>
      </c>
      <c r="N23" s="208">
        <f>IF(M23="","",IF(DAY(M23)+1&gt;IF(MONTH(K22)=12,31,DATE(YEAR(K22),MONTH(K22)+1,1)-K22),"",M23+1))</f>
        <v>46321</v>
      </c>
      <c r="O23" s="208">
        <f>IF(N23="","",IF(DAY(N23)+1&gt;IF(MONTH(K22)=12,31,DATE(YEAR(K22),MONTH(K22)+1,1)-K22),"",N23+1))</f>
        <v>46322</v>
      </c>
      <c r="P23" s="208">
        <f>IF(O23="","",IF(DAY(O23)+1&gt;IF(MONTH(K22)=12,31,DATE(YEAR(K22),MONTH(K22)+1,1)-K22),"",O23+1))</f>
        <v>46323</v>
      </c>
      <c r="Q23" s="208">
        <f>IF(P23="","",IF(DAY(P23)+1&gt;IF(MONTH(K22)=12,31,DATE(YEAR(K22),MONTH(K22)+1,1)-K22),"",P23+1))</f>
        <v>46324</v>
      </c>
      <c r="R23" s="208">
        <f>IF(Q23="","",IF(DAY(Q23)+1&gt;IF(MONTH(K22)=12,31,DATE(YEAR(K22),MONTH(K22)+1,1)-K22),"",Q23+1))</f>
        <v>46325</v>
      </c>
      <c r="S23" s="208">
        <f>IF(R23="","",IF(DAY(R23)+1&gt;IF(MONTH(K22)=12,31,DATE(YEAR(K22),MONTH(K22)+1,1)-K22),"",R23+1))</f>
        <v>46326</v>
      </c>
      <c r="T23" s="1058" t="str">
        <f>IF(T22&gt;=43586,"令和","平成")</f>
        <v>令和</v>
      </c>
      <c r="U23" s="1059"/>
      <c r="V23" s="208">
        <f>IF(DAY(AB22)+1&gt;IF(MONTH(T22)=12,31,DATE(YEAR(T22),MONTH(T22)+1,1)-T22),"",AB22+1)</f>
        <v>46355</v>
      </c>
      <c r="W23" s="208">
        <f>IF(V23="","",IF(DAY(V23)+1&gt;IF(MONTH(T22)=12,31,DATE(YEAR(T22),MONTH(T22)+1,1)-T22),"",V23+1))</f>
        <v>46356</v>
      </c>
      <c r="X23" s="208" t="str">
        <f>IF(W23="","",IF(DAY(W23)+1&gt;IF(MONTH(T22)=12,31,DATE(YEAR(T22),MONTH(T22)+1,1)-T22),"",W23+1))</f>
        <v/>
      </c>
      <c r="Y23" s="208" t="str">
        <f>IF(X23="","",IF(DAY(X23)+1&gt;IF(MONTH(T22)=12,31,DATE(YEAR(T22),MONTH(T22)+1,1)-T22),"",X23+1))</f>
        <v/>
      </c>
      <c r="Z23" s="208" t="str">
        <f>IF(Y23="","",IF(DAY(Y23)+1&gt;IF(MONTH(T22)=12,31,DATE(YEAR(T22),MONTH(T22)+1,1)-T22),"",Y23+1))</f>
        <v/>
      </c>
      <c r="AA23" s="208" t="str">
        <f>IF(Z23="","",IF(DAY(Z23)+1&gt;IF(MONTH(T22)=12,31,DATE(YEAR(T22),MONTH(T22)+1,1)-T22),"",Z23+1))</f>
        <v/>
      </c>
      <c r="AB23" s="208" t="str">
        <f>IF(AA23="","",IF(DAY(AA23)+1&gt;IF(MONTH(T22)=12,31,DATE(YEAR(T22),MONTH(T22)+1,1)-T22),"",AA23+1))</f>
        <v/>
      </c>
      <c r="AC23" s="1058" t="str">
        <f>IF(AC22&gt;=43586,"令和","平成")</f>
        <v>令和</v>
      </c>
      <c r="AD23" s="1059"/>
      <c r="AE23" s="208">
        <f>IF(DAY(AK22)+1&gt;IF(MONTH(AC22)=12,31,DATE(YEAR(AC22),MONTH(AC22)+1,1)-AC22),"",AK22+1)</f>
        <v>46383</v>
      </c>
      <c r="AF23" s="208">
        <f>IF(AE23="","",IF(DAY(AE23)+1&gt;IF(MONTH(AC22)=12,31,DATE(YEAR(AC22),MONTH(AC22)+1,1)-AC22),"",AE23+1))</f>
        <v>46384</v>
      </c>
      <c r="AG23" s="208">
        <f>IF(AF23="","",IF(DAY(AF23)+1&gt;IF(MONTH(AC22)=12,31,DATE(YEAR(AC22),MONTH(AC22)+1,1)-AC22),"",AF23+1))</f>
        <v>46385</v>
      </c>
      <c r="AH23" s="208">
        <f>IF(AG23="","",IF(DAY(AG23)+1&gt;IF(MONTH(AC22)=12,31,DATE(YEAR(AC22),MONTH(AC22)+1,1)-AC22),"",AG23+1))</f>
        <v>46386</v>
      </c>
      <c r="AI23" s="208">
        <f>IF(AH23="","",IF(DAY(AH23)+1&gt;IF(MONTH(AC22)=12,31,DATE(YEAR(AC22),MONTH(AC22)+1,1)-AC22),"",AH23+1))</f>
        <v>46387</v>
      </c>
      <c r="AJ23" s="208" t="str">
        <f>IF(AI23="","",IF(DAY(AI23)+1&gt;IF(MONTH(AC22)=12,31,DATE(YEAR(AC22),MONTH(AC22)+1,1)-AC22),"",AI23+1))</f>
        <v/>
      </c>
      <c r="AK23" s="222" t="str">
        <f>IF(AJ23="","",IF(DAY(AJ23)+1&gt;IF(MONTH(AC22)=12,31,DATE(YEAR(AC22),MONTH(AC22)+1,1)-AC22),"",AJ23+1))</f>
        <v/>
      </c>
    </row>
    <row r="24" spans="2:37" ht="13.5" customHeight="1">
      <c r="B24" s="1048" t="str">
        <f>IF(B22&gt;=43586,IF(YEAR(B22)-2018=1,"元",YEAR(B22)-2018)&amp;"年",(YEAR(B22)-1988)&amp;"年")</f>
        <v>8年</v>
      </c>
      <c r="C24" s="1049"/>
      <c r="D24" s="208" t="str">
        <f>IF(J23="","",IF(DAY(J23)+1&gt;IF(MONTH(B22)=12,31,DATE(YEAR(B22),MONTH(B22)+1,1)-B22),"",J23+1))</f>
        <v/>
      </c>
      <c r="E24" s="208" t="str">
        <f>IF(D24="","",IF(DAY(D24)+1&gt;IF(MONTH(B22)=12,31,DATE(YEAR(B22),MONTH(B22)+1,1)-B22),"",D24+1))</f>
        <v/>
      </c>
      <c r="F24" s="488" t="str">
        <f>VLOOKUP(B22,祝名,2,FALSE)</f>
        <v>21（敬老の日） 22（国民の休日）
23（秋分の日）</v>
      </c>
      <c r="G24" s="488"/>
      <c r="H24" s="488"/>
      <c r="I24" s="488"/>
      <c r="J24" s="489"/>
      <c r="K24" s="1048" t="str">
        <f>IF(K22&gt;=43586,IF(YEAR(K22)-2018=1,"元",YEAR(K22)-2018)&amp;"年",(YEAR(K22)-1988)&amp;"年")</f>
        <v>8年</v>
      </c>
      <c r="L24" s="1049"/>
      <c r="M24" s="208" t="str">
        <f>IF(S23="","",IF(DAY(S23)+1&gt;IF(MONTH(K22)=12,31,DATE(YEAR(K22),MONTH(K22)+1,1)-K22),"",S23+1))</f>
        <v/>
      </c>
      <c r="N24" s="208" t="str">
        <f>IF(M24="","",IF(DAY(M24)+1&gt;IF(MONTH(K22)=12,31,DATE(YEAR(K22),MONTH(K22)+1,1)-K22),"",M24+1))</f>
        <v/>
      </c>
      <c r="O24" s="488" t="str">
        <f>VLOOKUP(K22,祝名,2,FALSE)</f>
        <v>12（スポーツの日）</v>
      </c>
      <c r="P24" s="488"/>
      <c r="Q24" s="488"/>
      <c r="R24" s="488"/>
      <c r="S24" s="489"/>
      <c r="T24" s="1048" t="str">
        <f>IF(T22&gt;=43586,IF(YEAR(T22)-2018=1,"元",YEAR(T22)-2018)&amp;"年",(YEAR(T22)-1988)&amp;"年")</f>
        <v>8年</v>
      </c>
      <c r="U24" s="1049"/>
      <c r="V24" s="208" t="str">
        <f>IF(AB23="","",IF(DAY(AB23)+1&gt;IF(MONTH(T22)=12,31,DATE(YEAR(T22),MONTH(T22)+1,1)-T22),"",AB23+1))</f>
        <v/>
      </c>
      <c r="W24" s="208" t="str">
        <f>IF(V24="","",IF(DAY(V24)+1&gt;IF(MONTH(T22)=12,31,DATE(YEAR(T22),MONTH(T22)+1,1)-T22),"",V24+1))</f>
        <v/>
      </c>
      <c r="X24" s="488" t="str">
        <f>VLOOKUP(T22,祝名,2,FALSE)</f>
        <v>3（文化の日）、23（勤労感謝の日）</v>
      </c>
      <c r="Y24" s="488"/>
      <c r="Z24" s="488"/>
      <c r="AA24" s="488"/>
      <c r="AB24" s="489"/>
      <c r="AC24" s="1048" t="str">
        <f>IF(AC22&gt;=43586,IF(YEAR(AC22)-2018=1,"元",YEAR(AC22)-2018)&amp;"年",(YEAR(AC22)-1988)&amp;"年")</f>
        <v>8年</v>
      </c>
      <c r="AD24" s="1049"/>
      <c r="AE24" s="208" t="str">
        <f>IF(AK23="","",IF(DAY(AK23)+1&gt;IF(MONTH(AC22)=12,31,DATE(YEAR(AC22),MONTH(AC22)+1,1)-AC22),"",AK23+1))</f>
        <v/>
      </c>
      <c r="AF24" s="208" t="str">
        <f>IF(AE24="","",IF(DAY(AE24)+1&gt;IF(MONTH(AC22)=12,31,DATE(YEAR(AC22),MONTH(AC22)+1,1)-AC22),"",AE24+1))</f>
        <v/>
      </c>
      <c r="AG24" s="488">
        <f>VLOOKUP(AC22,祝名,2,FALSE)</f>
        <v>0</v>
      </c>
      <c r="AH24" s="488"/>
      <c r="AI24" s="488"/>
      <c r="AJ24" s="488"/>
      <c r="AK24" s="489"/>
    </row>
    <row r="25" spans="2:37" ht="9.75" customHeight="1">
      <c r="B25" s="491"/>
      <c r="C25" s="492"/>
      <c r="D25" s="223" t="s">
        <v>73</v>
      </c>
      <c r="E25" s="224" t="s">
        <v>205</v>
      </c>
      <c r="F25" s="224" t="s">
        <v>206</v>
      </c>
      <c r="G25" s="224" t="s">
        <v>207</v>
      </c>
      <c r="H25" s="224" t="s">
        <v>208</v>
      </c>
      <c r="I25" s="224" t="s">
        <v>209</v>
      </c>
      <c r="J25" s="225" t="s">
        <v>210</v>
      </c>
      <c r="K25" s="491"/>
      <c r="L25" s="492"/>
      <c r="M25" s="223" t="s">
        <v>73</v>
      </c>
      <c r="N25" s="224" t="s">
        <v>205</v>
      </c>
      <c r="O25" s="224" t="s">
        <v>206</v>
      </c>
      <c r="P25" s="224" t="s">
        <v>207</v>
      </c>
      <c r="Q25" s="224" t="s">
        <v>208</v>
      </c>
      <c r="R25" s="224" t="s">
        <v>209</v>
      </c>
      <c r="S25" s="225" t="s">
        <v>210</v>
      </c>
      <c r="T25" s="491"/>
      <c r="U25" s="492"/>
      <c r="V25" s="223" t="s">
        <v>73</v>
      </c>
      <c r="W25" s="224" t="s">
        <v>205</v>
      </c>
      <c r="X25" s="224" t="s">
        <v>206</v>
      </c>
      <c r="Y25" s="224" t="s">
        <v>207</v>
      </c>
      <c r="Z25" s="224" t="s">
        <v>208</v>
      </c>
      <c r="AA25" s="224" t="s">
        <v>209</v>
      </c>
      <c r="AB25" s="225" t="s">
        <v>210</v>
      </c>
      <c r="AC25" s="491"/>
      <c r="AD25" s="492"/>
      <c r="AE25" s="223" t="s">
        <v>73</v>
      </c>
      <c r="AF25" s="224" t="s">
        <v>205</v>
      </c>
      <c r="AG25" s="224" t="s">
        <v>206</v>
      </c>
      <c r="AH25" s="224" t="s">
        <v>207</v>
      </c>
      <c r="AI25" s="224" t="s">
        <v>208</v>
      </c>
      <c r="AJ25" s="224" t="s">
        <v>209</v>
      </c>
      <c r="AK25" s="225" t="s">
        <v>210</v>
      </c>
    </row>
    <row r="26" spans="2:37" ht="13.5" customHeight="1">
      <c r="B26" s="1060">
        <f>B29</f>
        <v>46388</v>
      </c>
      <c r="C26" s="1061"/>
      <c r="D26" s="208" t="str">
        <f>IF(WEEKDAY(B29)=1,B29,"")</f>
        <v/>
      </c>
      <c r="E26" s="208" t="str">
        <f>IF(D26="",IF(WEEKDAY(B29)=2,B29,""),D26+1)</f>
        <v/>
      </c>
      <c r="F26" s="208" t="str">
        <f>IF(E26="",IF(WEEKDAY(B29)=3,B29,""),E26+1)</f>
        <v/>
      </c>
      <c r="G26" s="208" t="str">
        <f>IF(F26="",IF(WEEKDAY(B29)=4,B29,""),F26+1)</f>
        <v/>
      </c>
      <c r="H26" s="208" t="str">
        <f>IF(G26="",IF(WEEKDAY(B29)=5,B29,""),G26+1)</f>
        <v/>
      </c>
      <c r="I26" s="208">
        <f>IF(H26="",IF(WEEKDAY(B29)=6,B29,""),H26+1)</f>
        <v>46388</v>
      </c>
      <c r="J26" s="208">
        <f>IF(I26="",B29,I26+1)</f>
        <v>46389</v>
      </c>
      <c r="K26" s="1060">
        <f>K29</f>
        <v>46419</v>
      </c>
      <c r="L26" s="1061"/>
      <c r="M26" s="208" t="str">
        <f>IF(WEEKDAY(K29)=1,K29,"")</f>
        <v/>
      </c>
      <c r="N26" s="208">
        <f>IF(M26="",IF(WEEKDAY(K29)=2,K29,""),M26+1)</f>
        <v>46419</v>
      </c>
      <c r="O26" s="208">
        <f>IF(N26="",IF(WEEKDAY(K29)=3,K29,""),N26+1)</f>
        <v>46420</v>
      </c>
      <c r="P26" s="208">
        <f>IF(O26="",IF(WEEKDAY(K29)=4,K29,""),O26+1)</f>
        <v>46421</v>
      </c>
      <c r="Q26" s="208">
        <f>IF(P26="",IF(WEEKDAY(K29)=5,K29,""),P26+1)</f>
        <v>46422</v>
      </c>
      <c r="R26" s="208">
        <f>IF(Q26="",IF(WEEKDAY(K29)=6,K29,""),Q26+1)</f>
        <v>46423</v>
      </c>
      <c r="S26" s="208">
        <f>IF(R26="",K29,R26+1)</f>
        <v>46424</v>
      </c>
      <c r="T26" s="1060">
        <f>T29</f>
        <v>46447</v>
      </c>
      <c r="U26" s="1061"/>
      <c r="V26" s="208" t="str">
        <f>IF(WEEKDAY(T29)=1,T29,"")</f>
        <v/>
      </c>
      <c r="W26" s="208">
        <f>IF(V26="",IF(WEEKDAY(T29)=2,T29,""),V26+1)</f>
        <v>46447</v>
      </c>
      <c r="X26" s="208">
        <f>IF(W26="",IF(WEEKDAY(T29)=3,T29,""),W26+1)</f>
        <v>46448</v>
      </c>
      <c r="Y26" s="208">
        <f>IF(X26="",IF(WEEKDAY(T29)=4,T29,""),X26+1)</f>
        <v>46449</v>
      </c>
      <c r="Z26" s="208">
        <f>IF(Y26="",IF(WEEKDAY(T29)=5,T29,""),Y26+1)</f>
        <v>46450</v>
      </c>
      <c r="AA26" s="208">
        <f>IF(Z26="",IF(WEEKDAY(T29)=6,T29,""),Z26+1)</f>
        <v>46451</v>
      </c>
      <c r="AB26" s="208">
        <f>IF(AA26="",T29,AA26+1)</f>
        <v>46452</v>
      </c>
      <c r="AC26" s="1060">
        <f>AC29</f>
        <v>46478</v>
      </c>
      <c r="AD26" s="1061"/>
      <c r="AE26" s="208" t="str">
        <f>IF(WEEKDAY(AC29)=1,AC29,"")</f>
        <v/>
      </c>
      <c r="AF26" s="208" t="str">
        <f>IF(AE26="",IF(WEEKDAY(AC29)=2,AC29,""),AE26+1)</f>
        <v/>
      </c>
      <c r="AG26" s="208" t="str">
        <f>IF(AF26="",IF(WEEKDAY(AC29)=3,AC29,""),AF26+1)</f>
        <v/>
      </c>
      <c r="AH26" s="208" t="str">
        <f>IF(AG26="",IF(WEEKDAY(AC29)=4,AC29,""),AG26+1)</f>
        <v/>
      </c>
      <c r="AI26" s="208">
        <f>IF(AH26="",IF(WEEKDAY(AC29)=5,AC29,""),AH26+1)</f>
        <v>46478</v>
      </c>
      <c r="AJ26" s="208">
        <f>IF(AI26="",IF(WEEKDAY(AC29)=6,AC29,""),AI26+1)</f>
        <v>46479</v>
      </c>
      <c r="AK26" s="222">
        <f>IF(AJ26="",AC29,AJ26+1)</f>
        <v>46480</v>
      </c>
    </row>
    <row r="27" spans="2:37" ht="13.5" customHeight="1">
      <c r="B27" s="1060"/>
      <c r="C27" s="1061"/>
      <c r="D27" s="208">
        <f>J26+1</f>
        <v>46390</v>
      </c>
      <c r="E27" s="208">
        <f t="shared" ref="E27:J29" si="12">D27+1</f>
        <v>46391</v>
      </c>
      <c r="F27" s="208">
        <f t="shared" si="12"/>
        <v>46392</v>
      </c>
      <c r="G27" s="208">
        <f t="shared" si="12"/>
        <v>46393</v>
      </c>
      <c r="H27" s="208">
        <f t="shared" si="12"/>
        <v>46394</v>
      </c>
      <c r="I27" s="208">
        <f t="shared" si="12"/>
        <v>46395</v>
      </c>
      <c r="J27" s="208">
        <f t="shared" si="12"/>
        <v>46396</v>
      </c>
      <c r="K27" s="1060"/>
      <c r="L27" s="1061"/>
      <c r="M27" s="208">
        <f>S26+1</f>
        <v>46425</v>
      </c>
      <c r="N27" s="208">
        <f t="shared" ref="N27:S29" si="13">M27+1</f>
        <v>46426</v>
      </c>
      <c r="O27" s="208">
        <f t="shared" si="13"/>
        <v>46427</v>
      </c>
      <c r="P27" s="208">
        <f t="shared" si="13"/>
        <v>46428</v>
      </c>
      <c r="Q27" s="208">
        <f t="shared" si="13"/>
        <v>46429</v>
      </c>
      <c r="R27" s="208">
        <f t="shared" si="13"/>
        <v>46430</v>
      </c>
      <c r="S27" s="208">
        <f t="shared" si="13"/>
        <v>46431</v>
      </c>
      <c r="T27" s="1060"/>
      <c r="U27" s="1061"/>
      <c r="V27" s="208">
        <f>AB26+1</f>
        <v>46453</v>
      </c>
      <c r="W27" s="208">
        <f t="shared" ref="W27:AB29" si="14">V27+1</f>
        <v>46454</v>
      </c>
      <c r="X27" s="208">
        <f t="shared" si="14"/>
        <v>46455</v>
      </c>
      <c r="Y27" s="208">
        <f t="shared" si="14"/>
        <v>46456</v>
      </c>
      <c r="Z27" s="208">
        <f t="shared" si="14"/>
        <v>46457</v>
      </c>
      <c r="AA27" s="208">
        <f t="shared" si="14"/>
        <v>46458</v>
      </c>
      <c r="AB27" s="208">
        <f t="shared" si="14"/>
        <v>46459</v>
      </c>
      <c r="AC27" s="1060"/>
      <c r="AD27" s="1061"/>
      <c r="AE27" s="208">
        <f>AK26+1</f>
        <v>46481</v>
      </c>
      <c r="AF27" s="208">
        <f t="shared" ref="AF27:AK29" si="15">AE27+1</f>
        <v>46482</v>
      </c>
      <c r="AG27" s="208">
        <f t="shared" si="15"/>
        <v>46483</v>
      </c>
      <c r="AH27" s="208">
        <f t="shared" si="15"/>
        <v>46484</v>
      </c>
      <c r="AI27" s="208">
        <f t="shared" si="15"/>
        <v>46485</v>
      </c>
      <c r="AJ27" s="208">
        <f t="shared" si="15"/>
        <v>46486</v>
      </c>
      <c r="AK27" s="222">
        <f t="shared" si="15"/>
        <v>46487</v>
      </c>
    </row>
    <row r="28" spans="2:37" ht="13.5" customHeight="1">
      <c r="B28" s="1062">
        <f>B29</f>
        <v>46388</v>
      </c>
      <c r="C28" s="1063"/>
      <c r="D28" s="208">
        <f>J27+1</f>
        <v>46397</v>
      </c>
      <c r="E28" s="208">
        <f t="shared" si="12"/>
        <v>46398</v>
      </c>
      <c r="F28" s="208">
        <f t="shared" si="12"/>
        <v>46399</v>
      </c>
      <c r="G28" s="208">
        <f t="shared" si="12"/>
        <v>46400</v>
      </c>
      <c r="H28" s="208">
        <f t="shared" si="12"/>
        <v>46401</v>
      </c>
      <c r="I28" s="208">
        <f t="shared" si="12"/>
        <v>46402</v>
      </c>
      <c r="J28" s="208">
        <f t="shared" si="12"/>
        <v>46403</v>
      </c>
      <c r="K28" s="1062">
        <f>K29</f>
        <v>46419</v>
      </c>
      <c r="L28" s="1063"/>
      <c r="M28" s="208">
        <f>S27+1</f>
        <v>46432</v>
      </c>
      <c r="N28" s="208">
        <f t="shared" si="13"/>
        <v>46433</v>
      </c>
      <c r="O28" s="208">
        <f t="shared" si="13"/>
        <v>46434</v>
      </c>
      <c r="P28" s="208">
        <f t="shared" si="13"/>
        <v>46435</v>
      </c>
      <c r="Q28" s="208">
        <f t="shared" si="13"/>
        <v>46436</v>
      </c>
      <c r="R28" s="208">
        <f t="shared" si="13"/>
        <v>46437</v>
      </c>
      <c r="S28" s="208">
        <f t="shared" si="13"/>
        <v>46438</v>
      </c>
      <c r="T28" s="1062">
        <f>T29</f>
        <v>46447</v>
      </c>
      <c r="U28" s="1063"/>
      <c r="V28" s="208">
        <f>AB27+1</f>
        <v>46460</v>
      </c>
      <c r="W28" s="208">
        <f t="shared" si="14"/>
        <v>46461</v>
      </c>
      <c r="X28" s="208">
        <f t="shared" si="14"/>
        <v>46462</v>
      </c>
      <c r="Y28" s="208">
        <f t="shared" si="14"/>
        <v>46463</v>
      </c>
      <c r="Z28" s="208">
        <f t="shared" si="14"/>
        <v>46464</v>
      </c>
      <c r="AA28" s="208">
        <f t="shared" si="14"/>
        <v>46465</v>
      </c>
      <c r="AB28" s="208">
        <f t="shared" si="14"/>
        <v>46466</v>
      </c>
      <c r="AC28" s="1062">
        <f>AC29</f>
        <v>46478</v>
      </c>
      <c r="AD28" s="1063"/>
      <c r="AE28" s="208">
        <f>AK27+1</f>
        <v>46488</v>
      </c>
      <c r="AF28" s="208">
        <f t="shared" si="15"/>
        <v>46489</v>
      </c>
      <c r="AG28" s="208">
        <f t="shared" si="15"/>
        <v>46490</v>
      </c>
      <c r="AH28" s="208">
        <f t="shared" si="15"/>
        <v>46491</v>
      </c>
      <c r="AI28" s="208">
        <f t="shared" si="15"/>
        <v>46492</v>
      </c>
      <c r="AJ28" s="208">
        <f t="shared" si="15"/>
        <v>46493</v>
      </c>
      <c r="AK28" s="222">
        <f t="shared" si="15"/>
        <v>46494</v>
      </c>
    </row>
    <row r="29" spans="2:37" ht="13.5" customHeight="1">
      <c r="B29" s="1052">
        <f>IF(MONTH(AC22)=12,DATE(YEAR(AC22)+1,1,1),DATE(YEAR(AC22),MONTH(AC22)+1,1))</f>
        <v>46388</v>
      </c>
      <c r="C29" s="1053"/>
      <c r="D29" s="208">
        <f>J28+1</f>
        <v>46404</v>
      </c>
      <c r="E29" s="208">
        <f t="shared" si="12"/>
        <v>46405</v>
      </c>
      <c r="F29" s="208">
        <f t="shared" si="12"/>
        <v>46406</v>
      </c>
      <c r="G29" s="208">
        <f t="shared" si="12"/>
        <v>46407</v>
      </c>
      <c r="H29" s="208">
        <f t="shared" si="12"/>
        <v>46408</v>
      </c>
      <c r="I29" s="208">
        <f t="shared" si="12"/>
        <v>46409</v>
      </c>
      <c r="J29" s="208">
        <f t="shared" si="12"/>
        <v>46410</v>
      </c>
      <c r="K29" s="1054">
        <f>IF(MONTH(B29)=12,DATE(YEAR(B29)+1,1,1),DATE(YEAR(B29),MONTH(B29)+1,1))</f>
        <v>46419</v>
      </c>
      <c r="L29" s="1055"/>
      <c r="M29" s="208">
        <f>S28+1</f>
        <v>46439</v>
      </c>
      <c r="N29" s="208">
        <f t="shared" si="13"/>
        <v>46440</v>
      </c>
      <c r="O29" s="208">
        <f t="shared" si="13"/>
        <v>46441</v>
      </c>
      <c r="P29" s="208">
        <f t="shared" si="13"/>
        <v>46442</v>
      </c>
      <c r="Q29" s="208">
        <f t="shared" si="13"/>
        <v>46443</v>
      </c>
      <c r="R29" s="208">
        <f t="shared" si="13"/>
        <v>46444</v>
      </c>
      <c r="S29" s="208">
        <f t="shared" si="13"/>
        <v>46445</v>
      </c>
      <c r="T29" s="1054">
        <f>IF(MONTH(K29)=12,DATE(YEAR(K29)+1,1,1),DATE(YEAR(K29),MONTH(K29)+1,1))</f>
        <v>46447</v>
      </c>
      <c r="U29" s="1055"/>
      <c r="V29" s="208">
        <f>AB28+1</f>
        <v>46467</v>
      </c>
      <c r="W29" s="208">
        <f t="shared" si="14"/>
        <v>46468</v>
      </c>
      <c r="X29" s="208">
        <f t="shared" si="14"/>
        <v>46469</v>
      </c>
      <c r="Y29" s="208">
        <f t="shared" si="14"/>
        <v>46470</v>
      </c>
      <c r="Z29" s="208">
        <f t="shared" si="14"/>
        <v>46471</v>
      </c>
      <c r="AA29" s="208">
        <f t="shared" si="14"/>
        <v>46472</v>
      </c>
      <c r="AB29" s="208">
        <f t="shared" si="14"/>
        <v>46473</v>
      </c>
      <c r="AC29" s="1054">
        <f>IF(MONTH(T29)=12,DATE(YEAR(T29)+1,1,1),DATE(YEAR(T29),MONTH(T29)+1,1))</f>
        <v>46478</v>
      </c>
      <c r="AD29" s="1055"/>
      <c r="AE29" s="208">
        <f>AK28+1</f>
        <v>46495</v>
      </c>
      <c r="AF29" s="208">
        <f t="shared" si="15"/>
        <v>46496</v>
      </c>
      <c r="AG29" s="208">
        <f t="shared" si="15"/>
        <v>46497</v>
      </c>
      <c r="AH29" s="208">
        <f t="shared" si="15"/>
        <v>46498</v>
      </c>
      <c r="AI29" s="208">
        <f t="shared" si="15"/>
        <v>46499</v>
      </c>
      <c r="AJ29" s="208">
        <f t="shared" si="15"/>
        <v>46500</v>
      </c>
      <c r="AK29" s="222">
        <f t="shared" si="15"/>
        <v>46501</v>
      </c>
    </row>
    <row r="30" spans="2:37" ht="13.5" customHeight="1">
      <c r="B30" s="1056" t="str">
        <f>IF(B29&gt;=43586,"令和","平成")</f>
        <v>令和</v>
      </c>
      <c r="C30" s="1057"/>
      <c r="D30" s="208">
        <f>IF(DAY(J29)+1&gt;IF(MONTH(B29)=12,31,DATE(YEAR(B29),MONTH(B29)+1,1)-B29),"",J29+1)</f>
        <v>46411</v>
      </c>
      <c r="E30" s="208">
        <f>IF(D30="","",IF(DAY(D30)+1&gt;IF(MONTH(B29)=12,31,DATE(YEAR(B29),MONTH(B29)+1,1)-B29),"",D30+1))</f>
        <v>46412</v>
      </c>
      <c r="F30" s="208">
        <f>IF(E30="","",IF(DAY(E30)+1&gt;IF(MONTH(B29)=12,31,DATE(YEAR(B29),MONTH(B29)+1,1)-B29),"",E30+1))</f>
        <v>46413</v>
      </c>
      <c r="G30" s="208">
        <f>IF(F30="","",IF(DAY(F30)+1&gt;IF(MONTH(B29)=12,31,DATE(YEAR(B29),MONTH(B29)+1,1)-B29),"",F30+1))</f>
        <v>46414</v>
      </c>
      <c r="H30" s="208">
        <f>IF(G30="","",IF(DAY(G30)+1&gt;IF(MONTH(B29)=12,31,DATE(YEAR(B29),MONTH(B29)+1,1)-B29),"",G30+1))</f>
        <v>46415</v>
      </c>
      <c r="I30" s="208">
        <f>IF(H30="","",IF(DAY(H30)+1&gt;IF(MONTH(B29)=12,31,DATE(YEAR(B29),MONTH(B29)+1,1)-B29),"",H30+1))</f>
        <v>46416</v>
      </c>
      <c r="J30" s="208">
        <f>IF(I30="","",IF(DAY(I30)+1&gt;IF(MONTH(B29)=12,31,DATE(YEAR(B29),MONTH(B29)+1,1)-B29),"",I30+1))</f>
        <v>46417</v>
      </c>
      <c r="K30" s="1058" t="str">
        <f>IF(K29&gt;=43586,"令和","平成")</f>
        <v>令和</v>
      </c>
      <c r="L30" s="1059"/>
      <c r="M30" s="208">
        <f>IF(DAY(S29)+1&gt;IF(MONTH(K29)=12,31,DATE(YEAR(K29),MONTH(K29)+1,1)-K29),"",S29+1)</f>
        <v>46446</v>
      </c>
      <c r="N30" s="208" t="str">
        <f>IF(M30="","",IF(DAY(M30)+1&gt;IF(MONTH(K29)=12,31,DATE(YEAR(K29),MONTH(K29)+1,1)-K29),"",M30+1))</f>
        <v/>
      </c>
      <c r="O30" s="208" t="str">
        <f>IF(N30="","",IF(DAY(N30)+1&gt;IF(MONTH(K29)=12,31,DATE(YEAR(K29),MONTH(K29)+1,1)-K29),"",N30+1))</f>
        <v/>
      </c>
      <c r="P30" s="208" t="str">
        <f>IF(O30="","",IF(DAY(O30)+1&gt;IF(MONTH(K29)=12,31,DATE(YEAR(K29),MONTH(K29)+1,1)-K29),"",O30+1))</f>
        <v/>
      </c>
      <c r="Q30" s="208" t="str">
        <f>IF(P30="","",IF(DAY(P30)+1&gt;IF(MONTH(K29)=12,31,DATE(YEAR(K29),MONTH(K29)+1,1)-K29),"",P30+1))</f>
        <v/>
      </c>
      <c r="R30" s="208" t="str">
        <f>IF(Q30="","",IF(DAY(Q30)+1&gt;IF(MONTH(K29)=12,31,DATE(YEAR(K29),MONTH(K29)+1,1)-K29),"",Q30+1))</f>
        <v/>
      </c>
      <c r="S30" s="208" t="str">
        <f>IF(R30="","",IF(DAY(R30)+1&gt;IF(MONTH(K29)=12,31,DATE(YEAR(K29),MONTH(K29)+1,1)-K29),"",R30+1))</f>
        <v/>
      </c>
      <c r="T30" s="1058" t="str">
        <f>IF(T29&gt;=43586,"令和","平成")</f>
        <v>令和</v>
      </c>
      <c r="U30" s="1059"/>
      <c r="V30" s="208">
        <f>IF(DAY(AB29)+1&gt;IF(MONTH(T29)=12,31,DATE(YEAR(T29),MONTH(T29)+1,1)-T29),"",AB29+1)</f>
        <v>46474</v>
      </c>
      <c r="W30" s="208">
        <f>IF(V30="","",IF(DAY(V30)+1&gt;IF(MONTH(T29)=12,31,DATE(YEAR(T29),MONTH(T29)+1,1)-T29),"",V30+1))</f>
        <v>46475</v>
      </c>
      <c r="X30" s="208">
        <f>IF(W30="","",IF(DAY(W30)+1&gt;IF(MONTH(T29)=12,31,DATE(YEAR(T29),MONTH(T29)+1,1)-T29),"",W30+1))</f>
        <v>46476</v>
      </c>
      <c r="Y30" s="208">
        <f>IF(X30="","",IF(DAY(X30)+1&gt;IF(MONTH(T29)=12,31,DATE(YEAR(T29),MONTH(T29)+1,1)-T29),"",X30+1))</f>
        <v>46477</v>
      </c>
      <c r="Z30" s="208" t="str">
        <f>IF(Y30="","",IF(DAY(Y30)+1&gt;IF(MONTH(T29)=12,31,DATE(YEAR(T29),MONTH(T29)+1,1)-T29),"",Y30+1))</f>
        <v/>
      </c>
      <c r="AA30" s="208" t="str">
        <f>IF(Z30="","",IF(DAY(Z30)+1&gt;IF(MONTH(T29)=12,31,DATE(YEAR(T29),MONTH(T29)+1,1)-T29),"",Z30+1))</f>
        <v/>
      </c>
      <c r="AB30" s="208" t="str">
        <f>IF(AA30="","",IF(DAY(AA30)+1&gt;IF(MONTH(T29)=12,31,DATE(YEAR(T29),MONTH(T29)+1,1)-T29),"",AA30+1))</f>
        <v/>
      </c>
      <c r="AC30" s="1058" t="str">
        <f>IF(AC29&gt;=43586,"令和","平成")</f>
        <v>令和</v>
      </c>
      <c r="AD30" s="1059"/>
      <c r="AE30" s="208">
        <f>IF(DAY(AK29)+1&gt;IF(MONTH(AC29)=12,31,DATE(YEAR(AC29),MONTH(AC29)+1,1)-AC29),"",AK29+1)</f>
        <v>46502</v>
      </c>
      <c r="AF30" s="208">
        <f>IF(AE30="","",IF(DAY(AE30)+1&gt;IF(MONTH(AC29)=12,31,DATE(YEAR(AC29),MONTH(AC29)+1,1)-AC29),"",AE30+1))</f>
        <v>46503</v>
      </c>
      <c r="AG30" s="208">
        <f>IF(AF30="","",IF(DAY(AF30)+1&gt;IF(MONTH(AC29)=12,31,DATE(YEAR(AC29),MONTH(AC29)+1,1)-AC29),"",AF30+1))</f>
        <v>46504</v>
      </c>
      <c r="AH30" s="208">
        <f>IF(AG30="","",IF(DAY(AG30)+1&gt;IF(MONTH(AC29)=12,31,DATE(YEAR(AC29),MONTH(AC29)+1,1)-AC29),"",AG30+1))</f>
        <v>46505</v>
      </c>
      <c r="AI30" s="208">
        <f>IF(AH30="","",IF(DAY(AH30)+1&gt;IF(MONTH(AC29)=12,31,DATE(YEAR(AC29),MONTH(AC29)+1,1)-AC29),"",AH30+1))</f>
        <v>46506</v>
      </c>
      <c r="AJ30" s="208">
        <f>IF(AI30="","",IF(DAY(AI30)+1&gt;IF(MONTH(AC29)=12,31,DATE(YEAR(AC29),MONTH(AC29)+1,1)-AC29),"",AI30+1))</f>
        <v>46507</v>
      </c>
      <c r="AK30" s="222" t="str">
        <f>IF(AJ30="","",IF(DAY(AJ30)+1&gt;IF(MONTH(AC29)=12,31,DATE(YEAR(AC29),MONTH(AC29)+1,1)-AC29),"",AJ30+1))</f>
        <v/>
      </c>
    </row>
    <row r="31" spans="2:37" ht="13.5" customHeight="1">
      <c r="B31" s="1050" t="str">
        <f>IF(B29&gt;=43586,IF(YEAR(B29)-2018=1,"元",YEAR(B29)-2018)&amp;"年",(YEAR(B29)-1988)&amp;"年")</f>
        <v>9年</v>
      </c>
      <c r="C31" s="1051"/>
      <c r="D31" s="226">
        <f>IF(J30="","",IF(DAY(J30)+1&gt;IF(MONTH(B29)=12,31,DATE(YEAR(B29),MONTH(B29)+1,1)-B29),"",J30+1))</f>
        <v>46418</v>
      </c>
      <c r="E31" s="226" t="str">
        <f>IF(D31="","",IF(DAY(D31)+1&gt;IF(MONTH(B29)=12,31,DATE(YEAR(B29),MONTH(B29)+1,1)-B29),"",D31+1))</f>
        <v/>
      </c>
      <c r="F31" s="488" t="str">
        <f>VLOOKUP(B29,祝名,2,FALSE)</f>
        <v>1（元日）、11（成人の日）</v>
      </c>
      <c r="G31" s="488"/>
      <c r="H31" s="488"/>
      <c r="I31" s="488"/>
      <c r="J31" s="489"/>
      <c r="K31" s="1048" t="str">
        <f>IF(K29&gt;=43586,IF(YEAR(K29)-2018=1,"元",YEAR(K29)-2018)&amp;"年",(YEAR(K29)-1988)&amp;"年")</f>
        <v>9年</v>
      </c>
      <c r="L31" s="1049"/>
      <c r="M31" s="226" t="str">
        <f>IF(S30="","",IF(DAY(S30)+1&gt;IF(MONTH(K29)=12,31,DATE(YEAR(K29),MONTH(K29)+1,1)-K29),"",S30+1))</f>
        <v/>
      </c>
      <c r="N31" s="226" t="str">
        <f>IF(M31="","",IF(DAY(M31)+1&gt;IF(MONTH(K29)=12,31,DATE(YEAR(K29),MONTH(K29)+1,1)-K29),"",M31+1))</f>
        <v/>
      </c>
      <c r="O31" s="488" t="str">
        <f>VLOOKUP(K29,祝名,2,FALSE)</f>
        <v>11（建国記念の日）、23（天皇誕生日）</v>
      </c>
      <c r="P31" s="488"/>
      <c r="Q31" s="488"/>
      <c r="R31" s="488"/>
      <c r="S31" s="489"/>
      <c r="T31" s="1048" t="str">
        <f>IF(T29&gt;=43586,IF(YEAR(T29)-2018=1,"元",YEAR(T29)-2018)&amp;"年",(YEAR(T29)-1988)&amp;"年")</f>
        <v>9年</v>
      </c>
      <c r="U31" s="1049"/>
      <c r="V31" s="226" t="str">
        <f>IF(AB30="","",IF(DAY(AB30)+1&gt;IF(MONTH(T29)=12,31,DATE(YEAR(T29),MONTH(T29)+1,1)-T29),"",AB30+1))</f>
        <v/>
      </c>
      <c r="W31" s="226" t="str">
        <f>IF(V31="","",IF(DAY(V31)+1&gt;IF(MONTH(T29)=12,31,DATE(YEAR(T29),MONTH(T29)+1,1)-T29),"",V31+1))</f>
        <v/>
      </c>
      <c r="X31" s="488" t="str">
        <f>VLOOKUP(T29,祝名,2,FALSE)</f>
        <v>21（春分の日）、22（振替休日）</v>
      </c>
      <c r="Y31" s="488"/>
      <c r="Z31" s="488"/>
      <c r="AA31" s="488"/>
      <c r="AB31" s="489"/>
      <c r="AC31" s="1048" t="str">
        <f>IF(AC29&gt;=43586,IF(YEAR(AC29)-2018=1,"元",YEAR(AC29)-2018)&amp;"年",(YEAR(AC29)-1988)&amp;"年")</f>
        <v>9年</v>
      </c>
      <c r="AD31" s="1049"/>
      <c r="AE31" s="226" t="str">
        <f>IF(AK30="","",IF(DAY(AK30)+1&gt;IF(MONTH(AC29)=12,31,DATE(YEAR(AC29),MONTH(AC29)+1,1)-AC29),"",AK30+1))</f>
        <v/>
      </c>
      <c r="AF31" s="226" t="str">
        <f>IF(AE31="","",IF(DAY(AE31)+1&gt;IF(MONTH(AC29)=12,31,DATE(YEAR(AC29),MONTH(AC29)+1,1)-AC29),"",AE31+1))</f>
        <v/>
      </c>
      <c r="AG31" s="488" t="str">
        <f>VLOOKUP(AC29,祝名,2,FALSE)</f>
        <v>29（昭和の日）</v>
      </c>
      <c r="AH31" s="488"/>
      <c r="AI31" s="488"/>
      <c r="AJ31" s="488"/>
      <c r="AK31" s="489"/>
    </row>
  </sheetData>
  <mergeCells count="112">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7:AD17"/>
    <mergeCell ref="AG17:AK17"/>
    <mergeCell ref="B18:C18"/>
    <mergeCell ref="K18:L18"/>
    <mergeCell ref="T18:U18"/>
    <mergeCell ref="AC18:AD18"/>
    <mergeCell ref="B17:C17"/>
    <mergeCell ref="F17:J17"/>
    <mergeCell ref="K17:L17"/>
    <mergeCell ref="O17:S17"/>
    <mergeCell ref="T17:U17"/>
    <mergeCell ref="X17:AB17"/>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G24:AK24"/>
    <mergeCell ref="B25:C25"/>
    <mergeCell ref="K25:L25"/>
    <mergeCell ref="T25:U25"/>
    <mergeCell ref="AC25:AD25"/>
    <mergeCell ref="B24:C24"/>
    <mergeCell ref="F24:J24"/>
    <mergeCell ref="K24:L24"/>
    <mergeCell ref="O24:S24"/>
    <mergeCell ref="T24:U24"/>
    <mergeCell ref="X24:AB24"/>
    <mergeCell ref="B26:C27"/>
    <mergeCell ref="K26:L27"/>
    <mergeCell ref="T26:U27"/>
    <mergeCell ref="AC26:AD27"/>
    <mergeCell ref="B28:C28"/>
    <mergeCell ref="K28:L28"/>
    <mergeCell ref="T28:U28"/>
    <mergeCell ref="AC28:AD28"/>
    <mergeCell ref="AC24:AD24"/>
    <mergeCell ref="AC31:AD31"/>
    <mergeCell ref="AG31:AK31"/>
    <mergeCell ref="B31:C31"/>
    <mergeCell ref="F31:J31"/>
    <mergeCell ref="K31:L31"/>
    <mergeCell ref="O31:S31"/>
    <mergeCell ref="T31:U31"/>
    <mergeCell ref="X31:AB31"/>
    <mergeCell ref="B29:C29"/>
    <mergeCell ref="K29:L29"/>
    <mergeCell ref="T29:U29"/>
    <mergeCell ref="AC29:AD29"/>
    <mergeCell ref="B30:C30"/>
    <mergeCell ref="K30:L30"/>
    <mergeCell ref="T30:U30"/>
    <mergeCell ref="AC30:AD30"/>
  </mergeCells>
  <phoneticPr fontId="2"/>
  <conditionalFormatting sqref="D5">
    <cfRule type="expression" dxfId="23686" priority="1183" stopIfTrue="1">
      <formula>OR(D5=祝色,WEEKDAY(D5)=1)</formula>
    </cfRule>
    <cfRule type="expression" dxfId="23685" priority="1184" stopIfTrue="1">
      <formula>WEEKDAY(D5)=7</formula>
    </cfRule>
  </conditionalFormatting>
  <conditionalFormatting sqref="E5">
    <cfRule type="expression" dxfId="23684" priority="1181" stopIfTrue="1">
      <formula>OR(E5=祝色,WEEKDAY(E5)=1)</formula>
    </cfRule>
    <cfRule type="expression" dxfId="23683" priority="1182" stopIfTrue="1">
      <formula>WEEKDAY(E5)=7</formula>
    </cfRule>
  </conditionalFormatting>
  <conditionalFormatting sqref="F5">
    <cfRule type="expression" dxfId="23682" priority="1179" stopIfTrue="1">
      <formula>OR(F5=祝色,WEEKDAY(F5)=1)</formula>
    </cfRule>
    <cfRule type="expression" dxfId="23681" priority="1180" stopIfTrue="1">
      <formula>WEEKDAY(F5)=7</formula>
    </cfRule>
  </conditionalFormatting>
  <conditionalFormatting sqref="G5">
    <cfRule type="expression" dxfId="23680" priority="1177" stopIfTrue="1">
      <formula>OR(G5=祝色,WEEKDAY(G5)=1)</formula>
    </cfRule>
    <cfRule type="expression" dxfId="23679" priority="1178" stopIfTrue="1">
      <formula>WEEKDAY(G5)=7</formula>
    </cfRule>
  </conditionalFormatting>
  <conditionalFormatting sqref="H5">
    <cfRule type="expression" dxfId="23678" priority="1175" stopIfTrue="1">
      <formula>OR(H5=祝色,WEEKDAY(H5)=1)</formula>
    </cfRule>
    <cfRule type="expression" dxfId="23677" priority="1176" stopIfTrue="1">
      <formula>WEEKDAY(H5)=7</formula>
    </cfRule>
  </conditionalFormatting>
  <conditionalFormatting sqref="I5">
    <cfRule type="expression" dxfId="23676" priority="1173" stopIfTrue="1">
      <formula>OR(I5=祝色,WEEKDAY(I5)=1)</formula>
    </cfRule>
    <cfRule type="expression" dxfId="23675" priority="1174" stopIfTrue="1">
      <formula>WEEKDAY(I5)=7</formula>
    </cfRule>
  </conditionalFormatting>
  <conditionalFormatting sqref="J5">
    <cfRule type="expression" dxfId="23674" priority="1171" stopIfTrue="1">
      <formula>OR(J5=祝色,WEEKDAY(J5)=1)</formula>
    </cfRule>
    <cfRule type="expression" dxfId="23673" priority="1172" stopIfTrue="1">
      <formula>WEEKDAY(J5)=7</formula>
    </cfRule>
  </conditionalFormatting>
  <conditionalFormatting sqref="D6">
    <cfRule type="expression" dxfId="23672" priority="1169" stopIfTrue="1">
      <formula>OR(D6=祝色,WEEKDAY(D6)=1)</formula>
    </cfRule>
    <cfRule type="expression" dxfId="23671" priority="1170" stopIfTrue="1">
      <formula>WEEKDAY(D6)=7</formula>
    </cfRule>
  </conditionalFormatting>
  <conditionalFormatting sqref="E6">
    <cfRule type="expression" dxfId="23670" priority="1167" stopIfTrue="1">
      <formula>OR(E6=祝色,WEEKDAY(E6)=1)</formula>
    </cfRule>
    <cfRule type="expression" dxfId="23669" priority="1168" stopIfTrue="1">
      <formula>WEEKDAY(E6)=7</formula>
    </cfRule>
  </conditionalFormatting>
  <conditionalFormatting sqref="F6">
    <cfRule type="expression" dxfId="23668" priority="1165" stopIfTrue="1">
      <formula>OR(F6=祝色,WEEKDAY(F6)=1)</formula>
    </cfRule>
    <cfRule type="expression" dxfId="23667" priority="1166" stopIfTrue="1">
      <formula>WEEKDAY(F6)=7</formula>
    </cfRule>
  </conditionalFormatting>
  <conditionalFormatting sqref="G6">
    <cfRule type="expression" dxfId="23666" priority="1163" stopIfTrue="1">
      <formula>OR(G6=祝色,WEEKDAY(G6)=1)</formula>
    </cfRule>
    <cfRule type="expression" dxfId="23665" priority="1164" stopIfTrue="1">
      <formula>WEEKDAY(G6)=7</formula>
    </cfRule>
  </conditionalFormatting>
  <conditionalFormatting sqref="H6">
    <cfRule type="expression" dxfId="23664" priority="1161" stopIfTrue="1">
      <formula>OR(H6=祝色,WEEKDAY(H6)=1)</formula>
    </cfRule>
    <cfRule type="expression" dxfId="23663" priority="1162" stopIfTrue="1">
      <formula>WEEKDAY(H6)=7</formula>
    </cfRule>
  </conditionalFormatting>
  <conditionalFormatting sqref="I6">
    <cfRule type="expression" dxfId="23662" priority="1159" stopIfTrue="1">
      <formula>OR(I6=祝色,WEEKDAY(I6)=1)</formula>
    </cfRule>
    <cfRule type="expression" dxfId="23661" priority="1160" stopIfTrue="1">
      <formula>WEEKDAY(I6)=7</formula>
    </cfRule>
  </conditionalFormatting>
  <conditionalFormatting sqref="J6">
    <cfRule type="expression" dxfId="23660" priority="1157" stopIfTrue="1">
      <formula>OR(J6=祝色,WEEKDAY(J6)=1)</formula>
    </cfRule>
    <cfRule type="expression" dxfId="23659" priority="1158" stopIfTrue="1">
      <formula>WEEKDAY(J6)=7</formula>
    </cfRule>
  </conditionalFormatting>
  <conditionalFormatting sqref="D7">
    <cfRule type="expression" dxfId="23658" priority="1155" stopIfTrue="1">
      <formula>OR(D7=祝色,WEEKDAY(D7)=1)</formula>
    </cfRule>
    <cfRule type="expression" dxfId="23657" priority="1156" stopIfTrue="1">
      <formula>WEEKDAY(D7)=7</formula>
    </cfRule>
  </conditionalFormatting>
  <conditionalFormatting sqref="E7">
    <cfRule type="expression" dxfId="23656" priority="1153" stopIfTrue="1">
      <formula>OR(E7=祝色,WEEKDAY(E7)=1)</formula>
    </cfRule>
    <cfRule type="expression" dxfId="23655" priority="1154" stopIfTrue="1">
      <formula>WEEKDAY(E7)=7</formula>
    </cfRule>
  </conditionalFormatting>
  <conditionalFormatting sqref="F7">
    <cfRule type="expression" dxfId="23654" priority="1151" stopIfTrue="1">
      <formula>OR(F7=祝色,WEEKDAY(F7)=1)</formula>
    </cfRule>
    <cfRule type="expression" dxfId="23653" priority="1152" stopIfTrue="1">
      <formula>WEEKDAY(F7)=7</formula>
    </cfRule>
  </conditionalFormatting>
  <conditionalFormatting sqref="G7">
    <cfRule type="expression" dxfId="23652" priority="1149" stopIfTrue="1">
      <formula>OR(G7=祝色,WEEKDAY(G7)=1)</formula>
    </cfRule>
    <cfRule type="expression" dxfId="23651" priority="1150" stopIfTrue="1">
      <formula>WEEKDAY(G7)=7</formula>
    </cfRule>
  </conditionalFormatting>
  <conditionalFormatting sqref="H7">
    <cfRule type="expression" dxfId="23650" priority="1147" stopIfTrue="1">
      <formula>OR(H7=祝色,WEEKDAY(H7)=1)</formula>
    </cfRule>
    <cfRule type="expression" dxfId="23649" priority="1148" stopIfTrue="1">
      <formula>WEEKDAY(H7)=7</formula>
    </cfRule>
  </conditionalFormatting>
  <conditionalFormatting sqref="I7">
    <cfRule type="expression" dxfId="23648" priority="1145" stopIfTrue="1">
      <formula>OR(I7=祝色,WEEKDAY(I7)=1)</formula>
    </cfRule>
    <cfRule type="expression" dxfId="23647" priority="1146" stopIfTrue="1">
      <formula>WEEKDAY(I7)=7</formula>
    </cfRule>
  </conditionalFormatting>
  <conditionalFormatting sqref="J7">
    <cfRule type="expression" dxfId="23646" priority="1143" stopIfTrue="1">
      <formula>OR(J7=祝色,WEEKDAY(J7)=1)</formula>
    </cfRule>
    <cfRule type="expression" dxfId="23645" priority="1144" stopIfTrue="1">
      <formula>WEEKDAY(J7)=7</formula>
    </cfRule>
  </conditionalFormatting>
  <conditionalFormatting sqref="D8">
    <cfRule type="expression" dxfId="23644" priority="1141" stopIfTrue="1">
      <formula>OR(D8=祝色,WEEKDAY(D8)=1)</formula>
    </cfRule>
    <cfRule type="expression" dxfId="23643" priority="1142" stopIfTrue="1">
      <formula>WEEKDAY(D8)=7</formula>
    </cfRule>
  </conditionalFormatting>
  <conditionalFormatting sqref="E8">
    <cfRule type="expression" dxfId="23642" priority="1139" stopIfTrue="1">
      <formula>OR(E8=祝色,WEEKDAY(E8)=1)</formula>
    </cfRule>
    <cfRule type="expression" dxfId="23641" priority="1140" stopIfTrue="1">
      <formula>WEEKDAY(E8)=7</formula>
    </cfRule>
  </conditionalFormatting>
  <conditionalFormatting sqref="F8">
    <cfRule type="expression" dxfId="23640" priority="1137" stopIfTrue="1">
      <formula>OR(F8=祝色,WEEKDAY(F8)=1)</formula>
    </cfRule>
    <cfRule type="expression" dxfId="23639" priority="1138" stopIfTrue="1">
      <formula>WEEKDAY(F8)=7</formula>
    </cfRule>
  </conditionalFormatting>
  <conditionalFormatting sqref="G8">
    <cfRule type="expression" dxfId="23638" priority="1135" stopIfTrue="1">
      <formula>OR(G8=祝色,WEEKDAY(G8)=1)</formula>
    </cfRule>
    <cfRule type="expression" dxfId="23637" priority="1136" stopIfTrue="1">
      <formula>WEEKDAY(G8)=7</formula>
    </cfRule>
  </conditionalFormatting>
  <conditionalFormatting sqref="H8">
    <cfRule type="expression" dxfId="23636" priority="1133" stopIfTrue="1">
      <formula>OR(H8=祝色,WEEKDAY(H8)=1)</formula>
    </cfRule>
    <cfRule type="expression" dxfId="23635" priority="1134" stopIfTrue="1">
      <formula>WEEKDAY(H8)=7</formula>
    </cfRule>
  </conditionalFormatting>
  <conditionalFormatting sqref="I8">
    <cfRule type="expression" dxfId="23634" priority="1131" stopIfTrue="1">
      <formula>OR(I8=祝色,WEEKDAY(I8)=1)</formula>
    </cfRule>
    <cfRule type="expression" dxfId="23633" priority="1132" stopIfTrue="1">
      <formula>WEEKDAY(I8)=7</formula>
    </cfRule>
  </conditionalFormatting>
  <conditionalFormatting sqref="J8">
    <cfRule type="expression" dxfId="23632" priority="1129" stopIfTrue="1">
      <formula>OR(J8=祝色,WEEKDAY(J8)=1)</formula>
    </cfRule>
    <cfRule type="expression" dxfId="23631" priority="1130" stopIfTrue="1">
      <formula>WEEKDAY(J8)=7</formula>
    </cfRule>
  </conditionalFormatting>
  <conditionalFormatting sqref="D9">
    <cfRule type="expression" dxfId="23630" priority="1127" stopIfTrue="1">
      <formula>OR(D9=祝色,WEEKDAY(D9)=1)</formula>
    </cfRule>
    <cfRule type="expression" dxfId="23629" priority="1128" stopIfTrue="1">
      <formula>WEEKDAY(D9)=7</formula>
    </cfRule>
  </conditionalFormatting>
  <conditionalFormatting sqref="E9">
    <cfRule type="expression" dxfId="23628" priority="1125" stopIfTrue="1">
      <formula>OR(E9=祝色,WEEKDAY(E9)=1)</formula>
    </cfRule>
    <cfRule type="expression" dxfId="23627" priority="1126" stopIfTrue="1">
      <formula>WEEKDAY(E9)=7</formula>
    </cfRule>
  </conditionalFormatting>
  <conditionalFormatting sqref="F9">
    <cfRule type="expression" dxfId="23626" priority="1123" stopIfTrue="1">
      <formula>OR(F9=祝色,WEEKDAY(F9)=1)</formula>
    </cfRule>
    <cfRule type="expression" dxfId="23625" priority="1124" stopIfTrue="1">
      <formula>WEEKDAY(F9)=7</formula>
    </cfRule>
  </conditionalFormatting>
  <conditionalFormatting sqref="G9">
    <cfRule type="expression" dxfId="23624" priority="1121" stopIfTrue="1">
      <formula>OR(G9=祝色,WEEKDAY(G9)=1)</formula>
    </cfRule>
    <cfRule type="expression" dxfId="23623" priority="1122" stopIfTrue="1">
      <formula>WEEKDAY(G9)=7</formula>
    </cfRule>
  </conditionalFormatting>
  <conditionalFormatting sqref="H9">
    <cfRule type="expression" dxfId="23622" priority="1119" stopIfTrue="1">
      <formula>OR(H9=祝色,WEEKDAY(H9)=1)</formula>
    </cfRule>
    <cfRule type="expression" dxfId="23621" priority="1120" stopIfTrue="1">
      <formula>WEEKDAY(H9)=7</formula>
    </cfRule>
  </conditionalFormatting>
  <conditionalFormatting sqref="I9">
    <cfRule type="expression" dxfId="23620" priority="1117" stopIfTrue="1">
      <formula>OR(I9=祝色,WEEKDAY(I9)=1)</formula>
    </cfRule>
    <cfRule type="expression" dxfId="23619" priority="1118" stopIfTrue="1">
      <formula>WEEKDAY(I9)=7</formula>
    </cfRule>
  </conditionalFormatting>
  <conditionalFormatting sqref="J9">
    <cfRule type="expression" dxfId="23618" priority="1115" stopIfTrue="1">
      <formula>OR(J9=祝色,WEEKDAY(J9)=1)</formula>
    </cfRule>
    <cfRule type="expression" dxfId="23617" priority="1116" stopIfTrue="1">
      <formula>WEEKDAY(J9)=7</formula>
    </cfRule>
  </conditionalFormatting>
  <conditionalFormatting sqref="D10">
    <cfRule type="expression" dxfId="23616" priority="1113" stopIfTrue="1">
      <formula>OR(D10=祝色,WEEKDAY(D10)=1)</formula>
    </cfRule>
    <cfRule type="expression" dxfId="23615" priority="1114" stopIfTrue="1">
      <formula>WEEKDAY(D10)=7</formula>
    </cfRule>
  </conditionalFormatting>
  <conditionalFormatting sqref="E10">
    <cfRule type="expression" dxfId="23614" priority="1111" stopIfTrue="1">
      <formula>OR(E10=祝色,WEEKDAY(E10)=1)</formula>
    </cfRule>
    <cfRule type="expression" dxfId="23613" priority="1112" stopIfTrue="1">
      <formula>WEEKDAY(E10)=7</formula>
    </cfRule>
  </conditionalFormatting>
  <conditionalFormatting sqref="M5">
    <cfRule type="expression" dxfId="23612" priority="1109" stopIfTrue="1">
      <formula>OR(M5=祝色,WEEKDAY(M5)=1)</formula>
    </cfRule>
    <cfRule type="expression" dxfId="23611" priority="1110" stopIfTrue="1">
      <formula>WEEKDAY(M5)=7</formula>
    </cfRule>
  </conditionalFormatting>
  <conditionalFormatting sqref="N5">
    <cfRule type="expression" dxfId="23610" priority="1107" stopIfTrue="1">
      <formula>OR(N5=祝色,WEEKDAY(N5)=1)</formula>
    </cfRule>
    <cfRule type="expression" dxfId="23609" priority="1108" stopIfTrue="1">
      <formula>WEEKDAY(N5)=7</formula>
    </cfRule>
  </conditionalFormatting>
  <conditionalFormatting sqref="O5">
    <cfRule type="expression" dxfId="23608" priority="1105" stopIfTrue="1">
      <formula>OR(O5=祝色,WEEKDAY(O5)=1)</formula>
    </cfRule>
    <cfRule type="expression" dxfId="23607" priority="1106" stopIfTrue="1">
      <formula>WEEKDAY(O5)=7</formula>
    </cfRule>
  </conditionalFormatting>
  <conditionalFormatting sqref="P5">
    <cfRule type="expression" dxfId="23606" priority="1103" stopIfTrue="1">
      <formula>OR(P5=祝色,WEEKDAY(P5)=1)</formula>
    </cfRule>
    <cfRule type="expression" dxfId="23605" priority="1104" stopIfTrue="1">
      <formula>WEEKDAY(P5)=7</formula>
    </cfRule>
  </conditionalFormatting>
  <conditionalFormatting sqref="Q5">
    <cfRule type="expression" dxfId="23604" priority="1101" stopIfTrue="1">
      <formula>OR(Q5=祝色,WEEKDAY(Q5)=1)</formula>
    </cfRule>
    <cfRule type="expression" dxfId="23603" priority="1102" stopIfTrue="1">
      <formula>WEEKDAY(Q5)=7</formula>
    </cfRule>
  </conditionalFormatting>
  <conditionalFormatting sqref="R5">
    <cfRule type="expression" dxfId="23602" priority="1099" stopIfTrue="1">
      <formula>OR(R5=祝色,WEEKDAY(R5)=1)</formula>
    </cfRule>
    <cfRule type="expression" dxfId="23601" priority="1100" stopIfTrue="1">
      <formula>WEEKDAY(R5)=7</formula>
    </cfRule>
  </conditionalFormatting>
  <conditionalFormatting sqref="S5">
    <cfRule type="expression" dxfId="23600" priority="1097" stopIfTrue="1">
      <formula>OR(S5=祝色,WEEKDAY(S5)=1)</formula>
    </cfRule>
    <cfRule type="expression" dxfId="23599" priority="1098" stopIfTrue="1">
      <formula>WEEKDAY(S5)=7</formula>
    </cfRule>
  </conditionalFormatting>
  <conditionalFormatting sqref="M6">
    <cfRule type="expression" dxfId="23598" priority="1095" stopIfTrue="1">
      <formula>OR(M6=祝色,WEEKDAY(M6)=1)</formula>
    </cfRule>
    <cfRule type="expression" dxfId="23597" priority="1096" stopIfTrue="1">
      <formula>WEEKDAY(M6)=7</formula>
    </cfRule>
  </conditionalFormatting>
  <conditionalFormatting sqref="N6">
    <cfRule type="expression" dxfId="23596" priority="1093" stopIfTrue="1">
      <formula>OR(N6=祝色,WEEKDAY(N6)=1)</formula>
    </cfRule>
    <cfRule type="expression" dxfId="23595" priority="1094" stopIfTrue="1">
      <formula>WEEKDAY(N6)=7</formula>
    </cfRule>
  </conditionalFormatting>
  <conditionalFormatting sqref="O6">
    <cfRule type="expression" dxfId="23594" priority="1091" stopIfTrue="1">
      <formula>OR(O6=祝色,WEEKDAY(O6)=1)</formula>
    </cfRule>
    <cfRule type="expression" dxfId="23593" priority="1092" stopIfTrue="1">
      <formula>WEEKDAY(O6)=7</formula>
    </cfRule>
  </conditionalFormatting>
  <conditionalFormatting sqref="P6">
    <cfRule type="expression" dxfId="23592" priority="1089" stopIfTrue="1">
      <formula>OR(P6=祝色,WEEKDAY(P6)=1)</formula>
    </cfRule>
    <cfRule type="expression" dxfId="23591" priority="1090" stopIfTrue="1">
      <formula>WEEKDAY(P6)=7</formula>
    </cfRule>
  </conditionalFormatting>
  <conditionalFormatting sqref="Q6">
    <cfRule type="expression" dxfId="23590" priority="1087" stopIfTrue="1">
      <formula>OR(Q6=祝色,WEEKDAY(Q6)=1)</formula>
    </cfRule>
    <cfRule type="expression" dxfId="23589" priority="1088" stopIfTrue="1">
      <formula>WEEKDAY(Q6)=7</formula>
    </cfRule>
  </conditionalFormatting>
  <conditionalFormatting sqref="R6">
    <cfRule type="expression" dxfId="23588" priority="1085" stopIfTrue="1">
      <formula>OR(R6=祝色,WEEKDAY(R6)=1)</formula>
    </cfRule>
    <cfRule type="expression" dxfId="23587" priority="1086" stopIfTrue="1">
      <formula>WEEKDAY(R6)=7</formula>
    </cfRule>
  </conditionalFormatting>
  <conditionalFormatting sqref="S6">
    <cfRule type="expression" dxfId="23586" priority="1083" stopIfTrue="1">
      <formula>OR(S6=祝色,WEEKDAY(S6)=1)</formula>
    </cfRule>
    <cfRule type="expression" dxfId="23585" priority="1084" stopIfTrue="1">
      <formula>WEEKDAY(S6)=7</formula>
    </cfRule>
  </conditionalFormatting>
  <conditionalFormatting sqref="M7">
    <cfRule type="expression" dxfId="23584" priority="1081" stopIfTrue="1">
      <formula>OR(M7=祝色,WEEKDAY(M7)=1)</formula>
    </cfRule>
    <cfRule type="expression" dxfId="23583" priority="1082" stopIfTrue="1">
      <formula>WEEKDAY(M7)=7</formula>
    </cfRule>
  </conditionalFormatting>
  <conditionalFormatting sqref="N7">
    <cfRule type="expression" dxfId="23582" priority="1079" stopIfTrue="1">
      <formula>OR(N7=祝色,WEEKDAY(N7)=1)</formula>
    </cfRule>
    <cfRule type="expression" dxfId="23581" priority="1080" stopIfTrue="1">
      <formula>WEEKDAY(N7)=7</formula>
    </cfRule>
  </conditionalFormatting>
  <conditionalFormatting sqref="O7">
    <cfRule type="expression" dxfId="23580" priority="1077" stopIfTrue="1">
      <formula>OR(O7=祝色,WEEKDAY(O7)=1)</formula>
    </cfRule>
    <cfRule type="expression" dxfId="23579" priority="1078" stopIfTrue="1">
      <formula>WEEKDAY(O7)=7</formula>
    </cfRule>
  </conditionalFormatting>
  <conditionalFormatting sqref="P7">
    <cfRule type="expression" dxfId="23578" priority="1075" stopIfTrue="1">
      <formula>OR(P7=祝色,WEEKDAY(P7)=1)</formula>
    </cfRule>
    <cfRule type="expression" dxfId="23577" priority="1076" stopIfTrue="1">
      <formula>WEEKDAY(P7)=7</formula>
    </cfRule>
  </conditionalFormatting>
  <conditionalFormatting sqref="Q7">
    <cfRule type="expression" dxfId="23576" priority="1073" stopIfTrue="1">
      <formula>OR(Q7=祝色,WEEKDAY(Q7)=1)</formula>
    </cfRule>
    <cfRule type="expression" dxfId="23575" priority="1074" stopIfTrue="1">
      <formula>WEEKDAY(Q7)=7</formula>
    </cfRule>
  </conditionalFormatting>
  <conditionalFormatting sqref="R7">
    <cfRule type="expression" dxfId="23574" priority="1071" stopIfTrue="1">
      <formula>OR(R7=祝色,WEEKDAY(R7)=1)</formula>
    </cfRule>
    <cfRule type="expression" dxfId="23573" priority="1072" stopIfTrue="1">
      <formula>WEEKDAY(R7)=7</formula>
    </cfRule>
  </conditionalFormatting>
  <conditionalFormatting sqref="S7">
    <cfRule type="expression" dxfId="23572" priority="1069" stopIfTrue="1">
      <formula>OR(S7=祝色,WEEKDAY(S7)=1)</formula>
    </cfRule>
    <cfRule type="expression" dxfId="23571" priority="1070" stopIfTrue="1">
      <formula>WEEKDAY(S7)=7</formula>
    </cfRule>
  </conditionalFormatting>
  <conditionalFormatting sqref="M8">
    <cfRule type="expression" dxfId="23570" priority="1067" stopIfTrue="1">
      <formula>OR(M8=祝色,WEEKDAY(M8)=1)</formula>
    </cfRule>
    <cfRule type="expression" dxfId="23569" priority="1068" stopIfTrue="1">
      <formula>WEEKDAY(M8)=7</formula>
    </cfRule>
  </conditionalFormatting>
  <conditionalFormatting sqref="N8">
    <cfRule type="expression" dxfId="23568" priority="1065" stopIfTrue="1">
      <formula>OR(N8=祝色,WEEKDAY(N8)=1)</formula>
    </cfRule>
    <cfRule type="expression" dxfId="23567" priority="1066" stopIfTrue="1">
      <formula>WEEKDAY(N8)=7</formula>
    </cfRule>
  </conditionalFormatting>
  <conditionalFormatting sqref="O8">
    <cfRule type="expression" dxfId="23566" priority="1063" stopIfTrue="1">
      <formula>OR(O8=祝色,WEEKDAY(O8)=1)</formula>
    </cfRule>
    <cfRule type="expression" dxfId="23565" priority="1064" stopIfTrue="1">
      <formula>WEEKDAY(O8)=7</formula>
    </cfRule>
  </conditionalFormatting>
  <conditionalFormatting sqref="P8">
    <cfRule type="expression" dxfId="23564" priority="1061" stopIfTrue="1">
      <formula>OR(P8=祝色,WEEKDAY(P8)=1)</formula>
    </cfRule>
    <cfRule type="expression" dxfId="23563" priority="1062" stopIfTrue="1">
      <formula>WEEKDAY(P8)=7</formula>
    </cfRule>
  </conditionalFormatting>
  <conditionalFormatting sqref="Q8">
    <cfRule type="expression" dxfId="23562" priority="1059" stopIfTrue="1">
      <formula>OR(Q8=祝色,WEEKDAY(Q8)=1)</formula>
    </cfRule>
    <cfRule type="expression" dxfId="23561" priority="1060" stopIfTrue="1">
      <formula>WEEKDAY(Q8)=7</formula>
    </cfRule>
  </conditionalFormatting>
  <conditionalFormatting sqref="R8">
    <cfRule type="expression" dxfId="23560" priority="1057" stopIfTrue="1">
      <formula>OR(R8=祝色,WEEKDAY(R8)=1)</formula>
    </cfRule>
    <cfRule type="expression" dxfId="23559" priority="1058" stopIfTrue="1">
      <formula>WEEKDAY(R8)=7</formula>
    </cfRule>
  </conditionalFormatting>
  <conditionalFormatting sqref="S8">
    <cfRule type="expression" dxfId="23558" priority="1055" stopIfTrue="1">
      <formula>OR(S8=祝色,WEEKDAY(S8)=1)</formula>
    </cfRule>
    <cfRule type="expression" dxfId="23557" priority="1056" stopIfTrue="1">
      <formula>WEEKDAY(S8)=7</formula>
    </cfRule>
  </conditionalFormatting>
  <conditionalFormatting sqref="M9">
    <cfRule type="expression" dxfId="23556" priority="1053" stopIfTrue="1">
      <formula>OR(M9=祝色,WEEKDAY(M9)=1)</formula>
    </cfRule>
    <cfRule type="expression" dxfId="23555" priority="1054" stopIfTrue="1">
      <formula>WEEKDAY(M9)=7</formula>
    </cfRule>
  </conditionalFormatting>
  <conditionalFormatting sqref="N9">
    <cfRule type="expression" dxfId="23554" priority="1051" stopIfTrue="1">
      <formula>OR(N9=祝色,WEEKDAY(N9)=1)</formula>
    </cfRule>
    <cfRule type="expression" dxfId="23553" priority="1052" stopIfTrue="1">
      <formula>WEEKDAY(N9)=7</formula>
    </cfRule>
  </conditionalFormatting>
  <conditionalFormatting sqref="O9">
    <cfRule type="expression" dxfId="23552" priority="1049" stopIfTrue="1">
      <formula>OR(O9=祝色,WEEKDAY(O9)=1)</formula>
    </cfRule>
    <cfRule type="expression" dxfId="23551" priority="1050" stopIfTrue="1">
      <formula>WEEKDAY(O9)=7</formula>
    </cfRule>
  </conditionalFormatting>
  <conditionalFormatting sqref="P9">
    <cfRule type="expression" dxfId="23550" priority="1047" stopIfTrue="1">
      <formula>OR(P9=祝色,WEEKDAY(P9)=1)</formula>
    </cfRule>
    <cfRule type="expression" dxfId="23549" priority="1048" stopIfTrue="1">
      <formula>WEEKDAY(P9)=7</formula>
    </cfRule>
  </conditionalFormatting>
  <conditionalFormatting sqref="Q9">
    <cfRule type="expression" dxfId="23548" priority="1045" stopIfTrue="1">
      <formula>OR(Q9=祝色,WEEKDAY(Q9)=1)</formula>
    </cfRule>
    <cfRule type="expression" dxfId="23547" priority="1046" stopIfTrue="1">
      <formula>WEEKDAY(Q9)=7</formula>
    </cfRule>
  </conditionalFormatting>
  <conditionalFormatting sqref="R9">
    <cfRule type="expression" dxfId="23546" priority="1043" stopIfTrue="1">
      <formula>OR(R9=祝色,WEEKDAY(R9)=1)</formula>
    </cfRule>
    <cfRule type="expression" dxfId="23545" priority="1044" stopIfTrue="1">
      <formula>WEEKDAY(R9)=7</formula>
    </cfRule>
  </conditionalFormatting>
  <conditionalFormatting sqref="S9">
    <cfRule type="expression" dxfId="23544" priority="1041" stopIfTrue="1">
      <formula>OR(S9=祝色,WEEKDAY(S9)=1)</formula>
    </cfRule>
    <cfRule type="expression" dxfId="23543" priority="1042" stopIfTrue="1">
      <formula>WEEKDAY(S9)=7</formula>
    </cfRule>
  </conditionalFormatting>
  <conditionalFormatting sqref="M10">
    <cfRule type="expression" dxfId="23542" priority="1039" stopIfTrue="1">
      <formula>OR(M10=祝色,WEEKDAY(M10)=1)</formula>
    </cfRule>
    <cfRule type="expression" dxfId="23541" priority="1040" stopIfTrue="1">
      <formula>WEEKDAY(M10)=7</formula>
    </cfRule>
  </conditionalFormatting>
  <conditionalFormatting sqref="N10">
    <cfRule type="expression" dxfId="23540" priority="1037" stopIfTrue="1">
      <formula>OR(N10=祝色,WEEKDAY(N10)=1)</formula>
    </cfRule>
    <cfRule type="expression" dxfId="23539" priority="1038" stopIfTrue="1">
      <formula>WEEKDAY(N10)=7</formula>
    </cfRule>
  </conditionalFormatting>
  <conditionalFormatting sqref="V5">
    <cfRule type="expression" dxfId="23538" priority="1035" stopIfTrue="1">
      <formula>OR(V5=祝色,WEEKDAY(V5)=1)</formula>
    </cfRule>
    <cfRule type="expression" dxfId="23537" priority="1036" stopIfTrue="1">
      <formula>WEEKDAY(V5)=7</formula>
    </cfRule>
  </conditionalFormatting>
  <conditionalFormatting sqref="W5">
    <cfRule type="expression" dxfId="23536" priority="1033" stopIfTrue="1">
      <formula>OR(W5=祝色,WEEKDAY(W5)=1)</formula>
    </cfRule>
    <cfRule type="expression" dxfId="23535" priority="1034" stopIfTrue="1">
      <formula>WEEKDAY(W5)=7</formula>
    </cfRule>
  </conditionalFormatting>
  <conditionalFormatting sqref="X5">
    <cfRule type="expression" dxfId="23534" priority="1031" stopIfTrue="1">
      <formula>OR(X5=祝色,WEEKDAY(X5)=1)</formula>
    </cfRule>
    <cfRule type="expression" dxfId="23533" priority="1032" stopIfTrue="1">
      <formula>WEEKDAY(X5)=7</formula>
    </cfRule>
  </conditionalFormatting>
  <conditionalFormatting sqref="Y5">
    <cfRule type="expression" dxfId="23532" priority="1029" stopIfTrue="1">
      <formula>OR(Y5=祝色,WEEKDAY(Y5)=1)</formula>
    </cfRule>
    <cfRule type="expression" dxfId="23531" priority="1030" stopIfTrue="1">
      <formula>WEEKDAY(Y5)=7</formula>
    </cfRule>
  </conditionalFormatting>
  <conditionalFormatting sqref="Z5">
    <cfRule type="expression" dxfId="23530" priority="1027" stopIfTrue="1">
      <formula>OR(Z5=祝色,WEEKDAY(Z5)=1)</formula>
    </cfRule>
    <cfRule type="expression" dxfId="23529" priority="1028" stopIfTrue="1">
      <formula>WEEKDAY(Z5)=7</formula>
    </cfRule>
  </conditionalFormatting>
  <conditionalFormatting sqref="AA5">
    <cfRule type="expression" dxfId="23528" priority="1025" stopIfTrue="1">
      <formula>OR(AA5=祝色,WEEKDAY(AA5)=1)</formula>
    </cfRule>
    <cfRule type="expression" dxfId="23527" priority="1026" stopIfTrue="1">
      <formula>WEEKDAY(AA5)=7</formula>
    </cfRule>
  </conditionalFormatting>
  <conditionalFormatting sqref="AB5">
    <cfRule type="expression" dxfId="23526" priority="1023" stopIfTrue="1">
      <formula>OR(AB5=祝色,WEEKDAY(AB5)=1)</formula>
    </cfRule>
    <cfRule type="expression" dxfId="23525" priority="1024" stopIfTrue="1">
      <formula>WEEKDAY(AB5)=7</formula>
    </cfRule>
  </conditionalFormatting>
  <conditionalFormatting sqref="V6">
    <cfRule type="expression" dxfId="23524" priority="1021" stopIfTrue="1">
      <formula>OR(V6=祝色,WEEKDAY(V6)=1)</formula>
    </cfRule>
    <cfRule type="expression" dxfId="23523" priority="1022" stopIfTrue="1">
      <formula>WEEKDAY(V6)=7</formula>
    </cfRule>
  </conditionalFormatting>
  <conditionalFormatting sqref="W6">
    <cfRule type="expression" dxfId="23522" priority="1019" stopIfTrue="1">
      <formula>OR(W6=祝色,WEEKDAY(W6)=1)</formula>
    </cfRule>
    <cfRule type="expression" dxfId="23521" priority="1020" stopIfTrue="1">
      <formula>WEEKDAY(W6)=7</formula>
    </cfRule>
  </conditionalFormatting>
  <conditionalFormatting sqref="X6">
    <cfRule type="expression" dxfId="23520" priority="1017" stopIfTrue="1">
      <formula>OR(X6=祝色,WEEKDAY(X6)=1)</formula>
    </cfRule>
    <cfRule type="expression" dxfId="23519" priority="1018" stopIfTrue="1">
      <formula>WEEKDAY(X6)=7</formula>
    </cfRule>
  </conditionalFormatting>
  <conditionalFormatting sqref="Y6">
    <cfRule type="expression" dxfId="23518" priority="1015" stopIfTrue="1">
      <formula>OR(Y6=祝色,WEEKDAY(Y6)=1)</formula>
    </cfRule>
    <cfRule type="expression" dxfId="23517" priority="1016" stopIfTrue="1">
      <formula>WEEKDAY(Y6)=7</formula>
    </cfRule>
  </conditionalFormatting>
  <conditionalFormatting sqref="Z6">
    <cfRule type="expression" dxfId="23516" priority="1013" stopIfTrue="1">
      <formula>OR(Z6=祝色,WEEKDAY(Z6)=1)</formula>
    </cfRule>
    <cfRule type="expression" dxfId="23515" priority="1014" stopIfTrue="1">
      <formula>WEEKDAY(Z6)=7</formula>
    </cfRule>
  </conditionalFormatting>
  <conditionalFormatting sqref="AA6">
    <cfRule type="expression" dxfId="23514" priority="1011" stopIfTrue="1">
      <formula>OR(AA6=祝色,WEEKDAY(AA6)=1)</formula>
    </cfRule>
    <cfRule type="expression" dxfId="23513" priority="1012" stopIfTrue="1">
      <formula>WEEKDAY(AA6)=7</formula>
    </cfRule>
  </conditionalFormatting>
  <conditionalFormatting sqref="AB6">
    <cfRule type="expression" dxfId="23512" priority="1009" stopIfTrue="1">
      <formula>OR(AB6=祝色,WEEKDAY(AB6)=1)</formula>
    </cfRule>
    <cfRule type="expression" dxfId="23511" priority="1010" stopIfTrue="1">
      <formula>WEEKDAY(AB6)=7</formula>
    </cfRule>
  </conditionalFormatting>
  <conditionalFormatting sqref="V7">
    <cfRule type="expression" dxfId="23510" priority="1007" stopIfTrue="1">
      <formula>OR(V7=祝色,WEEKDAY(V7)=1)</formula>
    </cfRule>
    <cfRule type="expression" dxfId="23509" priority="1008" stopIfTrue="1">
      <formula>WEEKDAY(V7)=7</formula>
    </cfRule>
  </conditionalFormatting>
  <conditionalFormatting sqref="W7">
    <cfRule type="expression" dxfId="23508" priority="1005" stopIfTrue="1">
      <formula>OR(W7=祝色,WEEKDAY(W7)=1)</formula>
    </cfRule>
    <cfRule type="expression" dxfId="23507" priority="1006" stopIfTrue="1">
      <formula>WEEKDAY(W7)=7</formula>
    </cfRule>
  </conditionalFormatting>
  <conditionalFormatting sqref="X7">
    <cfRule type="expression" dxfId="23506" priority="1003" stopIfTrue="1">
      <formula>OR(X7=祝色,WEEKDAY(X7)=1)</formula>
    </cfRule>
    <cfRule type="expression" dxfId="23505" priority="1004" stopIfTrue="1">
      <formula>WEEKDAY(X7)=7</formula>
    </cfRule>
  </conditionalFormatting>
  <conditionalFormatting sqref="Y7">
    <cfRule type="expression" dxfId="23504" priority="1001" stopIfTrue="1">
      <formula>OR(Y7=祝色,WEEKDAY(Y7)=1)</formula>
    </cfRule>
    <cfRule type="expression" dxfId="23503" priority="1002" stopIfTrue="1">
      <formula>WEEKDAY(Y7)=7</formula>
    </cfRule>
  </conditionalFormatting>
  <conditionalFormatting sqref="Z7">
    <cfRule type="expression" dxfId="23502" priority="999" stopIfTrue="1">
      <formula>OR(Z7=祝色,WEEKDAY(Z7)=1)</formula>
    </cfRule>
    <cfRule type="expression" dxfId="23501" priority="1000" stopIfTrue="1">
      <formula>WEEKDAY(Z7)=7</formula>
    </cfRule>
  </conditionalFormatting>
  <conditionalFormatting sqref="AA7">
    <cfRule type="expression" dxfId="23500" priority="997" stopIfTrue="1">
      <formula>OR(AA7=祝色,WEEKDAY(AA7)=1)</formula>
    </cfRule>
    <cfRule type="expression" dxfId="23499" priority="998" stopIfTrue="1">
      <formula>WEEKDAY(AA7)=7</formula>
    </cfRule>
  </conditionalFormatting>
  <conditionalFormatting sqref="AB7">
    <cfRule type="expression" dxfId="23498" priority="995" stopIfTrue="1">
      <formula>OR(AB7=祝色,WEEKDAY(AB7)=1)</formula>
    </cfRule>
    <cfRule type="expression" dxfId="23497" priority="996" stopIfTrue="1">
      <formula>WEEKDAY(AB7)=7</formula>
    </cfRule>
  </conditionalFormatting>
  <conditionalFormatting sqref="V8">
    <cfRule type="expression" dxfId="23496" priority="993" stopIfTrue="1">
      <formula>OR(V8=祝色,WEEKDAY(V8)=1)</formula>
    </cfRule>
    <cfRule type="expression" dxfId="23495" priority="994" stopIfTrue="1">
      <formula>WEEKDAY(V8)=7</formula>
    </cfRule>
  </conditionalFormatting>
  <conditionalFormatting sqref="W8">
    <cfRule type="expression" dxfId="23494" priority="991" stopIfTrue="1">
      <formula>OR(W8=祝色,WEEKDAY(W8)=1)</formula>
    </cfRule>
    <cfRule type="expression" dxfId="23493" priority="992" stopIfTrue="1">
      <formula>WEEKDAY(W8)=7</formula>
    </cfRule>
  </conditionalFormatting>
  <conditionalFormatting sqref="X8">
    <cfRule type="expression" dxfId="23492" priority="989" stopIfTrue="1">
      <formula>OR(X8=祝色,WEEKDAY(X8)=1)</formula>
    </cfRule>
    <cfRule type="expression" dxfId="23491" priority="990" stopIfTrue="1">
      <formula>WEEKDAY(X8)=7</formula>
    </cfRule>
  </conditionalFormatting>
  <conditionalFormatting sqref="Y8">
    <cfRule type="expression" dxfId="23490" priority="987" stopIfTrue="1">
      <formula>OR(Y8=祝色,WEEKDAY(Y8)=1)</formula>
    </cfRule>
    <cfRule type="expression" dxfId="23489" priority="988" stopIfTrue="1">
      <formula>WEEKDAY(Y8)=7</formula>
    </cfRule>
  </conditionalFormatting>
  <conditionalFormatting sqref="Z8">
    <cfRule type="expression" dxfId="23488" priority="985" stopIfTrue="1">
      <formula>OR(Z8=祝色,WEEKDAY(Z8)=1)</formula>
    </cfRule>
    <cfRule type="expression" dxfId="23487" priority="986" stopIfTrue="1">
      <formula>WEEKDAY(Z8)=7</formula>
    </cfRule>
  </conditionalFormatting>
  <conditionalFormatting sqref="AA8">
    <cfRule type="expression" dxfId="23486" priority="983" stopIfTrue="1">
      <formula>OR(AA8=祝色,WEEKDAY(AA8)=1)</formula>
    </cfRule>
    <cfRule type="expression" dxfId="23485" priority="984" stopIfTrue="1">
      <formula>WEEKDAY(AA8)=7</formula>
    </cfRule>
  </conditionalFormatting>
  <conditionalFormatting sqref="AB8">
    <cfRule type="expression" dxfId="23484" priority="981" stopIfTrue="1">
      <formula>OR(AB8=祝色,WEEKDAY(AB8)=1)</formula>
    </cfRule>
    <cfRule type="expression" dxfId="23483" priority="982" stopIfTrue="1">
      <formula>WEEKDAY(AB8)=7</formula>
    </cfRule>
  </conditionalFormatting>
  <conditionalFormatting sqref="V9">
    <cfRule type="expression" dxfId="23482" priority="979" stopIfTrue="1">
      <formula>OR(V9=祝色,WEEKDAY(V9)=1)</formula>
    </cfRule>
    <cfRule type="expression" dxfId="23481" priority="980" stopIfTrue="1">
      <formula>WEEKDAY(V9)=7</formula>
    </cfRule>
  </conditionalFormatting>
  <conditionalFormatting sqref="W9">
    <cfRule type="expression" dxfId="23480" priority="977" stopIfTrue="1">
      <formula>OR(W9=祝色,WEEKDAY(W9)=1)</formula>
    </cfRule>
    <cfRule type="expression" dxfId="23479" priority="978" stopIfTrue="1">
      <formula>WEEKDAY(W9)=7</formula>
    </cfRule>
  </conditionalFormatting>
  <conditionalFormatting sqref="X9">
    <cfRule type="expression" dxfId="23478" priority="975" stopIfTrue="1">
      <formula>OR(X9=祝色,WEEKDAY(X9)=1)</formula>
    </cfRule>
    <cfRule type="expression" dxfId="23477" priority="976" stopIfTrue="1">
      <formula>WEEKDAY(X9)=7</formula>
    </cfRule>
  </conditionalFormatting>
  <conditionalFormatting sqref="Y9">
    <cfRule type="expression" dxfId="23476" priority="973" stopIfTrue="1">
      <formula>OR(Y9=祝色,WEEKDAY(Y9)=1)</formula>
    </cfRule>
    <cfRule type="expression" dxfId="23475" priority="974" stopIfTrue="1">
      <formula>WEEKDAY(Y9)=7</formula>
    </cfRule>
  </conditionalFormatting>
  <conditionalFormatting sqref="Z9">
    <cfRule type="expression" dxfId="23474" priority="971" stopIfTrue="1">
      <formula>OR(Z9=祝色,WEEKDAY(Z9)=1)</formula>
    </cfRule>
    <cfRule type="expression" dxfId="23473" priority="972" stopIfTrue="1">
      <formula>WEEKDAY(Z9)=7</formula>
    </cfRule>
  </conditionalFormatting>
  <conditionalFormatting sqref="AA9">
    <cfRule type="expression" dxfId="23472" priority="969" stopIfTrue="1">
      <formula>OR(AA9=祝色,WEEKDAY(AA9)=1)</formula>
    </cfRule>
    <cfRule type="expression" dxfId="23471" priority="970" stopIfTrue="1">
      <formula>WEEKDAY(AA9)=7</formula>
    </cfRule>
  </conditionalFormatting>
  <conditionalFormatting sqref="AB9">
    <cfRule type="expression" dxfId="23470" priority="967" stopIfTrue="1">
      <formula>OR(AB9=祝色,WEEKDAY(AB9)=1)</formula>
    </cfRule>
    <cfRule type="expression" dxfId="23469" priority="968" stopIfTrue="1">
      <formula>WEEKDAY(AB9)=7</formula>
    </cfRule>
  </conditionalFormatting>
  <conditionalFormatting sqref="V10">
    <cfRule type="expression" dxfId="23468" priority="965" stopIfTrue="1">
      <formula>OR(V10=祝色,WEEKDAY(V10)=1)</formula>
    </cfRule>
    <cfRule type="expression" dxfId="23467" priority="966" stopIfTrue="1">
      <formula>WEEKDAY(V10)=7</formula>
    </cfRule>
  </conditionalFormatting>
  <conditionalFormatting sqref="W10">
    <cfRule type="expression" dxfId="23466" priority="963" stopIfTrue="1">
      <formula>OR(W10=祝色,WEEKDAY(W10)=1)</formula>
    </cfRule>
    <cfRule type="expression" dxfId="23465" priority="964" stopIfTrue="1">
      <formula>WEEKDAY(W10)=7</formula>
    </cfRule>
  </conditionalFormatting>
  <conditionalFormatting sqref="AE5">
    <cfRule type="expression" dxfId="23464" priority="961" stopIfTrue="1">
      <formula>OR(AE5=祝色,WEEKDAY(AE5)=1)</formula>
    </cfRule>
    <cfRule type="expression" dxfId="23463" priority="962" stopIfTrue="1">
      <formula>WEEKDAY(AE5)=7</formula>
    </cfRule>
  </conditionalFormatting>
  <conditionalFormatting sqref="AF5">
    <cfRule type="expression" dxfId="23462" priority="959" stopIfTrue="1">
      <formula>OR(AF5=祝色,WEEKDAY(AF5)=1)</formula>
    </cfRule>
    <cfRule type="expression" dxfId="23461" priority="960" stopIfTrue="1">
      <formula>WEEKDAY(AF5)=7</formula>
    </cfRule>
  </conditionalFormatting>
  <conditionalFormatting sqref="AG5">
    <cfRule type="expression" dxfId="23460" priority="957" stopIfTrue="1">
      <formula>OR(AG5=祝色,WEEKDAY(AG5)=1)</formula>
    </cfRule>
    <cfRule type="expression" dxfId="23459" priority="958" stopIfTrue="1">
      <formula>WEEKDAY(AG5)=7</formula>
    </cfRule>
  </conditionalFormatting>
  <conditionalFormatting sqref="AH5">
    <cfRule type="expression" dxfId="23458" priority="955" stopIfTrue="1">
      <formula>OR(AH5=祝色,WEEKDAY(AH5)=1)</formula>
    </cfRule>
    <cfRule type="expression" dxfId="23457" priority="956" stopIfTrue="1">
      <formula>WEEKDAY(AH5)=7</formula>
    </cfRule>
  </conditionalFormatting>
  <conditionalFormatting sqref="AI5">
    <cfRule type="expression" dxfId="23456" priority="953" stopIfTrue="1">
      <formula>OR(AI5=祝色,WEEKDAY(AI5)=1)</formula>
    </cfRule>
    <cfRule type="expression" dxfId="23455" priority="954" stopIfTrue="1">
      <formula>WEEKDAY(AI5)=7</formula>
    </cfRule>
  </conditionalFormatting>
  <conditionalFormatting sqref="AJ5">
    <cfRule type="expression" dxfId="23454" priority="951" stopIfTrue="1">
      <formula>OR(AJ5=祝色,WEEKDAY(AJ5)=1)</formula>
    </cfRule>
    <cfRule type="expression" dxfId="23453" priority="952" stopIfTrue="1">
      <formula>WEEKDAY(AJ5)=7</formula>
    </cfRule>
  </conditionalFormatting>
  <conditionalFormatting sqref="AK5">
    <cfRule type="expression" dxfId="23452" priority="949" stopIfTrue="1">
      <formula>OR(AK5=祝色,WEEKDAY(AK5)=1)</formula>
    </cfRule>
    <cfRule type="expression" dxfId="23451" priority="950" stopIfTrue="1">
      <formula>WEEKDAY(AK5)=7</formula>
    </cfRule>
  </conditionalFormatting>
  <conditionalFormatting sqref="AE6">
    <cfRule type="expression" dxfId="23450" priority="947" stopIfTrue="1">
      <formula>OR(AE6=祝色,WEEKDAY(AE6)=1)</formula>
    </cfRule>
    <cfRule type="expression" dxfId="23449" priority="948" stopIfTrue="1">
      <formula>WEEKDAY(AE6)=7</formula>
    </cfRule>
  </conditionalFormatting>
  <conditionalFormatting sqref="AF6">
    <cfRule type="expression" dxfId="23448" priority="945" stopIfTrue="1">
      <formula>OR(AF6=祝色,WEEKDAY(AF6)=1)</formula>
    </cfRule>
    <cfRule type="expression" dxfId="23447" priority="946" stopIfTrue="1">
      <formula>WEEKDAY(AF6)=7</formula>
    </cfRule>
  </conditionalFormatting>
  <conditionalFormatting sqref="AG6">
    <cfRule type="expression" dxfId="23446" priority="943" stopIfTrue="1">
      <formula>OR(AG6=祝色,WEEKDAY(AG6)=1)</formula>
    </cfRule>
    <cfRule type="expression" dxfId="23445" priority="944" stopIfTrue="1">
      <formula>WEEKDAY(AG6)=7</formula>
    </cfRule>
  </conditionalFormatting>
  <conditionalFormatting sqref="AH6">
    <cfRule type="expression" dxfId="23444" priority="941" stopIfTrue="1">
      <formula>OR(AH6=祝色,WEEKDAY(AH6)=1)</formula>
    </cfRule>
    <cfRule type="expression" dxfId="23443" priority="942" stopIfTrue="1">
      <formula>WEEKDAY(AH6)=7</formula>
    </cfRule>
  </conditionalFormatting>
  <conditionalFormatting sqref="AI6">
    <cfRule type="expression" dxfId="23442" priority="939" stopIfTrue="1">
      <formula>OR(AI6=祝色,WEEKDAY(AI6)=1)</formula>
    </cfRule>
    <cfRule type="expression" dxfId="23441" priority="940" stopIfTrue="1">
      <formula>WEEKDAY(AI6)=7</formula>
    </cfRule>
  </conditionalFormatting>
  <conditionalFormatting sqref="AJ6">
    <cfRule type="expression" dxfId="23440" priority="937" stopIfTrue="1">
      <formula>OR(AJ6=祝色,WEEKDAY(AJ6)=1)</formula>
    </cfRule>
    <cfRule type="expression" dxfId="23439" priority="938" stopIfTrue="1">
      <formula>WEEKDAY(AJ6)=7</formula>
    </cfRule>
  </conditionalFormatting>
  <conditionalFormatting sqref="AK6">
    <cfRule type="expression" dxfId="23438" priority="935" stopIfTrue="1">
      <formula>OR(AK6=祝色,WEEKDAY(AK6)=1)</formula>
    </cfRule>
    <cfRule type="expression" dxfId="23437" priority="936" stopIfTrue="1">
      <formula>WEEKDAY(AK6)=7</formula>
    </cfRule>
  </conditionalFormatting>
  <conditionalFormatting sqref="AE7">
    <cfRule type="expression" dxfId="23436" priority="933" stopIfTrue="1">
      <formula>OR(AE7=祝色,WEEKDAY(AE7)=1)</formula>
    </cfRule>
    <cfRule type="expression" dxfId="23435" priority="934" stopIfTrue="1">
      <formula>WEEKDAY(AE7)=7</formula>
    </cfRule>
  </conditionalFormatting>
  <conditionalFormatting sqref="AF7">
    <cfRule type="expression" dxfId="23434" priority="931" stopIfTrue="1">
      <formula>OR(AF7=祝色,WEEKDAY(AF7)=1)</formula>
    </cfRule>
    <cfRule type="expression" dxfId="23433" priority="932" stopIfTrue="1">
      <formula>WEEKDAY(AF7)=7</formula>
    </cfRule>
  </conditionalFormatting>
  <conditionalFormatting sqref="AG7">
    <cfRule type="expression" dxfId="23432" priority="929" stopIfTrue="1">
      <formula>OR(AG7=祝色,WEEKDAY(AG7)=1)</formula>
    </cfRule>
    <cfRule type="expression" dxfId="23431" priority="930" stopIfTrue="1">
      <formula>WEEKDAY(AG7)=7</formula>
    </cfRule>
  </conditionalFormatting>
  <conditionalFormatting sqref="AH7">
    <cfRule type="expression" dxfId="23430" priority="927" stopIfTrue="1">
      <formula>OR(AH7=祝色,WEEKDAY(AH7)=1)</formula>
    </cfRule>
    <cfRule type="expression" dxfId="23429" priority="928" stopIfTrue="1">
      <formula>WEEKDAY(AH7)=7</formula>
    </cfRule>
  </conditionalFormatting>
  <conditionalFormatting sqref="AI7">
    <cfRule type="expression" dxfId="23428" priority="925" stopIfTrue="1">
      <formula>OR(AI7=祝色,WEEKDAY(AI7)=1)</formula>
    </cfRule>
    <cfRule type="expression" dxfId="23427" priority="926" stopIfTrue="1">
      <formula>WEEKDAY(AI7)=7</formula>
    </cfRule>
  </conditionalFormatting>
  <conditionalFormatting sqref="AJ7">
    <cfRule type="expression" dxfId="23426" priority="923" stopIfTrue="1">
      <formula>OR(AJ7=祝色,WEEKDAY(AJ7)=1)</formula>
    </cfRule>
    <cfRule type="expression" dxfId="23425" priority="924" stopIfTrue="1">
      <formula>WEEKDAY(AJ7)=7</formula>
    </cfRule>
  </conditionalFormatting>
  <conditionalFormatting sqref="AK7">
    <cfRule type="expression" dxfId="23424" priority="921" stopIfTrue="1">
      <formula>OR(AK7=祝色,WEEKDAY(AK7)=1)</formula>
    </cfRule>
    <cfRule type="expression" dxfId="23423" priority="922" stopIfTrue="1">
      <formula>WEEKDAY(AK7)=7</formula>
    </cfRule>
  </conditionalFormatting>
  <conditionalFormatting sqref="AE8">
    <cfRule type="expression" dxfId="23422" priority="919" stopIfTrue="1">
      <formula>OR(AE8=祝色,WEEKDAY(AE8)=1)</formula>
    </cfRule>
    <cfRule type="expression" dxfId="23421" priority="920" stopIfTrue="1">
      <formula>WEEKDAY(AE8)=7</formula>
    </cfRule>
  </conditionalFormatting>
  <conditionalFormatting sqref="AF8">
    <cfRule type="expression" dxfId="23420" priority="917" stopIfTrue="1">
      <formula>OR(AF8=祝色,WEEKDAY(AF8)=1)</formula>
    </cfRule>
    <cfRule type="expression" dxfId="23419" priority="918" stopIfTrue="1">
      <formula>WEEKDAY(AF8)=7</formula>
    </cfRule>
  </conditionalFormatting>
  <conditionalFormatting sqref="AG8">
    <cfRule type="expression" dxfId="23418" priority="915" stopIfTrue="1">
      <formula>OR(AG8=祝色,WEEKDAY(AG8)=1)</formula>
    </cfRule>
    <cfRule type="expression" dxfId="23417" priority="916" stopIfTrue="1">
      <formula>WEEKDAY(AG8)=7</formula>
    </cfRule>
  </conditionalFormatting>
  <conditionalFormatting sqref="AH8">
    <cfRule type="expression" dxfId="23416" priority="913" stopIfTrue="1">
      <formula>OR(AH8=祝色,WEEKDAY(AH8)=1)</formula>
    </cfRule>
    <cfRule type="expression" dxfId="23415" priority="914" stopIfTrue="1">
      <formula>WEEKDAY(AH8)=7</formula>
    </cfRule>
  </conditionalFormatting>
  <conditionalFormatting sqref="AI8">
    <cfRule type="expression" dxfId="23414" priority="911" stopIfTrue="1">
      <formula>OR(AI8=祝色,WEEKDAY(AI8)=1)</formula>
    </cfRule>
    <cfRule type="expression" dxfId="23413" priority="912" stopIfTrue="1">
      <formula>WEEKDAY(AI8)=7</formula>
    </cfRule>
  </conditionalFormatting>
  <conditionalFormatting sqref="AJ8">
    <cfRule type="expression" dxfId="23412" priority="909" stopIfTrue="1">
      <formula>OR(AJ8=祝色,WEEKDAY(AJ8)=1)</formula>
    </cfRule>
    <cfRule type="expression" dxfId="23411" priority="910" stopIfTrue="1">
      <formula>WEEKDAY(AJ8)=7</formula>
    </cfRule>
  </conditionalFormatting>
  <conditionalFormatting sqref="AK8">
    <cfRule type="expression" dxfId="23410" priority="907" stopIfTrue="1">
      <formula>OR(AK8=祝色,WEEKDAY(AK8)=1)</formula>
    </cfRule>
    <cfRule type="expression" dxfId="23409" priority="908" stopIfTrue="1">
      <formula>WEEKDAY(AK8)=7</formula>
    </cfRule>
  </conditionalFormatting>
  <conditionalFormatting sqref="AE9">
    <cfRule type="expression" dxfId="23408" priority="905" stopIfTrue="1">
      <formula>OR(AE9=祝色,WEEKDAY(AE9)=1)</formula>
    </cfRule>
    <cfRule type="expression" dxfId="23407" priority="906" stopIfTrue="1">
      <formula>WEEKDAY(AE9)=7</formula>
    </cfRule>
  </conditionalFormatting>
  <conditionalFormatting sqref="AF9">
    <cfRule type="expression" dxfId="23406" priority="903" stopIfTrue="1">
      <formula>OR(AF9=祝色,WEEKDAY(AF9)=1)</formula>
    </cfRule>
    <cfRule type="expression" dxfId="23405" priority="904" stopIfTrue="1">
      <formula>WEEKDAY(AF9)=7</formula>
    </cfRule>
  </conditionalFormatting>
  <conditionalFormatting sqref="AG9">
    <cfRule type="expression" dxfId="23404" priority="901" stopIfTrue="1">
      <formula>OR(AG9=祝色,WEEKDAY(AG9)=1)</formula>
    </cfRule>
    <cfRule type="expression" dxfId="23403" priority="902" stopIfTrue="1">
      <formula>WEEKDAY(AG9)=7</formula>
    </cfRule>
  </conditionalFormatting>
  <conditionalFormatting sqref="AH9">
    <cfRule type="expression" dxfId="23402" priority="899" stopIfTrue="1">
      <formula>OR(AH9=祝色,WEEKDAY(AH9)=1)</formula>
    </cfRule>
    <cfRule type="expression" dxfId="23401" priority="900" stopIfTrue="1">
      <formula>WEEKDAY(AH9)=7</formula>
    </cfRule>
  </conditionalFormatting>
  <conditionalFormatting sqref="AI9">
    <cfRule type="expression" dxfId="23400" priority="897" stopIfTrue="1">
      <formula>OR(AI9=祝色,WEEKDAY(AI9)=1)</formula>
    </cfRule>
    <cfRule type="expression" dxfId="23399" priority="898" stopIfTrue="1">
      <formula>WEEKDAY(AI9)=7</formula>
    </cfRule>
  </conditionalFormatting>
  <conditionalFormatting sqref="AJ9">
    <cfRule type="expression" dxfId="23398" priority="895" stopIfTrue="1">
      <formula>OR(AJ9=祝色,WEEKDAY(AJ9)=1)</formula>
    </cfRule>
    <cfRule type="expression" dxfId="23397" priority="896" stopIfTrue="1">
      <formula>WEEKDAY(AJ9)=7</formula>
    </cfRule>
  </conditionalFormatting>
  <conditionalFormatting sqref="AK9">
    <cfRule type="expression" dxfId="23396" priority="893" stopIfTrue="1">
      <formula>OR(AK9=祝色,WEEKDAY(AK9)=1)</formula>
    </cfRule>
    <cfRule type="expression" dxfId="23395" priority="894" stopIfTrue="1">
      <formula>WEEKDAY(AK9)=7</formula>
    </cfRule>
  </conditionalFormatting>
  <conditionalFormatting sqref="AE10">
    <cfRule type="expression" dxfId="23394" priority="891" stopIfTrue="1">
      <formula>OR(AE10=祝色,WEEKDAY(AE10)=1)</formula>
    </cfRule>
    <cfRule type="expression" dxfId="23393" priority="892" stopIfTrue="1">
      <formula>WEEKDAY(AE10)=7</formula>
    </cfRule>
  </conditionalFormatting>
  <conditionalFormatting sqref="AF10">
    <cfRule type="expression" dxfId="23392" priority="889" stopIfTrue="1">
      <formula>OR(AF10=祝色,WEEKDAY(AF10)=1)</formula>
    </cfRule>
    <cfRule type="expression" dxfId="23391" priority="890" stopIfTrue="1">
      <formula>WEEKDAY(AF10)=7</formula>
    </cfRule>
  </conditionalFormatting>
  <conditionalFormatting sqref="D12">
    <cfRule type="expression" dxfId="23390" priority="887" stopIfTrue="1">
      <formula>OR(D12=祝色,WEEKDAY(D12)=1)</formula>
    </cfRule>
    <cfRule type="expression" dxfId="23389" priority="888" stopIfTrue="1">
      <formula>WEEKDAY(D12)=7</formula>
    </cfRule>
  </conditionalFormatting>
  <conditionalFormatting sqref="E12">
    <cfRule type="expression" dxfId="23388" priority="885" stopIfTrue="1">
      <formula>OR(E12=祝色,WEEKDAY(E12)=1)</formula>
    </cfRule>
    <cfRule type="expression" dxfId="23387" priority="886" stopIfTrue="1">
      <formula>WEEKDAY(E12)=7</formula>
    </cfRule>
  </conditionalFormatting>
  <conditionalFormatting sqref="F12">
    <cfRule type="expression" dxfId="23386" priority="883" stopIfTrue="1">
      <formula>OR(F12=祝色,WEEKDAY(F12)=1)</formula>
    </cfRule>
    <cfRule type="expression" dxfId="23385" priority="884" stopIfTrue="1">
      <formula>WEEKDAY(F12)=7</formula>
    </cfRule>
  </conditionalFormatting>
  <conditionalFormatting sqref="G12">
    <cfRule type="expression" dxfId="23384" priority="881" stopIfTrue="1">
      <formula>OR(G12=祝色,WEEKDAY(G12)=1)</formula>
    </cfRule>
    <cfRule type="expression" dxfId="23383" priority="882" stopIfTrue="1">
      <formula>WEEKDAY(G12)=7</formula>
    </cfRule>
  </conditionalFormatting>
  <conditionalFormatting sqref="H12">
    <cfRule type="expression" dxfId="23382" priority="879" stopIfTrue="1">
      <formula>OR(H12=祝色,WEEKDAY(H12)=1)</formula>
    </cfRule>
    <cfRule type="expression" dxfId="23381" priority="880" stopIfTrue="1">
      <formula>WEEKDAY(H12)=7</formula>
    </cfRule>
  </conditionalFormatting>
  <conditionalFormatting sqref="I12">
    <cfRule type="expression" dxfId="23380" priority="877" stopIfTrue="1">
      <formula>OR(I12=祝色,WEEKDAY(I12)=1)</formula>
    </cfRule>
    <cfRule type="expression" dxfId="23379" priority="878" stopIfTrue="1">
      <formula>WEEKDAY(I12)=7</formula>
    </cfRule>
  </conditionalFormatting>
  <conditionalFormatting sqref="J12">
    <cfRule type="expression" dxfId="23378" priority="875" stopIfTrue="1">
      <formula>OR(J12=祝色,WEEKDAY(J12)=1)</formula>
    </cfRule>
    <cfRule type="expression" dxfId="23377" priority="876" stopIfTrue="1">
      <formula>WEEKDAY(J12)=7</formula>
    </cfRule>
  </conditionalFormatting>
  <conditionalFormatting sqref="D13">
    <cfRule type="expression" dxfId="23376" priority="873" stopIfTrue="1">
      <formula>OR(D13=祝色,WEEKDAY(D13)=1)</formula>
    </cfRule>
    <cfRule type="expression" dxfId="23375" priority="874" stopIfTrue="1">
      <formula>WEEKDAY(D13)=7</formula>
    </cfRule>
  </conditionalFormatting>
  <conditionalFormatting sqref="E13">
    <cfRule type="expression" dxfId="23374" priority="871" stopIfTrue="1">
      <formula>OR(E13=祝色,WEEKDAY(E13)=1)</formula>
    </cfRule>
    <cfRule type="expression" dxfId="23373" priority="872" stopIfTrue="1">
      <formula>WEEKDAY(E13)=7</formula>
    </cfRule>
  </conditionalFormatting>
  <conditionalFormatting sqref="F13">
    <cfRule type="expression" dxfId="23372" priority="869" stopIfTrue="1">
      <formula>OR(F13=祝色,WEEKDAY(F13)=1)</formula>
    </cfRule>
    <cfRule type="expression" dxfId="23371" priority="870" stopIfTrue="1">
      <formula>WEEKDAY(F13)=7</formula>
    </cfRule>
  </conditionalFormatting>
  <conditionalFormatting sqref="G13">
    <cfRule type="expression" dxfId="23370" priority="867" stopIfTrue="1">
      <formula>OR(G13=祝色,WEEKDAY(G13)=1)</formula>
    </cfRule>
    <cfRule type="expression" dxfId="23369" priority="868" stopIfTrue="1">
      <formula>WEEKDAY(G13)=7</formula>
    </cfRule>
  </conditionalFormatting>
  <conditionalFormatting sqref="H13">
    <cfRule type="expression" dxfId="23368" priority="865" stopIfTrue="1">
      <formula>OR(H13=祝色,WEEKDAY(H13)=1)</formula>
    </cfRule>
    <cfRule type="expression" dxfId="23367" priority="866" stopIfTrue="1">
      <formula>WEEKDAY(H13)=7</formula>
    </cfRule>
  </conditionalFormatting>
  <conditionalFormatting sqref="I13">
    <cfRule type="expression" dxfId="23366" priority="863" stopIfTrue="1">
      <formula>OR(I13=祝色,WEEKDAY(I13)=1)</formula>
    </cfRule>
    <cfRule type="expression" dxfId="23365" priority="864" stopIfTrue="1">
      <formula>WEEKDAY(I13)=7</formula>
    </cfRule>
  </conditionalFormatting>
  <conditionalFormatting sqref="J13">
    <cfRule type="expression" dxfId="23364" priority="861" stopIfTrue="1">
      <formula>OR(J13=祝色,WEEKDAY(J13)=1)</formula>
    </cfRule>
    <cfRule type="expression" dxfId="23363" priority="862" stopIfTrue="1">
      <formula>WEEKDAY(J13)=7</formula>
    </cfRule>
  </conditionalFormatting>
  <conditionalFormatting sqref="D14">
    <cfRule type="expression" dxfId="23362" priority="859" stopIfTrue="1">
      <formula>OR(D14=祝色,WEEKDAY(D14)=1)</formula>
    </cfRule>
    <cfRule type="expression" dxfId="23361" priority="860" stopIfTrue="1">
      <formula>WEEKDAY(D14)=7</formula>
    </cfRule>
  </conditionalFormatting>
  <conditionalFormatting sqref="E14">
    <cfRule type="expression" dxfId="23360" priority="857" stopIfTrue="1">
      <formula>OR(E14=祝色,WEEKDAY(E14)=1)</formula>
    </cfRule>
    <cfRule type="expression" dxfId="23359" priority="858" stopIfTrue="1">
      <formula>WEEKDAY(E14)=7</formula>
    </cfRule>
  </conditionalFormatting>
  <conditionalFormatting sqref="F14">
    <cfRule type="expression" dxfId="23358" priority="855" stopIfTrue="1">
      <formula>OR(F14=祝色,WEEKDAY(F14)=1)</formula>
    </cfRule>
    <cfRule type="expression" dxfId="23357" priority="856" stopIfTrue="1">
      <formula>WEEKDAY(F14)=7</formula>
    </cfRule>
  </conditionalFormatting>
  <conditionalFormatting sqref="G14">
    <cfRule type="expression" dxfId="23356" priority="853" stopIfTrue="1">
      <formula>OR(G14=祝色,WEEKDAY(G14)=1)</formula>
    </cfRule>
    <cfRule type="expression" dxfId="23355" priority="854" stopIfTrue="1">
      <formula>WEEKDAY(G14)=7</formula>
    </cfRule>
  </conditionalFormatting>
  <conditionalFormatting sqref="H14">
    <cfRule type="expression" dxfId="23354" priority="851" stopIfTrue="1">
      <formula>OR(H14=祝色,WEEKDAY(H14)=1)</formula>
    </cfRule>
    <cfRule type="expression" dxfId="23353" priority="852" stopIfTrue="1">
      <formula>WEEKDAY(H14)=7</formula>
    </cfRule>
  </conditionalFormatting>
  <conditionalFormatting sqref="I14">
    <cfRule type="expression" dxfId="23352" priority="849" stopIfTrue="1">
      <formula>OR(I14=祝色,WEEKDAY(I14)=1)</formula>
    </cfRule>
    <cfRule type="expression" dxfId="23351" priority="850" stopIfTrue="1">
      <formula>WEEKDAY(I14)=7</formula>
    </cfRule>
  </conditionalFormatting>
  <conditionalFormatting sqref="J14">
    <cfRule type="expression" dxfId="23350" priority="847" stopIfTrue="1">
      <formula>OR(J14=祝色,WEEKDAY(J14)=1)</formula>
    </cfRule>
    <cfRule type="expression" dxfId="23349" priority="848" stopIfTrue="1">
      <formula>WEEKDAY(J14)=7</formula>
    </cfRule>
  </conditionalFormatting>
  <conditionalFormatting sqref="D15">
    <cfRule type="expression" dxfId="23348" priority="845" stopIfTrue="1">
      <formula>OR(D15=祝色,WEEKDAY(D15)=1)</formula>
    </cfRule>
    <cfRule type="expression" dxfId="23347" priority="846" stopIfTrue="1">
      <formula>WEEKDAY(D15)=7</formula>
    </cfRule>
  </conditionalFormatting>
  <conditionalFormatting sqref="E15">
    <cfRule type="expression" dxfId="23346" priority="843" stopIfTrue="1">
      <formula>OR(E15=祝色,WEEKDAY(E15)=1)</formula>
    </cfRule>
    <cfRule type="expression" dxfId="23345" priority="844" stopIfTrue="1">
      <formula>WEEKDAY(E15)=7</formula>
    </cfRule>
  </conditionalFormatting>
  <conditionalFormatting sqref="F15">
    <cfRule type="expression" dxfId="23344" priority="841" stopIfTrue="1">
      <formula>OR(F15=祝色,WEEKDAY(F15)=1)</formula>
    </cfRule>
    <cfRule type="expression" dxfId="23343" priority="842" stopIfTrue="1">
      <formula>WEEKDAY(F15)=7</formula>
    </cfRule>
  </conditionalFormatting>
  <conditionalFormatting sqref="G15">
    <cfRule type="expression" dxfId="23342" priority="839" stopIfTrue="1">
      <formula>OR(G15=祝色,WEEKDAY(G15)=1)</formula>
    </cfRule>
    <cfRule type="expression" dxfId="23341" priority="840" stopIfTrue="1">
      <formula>WEEKDAY(G15)=7</formula>
    </cfRule>
  </conditionalFormatting>
  <conditionalFormatting sqref="H15">
    <cfRule type="expression" dxfId="23340" priority="837" stopIfTrue="1">
      <formula>OR(H15=祝色,WEEKDAY(H15)=1)</formula>
    </cfRule>
    <cfRule type="expression" dxfId="23339" priority="838" stopIfTrue="1">
      <formula>WEEKDAY(H15)=7</formula>
    </cfRule>
  </conditionalFormatting>
  <conditionalFormatting sqref="I15">
    <cfRule type="expression" dxfId="23338" priority="835" stopIfTrue="1">
      <formula>OR(I15=祝色,WEEKDAY(I15)=1)</formula>
    </cfRule>
    <cfRule type="expression" dxfId="23337" priority="836" stopIfTrue="1">
      <formula>WEEKDAY(I15)=7</formula>
    </cfRule>
  </conditionalFormatting>
  <conditionalFormatting sqref="J15">
    <cfRule type="expression" dxfId="23336" priority="833" stopIfTrue="1">
      <formula>OR(J15=祝色,WEEKDAY(J15)=1)</formula>
    </cfRule>
    <cfRule type="expression" dxfId="23335" priority="834" stopIfTrue="1">
      <formula>WEEKDAY(J15)=7</formula>
    </cfRule>
  </conditionalFormatting>
  <conditionalFormatting sqref="D16">
    <cfRule type="expression" dxfId="23334" priority="831" stopIfTrue="1">
      <formula>OR(D16=祝色,WEEKDAY(D16)=1)</formula>
    </cfRule>
    <cfRule type="expression" dxfId="23333" priority="832" stopIfTrue="1">
      <formula>WEEKDAY(D16)=7</formula>
    </cfRule>
  </conditionalFormatting>
  <conditionalFormatting sqref="E16">
    <cfRule type="expression" dxfId="23332" priority="829" stopIfTrue="1">
      <formula>OR(E16=祝色,WEEKDAY(E16)=1)</formula>
    </cfRule>
    <cfRule type="expression" dxfId="23331" priority="830" stopIfTrue="1">
      <formula>WEEKDAY(E16)=7</formula>
    </cfRule>
  </conditionalFormatting>
  <conditionalFormatting sqref="F16">
    <cfRule type="expression" dxfId="23330" priority="827" stopIfTrue="1">
      <formula>OR(F16=祝色,WEEKDAY(F16)=1)</formula>
    </cfRule>
    <cfRule type="expression" dxfId="23329" priority="828" stopIfTrue="1">
      <formula>WEEKDAY(F16)=7</formula>
    </cfRule>
  </conditionalFormatting>
  <conditionalFormatting sqref="G16">
    <cfRule type="expression" dxfId="23328" priority="825" stopIfTrue="1">
      <formula>OR(G16=祝色,WEEKDAY(G16)=1)</formula>
    </cfRule>
    <cfRule type="expression" dxfId="23327" priority="826" stopIfTrue="1">
      <formula>WEEKDAY(G16)=7</formula>
    </cfRule>
  </conditionalFormatting>
  <conditionalFormatting sqref="H16">
    <cfRule type="expression" dxfId="23326" priority="823" stopIfTrue="1">
      <formula>OR(H16=祝色,WEEKDAY(H16)=1)</formula>
    </cfRule>
    <cfRule type="expression" dxfId="23325" priority="824" stopIfTrue="1">
      <formula>WEEKDAY(H16)=7</formula>
    </cfRule>
  </conditionalFormatting>
  <conditionalFormatting sqref="I16">
    <cfRule type="expression" dxfId="23324" priority="821" stopIfTrue="1">
      <formula>OR(I16=祝色,WEEKDAY(I16)=1)</formula>
    </cfRule>
    <cfRule type="expression" dxfId="23323" priority="822" stopIfTrue="1">
      <formula>WEEKDAY(I16)=7</formula>
    </cfRule>
  </conditionalFormatting>
  <conditionalFormatting sqref="J16">
    <cfRule type="expression" dxfId="23322" priority="819" stopIfTrue="1">
      <formula>OR(J16=祝色,WEEKDAY(J16)=1)</formula>
    </cfRule>
    <cfRule type="expression" dxfId="23321" priority="820" stopIfTrue="1">
      <formula>WEEKDAY(J16)=7</formula>
    </cfRule>
  </conditionalFormatting>
  <conditionalFormatting sqref="D17">
    <cfRule type="expression" dxfId="23320" priority="817" stopIfTrue="1">
      <formula>OR(D17=祝色,WEEKDAY(D17)=1)</formula>
    </cfRule>
    <cfRule type="expression" dxfId="23319" priority="818" stopIfTrue="1">
      <formula>WEEKDAY(D17)=7</formula>
    </cfRule>
  </conditionalFormatting>
  <conditionalFormatting sqref="E17">
    <cfRule type="expression" dxfId="23318" priority="815" stopIfTrue="1">
      <formula>OR(E17=祝色,WEEKDAY(E17)=1)</formula>
    </cfRule>
    <cfRule type="expression" dxfId="23317" priority="816" stopIfTrue="1">
      <formula>WEEKDAY(E17)=7</formula>
    </cfRule>
  </conditionalFormatting>
  <conditionalFormatting sqref="M12">
    <cfRule type="expression" dxfId="23316" priority="813" stopIfTrue="1">
      <formula>OR(M12=祝色,WEEKDAY(M12)=1)</formula>
    </cfRule>
    <cfRule type="expression" dxfId="23315" priority="814" stopIfTrue="1">
      <formula>WEEKDAY(M12)=7</formula>
    </cfRule>
  </conditionalFormatting>
  <conditionalFormatting sqref="N12">
    <cfRule type="expression" dxfId="23314" priority="811" stopIfTrue="1">
      <formula>OR(N12=祝色,WEEKDAY(N12)=1)</formula>
    </cfRule>
    <cfRule type="expression" dxfId="23313" priority="812" stopIfTrue="1">
      <formula>WEEKDAY(N12)=7</formula>
    </cfRule>
  </conditionalFormatting>
  <conditionalFormatting sqref="O12">
    <cfRule type="expression" dxfId="23312" priority="809" stopIfTrue="1">
      <formula>OR(O12=祝色,WEEKDAY(O12)=1)</formula>
    </cfRule>
    <cfRule type="expression" dxfId="23311" priority="810" stopIfTrue="1">
      <formula>WEEKDAY(O12)=7</formula>
    </cfRule>
  </conditionalFormatting>
  <conditionalFormatting sqref="P12">
    <cfRule type="expression" dxfId="23310" priority="807" stopIfTrue="1">
      <formula>OR(P12=祝色,WEEKDAY(P12)=1)</formula>
    </cfRule>
    <cfRule type="expression" dxfId="23309" priority="808" stopIfTrue="1">
      <formula>WEEKDAY(P12)=7</formula>
    </cfRule>
  </conditionalFormatting>
  <conditionalFormatting sqref="Q12">
    <cfRule type="expression" dxfId="23308" priority="805" stopIfTrue="1">
      <formula>OR(Q12=祝色,WEEKDAY(Q12)=1)</formula>
    </cfRule>
    <cfRule type="expression" dxfId="23307" priority="806" stopIfTrue="1">
      <formula>WEEKDAY(Q12)=7</formula>
    </cfRule>
  </conditionalFormatting>
  <conditionalFormatting sqref="R12">
    <cfRule type="expression" dxfId="23306" priority="803" stopIfTrue="1">
      <formula>OR(R12=祝色,WEEKDAY(R12)=1)</formula>
    </cfRule>
    <cfRule type="expression" dxfId="23305" priority="804" stopIfTrue="1">
      <formula>WEEKDAY(R12)=7</formula>
    </cfRule>
  </conditionalFormatting>
  <conditionalFormatting sqref="S12">
    <cfRule type="expression" dxfId="23304" priority="801" stopIfTrue="1">
      <formula>OR(S12=祝色,WEEKDAY(S12)=1)</formula>
    </cfRule>
    <cfRule type="expression" dxfId="23303" priority="802" stopIfTrue="1">
      <formula>WEEKDAY(S12)=7</formula>
    </cfRule>
  </conditionalFormatting>
  <conditionalFormatting sqref="M13">
    <cfRule type="expression" dxfId="23302" priority="799" stopIfTrue="1">
      <formula>OR(M13=祝色,WEEKDAY(M13)=1)</formula>
    </cfRule>
    <cfRule type="expression" dxfId="23301" priority="800" stopIfTrue="1">
      <formula>WEEKDAY(M13)=7</formula>
    </cfRule>
  </conditionalFormatting>
  <conditionalFormatting sqref="N13">
    <cfRule type="expression" dxfId="23300" priority="797" stopIfTrue="1">
      <formula>OR(N13=祝色,WEEKDAY(N13)=1)</formula>
    </cfRule>
    <cfRule type="expression" dxfId="23299" priority="798" stopIfTrue="1">
      <formula>WEEKDAY(N13)=7</formula>
    </cfRule>
  </conditionalFormatting>
  <conditionalFormatting sqref="O13">
    <cfRule type="expression" dxfId="23298" priority="795" stopIfTrue="1">
      <formula>OR(O13=祝色,WEEKDAY(O13)=1)</formula>
    </cfRule>
    <cfRule type="expression" dxfId="23297" priority="796" stopIfTrue="1">
      <formula>WEEKDAY(O13)=7</formula>
    </cfRule>
  </conditionalFormatting>
  <conditionalFormatting sqref="P13">
    <cfRule type="expression" dxfId="23296" priority="793" stopIfTrue="1">
      <formula>OR(P13=祝色,WEEKDAY(P13)=1)</formula>
    </cfRule>
    <cfRule type="expression" dxfId="23295" priority="794" stopIfTrue="1">
      <formula>WEEKDAY(P13)=7</formula>
    </cfRule>
  </conditionalFormatting>
  <conditionalFormatting sqref="Q13">
    <cfRule type="expression" dxfId="23294" priority="791" stopIfTrue="1">
      <formula>OR(Q13=祝色,WEEKDAY(Q13)=1)</formula>
    </cfRule>
    <cfRule type="expression" dxfId="23293" priority="792" stopIfTrue="1">
      <formula>WEEKDAY(Q13)=7</formula>
    </cfRule>
  </conditionalFormatting>
  <conditionalFormatting sqref="R13">
    <cfRule type="expression" dxfId="23292" priority="789" stopIfTrue="1">
      <formula>OR(R13=祝色,WEEKDAY(R13)=1)</formula>
    </cfRule>
    <cfRule type="expression" dxfId="23291" priority="790" stopIfTrue="1">
      <formula>WEEKDAY(R13)=7</formula>
    </cfRule>
  </conditionalFormatting>
  <conditionalFormatting sqref="S13">
    <cfRule type="expression" dxfId="23290" priority="787" stopIfTrue="1">
      <formula>OR(S13=祝色,WEEKDAY(S13)=1)</formula>
    </cfRule>
    <cfRule type="expression" dxfId="23289" priority="788" stopIfTrue="1">
      <formula>WEEKDAY(S13)=7</formula>
    </cfRule>
  </conditionalFormatting>
  <conditionalFormatting sqref="M14">
    <cfRule type="expression" dxfId="23288" priority="785" stopIfTrue="1">
      <formula>OR(M14=祝色,WEEKDAY(M14)=1)</formula>
    </cfRule>
    <cfRule type="expression" dxfId="23287" priority="786" stopIfTrue="1">
      <formula>WEEKDAY(M14)=7</formula>
    </cfRule>
  </conditionalFormatting>
  <conditionalFormatting sqref="N14">
    <cfRule type="expression" dxfId="23286" priority="783" stopIfTrue="1">
      <formula>OR(N14=祝色,WEEKDAY(N14)=1)</formula>
    </cfRule>
    <cfRule type="expression" dxfId="23285" priority="784" stopIfTrue="1">
      <formula>WEEKDAY(N14)=7</formula>
    </cfRule>
  </conditionalFormatting>
  <conditionalFormatting sqref="O14">
    <cfRule type="expression" dxfId="23284" priority="781" stopIfTrue="1">
      <formula>OR(O14=祝色,WEEKDAY(O14)=1)</formula>
    </cfRule>
    <cfRule type="expression" dxfId="23283" priority="782" stopIfTrue="1">
      <formula>WEEKDAY(O14)=7</formula>
    </cfRule>
  </conditionalFormatting>
  <conditionalFormatting sqref="P14">
    <cfRule type="expression" dxfId="23282" priority="779" stopIfTrue="1">
      <formula>OR(P14=祝色,WEEKDAY(P14)=1)</formula>
    </cfRule>
    <cfRule type="expression" dxfId="23281" priority="780" stopIfTrue="1">
      <formula>WEEKDAY(P14)=7</formula>
    </cfRule>
  </conditionalFormatting>
  <conditionalFormatting sqref="Q14">
    <cfRule type="expression" dxfId="23280" priority="777" stopIfTrue="1">
      <formula>OR(Q14=祝色,WEEKDAY(Q14)=1)</formula>
    </cfRule>
    <cfRule type="expression" dxfId="23279" priority="778" stopIfTrue="1">
      <formula>WEEKDAY(Q14)=7</formula>
    </cfRule>
  </conditionalFormatting>
  <conditionalFormatting sqref="R14">
    <cfRule type="expression" dxfId="23278" priority="775" stopIfTrue="1">
      <formula>OR(R14=祝色,WEEKDAY(R14)=1)</formula>
    </cfRule>
    <cfRule type="expression" dxfId="23277" priority="776" stopIfTrue="1">
      <formula>WEEKDAY(R14)=7</formula>
    </cfRule>
  </conditionalFormatting>
  <conditionalFormatting sqref="S14">
    <cfRule type="expression" dxfId="23276" priority="773" stopIfTrue="1">
      <formula>OR(S14=祝色,WEEKDAY(S14)=1)</formula>
    </cfRule>
    <cfRule type="expression" dxfId="23275" priority="774" stopIfTrue="1">
      <formula>WEEKDAY(S14)=7</formula>
    </cfRule>
  </conditionalFormatting>
  <conditionalFormatting sqref="M15">
    <cfRule type="expression" dxfId="23274" priority="771" stopIfTrue="1">
      <formula>OR(M15=祝色,WEEKDAY(M15)=1)</formula>
    </cfRule>
    <cfRule type="expression" dxfId="23273" priority="772" stopIfTrue="1">
      <formula>WEEKDAY(M15)=7</formula>
    </cfRule>
  </conditionalFormatting>
  <conditionalFormatting sqref="N15">
    <cfRule type="expression" dxfId="23272" priority="769" stopIfTrue="1">
      <formula>OR(N15=祝色,WEEKDAY(N15)=1)</formula>
    </cfRule>
    <cfRule type="expression" dxfId="23271" priority="770" stopIfTrue="1">
      <formula>WEEKDAY(N15)=7</formula>
    </cfRule>
  </conditionalFormatting>
  <conditionalFormatting sqref="O15">
    <cfRule type="expression" dxfId="23270" priority="767" stopIfTrue="1">
      <formula>OR(O15=祝色,WEEKDAY(O15)=1)</formula>
    </cfRule>
    <cfRule type="expression" dxfId="23269" priority="768" stopIfTrue="1">
      <formula>WEEKDAY(O15)=7</formula>
    </cfRule>
  </conditionalFormatting>
  <conditionalFormatting sqref="P15">
    <cfRule type="expression" dxfId="23268" priority="765" stopIfTrue="1">
      <formula>OR(P15=祝色,WEEKDAY(P15)=1)</formula>
    </cfRule>
    <cfRule type="expression" dxfId="23267" priority="766" stopIfTrue="1">
      <formula>WEEKDAY(P15)=7</formula>
    </cfRule>
  </conditionalFormatting>
  <conditionalFormatting sqref="Q15">
    <cfRule type="expression" dxfId="23266" priority="763" stopIfTrue="1">
      <formula>OR(Q15=祝色,WEEKDAY(Q15)=1)</formula>
    </cfRule>
    <cfRule type="expression" dxfId="23265" priority="764" stopIfTrue="1">
      <formula>WEEKDAY(Q15)=7</formula>
    </cfRule>
  </conditionalFormatting>
  <conditionalFormatting sqref="R15">
    <cfRule type="expression" dxfId="23264" priority="761" stopIfTrue="1">
      <formula>OR(R15=祝色,WEEKDAY(R15)=1)</formula>
    </cfRule>
    <cfRule type="expression" dxfId="23263" priority="762" stopIfTrue="1">
      <formula>WEEKDAY(R15)=7</formula>
    </cfRule>
  </conditionalFormatting>
  <conditionalFormatting sqref="S15">
    <cfRule type="expression" dxfId="23262" priority="759" stopIfTrue="1">
      <formula>OR(S15=祝色,WEEKDAY(S15)=1)</formula>
    </cfRule>
    <cfRule type="expression" dxfId="23261" priority="760" stopIfTrue="1">
      <formula>WEEKDAY(S15)=7</formula>
    </cfRule>
  </conditionalFormatting>
  <conditionalFormatting sqref="M16">
    <cfRule type="expression" dxfId="23260" priority="757" stopIfTrue="1">
      <formula>OR(M16=祝色,WEEKDAY(M16)=1)</formula>
    </cfRule>
    <cfRule type="expression" dxfId="23259" priority="758" stopIfTrue="1">
      <formula>WEEKDAY(M16)=7</formula>
    </cfRule>
  </conditionalFormatting>
  <conditionalFormatting sqref="N16">
    <cfRule type="expression" dxfId="23258" priority="755" stopIfTrue="1">
      <formula>OR(N16=祝色,WEEKDAY(N16)=1)</formula>
    </cfRule>
    <cfRule type="expression" dxfId="23257" priority="756" stopIfTrue="1">
      <formula>WEEKDAY(N16)=7</formula>
    </cfRule>
  </conditionalFormatting>
  <conditionalFormatting sqref="O16">
    <cfRule type="expression" dxfId="23256" priority="753" stopIfTrue="1">
      <formula>OR(O16=祝色,WEEKDAY(O16)=1)</formula>
    </cfRule>
    <cfRule type="expression" dxfId="23255" priority="754" stopIfTrue="1">
      <formula>WEEKDAY(O16)=7</formula>
    </cfRule>
  </conditionalFormatting>
  <conditionalFormatting sqref="P16">
    <cfRule type="expression" dxfId="23254" priority="751" stopIfTrue="1">
      <formula>OR(P16=祝色,WEEKDAY(P16)=1)</formula>
    </cfRule>
    <cfRule type="expression" dxfId="23253" priority="752" stopIfTrue="1">
      <formula>WEEKDAY(P16)=7</formula>
    </cfRule>
  </conditionalFormatting>
  <conditionalFormatting sqref="Q16">
    <cfRule type="expression" dxfId="23252" priority="749" stopIfTrue="1">
      <formula>OR(Q16=祝色,WEEKDAY(Q16)=1)</formula>
    </cfRule>
    <cfRule type="expression" dxfId="23251" priority="750" stopIfTrue="1">
      <formula>WEEKDAY(Q16)=7</formula>
    </cfRule>
  </conditionalFormatting>
  <conditionalFormatting sqref="R16">
    <cfRule type="expression" dxfId="23250" priority="747" stopIfTrue="1">
      <formula>OR(R16=祝色,WEEKDAY(R16)=1)</formula>
    </cfRule>
    <cfRule type="expression" dxfId="23249" priority="748" stopIfTrue="1">
      <formula>WEEKDAY(R16)=7</formula>
    </cfRule>
  </conditionalFormatting>
  <conditionalFormatting sqref="S16">
    <cfRule type="expression" dxfId="23248" priority="745" stopIfTrue="1">
      <formula>OR(S16=祝色,WEEKDAY(S16)=1)</formula>
    </cfRule>
    <cfRule type="expression" dxfId="23247" priority="746" stopIfTrue="1">
      <formula>WEEKDAY(S16)=7</formula>
    </cfRule>
  </conditionalFormatting>
  <conditionalFormatting sqref="M17">
    <cfRule type="expression" dxfId="23246" priority="743" stopIfTrue="1">
      <formula>OR(M17=祝色,WEEKDAY(M17)=1)</formula>
    </cfRule>
    <cfRule type="expression" dxfId="23245" priority="744" stopIfTrue="1">
      <formula>WEEKDAY(M17)=7</formula>
    </cfRule>
  </conditionalFormatting>
  <conditionalFormatting sqref="N17">
    <cfRule type="expression" dxfId="23244" priority="741" stopIfTrue="1">
      <formula>OR(N17=祝色,WEEKDAY(N17)=1)</formula>
    </cfRule>
    <cfRule type="expression" dxfId="23243" priority="742" stopIfTrue="1">
      <formula>WEEKDAY(N17)=7</formula>
    </cfRule>
  </conditionalFormatting>
  <conditionalFormatting sqref="V12">
    <cfRule type="expression" dxfId="23242" priority="739" stopIfTrue="1">
      <formula>OR(V12=祝色,WEEKDAY(V12)=1)</formula>
    </cfRule>
    <cfRule type="expression" dxfId="23241" priority="740" stopIfTrue="1">
      <formula>WEEKDAY(V12)=7</formula>
    </cfRule>
  </conditionalFormatting>
  <conditionalFormatting sqref="W12">
    <cfRule type="expression" dxfId="23240" priority="737" stopIfTrue="1">
      <formula>OR(W12=祝色,WEEKDAY(W12)=1)</formula>
    </cfRule>
    <cfRule type="expression" dxfId="23239" priority="738" stopIfTrue="1">
      <formula>WEEKDAY(W12)=7</formula>
    </cfRule>
  </conditionalFormatting>
  <conditionalFormatting sqref="X12">
    <cfRule type="expression" dxfId="23238" priority="735" stopIfTrue="1">
      <formula>OR(X12=祝色,WEEKDAY(X12)=1)</formula>
    </cfRule>
    <cfRule type="expression" dxfId="23237" priority="736" stopIfTrue="1">
      <formula>WEEKDAY(X12)=7</formula>
    </cfRule>
  </conditionalFormatting>
  <conditionalFormatting sqref="Y12">
    <cfRule type="expression" dxfId="23236" priority="733" stopIfTrue="1">
      <formula>OR(Y12=祝色,WEEKDAY(Y12)=1)</formula>
    </cfRule>
    <cfRule type="expression" dxfId="23235" priority="734" stopIfTrue="1">
      <formula>WEEKDAY(Y12)=7</formula>
    </cfRule>
  </conditionalFormatting>
  <conditionalFormatting sqref="Z12">
    <cfRule type="expression" dxfId="23234" priority="731" stopIfTrue="1">
      <formula>OR(Z12=祝色,WEEKDAY(Z12)=1)</formula>
    </cfRule>
    <cfRule type="expression" dxfId="23233" priority="732" stopIfTrue="1">
      <formula>WEEKDAY(Z12)=7</formula>
    </cfRule>
  </conditionalFormatting>
  <conditionalFormatting sqref="AA12">
    <cfRule type="expression" dxfId="23232" priority="729" stopIfTrue="1">
      <formula>OR(AA12=祝色,WEEKDAY(AA12)=1)</formula>
    </cfRule>
    <cfRule type="expression" dxfId="23231" priority="730" stopIfTrue="1">
      <formula>WEEKDAY(AA12)=7</formula>
    </cfRule>
  </conditionalFormatting>
  <conditionalFormatting sqref="AB12">
    <cfRule type="expression" dxfId="23230" priority="727" stopIfTrue="1">
      <formula>OR(AB12=祝色,WEEKDAY(AB12)=1)</formula>
    </cfRule>
    <cfRule type="expression" dxfId="23229" priority="728" stopIfTrue="1">
      <formula>WEEKDAY(AB12)=7</formula>
    </cfRule>
  </conditionalFormatting>
  <conditionalFormatting sqref="V13">
    <cfRule type="expression" dxfId="23228" priority="725" stopIfTrue="1">
      <formula>OR(V13=祝色,WEEKDAY(V13)=1)</formula>
    </cfRule>
    <cfRule type="expression" dxfId="23227" priority="726" stopIfTrue="1">
      <formula>WEEKDAY(V13)=7</formula>
    </cfRule>
  </conditionalFormatting>
  <conditionalFormatting sqref="W13">
    <cfRule type="expression" dxfId="23226" priority="723" stopIfTrue="1">
      <formula>OR(W13=祝色,WEEKDAY(W13)=1)</formula>
    </cfRule>
    <cfRule type="expression" dxfId="23225" priority="724" stopIfTrue="1">
      <formula>WEEKDAY(W13)=7</formula>
    </cfRule>
  </conditionalFormatting>
  <conditionalFormatting sqref="X13">
    <cfRule type="expression" dxfId="23224" priority="721" stopIfTrue="1">
      <formula>OR(X13=祝色,WEEKDAY(X13)=1)</formula>
    </cfRule>
    <cfRule type="expression" dxfId="23223" priority="722" stopIfTrue="1">
      <formula>WEEKDAY(X13)=7</formula>
    </cfRule>
  </conditionalFormatting>
  <conditionalFormatting sqref="Y13">
    <cfRule type="expression" dxfId="23222" priority="719" stopIfTrue="1">
      <formula>OR(Y13=祝色,WEEKDAY(Y13)=1)</formula>
    </cfRule>
    <cfRule type="expression" dxfId="23221" priority="720" stopIfTrue="1">
      <formula>WEEKDAY(Y13)=7</formula>
    </cfRule>
  </conditionalFormatting>
  <conditionalFormatting sqref="Z13">
    <cfRule type="expression" dxfId="23220" priority="717" stopIfTrue="1">
      <formula>OR(Z13=祝色,WEEKDAY(Z13)=1)</formula>
    </cfRule>
    <cfRule type="expression" dxfId="23219" priority="718" stopIfTrue="1">
      <formula>WEEKDAY(Z13)=7</formula>
    </cfRule>
  </conditionalFormatting>
  <conditionalFormatting sqref="AA13">
    <cfRule type="expression" dxfId="23218" priority="715" stopIfTrue="1">
      <formula>OR(AA13=祝色,WEEKDAY(AA13)=1)</formula>
    </cfRule>
    <cfRule type="expression" dxfId="23217" priority="716" stopIfTrue="1">
      <formula>WEEKDAY(AA13)=7</formula>
    </cfRule>
  </conditionalFormatting>
  <conditionalFormatting sqref="AB13">
    <cfRule type="expression" dxfId="23216" priority="713" stopIfTrue="1">
      <formula>OR(AB13=祝色,WEEKDAY(AB13)=1)</formula>
    </cfRule>
    <cfRule type="expression" dxfId="23215" priority="714" stopIfTrue="1">
      <formula>WEEKDAY(AB13)=7</formula>
    </cfRule>
  </conditionalFormatting>
  <conditionalFormatting sqref="V14">
    <cfRule type="expression" dxfId="23214" priority="711" stopIfTrue="1">
      <formula>OR(V14=祝色,WEEKDAY(V14)=1)</formula>
    </cfRule>
    <cfRule type="expression" dxfId="23213" priority="712" stopIfTrue="1">
      <formula>WEEKDAY(V14)=7</formula>
    </cfRule>
  </conditionalFormatting>
  <conditionalFormatting sqref="W14">
    <cfRule type="expression" dxfId="23212" priority="709" stopIfTrue="1">
      <formula>OR(W14=祝色,WEEKDAY(W14)=1)</formula>
    </cfRule>
    <cfRule type="expression" dxfId="23211" priority="710" stopIfTrue="1">
      <formula>WEEKDAY(W14)=7</formula>
    </cfRule>
  </conditionalFormatting>
  <conditionalFormatting sqref="X14">
    <cfRule type="expression" dxfId="23210" priority="707" stopIfTrue="1">
      <formula>OR(X14=祝色,WEEKDAY(X14)=1)</formula>
    </cfRule>
    <cfRule type="expression" dxfId="23209" priority="708" stopIfTrue="1">
      <formula>WEEKDAY(X14)=7</formula>
    </cfRule>
  </conditionalFormatting>
  <conditionalFormatting sqref="Y14">
    <cfRule type="expression" dxfId="23208" priority="705" stopIfTrue="1">
      <formula>OR(Y14=祝色,WEEKDAY(Y14)=1)</formula>
    </cfRule>
    <cfRule type="expression" dxfId="23207" priority="706" stopIfTrue="1">
      <formula>WEEKDAY(Y14)=7</formula>
    </cfRule>
  </conditionalFormatting>
  <conditionalFormatting sqref="Z14">
    <cfRule type="expression" dxfId="23206" priority="703" stopIfTrue="1">
      <formula>OR(Z14=祝色,WEEKDAY(Z14)=1)</formula>
    </cfRule>
    <cfRule type="expression" dxfId="23205" priority="704" stopIfTrue="1">
      <formula>WEEKDAY(Z14)=7</formula>
    </cfRule>
  </conditionalFormatting>
  <conditionalFormatting sqref="AA14">
    <cfRule type="expression" dxfId="23204" priority="701" stopIfTrue="1">
      <formula>OR(AA14=祝色,WEEKDAY(AA14)=1)</formula>
    </cfRule>
    <cfRule type="expression" dxfId="23203" priority="702" stopIfTrue="1">
      <formula>WEEKDAY(AA14)=7</formula>
    </cfRule>
  </conditionalFormatting>
  <conditionalFormatting sqref="AB14">
    <cfRule type="expression" dxfId="23202" priority="699" stopIfTrue="1">
      <formula>OR(AB14=祝色,WEEKDAY(AB14)=1)</formula>
    </cfRule>
    <cfRule type="expression" dxfId="23201" priority="700" stopIfTrue="1">
      <formula>WEEKDAY(AB14)=7</formula>
    </cfRule>
  </conditionalFormatting>
  <conditionalFormatting sqref="V15">
    <cfRule type="expression" dxfId="23200" priority="697" stopIfTrue="1">
      <formula>OR(V15=祝色,WEEKDAY(V15)=1)</formula>
    </cfRule>
    <cfRule type="expression" dxfId="23199" priority="698" stopIfTrue="1">
      <formula>WEEKDAY(V15)=7</formula>
    </cfRule>
  </conditionalFormatting>
  <conditionalFormatting sqref="W15">
    <cfRule type="expression" dxfId="23198" priority="695" stopIfTrue="1">
      <formula>OR(W15=祝色,WEEKDAY(W15)=1)</formula>
    </cfRule>
    <cfRule type="expression" dxfId="23197" priority="696" stopIfTrue="1">
      <formula>WEEKDAY(W15)=7</formula>
    </cfRule>
  </conditionalFormatting>
  <conditionalFormatting sqref="X15">
    <cfRule type="expression" dxfId="23196" priority="693" stopIfTrue="1">
      <formula>OR(X15=祝色,WEEKDAY(X15)=1)</formula>
    </cfRule>
    <cfRule type="expression" dxfId="23195" priority="694" stopIfTrue="1">
      <formula>WEEKDAY(X15)=7</formula>
    </cfRule>
  </conditionalFormatting>
  <conditionalFormatting sqref="Y15">
    <cfRule type="expression" dxfId="23194" priority="691" stopIfTrue="1">
      <formula>OR(Y15=祝色,WEEKDAY(Y15)=1)</formula>
    </cfRule>
    <cfRule type="expression" dxfId="23193" priority="692" stopIfTrue="1">
      <formula>WEEKDAY(Y15)=7</formula>
    </cfRule>
  </conditionalFormatting>
  <conditionalFormatting sqref="Z15">
    <cfRule type="expression" dxfId="23192" priority="689" stopIfTrue="1">
      <formula>OR(Z15=祝色,WEEKDAY(Z15)=1)</formula>
    </cfRule>
    <cfRule type="expression" dxfId="23191" priority="690" stopIfTrue="1">
      <formula>WEEKDAY(Z15)=7</formula>
    </cfRule>
  </conditionalFormatting>
  <conditionalFormatting sqref="AA15">
    <cfRule type="expression" dxfId="23190" priority="687" stopIfTrue="1">
      <formula>OR(AA15=祝色,WEEKDAY(AA15)=1)</formula>
    </cfRule>
    <cfRule type="expression" dxfId="23189" priority="688" stopIfTrue="1">
      <formula>WEEKDAY(AA15)=7</formula>
    </cfRule>
  </conditionalFormatting>
  <conditionalFormatting sqref="AB15">
    <cfRule type="expression" dxfId="23188" priority="685" stopIfTrue="1">
      <formula>OR(AB15=祝色,WEEKDAY(AB15)=1)</formula>
    </cfRule>
    <cfRule type="expression" dxfId="23187" priority="686" stopIfTrue="1">
      <formula>WEEKDAY(AB15)=7</formula>
    </cfRule>
  </conditionalFormatting>
  <conditionalFormatting sqref="V16">
    <cfRule type="expression" dxfId="23186" priority="683" stopIfTrue="1">
      <formula>OR(V16=祝色,WEEKDAY(V16)=1)</formula>
    </cfRule>
    <cfRule type="expression" dxfId="23185" priority="684" stopIfTrue="1">
      <formula>WEEKDAY(V16)=7</formula>
    </cfRule>
  </conditionalFormatting>
  <conditionalFormatting sqref="W16">
    <cfRule type="expression" dxfId="23184" priority="681" stopIfTrue="1">
      <formula>OR(W16=祝色,WEEKDAY(W16)=1)</formula>
    </cfRule>
    <cfRule type="expression" dxfId="23183" priority="682" stopIfTrue="1">
      <formula>WEEKDAY(W16)=7</formula>
    </cfRule>
  </conditionalFormatting>
  <conditionalFormatting sqref="X16">
    <cfRule type="expression" dxfId="23182" priority="679" stopIfTrue="1">
      <formula>OR(X16=祝色,WEEKDAY(X16)=1)</formula>
    </cfRule>
    <cfRule type="expression" dxfId="23181" priority="680" stopIfTrue="1">
      <formula>WEEKDAY(X16)=7</formula>
    </cfRule>
  </conditionalFormatting>
  <conditionalFormatting sqref="Y16">
    <cfRule type="expression" dxfId="23180" priority="677" stopIfTrue="1">
      <formula>OR(Y16=祝色,WEEKDAY(Y16)=1)</formula>
    </cfRule>
    <cfRule type="expression" dxfId="23179" priority="678" stopIfTrue="1">
      <formula>WEEKDAY(Y16)=7</formula>
    </cfRule>
  </conditionalFormatting>
  <conditionalFormatting sqref="Z16">
    <cfRule type="expression" dxfId="23178" priority="675" stopIfTrue="1">
      <formula>OR(Z16=祝色,WEEKDAY(Z16)=1)</formula>
    </cfRule>
    <cfRule type="expression" dxfId="23177" priority="676" stopIfTrue="1">
      <formula>WEEKDAY(Z16)=7</formula>
    </cfRule>
  </conditionalFormatting>
  <conditionalFormatting sqref="AA16">
    <cfRule type="expression" dxfId="23176" priority="673" stopIfTrue="1">
      <formula>OR(AA16=祝色,WEEKDAY(AA16)=1)</formula>
    </cfRule>
    <cfRule type="expression" dxfId="23175" priority="674" stopIfTrue="1">
      <formula>WEEKDAY(AA16)=7</formula>
    </cfRule>
  </conditionalFormatting>
  <conditionalFormatting sqref="AB16">
    <cfRule type="expression" dxfId="23174" priority="671" stopIfTrue="1">
      <formula>OR(AB16=祝色,WEEKDAY(AB16)=1)</formula>
    </cfRule>
    <cfRule type="expression" dxfId="23173" priority="672" stopIfTrue="1">
      <formula>WEEKDAY(AB16)=7</formula>
    </cfRule>
  </conditionalFormatting>
  <conditionalFormatting sqref="V17">
    <cfRule type="expression" dxfId="23172" priority="669" stopIfTrue="1">
      <formula>OR(V17=祝色,WEEKDAY(V17)=1)</formula>
    </cfRule>
    <cfRule type="expression" dxfId="23171" priority="670" stopIfTrue="1">
      <formula>WEEKDAY(V17)=7</formula>
    </cfRule>
  </conditionalFormatting>
  <conditionalFormatting sqref="W17">
    <cfRule type="expression" dxfId="23170" priority="667" stopIfTrue="1">
      <formula>OR(W17=祝色,WEEKDAY(W17)=1)</formula>
    </cfRule>
    <cfRule type="expression" dxfId="23169" priority="668" stopIfTrue="1">
      <formula>WEEKDAY(W17)=7</formula>
    </cfRule>
  </conditionalFormatting>
  <conditionalFormatting sqref="AE12">
    <cfRule type="expression" dxfId="23168" priority="665" stopIfTrue="1">
      <formula>OR(AE12=祝色,WEEKDAY(AE12)=1)</formula>
    </cfRule>
    <cfRule type="expression" dxfId="23167" priority="666" stopIfTrue="1">
      <formula>WEEKDAY(AE12)=7</formula>
    </cfRule>
  </conditionalFormatting>
  <conditionalFormatting sqref="AF12">
    <cfRule type="expression" dxfId="23166" priority="663" stopIfTrue="1">
      <formula>OR(AF12=祝色,WEEKDAY(AF12)=1)</formula>
    </cfRule>
    <cfRule type="expression" dxfId="23165" priority="664" stopIfTrue="1">
      <formula>WEEKDAY(AF12)=7</formula>
    </cfRule>
  </conditionalFormatting>
  <conditionalFormatting sqref="AG12">
    <cfRule type="expression" dxfId="23164" priority="661" stopIfTrue="1">
      <formula>OR(AG12=祝色,WEEKDAY(AG12)=1)</formula>
    </cfRule>
    <cfRule type="expression" dxfId="23163" priority="662" stopIfTrue="1">
      <formula>WEEKDAY(AG12)=7</formula>
    </cfRule>
  </conditionalFormatting>
  <conditionalFormatting sqref="AH12">
    <cfRule type="expression" dxfId="23162" priority="659" stopIfTrue="1">
      <formula>OR(AH12=祝色,WEEKDAY(AH12)=1)</formula>
    </cfRule>
    <cfRule type="expression" dxfId="23161" priority="660" stopIfTrue="1">
      <formula>WEEKDAY(AH12)=7</formula>
    </cfRule>
  </conditionalFormatting>
  <conditionalFormatting sqref="AI12">
    <cfRule type="expression" dxfId="23160" priority="657" stopIfTrue="1">
      <formula>OR(AI12=祝色,WEEKDAY(AI12)=1)</formula>
    </cfRule>
    <cfRule type="expression" dxfId="23159" priority="658" stopIfTrue="1">
      <formula>WEEKDAY(AI12)=7</formula>
    </cfRule>
  </conditionalFormatting>
  <conditionalFormatting sqref="AJ12">
    <cfRule type="expression" dxfId="23158" priority="655" stopIfTrue="1">
      <formula>OR(AJ12=祝色,WEEKDAY(AJ12)=1)</formula>
    </cfRule>
    <cfRule type="expression" dxfId="23157" priority="656" stopIfTrue="1">
      <formula>WEEKDAY(AJ12)=7</formula>
    </cfRule>
  </conditionalFormatting>
  <conditionalFormatting sqref="AK12">
    <cfRule type="expression" dxfId="23156" priority="653" stopIfTrue="1">
      <formula>OR(AK12=祝色,WEEKDAY(AK12)=1)</formula>
    </cfRule>
    <cfRule type="expression" dxfId="23155" priority="654" stopIfTrue="1">
      <formula>WEEKDAY(AK12)=7</formula>
    </cfRule>
  </conditionalFormatting>
  <conditionalFormatting sqref="AE13">
    <cfRule type="expression" dxfId="23154" priority="651" stopIfTrue="1">
      <formula>OR(AE13=祝色,WEEKDAY(AE13)=1)</formula>
    </cfRule>
    <cfRule type="expression" dxfId="23153" priority="652" stopIfTrue="1">
      <formula>WEEKDAY(AE13)=7</formula>
    </cfRule>
  </conditionalFormatting>
  <conditionalFormatting sqref="AF13">
    <cfRule type="expression" dxfId="23152" priority="649" stopIfTrue="1">
      <formula>OR(AF13=祝色,WEEKDAY(AF13)=1)</formula>
    </cfRule>
    <cfRule type="expression" dxfId="23151" priority="650" stopIfTrue="1">
      <formula>WEEKDAY(AF13)=7</formula>
    </cfRule>
  </conditionalFormatting>
  <conditionalFormatting sqref="AG13">
    <cfRule type="expression" dxfId="23150" priority="647" stopIfTrue="1">
      <formula>OR(AG13=祝色,WEEKDAY(AG13)=1)</formula>
    </cfRule>
    <cfRule type="expression" dxfId="23149" priority="648" stopIfTrue="1">
      <formula>WEEKDAY(AG13)=7</formula>
    </cfRule>
  </conditionalFormatting>
  <conditionalFormatting sqref="AH13">
    <cfRule type="expression" dxfId="23148" priority="645" stopIfTrue="1">
      <formula>OR(AH13=祝色,WEEKDAY(AH13)=1)</formula>
    </cfRule>
    <cfRule type="expression" dxfId="23147" priority="646" stopIfTrue="1">
      <formula>WEEKDAY(AH13)=7</formula>
    </cfRule>
  </conditionalFormatting>
  <conditionalFormatting sqref="AI13">
    <cfRule type="expression" dxfId="23146" priority="643" stopIfTrue="1">
      <formula>OR(AI13=祝色,WEEKDAY(AI13)=1)</formula>
    </cfRule>
    <cfRule type="expression" dxfId="23145" priority="644" stopIfTrue="1">
      <formula>WEEKDAY(AI13)=7</formula>
    </cfRule>
  </conditionalFormatting>
  <conditionalFormatting sqref="AJ13">
    <cfRule type="expression" dxfId="23144" priority="641" stopIfTrue="1">
      <formula>OR(AJ13=祝色,WEEKDAY(AJ13)=1)</formula>
    </cfRule>
    <cfRule type="expression" dxfId="23143" priority="642" stopIfTrue="1">
      <formula>WEEKDAY(AJ13)=7</formula>
    </cfRule>
  </conditionalFormatting>
  <conditionalFormatting sqref="AK13">
    <cfRule type="expression" dxfId="23142" priority="639" stopIfTrue="1">
      <formula>OR(AK13=祝色,WEEKDAY(AK13)=1)</formula>
    </cfRule>
    <cfRule type="expression" dxfId="23141" priority="640" stopIfTrue="1">
      <formula>WEEKDAY(AK13)=7</formula>
    </cfRule>
  </conditionalFormatting>
  <conditionalFormatting sqref="AE14">
    <cfRule type="expression" dxfId="23140" priority="637" stopIfTrue="1">
      <formula>OR(AE14=祝色,WEEKDAY(AE14)=1)</formula>
    </cfRule>
    <cfRule type="expression" dxfId="23139" priority="638" stopIfTrue="1">
      <formula>WEEKDAY(AE14)=7</formula>
    </cfRule>
  </conditionalFormatting>
  <conditionalFormatting sqref="AF14">
    <cfRule type="expression" dxfId="23138" priority="635" stopIfTrue="1">
      <formula>OR(AF14=祝色,WEEKDAY(AF14)=1)</formula>
    </cfRule>
    <cfRule type="expression" dxfId="23137" priority="636" stopIfTrue="1">
      <formula>WEEKDAY(AF14)=7</formula>
    </cfRule>
  </conditionalFormatting>
  <conditionalFormatting sqref="AG14">
    <cfRule type="expression" dxfId="23136" priority="633" stopIfTrue="1">
      <formula>OR(AG14=祝色,WEEKDAY(AG14)=1)</formula>
    </cfRule>
    <cfRule type="expression" dxfId="23135" priority="634" stopIfTrue="1">
      <formula>WEEKDAY(AG14)=7</formula>
    </cfRule>
  </conditionalFormatting>
  <conditionalFormatting sqref="AH14">
    <cfRule type="expression" dxfId="23134" priority="631" stopIfTrue="1">
      <formula>OR(AH14=祝色,WEEKDAY(AH14)=1)</formula>
    </cfRule>
    <cfRule type="expression" dxfId="23133" priority="632" stopIfTrue="1">
      <formula>WEEKDAY(AH14)=7</formula>
    </cfRule>
  </conditionalFormatting>
  <conditionalFormatting sqref="AI14">
    <cfRule type="expression" dxfId="23132" priority="629" stopIfTrue="1">
      <formula>OR(AI14=祝色,WEEKDAY(AI14)=1)</formula>
    </cfRule>
    <cfRule type="expression" dxfId="23131" priority="630" stopIfTrue="1">
      <formula>WEEKDAY(AI14)=7</formula>
    </cfRule>
  </conditionalFormatting>
  <conditionalFormatting sqref="AJ14">
    <cfRule type="expression" dxfId="23130" priority="627" stopIfTrue="1">
      <formula>OR(AJ14=祝色,WEEKDAY(AJ14)=1)</formula>
    </cfRule>
    <cfRule type="expression" dxfId="23129" priority="628" stopIfTrue="1">
      <formula>WEEKDAY(AJ14)=7</formula>
    </cfRule>
  </conditionalFormatting>
  <conditionalFormatting sqref="AK14">
    <cfRule type="expression" dxfId="23128" priority="625" stopIfTrue="1">
      <formula>OR(AK14=祝色,WEEKDAY(AK14)=1)</formula>
    </cfRule>
    <cfRule type="expression" dxfId="23127" priority="626" stopIfTrue="1">
      <formula>WEEKDAY(AK14)=7</formula>
    </cfRule>
  </conditionalFormatting>
  <conditionalFormatting sqref="AE15">
    <cfRule type="expression" dxfId="23126" priority="623" stopIfTrue="1">
      <formula>OR(AE15=祝色,WEEKDAY(AE15)=1)</formula>
    </cfRule>
    <cfRule type="expression" dxfId="23125" priority="624" stopIfTrue="1">
      <formula>WEEKDAY(AE15)=7</formula>
    </cfRule>
  </conditionalFormatting>
  <conditionalFormatting sqref="AF15">
    <cfRule type="expression" dxfId="23124" priority="621" stopIfTrue="1">
      <formula>OR(AF15=祝色,WEEKDAY(AF15)=1)</formula>
    </cfRule>
    <cfRule type="expression" dxfId="23123" priority="622" stopIfTrue="1">
      <formula>WEEKDAY(AF15)=7</formula>
    </cfRule>
  </conditionalFormatting>
  <conditionalFormatting sqref="AG15">
    <cfRule type="expression" dxfId="23122" priority="619" stopIfTrue="1">
      <formula>OR(AG15=祝色,WEEKDAY(AG15)=1)</formula>
    </cfRule>
    <cfRule type="expression" dxfId="23121" priority="620" stopIfTrue="1">
      <formula>WEEKDAY(AG15)=7</formula>
    </cfRule>
  </conditionalFormatting>
  <conditionalFormatting sqref="AH15">
    <cfRule type="expression" dxfId="23120" priority="617" stopIfTrue="1">
      <formula>OR(AH15=祝色,WEEKDAY(AH15)=1)</formula>
    </cfRule>
    <cfRule type="expression" dxfId="23119" priority="618" stopIfTrue="1">
      <formula>WEEKDAY(AH15)=7</formula>
    </cfRule>
  </conditionalFormatting>
  <conditionalFormatting sqref="AI15">
    <cfRule type="expression" dxfId="23118" priority="615" stopIfTrue="1">
      <formula>OR(AI15=祝色,WEEKDAY(AI15)=1)</formula>
    </cfRule>
    <cfRule type="expression" dxfId="23117" priority="616" stopIfTrue="1">
      <formula>WEEKDAY(AI15)=7</formula>
    </cfRule>
  </conditionalFormatting>
  <conditionalFormatting sqref="AJ15">
    <cfRule type="expression" dxfId="23116" priority="613" stopIfTrue="1">
      <formula>OR(AJ15=祝色,WEEKDAY(AJ15)=1)</formula>
    </cfRule>
    <cfRule type="expression" dxfId="23115" priority="614" stopIfTrue="1">
      <formula>WEEKDAY(AJ15)=7</formula>
    </cfRule>
  </conditionalFormatting>
  <conditionalFormatting sqref="AK15">
    <cfRule type="expression" dxfId="23114" priority="611" stopIfTrue="1">
      <formula>OR(AK15=祝色,WEEKDAY(AK15)=1)</formula>
    </cfRule>
    <cfRule type="expression" dxfId="23113" priority="612" stopIfTrue="1">
      <formula>WEEKDAY(AK15)=7</formula>
    </cfRule>
  </conditionalFormatting>
  <conditionalFormatting sqref="AE16">
    <cfRule type="expression" dxfId="23112" priority="609" stopIfTrue="1">
      <formula>OR(AE16=祝色,WEEKDAY(AE16)=1)</formula>
    </cfRule>
    <cfRule type="expression" dxfId="23111" priority="610" stopIfTrue="1">
      <formula>WEEKDAY(AE16)=7</formula>
    </cfRule>
  </conditionalFormatting>
  <conditionalFormatting sqref="AF16">
    <cfRule type="expression" dxfId="23110" priority="607" stopIfTrue="1">
      <formula>OR(AF16=祝色,WEEKDAY(AF16)=1)</formula>
    </cfRule>
    <cfRule type="expression" dxfId="23109" priority="608" stopIfTrue="1">
      <formula>WEEKDAY(AF16)=7</formula>
    </cfRule>
  </conditionalFormatting>
  <conditionalFormatting sqref="AG16">
    <cfRule type="expression" dxfId="23108" priority="605" stopIfTrue="1">
      <formula>OR(AG16=祝色,WEEKDAY(AG16)=1)</formula>
    </cfRule>
    <cfRule type="expression" dxfId="23107" priority="606" stopIfTrue="1">
      <formula>WEEKDAY(AG16)=7</formula>
    </cfRule>
  </conditionalFormatting>
  <conditionalFormatting sqref="AH16">
    <cfRule type="expression" dxfId="23106" priority="603" stopIfTrue="1">
      <formula>OR(AH16=祝色,WEEKDAY(AH16)=1)</formula>
    </cfRule>
    <cfRule type="expression" dxfId="23105" priority="604" stopIfTrue="1">
      <formula>WEEKDAY(AH16)=7</formula>
    </cfRule>
  </conditionalFormatting>
  <conditionalFormatting sqref="AI16">
    <cfRule type="expression" dxfId="23104" priority="601" stopIfTrue="1">
      <formula>OR(AI16=祝色,WEEKDAY(AI16)=1)</formula>
    </cfRule>
    <cfRule type="expression" dxfId="23103" priority="602" stopIfTrue="1">
      <formula>WEEKDAY(AI16)=7</formula>
    </cfRule>
  </conditionalFormatting>
  <conditionalFormatting sqref="AJ16">
    <cfRule type="expression" dxfId="23102" priority="599" stopIfTrue="1">
      <formula>OR(AJ16=祝色,WEEKDAY(AJ16)=1)</formula>
    </cfRule>
    <cfRule type="expression" dxfId="23101" priority="600" stopIfTrue="1">
      <formula>WEEKDAY(AJ16)=7</formula>
    </cfRule>
  </conditionalFormatting>
  <conditionalFormatting sqref="AK16">
    <cfRule type="expression" dxfId="23100" priority="597" stopIfTrue="1">
      <formula>OR(AK16=祝色,WEEKDAY(AK16)=1)</formula>
    </cfRule>
    <cfRule type="expression" dxfId="23099" priority="598" stopIfTrue="1">
      <formula>WEEKDAY(AK16)=7</formula>
    </cfRule>
  </conditionalFormatting>
  <conditionalFormatting sqref="AE17">
    <cfRule type="expression" dxfId="23098" priority="595" stopIfTrue="1">
      <formula>OR(AE17=祝色,WEEKDAY(AE17)=1)</formula>
    </cfRule>
    <cfRule type="expression" dxfId="23097" priority="596" stopIfTrue="1">
      <formula>WEEKDAY(AE17)=7</formula>
    </cfRule>
  </conditionalFormatting>
  <conditionalFormatting sqref="AF17">
    <cfRule type="expression" dxfId="23096" priority="593" stopIfTrue="1">
      <formula>OR(AF17=祝色,WEEKDAY(AF17)=1)</formula>
    </cfRule>
    <cfRule type="expression" dxfId="23095" priority="594" stopIfTrue="1">
      <formula>WEEKDAY(AF17)=7</formula>
    </cfRule>
  </conditionalFormatting>
  <conditionalFormatting sqref="D19">
    <cfRule type="expression" dxfId="23094" priority="591" stopIfTrue="1">
      <formula>OR(D19=祝色,WEEKDAY(D19)=1)</formula>
    </cfRule>
    <cfRule type="expression" dxfId="23093" priority="592" stopIfTrue="1">
      <formula>WEEKDAY(D19)=7</formula>
    </cfRule>
  </conditionalFormatting>
  <conditionalFormatting sqref="E19">
    <cfRule type="expression" dxfId="23092" priority="589" stopIfTrue="1">
      <formula>OR(E19=祝色,WEEKDAY(E19)=1)</formula>
    </cfRule>
    <cfRule type="expression" dxfId="23091" priority="590" stopIfTrue="1">
      <formula>WEEKDAY(E19)=7</formula>
    </cfRule>
  </conditionalFormatting>
  <conditionalFormatting sqref="F19">
    <cfRule type="expression" dxfId="23090" priority="587" stopIfTrue="1">
      <formula>OR(F19=祝色,WEEKDAY(F19)=1)</formula>
    </cfRule>
    <cfRule type="expression" dxfId="23089" priority="588" stopIfTrue="1">
      <formula>WEEKDAY(F19)=7</formula>
    </cfRule>
  </conditionalFormatting>
  <conditionalFormatting sqref="G19">
    <cfRule type="expression" dxfId="23088" priority="585" stopIfTrue="1">
      <formula>OR(G19=祝色,WEEKDAY(G19)=1)</formula>
    </cfRule>
    <cfRule type="expression" dxfId="23087" priority="586" stopIfTrue="1">
      <formula>WEEKDAY(G19)=7</formula>
    </cfRule>
  </conditionalFormatting>
  <conditionalFormatting sqref="H19">
    <cfRule type="expression" dxfId="23086" priority="583" stopIfTrue="1">
      <formula>OR(H19=祝色,WEEKDAY(H19)=1)</formula>
    </cfRule>
    <cfRule type="expression" dxfId="23085" priority="584" stopIfTrue="1">
      <formula>WEEKDAY(H19)=7</formula>
    </cfRule>
  </conditionalFormatting>
  <conditionalFormatting sqref="I19">
    <cfRule type="expression" dxfId="23084" priority="581" stopIfTrue="1">
      <formula>OR(I19=祝色,WEEKDAY(I19)=1)</formula>
    </cfRule>
    <cfRule type="expression" dxfId="23083" priority="582" stopIfTrue="1">
      <formula>WEEKDAY(I19)=7</formula>
    </cfRule>
  </conditionalFormatting>
  <conditionalFormatting sqref="J19">
    <cfRule type="expression" dxfId="23082" priority="579" stopIfTrue="1">
      <formula>OR(J19=祝色,WEEKDAY(J19)=1)</formula>
    </cfRule>
    <cfRule type="expression" dxfId="23081" priority="580" stopIfTrue="1">
      <formula>WEEKDAY(J19)=7</formula>
    </cfRule>
  </conditionalFormatting>
  <conditionalFormatting sqref="D20">
    <cfRule type="expression" dxfId="23080" priority="577" stopIfTrue="1">
      <formula>OR(D20=祝色,WEEKDAY(D20)=1)</formula>
    </cfRule>
    <cfRule type="expression" dxfId="23079" priority="578" stopIfTrue="1">
      <formula>WEEKDAY(D20)=7</formula>
    </cfRule>
  </conditionalFormatting>
  <conditionalFormatting sqref="E20">
    <cfRule type="expression" dxfId="23078" priority="575" stopIfTrue="1">
      <formula>OR(E20=祝色,WEEKDAY(E20)=1)</formula>
    </cfRule>
    <cfRule type="expression" dxfId="23077" priority="576" stopIfTrue="1">
      <formula>WEEKDAY(E20)=7</formula>
    </cfRule>
  </conditionalFormatting>
  <conditionalFormatting sqref="F20">
    <cfRule type="expression" dxfId="23076" priority="573" stopIfTrue="1">
      <formula>OR(F20=祝色,WEEKDAY(F20)=1)</formula>
    </cfRule>
    <cfRule type="expression" dxfId="23075" priority="574" stopIfTrue="1">
      <formula>WEEKDAY(F20)=7</formula>
    </cfRule>
  </conditionalFormatting>
  <conditionalFormatting sqref="G20">
    <cfRule type="expression" dxfId="23074" priority="571" stopIfTrue="1">
      <formula>OR(G20=祝色,WEEKDAY(G20)=1)</formula>
    </cfRule>
    <cfRule type="expression" dxfId="23073" priority="572" stopIfTrue="1">
      <formula>WEEKDAY(G20)=7</formula>
    </cfRule>
  </conditionalFormatting>
  <conditionalFormatting sqref="H20">
    <cfRule type="expression" dxfId="23072" priority="569" stopIfTrue="1">
      <formula>OR(H20=祝色,WEEKDAY(H20)=1)</formula>
    </cfRule>
    <cfRule type="expression" dxfId="23071" priority="570" stopIfTrue="1">
      <formula>WEEKDAY(H20)=7</formula>
    </cfRule>
  </conditionalFormatting>
  <conditionalFormatting sqref="I20">
    <cfRule type="expression" dxfId="23070" priority="567" stopIfTrue="1">
      <formula>OR(I20=祝色,WEEKDAY(I20)=1)</formula>
    </cfRule>
    <cfRule type="expression" dxfId="23069" priority="568" stopIfTrue="1">
      <formula>WEEKDAY(I20)=7</formula>
    </cfRule>
  </conditionalFormatting>
  <conditionalFormatting sqref="J20">
    <cfRule type="expression" dxfId="23068" priority="565" stopIfTrue="1">
      <formula>OR(J20=祝色,WEEKDAY(J20)=1)</formula>
    </cfRule>
    <cfRule type="expression" dxfId="23067" priority="566" stopIfTrue="1">
      <formula>WEEKDAY(J20)=7</formula>
    </cfRule>
  </conditionalFormatting>
  <conditionalFormatting sqref="D21">
    <cfRule type="expression" dxfId="23066" priority="563" stopIfTrue="1">
      <formula>OR(D21=祝色,WEEKDAY(D21)=1)</formula>
    </cfRule>
    <cfRule type="expression" dxfId="23065" priority="564" stopIfTrue="1">
      <formula>WEEKDAY(D21)=7</formula>
    </cfRule>
  </conditionalFormatting>
  <conditionalFormatting sqref="E21">
    <cfRule type="expression" dxfId="23064" priority="561" stopIfTrue="1">
      <formula>OR(E21=祝色,WEEKDAY(E21)=1)</formula>
    </cfRule>
    <cfRule type="expression" dxfId="23063" priority="562" stopIfTrue="1">
      <formula>WEEKDAY(E21)=7</formula>
    </cfRule>
  </conditionalFormatting>
  <conditionalFormatting sqref="F21">
    <cfRule type="expression" dxfId="23062" priority="559" stopIfTrue="1">
      <formula>OR(F21=祝色,WEEKDAY(F21)=1)</formula>
    </cfRule>
    <cfRule type="expression" dxfId="23061" priority="560" stopIfTrue="1">
      <formula>WEEKDAY(F21)=7</formula>
    </cfRule>
  </conditionalFormatting>
  <conditionalFormatting sqref="G21">
    <cfRule type="expression" dxfId="23060" priority="557" stopIfTrue="1">
      <formula>OR(G21=祝色,WEEKDAY(G21)=1)</formula>
    </cfRule>
    <cfRule type="expression" dxfId="23059" priority="558" stopIfTrue="1">
      <formula>WEEKDAY(G21)=7</formula>
    </cfRule>
  </conditionalFormatting>
  <conditionalFormatting sqref="H21">
    <cfRule type="expression" dxfId="23058" priority="555" stopIfTrue="1">
      <formula>OR(H21=祝色,WEEKDAY(H21)=1)</formula>
    </cfRule>
    <cfRule type="expression" dxfId="23057" priority="556" stopIfTrue="1">
      <formula>WEEKDAY(H21)=7</formula>
    </cfRule>
  </conditionalFormatting>
  <conditionalFormatting sqref="I21">
    <cfRule type="expression" dxfId="23056" priority="553" stopIfTrue="1">
      <formula>OR(I21=祝色,WEEKDAY(I21)=1)</formula>
    </cfRule>
    <cfRule type="expression" dxfId="23055" priority="554" stopIfTrue="1">
      <formula>WEEKDAY(I21)=7</formula>
    </cfRule>
  </conditionalFormatting>
  <conditionalFormatting sqref="J21">
    <cfRule type="expression" dxfId="23054" priority="551" stopIfTrue="1">
      <formula>OR(J21=祝色,WEEKDAY(J21)=1)</formula>
    </cfRule>
    <cfRule type="expression" dxfId="23053" priority="552" stopIfTrue="1">
      <formula>WEEKDAY(J21)=7</formula>
    </cfRule>
  </conditionalFormatting>
  <conditionalFormatting sqref="D22">
    <cfRule type="expression" dxfId="23052" priority="549" stopIfTrue="1">
      <formula>OR(D22=祝色,WEEKDAY(D22)=1)</formula>
    </cfRule>
    <cfRule type="expression" dxfId="23051" priority="550" stopIfTrue="1">
      <formula>WEEKDAY(D22)=7</formula>
    </cfRule>
  </conditionalFormatting>
  <conditionalFormatting sqref="E22">
    <cfRule type="expression" dxfId="23050" priority="547" stopIfTrue="1">
      <formula>OR(E22=祝色,WEEKDAY(E22)=1)</formula>
    </cfRule>
    <cfRule type="expression" dxfId="23049" priority="548" stopIfTrue="1">
      <formula>WEEKDAY(E22)=7</formula>
    </cfRule>
  </conditionalFormatting>
  <conditionalFormatting sqref="F22">
    <cfRule type="expression" dxfId="23048" priority="545" stopIfTrue="1">
      <formula>OR(F22=祝色,WEEKDAY(F22)=1)</formula>
    </cfRule>
    <cfRule type="expression" dxfId="23047" priority="546" stopIfTrue="1">
      <formula>WEEKDAY(F22)=7</formula>
    </cfRule>
  </conditionalFormatting>
  <conditionalFormatting sqref="G22">
    <cfRule type="expression" dxfId="23046" priority="543" stopIfTrue="1">
      <formula>OR(G22=祝色,WEEKDAY(G22)=1)</formula>
    </cfRule>
    <cfRule type="expression" dxfId="23045" priority="544" stopIfTrue="1">
      <formula>WEEKDAY(G22)=7</formula>
    </cfRule>
  </conditionalFormatting>
  <conditionalFormatting sqref="H22">
    <cfRule type="expression" dxfId="23044" priority="541" stopIfTrue="1">
      <formula>OR(H22=祝色,WEEKDAY(H22)=1)</formula>
    </cfRule>
    <cfRule type="expression" dxfId="23043" priority="542" stopIfTrue="1">
      <formula>WEEKDAY(H22)=7</formula>
    </cfRule>
  </conditionalFormatting>
  <conditionalFormatting sqref="I22">
    <cfRule type="expression" dxfId="23042" priority="539" stopIfTrue="1">
      <formula>OR(I22=祝色,WEEKDAY(I22)=1)</formula>
    </cfRule>
    <cfRule type="expression" dxfId="23041" priority="540" stopIfTrue="1">
      <formula>WEEKDAY(I22)=7</formula>
    </cfRule>
  </conditionalFormatting>
  <conditionalFormatting sqref="J22">
    <cfRule type="expression" dxfId="23040" priority="537" stopIfTrue="1">
      <formula>OR(J22=祝色,WEEKDAY(J22)=1)</formula>
    </cfRule>
    <cfRule type="expression" dxfId="23039" priority="538" stopIfTrue="1">
      <formula>WEEKDAY(J22)=7</formula>
    </cfRule>
  </conditionalFormatting>
  <conditionalFormatting sqref="D23">
    <cfRule type="expression" dxfId="23038" priority="535" stopIfTrue="1">
      <formula>OR(D23=祝色,WEEKDAY(D23)=1)</formula>
    </cfRule>
    <cfRule type="expression" dxfId="23037" priority="536" stopIfTrue="1">
      <formula>WEEKDAY(D23)=7</formula>
    </cfRule>
  </conditionalFormatting>
  <conditionalFormatting sqref="E23">
    <cfRule type="expression" dxfId="23036" priority="533" stopIfTrue="1">
      <formula>OR(E23=祝色,WEEKDAY(E23)=1)</formula>
    </cfRule>
    <cfRule type="expression" dxfId="23035" priority="534" stopIfTrue="1">
      <formula>WEEKDAY(E23)=7</formula>
    </cfRule>
  </conditionalFormatting>
  <conditionalFormatting sqref="F23">
    <cfRule type="expression" dxfId="23034" priority="531" stopIfTrue="1">
      <formula>OR(F23=祝色,WEEKDAY(F23)=1)</formula>
    </cfRule>
    <cfRule type="expression" dxfId="23033" priority="532" stopIfTrue="1">
      <formula>WEEKDAY(F23)=7</formula>
    </cfRule>
  </conditionalFormatting>
  <conditionalFormatting sqref="G23">
    <cfRule type="expression" dxfId="23032" priority="529" stopIfTrue="1">
      <formula>OR(G23=祝色,WEEKDAY(G23)=1)</formula>
    </cfRule>
    <cfRule type="expression" dxfId="23031" priority="530" stopIfTrue="1">
      <formula>WEEKDAY(G23)=7</formula>
    </cfRule>
  </conditionalFormatting>
  <conditionalFormatting sqref="H23">
    <cfRule type="expression" dxfId="23030" priority="527" stopIfTrue="1">
      <formula>OR(H23=祝色,WEEKDAY(H23)=1)</formula>
    </cfRule>
    <cfRule type="expression" dxfId="23029" priority="528" stopIfTrue="1">
      <formula>WEEKDAY(H23)=7</formula>
    </cfRule>
  </conditionalFormatting>
  <conditionalFormatting sqref="I23">
    <cfRule type="expression" dxfId="23028" priority="525" stopIfTrue="1">
      <formula>OR(I23=祝色,WEEKDAY(I23)=1)</formula>
    </cfRule>
    <cfRule type="expression" dxfId="23027" priority="526" stopIfTrue="1">
      <formula>WEEKDAY(I23)=7</formula>
    </cfRule>
  </conditionalFormatting>
  <conditionalFormatting sqref="J23">
    <cfRule type="expression" dxfId="23026" priority="523" stopIfTrue="1">
      <formula>OR(J23=祝色,WEEKDAY(J23)=1)</formula>
    </cfRule>
    <cfRule type="expression" dxfId="23025" priority="524" stopIfTrue="1">
      <formula>WEEKDAY(J23)=7</formula>
    </cfRule>
  </conditionalFormatting>
  <conditionalFormatting sqref="D24">
    <cfRule type="expression" dxfId="23024" priority="521" stopIfTrue="1">
      <formula>OR(D24=祝色,WEEKDAY(D24)=1)</formula>
    </cfRule>
    <cfRule type="expression" dxfId="23023" priority="522" stopIfTrue="1">
      <formula>WEEKDAY(D24)=7</formula>
    </cfRule>
  </conditionalFormatting>
  <conditionalFormatting sqref="E24">
    <cfRule type="expression" dxfId="23022" priority="519" stopIfTrue="1">
      <formula>OR(E24=祝色,WEEKDAY(E24)=1)</formula>
    </cfRule>
    <cfRule type="expression" dxfId="23021" priority="520" stopIfTrue="1">
      <formula>WEEKDAY(E24)=7</formula>
    </cfRule>
  </conditionalFormatting>
  <conditionalFormatting sqref="M19">
    <cfRule type="expression" dxfId="23020" priority="517" stopIfTrue="1">
      <formula>OR(M19=祝色,WEEKDAY(M19)=1)</formula>
    </cfRule>
    <cfRule type="expression" dxfId="23019" priority="518" stopIfTrue="1">
      <formula>WEEKDAY(M19)=7</formula>
    </cfRule>
  </conditionalFormatting>
  <conditionalFormatting sqref="N19">
    <cfRule type="expression" dxfId="23018" priority="515" stopIfTrue="1">
      <formula>OR(N19=祝色,WEEKDAY(N19)=1)</formula>
    </cfRule>
    <cfRule type="expression" dxfId="23017" priority="516" stopIfTrue="1">
      <formula>WEEKDAY(N19)=7</formula>
    </cfRule>
  </conditionalFormatting>
  <conditionalFormatting sqref="O19">
    <cfRule type="expression" dxfId="23016" priority="513" stopIfTrue="1">
      <formula>OR(O19=祝色,WEEKDAY(O19)=1)</formula>
    </cfRule>
    <cfRule type="expression" dxfId="23015" priority="514" stopIfTrue="1">
      <formula>WEEKDAY(O19)=7</formula>
    </cfRule>
  </conditionalFormatting>
  <conditionalFormatting sqref="P19">
    <cfRule type="expression" dxfId="23014" priority="511" stopIfTrue="1">
      <formula>OR(P19=祝色,WEEKDAY(P19)=1)</formula>
    </cfRule>
    <cfRule type="expression" dxfId="23013" priority="512" stopIfTrue="1">
      <formula>WEEKDAY(P19)=7</formula>
    </cfRule>
  </conditionalFormatting>
  <conditionalFormatting sqref="Q19">
    <cfRule type="expression" dxfId="23012" priority="509" stopIfTrue="1">
      <formula>OR(Q19=祝色,WEEKDAY(Q19)=1)</formula>
    </cfRule>
    <cfRule type="expression" dxfId="23011" priority="510" stopIfTrue="1">
      <formula>WEEKDAY(Q19)=7</formula>
    </cfRule>
  </conditionalFormatting>
  <conditionalFormatting sqref="R19">
    <cfRule type="expression" dxfId="23010" priority="507" stopIfTrue="1">
      <formula>OR(R19=祝色,WEEKDAY(R19)=1)</formula>
    </cfRule>
    <cfRule type="expression" dxfId="23009" priority="508" stopIfTrue="1">
      <formula>WEEKDAY(R19)=7</formula>
    </cfRule>
  </conditionalFormatting>
  <conditionalFormatting sqref="S19">
    <cfRule type="expression" dxfId="23008" priority="505" stopIfTrue="1">
      <formula>OR(S19=祝色,WEEKDAY(S19)=1)</formula>
    </cfRule>
    <cfRule type="expression" dxfId="23007" priority="506" stopIfTrue="1">
      <formula>WEEKDAY(S19)=7</formula>
    </cfRule>
  </conditionalFormatting>
  <conditionalFormatting sqref="M20">
    <cfRule type="expression" dxfId="23006" priority="503" stopIfTrue="1">
      <formula>OR(M20=祝色,WEEKDAY(M20)=1)</formula>
    </cfRule>
    <cfRule type="expression" dxfId="23005" priority="504" stopIfTrue="1">
      <formula>WEEKDAY(M20)=7</formula>
    </cfRule>
  </conditionalFormatting>
  <conditionalFormatting sqref="N20">
    <cfRule type="expression" dxfId="23004" priority="501" stopIfTrue="1">
      <formula>OR(N20=祝色,WEEKDAY(N20)=1)</formula>
    </cfRule>
    <cfRule type="expression" dxfId="23003" priority="502" stopIfTrue="1">
      <formula>WEEKDAY(N20)=7</formula>
    </cfRule>
  </conditionalFormatting>
  <conditionalFormatting sqref="O20">
    <cfRule type="expression" dxfId="23002" priority="499" stopIfTrue="1">
      <formula>OR(O20=祝色,WEEKDAY(O20)=1)</formula>
    </cfRule>
    <cfRule type="expression" dxfId="23001" priority="500" stopIfTrue="1">
      <formula>WEEKDAY(O20)=7</formula>
    </cfRule>
  </conditionalFormatting>
  <conditionalFormatting sqref="P20">
    <cfRule type="expression" dxfId="23000" priority="497" stopIfTrue="1">
      <formula>OR(P20=祝色,WEEKDAY(P20)=1)</formula>
    </cfRule>
    <cfRule type="expression" dxfId="22999" priority="498" stopIfTrue="1">
      <formula>WEEKDAY(P20)=7</formula>
    </cfRule>
  </conditionalFormatting>
  <conditionalFormatting sqref="Q20">
    <cfRule type="expression" dxfId="22998" priority="495" stopIfTrue="1">
      <formula>OR(Q20=祝色,WEEKDAY(Q20)=1)</formula>
    </cfRule>
    <cfRule type="expression" dxfId="22997" priority="496" stopIfTrue="1">
      <formula>WEEKDAY(Q20)=7</formula>
    </cfRule>
  </conditionalFormatting>
  <conditionalFormatting sqref="R20">
    <cfRule type="expression" dxfId="22996" priority="493" stopIfTrue="1">
      <formula>OR(R20=祝色,WEEKDAY(R20)=1)</formula>
    </cfRule>
    <cfRule type="expression" dxfId="22995" priority="494" stopIfTrue="1">
      <formula>WEEKDAY(R20)=7</formula>
    </cfRule>
  </conditionalFormatting>
  <conditionalFormatting sqref="S20">
    <cfRule type="expression" dxfId="22994" priority="491" stopIfTrue="1">
      <formula>OR(S20=祝色,WEEKDAY(S20)=1)</formula>
    </cfRule>
    <cfRule type="expression" dxfId="22993" priority="492" stopIfTrue="1">
      <formula>WEEKDAY(S20)=7</formula>
    </cfRule>
  </conditionalFormatting>
  <conditionalFormatting sqref="M21">
    <cfRule type="expression" dxfId="22992" priority="489" stopIfTrue="1">
      <formula>OR(M21=祝色,WEEKDAY(M21)=1)</formula>
    </cfRule>
    <cfRule type="expression" dxfId="22991" priority="490" stopIfTrue="1">
      <formula>WEEKDAY(M21)=7</formula>
    </cfRule>
  </conditionalFormatting>
  <conditionalFormatting sqref="N21">
    <cfRule type="expression" dxfId="22990" priority="487" stopIfTrue="1">
      <formula>OR(N21=祝色,WEEKDAY(N21)=1)</formula>
    </cfRule>
    <cfRule type="expression" dxfId="22989" priority="488" stopIfTrue="1">
      <formula>WEEKDAY(N21)=7</formula>
    </cfRule>
  </conditionalFormatting>
  <conditionalFormatting sqref="O21">
    <cfRule type="expression" dxfId="22988" priority="485" stopIfTrue="1">
      <formula>OR(O21=祝色,WEEKDAY(O21)=1)</formula>
    </cfRule>
    <cfRule type="expression" dxfId="22987" priority="486" stopIfTrue="1">
      <formula>WEEKDAY(O21)=7</formula>
    </cfRule>
  </conditionalFormatting>
  <conditionalFormatting sqref="P21">
    <cfRule type="expression" dxfId="22986" priority="483" stopIfTrue="1">
      <formula>OR(P21=祝色,WEEKDAY(P21)=1)</formula>
    </cfRule>
    <cfRule type="expression" dxfId="22985" priority="484" stopIfTrue="1">
      <formula>WEEKDAY(P21)=7</formula>
    </cfRule>
  </conditionalFormatting>
  <conditionalFormatting sqref="Q21">
    <cfRule type="expression" dxfId="22984" priority="481" stopIfTrue="1">
      <formula>OR(Q21=祝色,WEEKDAY(Q21)=1)</formula>
    </cfRule>
    <cfRule type="expression" dxfId="22983" priority="482" stopIfTrue="1">
      <formula>WEEKDAY(Q21)=7</formula>
    </cfRule>
  </conditionalFormatting>
  <conditionalFormatting sqref="R21">
    <cfRule type="expression" dxfId="22982" priority="479" stopIfTrue="1">
      <formula>OR(R21=祝色,WEEKDAY(R21)=1)</formula>
    </cfRule>
    <cfRule type="expression" dxfId="22981" priority="480" stopIfTrue="1">
      <formula>WEEKDAY(R21)=7</formula>
    </cfRule>
  </conditionalFormatting>
  <conditionalFormatting sqref="S21">
    <cfRule type="expression" dxfId="22980" priority="477" stopIfTrue="1">
      <formula>OR(S21=祝色,WEEKDAY(S21)=1)</formula>
    </cfRule>
    <cfRule type="expression" dxfId="22979" priority="478" stopIfTrue="1">
      <formula>WEEKDAY(S21)=7</formula>
    </cfRule>
  </conditionalFormatting>
  <conditionalFormatting sqref="M22">
    <cfRule type="expression" dxfId="22978" priority="475" stopIfTrue="1">
      <formula>OR(M22=祝色,WEEKDAY(M22)=1)</formula>
    </cfRule>
    <cfRule type="expression" dxfId="22977" priority="476" stopIfTrue="1">
      <formula>WEEKDAY(M22)=7</formula>
    </cfRule>
  </conditionalFormatting>
  <conditionalFormatting sqref="N22">
    <cfRule type="expression" dxfId="22976" priority="473" stopIfTrue="1">
      <formula>OR(N22=祝色,WEEKDAY(N22)=1)</formula>
    </cfRule>
    <cfRule type="expression" dxfId="22975" priority="474" stopIfTrue="1">
      <formula>WEEKDAY(N22)=7</formula>
    </cfRule>
  </conditionalFormatting>
  <conditionalFormatting sqref="O22">
    <cfRule type="expression" dxfId="22974" priority="471" stopIfTrue="1">
      <formula>OR(O22=祝色,WEEKDAY(O22)=1)</formula>
    </cfRule>
    <cfRule type="expression" dxfId="22973" priority="472" stopIfTrue="1">
      <formula>WEEKDAY(O22)=7</formula>
    </cfRule>
  </conditionalFormatting>
  <conditionalFormatting sqref="P22">
    <cfRule type="expression" dxfId="22972" priority="469" stopIfTrue="1">
      <formula>OR(P22=祝色,WEEKDAY(P22)=1)</formula>
    </cfRule>
    <cfRule type="expression" dxfId="22971" priority="470" stopIfTrue="1">
      <formula>WEEKDAY(P22)=7</formula>
    </cfRule>
  </conditionalFormatting>
  <conditionalFormatting sqref="Q22">
    <cfRule type="expression" dxfId="22970" priority="467" stopIfTrue="1">
      <formula>OR(Q22=祝色,WEEKDAY(Q22)=1)</formula>
    </cfRule>
    <cfRule type="expression" dxfId="22969" priority="468" stopIfTrue="1">
      <formula>WEEKDAY(Q22)=7</formula>
    </cfRule>
  </conditionalFormatting>
  <conditionalFormatting sqref="R22">
    <cfRule type="expression" dxfId="22968" priority="465" stopIfTrue="1">
      <formula>OR(R22=祝色,WEEKDAY(R22)=1)</formula>
    </cfRule>
    <cfRule type="expression" dxfId="22967" priority="466" stopIfTrue="1">
      <formula>WEEKDAY(R22)=7</formula>
    </cfRule>
  </conditionalFormatting>
  <conditionalFormatting sqref="S22">
    <cfRule type="expression" dxfId="22966" priority="463" stopIfTrue="1">
      <formula>OR(S22=祝色,WEEKDAY(S22)=1)</formula>
    </cfRule>
    <cfRule type="expression" dxfId="22965" priority="464" stopIfTrue="1">
      <formula>WEEKDAY(S22)=7</formula>
    </cfRule>
  </conditionalFormatting>
  <conditionalFormatting sqref="M23">
    <cfRule type="expression" dxfId="22964" priority="461" stopIfTrue="1">
      <formula>OR(M23=祝色,WEEKDAY(M23)=1)</formula>
    </cfRule>
    <cfRule type="expression" dxfId="22963" priority="462" stopIfTrue="1">
      <formula>WEEKDAY(M23)=7</formula>
    </cfRule>
  </conditionalFormatting>
  <conditionalFormatting sqref="N23">
    <cfRule type="expression" dxfId="22962" priority="459" stopIfTrue="1">
      <formula>OR(N23=祝色,WEEKDAY(N23)=1)</formula>
    </cfRule>
    <cfRule type="expression" dxfId="22961" priority="460" stopIfTrue="1">
      <formula>WEEKDAY(N23)=7</formula>
    </cfRule>
  </conditionalFormatting>
  <conditionalFormatting sqref="O23">
    <cfRule type="expression" dxfId="22960" priority="457" stopIfTrue="1">
      <formula>OR(O23=祝色,WEEKDAY(O23)=1)</formula>
    </cfRule>
    <cfRule type="expression" dxfId="22959" priority="458" stopIfTrue="1">
      <formula>WEEKDAY(O23)=7</formula>
    </cfRule>
  </conditionalFormatting>
  <conditionalFormatting sqref="P23">
    <cfRule type="expression" dxfId="22958" priority="455" stopIfTrue="1">
      <formula>OR(P23=祝色,WEEKDAY(P23)=1)</formula>
    </cfRule>
    <cfRule type="expression" dxfId="22957" priority="456" stopIfTrue="1">
      <formula>WEEKDAY(P23)=7</formula>
    </cfRule>
  </conditionalFormatting>
  <conditionalFormatting sqref="Q23">
    <cfRule type="expression" dxfId="22956" priority="453" stopIfTrue="1">
      <formula>OR(Q23=祝色,WEEKDAY(Q23)=1)</formula>
    </cfRule>
    <cfRule type="expression" dxfId="22955" priority="454" stopIfTrue="1">
      <formula>WEEKDAY(Q23)=7</formula>
    </cfRule>
  </conditionalFormatting>
  <conditionalFormatting sqref="R23">
    <cfRule type="expression" dxfId="22954" priority="451" stopIfTrue="1">
      <formula>OR(R23=祝色,WEEKDAY(R23)=1)</formula>
    </cfRule>
    <cfRule type="expression" dxfId="22953" priority="452" stopIfTrue="1">
      <formula>WEEKDAY(R23)=7</formula>
    </cfRule>
  </conditionalFormatting>
  <conditionalFormatting sqref="S23">
    <cfRule type="expression" dxfId="22952" priority="449" stopIfTrue="1">
      <formula>OR(S23=祝色,WEEKDAY(S23)=1)</formula>
    </cfRule>
    <cfRule type="expression" dxfId="22951" priority="450" stopIfTrue="1">
      <formula>WEEKDAY(S23)=7</formula>
    </cfRule>
  </conditionalFormatting>
  <conditionalFormatting sqref="M24">
    <cfRule type="expression" dxfId="22950" priority="447" stopIfTrue="1">
      <formula>OR(M24=祝色,WEEKDAY(M24)=1)</formula>
    </cfRule>
    <cfRule type="expression" dxfId="22949" priority="448" stopIfTrue="1">
      <formula>WEEKDAY(M24)=7</formula>
    </cfRule>
  </conditionalFormatting>
  <conditionalFormatting sqref="N24">
    <cfRule type="expression" dxfId="22948" priority="445" stopIfTrue="1">
      <formula>OR(N24=祝色,WEEKDAY(N24)=1)</formula>
    </cfRule>
    <cfRule type="expression" dxfId="22947" priority="446" stopIfTrue="1">
      <formula>WEEKDAY(N24)=7</formula>
    </cfRule>
  </conditionalFormatting>
  <conditionalFormatting sqref="V19">
    <cfRule type="expression" dxfId="22946" priority="443" stopIfTrue="1">
      <formula>OR(V19=祝色,WEEKDAY(V19)=1)</formula>
    </cfRule>
    <cfRule type="expression" dxfId="22945" priority="444" stopIfTrue="1">
      <formula>WEEKDAY(V19)=7</formula>
    </cfRule>
  </conditionalFormatting>
  <conditionalFormatting sqref="W19">
    <cfRule type="expression" dxfId="22944" priority="441" stopIfTrue="1">
      <formula>OR(W19=祝色,WEEKDAY(W19)=1)</formula>
    </cfRule>
    <cfRule type="expression" dxfId="22943" priority="442" stopIfTrue="1">
      <formula>WEEKDAY(W19)=7</formula>
    </cfRule>
  </conditionalFormatting>
  <conditionalFormatting sqref="X19">
    <cfRule type="expression" dxfId="22942" priority="439" stopIfTrue="1">
      <formula>OR(X19=祝色,WEEKDAY(X19)=1)</formula>
    </cfRule>
    <cfRule type="expression" dxfId="22941" priority="440" stopIfTrue="1">
      <formula>WEEKDAY(X19)=7</formula>
    </cfRule>
  </conditionalFormatting>
  <conditionalFormatting sqref="Y19">
    <cfRule type="expression" dxfId="22940" priority="437" stopIfTrue="1">
      <formula>OR(Y19=祝色,WEEKDAY(Y19)=1)</formula>
    </cfRule>
    <cfRule type="expression" dxfId="22939" priority="438" stopIfTrue="1">
      <formula>WEEKDAY(Y19)=7</formula>
    </cfRule>
  </conditionalFormatting>
  <conditionalFormatting sqref="Z19">
    <cfRule type="expression" dxfId="22938" priority="435" stopIfTrue="1">
      <formula>OR(Z19=祝色,WEEKDAY(Z19)=1)</formula>
    </cfRule>
    <cfRule type="expression" dxfId="22937" priority="436" stopIfTrue="1">
      <formula>WEEKDAY(Z19)=7</formula>
    </cfRule>
  </conditionalFormatting>
  <conditionalFormatting sqref="AA19">
    <cfRule type="expression" dxfId="22936" priority="433" stopIfTrue="1">
      <formula>OR(AA19=祝色,WEEKDAY(AA19)=1)</formula>
    </cfRule>
    <cfRule type="expression" dxfId="22935" priority="434" stopIfTrue="1">
      <formula>WEEKDAY(AA19)=7</formula>
    </cfRule>
  </conditionalFormatting>
  <conditionalFormatting sqref="AB19">
    <cfRule type="expression" dxfId="22934" priority="431" stopIfTrue="1">
      <formula>OR(AB19=祝色,WEEKDAY(AB19)=1)</formula>
    </cfRule>
    <cfRule type="expression" dxfId="22933" priority="432" stopIfTrue="1">
      <formula>WEEKDAY(AB19)=7</formula>
    </cfRule>
  </conditionalFormatting>
  <conditionalFormatting sqref="V20">
    <cfRule type="expression" dxfId="22932" priority="429" stopIfTrue="1">
      <formula>OR(V20=祝色,WEEKDAY(V20)=1)</formula>
    </cfRule>
    <cfRule type="expression" dxfId="22931" priority="430" stopIfTrue="1">
      <formula>WEEKDAY(V20)=7</formula>
    </cfRule>
  </conditionalFormatting>
  <conditionalFormatting sqref="W20">
    <cfRule type="expression" dxfId="22930" priority="427" stopIfTrue="1">
      <formula>OR(W20=祝色,WEEKDAY(W20)=1)</formula>
    </cfRule>
    <cfRule type="expression" dxfId="22929" priority="428" stopIfTrue="1">
      <formula>WEEKDAY(W20)=7</formula>
    </cfRule>
  </conditionalFormatting>
  <conditionalFormatting sqref="X20">
    <cfRule type="expression" dxfId="22928" priority="425" stopIfTrue="1">
      <formula>OR(X20=祝色,WEEKDAY(X20)=1)</formula>
    </cfRule>
    <cfRule type="expression" dxfId="22927" priority="426" stopIfTrue="1">
      <formula>WEEKDAY(X20)=7</formula>
    </cfRule>
  </conditionalFormatting>
  <conditionalFormatting sqref="Y20">
    <cfRule type="expression" dxfId="22926" priority="423" stopIfTrue="1">
      <formula>OR(Y20=祝色,WEEKDAY(Y20)=1)</formula>
    </cfRule>
    <cfRule type="expression" dxfId="22925" priority="424" stopIfTrue="1">
      <formula>WEEKDAY(Y20)=7</formula>
    </cfRule>
  </conditionalFormatting>
  <conditionalFormatting sqref="Z20">
    <cfRule type="expression" dxfId="22924" priority="421" stopIfTrue="1">
      <formula>OR(Z20=祝色,WEEKDAY(Z20)=1)</formula>
    </cfRule>
    <cfRule type="expression" dxfId="22923" priority="422" stopIfTrue="1">
      <formula>WEEKDAY(Z20)=7</formula>
    </cfRule>
  </conditionalFormatting>
  <conditionalFormatting sqref="AA20">
    <cfRule type="expression" dxfId="22922" priority="419" stopIfTrue="1">
      <formula>OR(AA20=祝色,WEEKDAY(AA20)=1)</formula>
    </cfRule>
    <cfRule type="expression" dxfId="22921" priority="420" stopIfTrue="1">
      <formula>WEEKDAY(AA20)=7</formula>
    </cfRule>
  </conditionalFormatting>
  <conditionalFormatting sqref="AB20">
    <cfRule type="expression" dxfId="22920" priority="417" stopIfTrue="1">
      <formula>OR(AB20=祝色,WEEKDAY(AB20)=1)</formula>
    </cfRule>
    <cfRule type="expression" dxfId="22919" priority="418" stopIfTrue="1">
      <formula>WEEKDAY(AB20)=7</formula>
    </cfRule>
  </conditionalFormatting>
  <conditionalFormatting sqref="V21">
    <cfRule type="expression" dxfId="22918" priority="415" stopIfTrue="1">
      <formula>OR(V21=祝色,WEEKDAY(V21)=1)</formula>
    </cfRule>
    <cfRule type="expression" dxfId="22917" priority="416" stopIfTrue="1">
      <formula>WEEKDAY(V21)=7</formula>
    </cfRule>
  </conditionalFormatting>
  <conditionalFormatting sqref="W21">
    <cfRule type="expression" dxfId="22916" priority="413" stopIfTrue="1">
      <formula>OR(W21=祝色,WEEKDAY(W21)=1)</formula>
    </cfRule>
    <cfRule type="expression" dxfId="22915" priority="414" stopIfTrue="1">
      <formula>WEEKDAY(W21)=7</formula>
    </cfRule>
  </conditionalFormatting>
  <conditionalFormatting sqref="X21">
    <cfRule type="expression" dxfId="22914" priority="411" stopIfTrue="1">
      <formula>OR(X21=祝色,WEEKDAY(X21)=1)</formula>
    </cfRule>
    <cfRule type="expression" dxfId="22913" priority="412" stopIfTrue="1">
      <formula>WEEKDAY(X21)=7</formula>
    </cfRule>
  </conditionalFormatting>
  <conditionalFormatting sqref="Y21">
    <cfRule type="expression" dxfId="22912" priority="409" stopIfTrue="1">
      <formula>OR(Y21=祝色,WEEKDAY(Y21)=1)</formula>
    </cfRule>
    <cfRule type="expression" dxfId="22911" priority="410" stopIfTrue="1">
      <formula>WEEKDAY(Y21)=7</formula>
    </cfRule>
  </conditionalFormatting>
  <conditionalFormatting sqref="Z21">
    <cfRule type="expression" dxfId="22910" priority="407" stopIfTrue="1">
      <formula>OR(Z21=祝色,WEEKDAY(Z21)=1)</formula>
    </cfRule>
    <cfRule type="expression" dxfId="22909" priority="408" stopIfTrue="1">
      <formula>WEEKDAY(Z21)=7</formula>
    </cfRule>
  </conditionalFormatting>
  <conditionalFormatting sqref="AA21">
    <cfRule type="expression" dxfId="22908" priority="405" stopIfTrue="1">
      <formula>OR(AA21=祝色,WEEKDAY(AA21)=1)</formula>
    </cfRule>
    <cfRule type="expression" dxfId="22907" priority="406" stopIfTrue="1">
      <formula>WEEKDAY(AA21)=7</formula>
    </cfRule>
  </conditionalFormatting>
  <conditionalFormatting sqref="AB21">
    <cfRule type="expression" dxfId="22906" priority="403" stopIfTrue="1">
      <formula>OR(AB21=祝色,WEEKDAY(AB21)=1)</formula>
    </cfRule>
    <cfRule type="expression" dxfId="22905" priority="404" stopIfTrue="1">
      <formula>WEEKDAY(AB21)=7</formula>
    </cfRule>
  </conditionalFormatting>
  <conditionalFormatting sqref="V22">
    <cfRule type="expression" dxfId="22904" priority="401" stopIfTrue="1">
      <formula>OR(V22=祝色,WEEKDAY(V22)=1)</formula>
    </cfRule>
    <cfRule type="expression" dxfId="22903" priority="402" stopIfTrue="1">
      <formula>WEEKDAY(V22)=7</formula>
    </cfRule>
  </conditionalFormatting>
  <conditionalFormatting sqref="W22">
    <cfRule type="expression" dxfId="22902" priority="399" stopIfTrue="1">
      <formula>OR(W22=祝色,WEEKDAY(W22)=1)</formula>
    </cfRule>
    <cfRule type="expression" dxfId="22901" priority="400" stopIfTrue="1">
      <formula>WEEKDAY(W22)=7</formula>
    </cfRule>
  </conditionalFormatting>
  <conditionalFormatting sqref="X22">
    <cfRule type="expression" dxfId="22900" priority="397" stopIfTrue="1">
      <formula>OR(X22=祝色,WEEKDAY(X22)=1)</formula>
    </cfRule>
    <cfRule type="expression" dxfId="22899" priority="398" stopIfTrue="1">
      <formula>WEEKDAY(X22)=7</formula>
    </cfRule>
  </conditionalFormatting>
  <conditionalFormatting sqref="Y22">
    <cfRule type="expression" dxfId="22898" priority="395" stopIfTrue="1">
      <formula>OR(Y22=祝色,WEEKDAY(Y22)=1)</formula>
    </cfRule>
    <cfRule type="expression" dxfId="22897" priority="396" stopIfTrue="1">
      <formula>WEEKDAY(Y22)=7</formula>
    </cfRule>
  </conditionalFormatting>
  <conditionalFormatting sqref="Z22">
    <cfRule type="expression" dxfId="22896" priority="393" stopIfTrue="1">
      <formula>OR(Z22=祝色,WEEKDAY(Z22)=1)</formula>
    </cfRule>
    <cfRule type="expression" dxfId="22895" priority="394" stopIfTrue="1">
      <formula>WEEKDAY(Z22)=7</formula>
    </cfRule>
  </conditionalFormatting>
  <conditionalFormatting sqref="AA22">
    <cfRule type="expression" dxfId="22894" priority="391" stopIfTrue="1">
      <formula>OR(AA22=祝色,WEEKDAY(AA22)=1)</formula>
    </cfRule>
    <cfRule type="expression" dxfId="22893" priority="392" stopIfTrue="1">
      <formula>WEEKDAY(AA22)=7</formula>
    </cfRule>
  </conditionalFormatting>
  <conditionalFormatting sqref="AB22">
    <cfRule type="expression" dxfId="22892" priority="389" stopIfTrue="1">
      <formula>OR(AB22=祝色,WEEKDAY(AB22)=1)</formula>
    </cfRule>
    <cfRule type="expression" dxfId="22891" priority="390" stopIfTrue="1">
      <formula>WEEKDAY(AB22)=7</formula>
    </cfRule>
  </conditionalFormatting>
  <conditionalFormatting sqref="V23">
    <cfRule type="expression" dxfId="22890" priority="387" stopIfTrue="1">
      <formula>OR(V23=祝色,WEEKDAY(V23)=1)</formula>
    </cfRule>
    <cfRule type="expression" dxfId="22889" priority="388" stopIfTrue="1">
      <formula>WEEKDAY(V23)=7</formula>
    </cfRule>
  </conditionalFormatting>
  <conditionalFormatting sqref="W23">
    <cfRule type="expression" dxfId="22888" priority="385" stopIfTrue="1">
      <formula>OR(W23=祝色,WEEKDAY(W23)=1)</formula>
    </cfRule>
    <cfRule type="expression" dxfId="22887" priority="386" stopIfTrue="1">
      <formula>WEEKDAY(W23)=7</formula>
    </cfRule>
  </conditionalFormatting>
  <conditionalFormatting sqref="X23">
    <cfRule type="expression" dxfId="22886" priority="383" stopIfTrue="1">
      <formula>OR(X23=祝色,WEEKDAY(X23)=1)</formula>
    </cfRule>
    <cfRule type="expression" dxfId="22885" priority="384" stopIfTrue="1">
      <formula>WEEKDAY(X23)=7</formula>
    </cfRule>
  </conditionalFormatting>
  <conditionalFormatting sqref="Y23">
    <cfRule type="expression" dxfId="22884" priority="381" stopIfTrue="1">
      <formula>OR(Y23=祝色,WEEKDAY(Y23)=1)</formula>
    </cfRule>
    <cfRule type="expression" dxfId="22883" priority="382" stopIfTrue="1">
      <formula>WEEKDAY(Y23)=7</formula>
    </cfRule>
  </conditionalFormatting>
  <conditionalFormatting sqref="Z23">
    <cfRule type="expression" dxfId="22882" priority="379" stopIfTrue="1">
      <formula>OR(Z23=祝色,WEEKDAY(Z23)=1)</formula>
    </cfRule>
    <cfRule type="expression" dxfId="22881" priority="380" stopIfTrue="1">
      <formula>WEEKDAY(Z23)=7</formula>
    </cfRule>
  </conditionalFormatting>
  <conditionalFormatting sqref="AA23">
    <cfRule type="expression" dxfId="22880" priority="377" stopIfTrue="1">
      <formula>OR(AA23=祝色,WEEKDAY(AA23)=1)</formula>
    </cfRule>
    <cfRule type="expression" dxfId="22879" priority="378" stopIfTrue="1">
      <formula>WEEKDAY(AA23)=7</formula>
    </cfRule>
  </conditionalFormatting>
  <conditionalFormatting sqref="AB23">
    <cfRule type="expression" dxfId="22878" priority="375" stopIfTrue="1">
      <formula>OR(AB23=祝色,WEEKDAY(AB23)=1)</formula>
    </cfRule>
    <cfRule type="expression" dxfId="22877" priority="376" stopIfTrue="1">
      <formula>WEEKDAY(AB23)=7</formula>
    </cfRule>
  </conditionalFormatting>
  <conditionalFormatting sqref="V24">
    <cfRule type="expression" dxfId="22876" priority="373" stopIfTrue="1">
      <formula>OR(V24=祝色,WEEKDAY(V24)=1)</formula>
    </cfRule>
    <cfRule type="expression" dxfId="22875" priority="374" stopIfTrue="1">
      <formula>WEEKDAY(V24)=7</formula>
    </cfRule>
  </conditionalFormatting>
  <conditionalFormatting sqref="W24">
    <cfRule type="expression" dxfId="22874" priority="371" stopIfTrue="1">
      <formula>OR(W24=祝色,WEEKDAY(W24)=1)</formula>
    </cfRule>
    <cfRule type="expression" dxfId="22873" priority="372" stopIfTrue="1">
      <formula>WEEKDAY(W24)=7</formula>
    </cfRule>
  </conditionalFormatting>
  <conditionalFormatting sqref="AE19">
    <cfRule type="expression" dxfId="22872" priority="369" stopIfTrue="1">
      <formula>OR(AE19=祝色,WEEKDAY(AE19)=1)</formula>
    </cfRule>
    <cfRule type="expression" dxfId="22871" priority="370" stopIfTrue="1">
      <formula>WEEKDAY(AE19)=7</formula>
    </cfRule>
  </conditionalFormatting>
  <conditionalFormatting sqref="AF19">
    <cfRule type="expression" dxfId="22870" priority="367" stopIfTrue="1">
      <formula>OR(AF19=祝色,WEEKDAY(AF19)=1)</formula>
    </cfRule>
    <cfRule type="expression" dxfId="22869" priority="368" stopIfTrue="1">
      <formula>WEEKDAY(AF19)=7</formula>
    </cfRule>
  </conditionalFormatting>
  <conditionalFormatting sqref="AG19">
    <cfRule type="expression" dxfId="22868" priority="365" stopIfTrue="1">
      <formula>OR(AG19=祝色,WEEKDAY(AG19)=1)</formula>
    </cfRule>
    <cfRule type="expression" dxfId="22867" priority="366" stopIfTrue="1">
      <formula>WEEKDAY(AG19)=7</formula>
    </cfRule>
  </conditionalFormatting>
  <conditionalFormatting sqref="AH19">
    <cfRule type="expression" dxfId="22866" priority="363" stopIfTrue="1">
      <formula>OR(AH19=祝色,WEEKDAY(AH19)=1)</formula>
    </cfRule>
    <cfRule type="expression" dxfId="22865" priority="364" stopIfTrue="1">
      <formula>WEEKDAY(AH19)=7</formula>
    </cfRule>
  </conditionalFormatting>
  <conditionalFormatting sqref="AI19">
    <cfRule type="expression" dxfId="22864" priority="361" stopIfTrue="1">
      <formula>OR(AI19=祝色,WEEKDAY(AI19)=1)</formula>
    </cfRule>
    <cfRule type="expression" dxfId="22863" priority="362" stopIfTrue="1">
      <formula>WEEKDAY(AI19)=7</formula>
    </cfRule>
  </conditionalFormatting>
  <conditionalFormatting sqref="AJ19">
    <cfRule type="expression" dxfId="22862" priority="359" stopIfTrue="1">
      <formula>OR(AJ19=祝色,WEEKDAY(AJ19)=1)</formula>
    </cfRule>
    <cfRule type="expression" dxfId="22861" priority="360" stopIfTrue="1">
      <formula>WEEKDAY(AJ19)=7</formula>
    </cfRule>
  </conditionalFormatting>
  <conditionalFormatting sqref="AK19">
    <cfRule type="expression" dxfId="22860" priority="357" stopIfTrue="1">
      <formula>OR(AK19=祝色,WEEKDAY(AK19)=1)</formula>
    </cfRule>
    <cfRule type="expression" dxfId="22859" priority="358" stopIfTrue="1">
      <formula>WEEKDAY(AK19)=7</formula>
    </cfRule>
  </conditionalFormatting>
  <conditionalFormatting sqref="AE20">
    <cfRule type="expression" dxfId="22858" priority="355" stopIfTrue="1">
      <formula>OR(AE20=祝色,WEEKDAY(AE20)=1)</formula>
    </cfRule>
    <cfRule type="expression" dxfId="22857" priority="356" stopIfTrue="1">
      <formula>WEEKDAY(AE20)=7</formula>
    </cfRule>
  </conditionalFormatting>
  <conditionalFormatting sqref="AF20">
    <cfRule type="expression" dxfId="22856" priority="353" stopIfTrue="1">
      <formula>OR(AF20=祝色,WEEKDAY(AF20)=1)</formula>
    </cfRule>
    <cfRule type="expression" dxfId="22855" priority="354" stopIfTrue="1">
      <formula>WEEKDAY(AF20)=7</formula>
    </cfRule>
  </conditionalFormatting>
  <conditionalFormatting sqref="AG20">
    <cfRule type="expression" dxfId="22854" priority="351" stopIfTrue="1">
      <formula>OR(AG20=祝色,WEEKDAY(AG20)=1)</formula>
    </cfRule>
    <cfRule type="expression" dxfId="22853" priority="352" stopIfTrue="1">
      <formula>WEEKDAY(AG20)=7</formula>
    </cfRule>
  </conditionalFormatting>
  <conditionalFormatting sqref="AH20">
    <cfRule type="expression" dxfId="22852" priority="349" stopIfTrue="1">
      <formula>OR(AH20=祝色,WEEKDAY(AH20)=1)</formula>
    </cfRule>
    <cfRule type="expression" dxfId="22851" priority="350" stopIfTrue="1">
      <formula>WEEKDAY(AH20)=7</formula>
    </cfRule>
  </conditionalFormatting>
  <conditionalFormatting sqref="AI20">
    <cfRule type="expression" dxfId="22850" priority="347" stopIfTrue="1">
      <formula>OR(AI20=祝色,WEEKDAY(AI20)=1)</formula>
    </cfRule>
    <cfRule type="expression" dxfId="22849" priority="348" stopIfTrue="1">
      <formula>WEEKDAY(AI20)=7</formula>
    </cfRule>
  </conditionalFormatting>
  <conditionalFormatting sqref="AJ20">
    <cfRule type="expression" dxfId="22848" priority="345" stopIfTrue="1">
      <formula>OR(AJ20=祝色,WEEKDAY(AJ20)=1)</formula>
    </cfRule>
    <cfRule type="expression" dxfId="22847" priority="346" stopIfTrue="1">
      <formula>WEEKDAY(AJ20)=7</formula>
    </cfRule>
  </conditionalFormatting>
  <conditionalFormatting sqref="AK20">
    <cfRule type="expression" dxfId="22846" priority="343" stopIfTrue="1">
      <formula>OR(AK20=祝色,WEEKDAY(AK20)=1)</formula>
    </cfRule>
    <cfRule type="expression" dxfId="22845" priority="344" stopIfTrue="1">
      <formula>WEEKDAY(AK20)=7</formula>
    </cfRule>
  </conditionalFormatting>
  <conditionalFormatting sqref="AE21">
    <cfRule type="expression" dxfId="22844" priority="341" stopIfTrue="1">
      <formula>OR(AE21=祝色,WEEKDAY(AE21)=1)</formula>
    </cfRule>
    <cfRule type="expression" dxfId="22843" priority="342" stopIfTrue="1">
      <formula>WEEKDAY(AE21)=7</formula>
    </cfRule>
  </conditionalFormatting>
  <conditionalFormatting sqref="AF21">
    <cfRule type="expression" dxfId="22842" priority="339" stopIfTrue="1">
      <formula>OR(AF21=祝色,WEEKDAY(AF21)=1)</formula>
    </cfRule>
    <cfRule type="expression" dxfId="22841" priority="340" stopIfTrue="1">
      <formula>WEEKDAY(AF21)=7</formula>
    </cfRule>
  </conditionalFormatting>
  <conditionalFormatting sqref="AG21">
    <cfRule type="expression" dxfId="22840" priority="337" stopIfTrue="1">
      <formula>OR(AG21=祝色,WEEKDAY(AG21)=1)</formula>
    </cfRule>
    <cfRule type="expression" dxfId="22839" priority="338" stopIfTrue="1">
      <formula>WEEKDAY(AG21)=7</formula>
    </cfRule>
  </conditionalFormatting>
  <conditionalFormatting sqref="AH21">
    <cfRule type="expression" dxfId="22838" priority="335" stopIfTrue="1">
      <formula>OR(AH21=祝色,WEEKDAY(AH21)=1)</formula>
    </cfRule>
    <cfRule type="expression" dxfId="22837" priority="336" stopIfTrue="1">
      <formula>WEEKDAY(AH21)=7</formula>
    </cfRule>
  </conditionalFormatting>
  <conditionalFormatting sqref="AI21">
    <cfRule type="expression" dxfId="22836" priority="333" stopIfTrue="1">
      <formula>OR(AI21=祝色,WEEKDAY(AI21)=1)</formula>
    </cfRule>
    <cfRule type="expression" dxfId="22835" priority="334" stopIfTrue="1">
      <formula>WEEKDAY(AI21)=7</formula>
    </cfRule>
  </conditionalFormatting>
  <conditionalFormatting sqref="AJ21">
    <cfRule type="expression" dxfId="22834" priority="331" stopIfTrue="1">
      <formula>OR(AJ21=祝色,WEEKDAY(AJ21)=1)</formula>
    </cfRule>
    <cfRule type="expression" dxfId="22833" priority="332" stopIfTrue="1">
      <formula>WEEKDAY(AJ21)=7</formula>
    </cfRule>
  </conditionalFormatting>
  <conditionalFormatting sqref="AK21">
    <cfRule type="expression" dxfId="22832" priority="329" stopIfTrue="1">
      <formula>OR(AK21=祝色,WEEKDAY(AK21)=1)</formula>
    </cfRule>
    <cfRule type="expression" dxfId="22831" priority="330" stopIfTrue="1">
      <formula>WEEKDAY(AK21)=7</formula>
    </cfRule>
  </conditionalFormatting>
  <conditionalFormatting sqref="AE22">
    <cfRule type="expression" dxfId="22830" priority="327" stopIfTrue="1">
      <formula>OR(AE22=祝色,WEEKDAY(AE22)=1)</formula>
    </cfRule>
    <cfRule type="expression" dxfId="22829" priority="328" stopIfTrue="1">
      <formula>WEEKDAY(AE22)=7</formula>
    </cfRule>
  </conditionalFormatting>
  <conditionalFormatting sqref="AF22">
    <cfRule type="expression" dxfId="22828" priority="325" stopIfTrue="1">
      <formula>OR(AF22=祝色,WEEKDAY(AF22)=1)</formula>
    </cfRule>
    <cfRule type="expression" dxfId="22827" priority="326" stopIfTrue="1">
      <formula>WEEKDAY(AF22)=7</formula>
    </cfRule>
  </conditionalFormatting>
  <conditionalFormatting sqref="AG22">
    <cfRule type="expression" dxfId="22826" priority="323" stopIfTrue="1">
      <formula>OR(AG22=祝色,WEEKDAY(AG22)=1)</formula>
    </cfRule>
    <cfRule type="expression" dxfId="22825" priority="324" stopIfTrue="1">
      <formula>WEEKDAY(AG22)=7</formula>
    </cfRule>
  </conditionalFormatting>
  <conditionalFormatting sqref="AH22">
    <cfRule type="expression" dxfId="22824" priority="321" stopIfTrue="1">
      <formula>OR(AH22=祝色,WEEKDAY(AH22)=1)</formula>
    </cfRule>
    <cfRule type="expression" dxfId="22823" priority="322" stopIfTrue="1">
      <formula>WEEKDAY(AH22)=7</formula>
    </cfRule>
  </conditionalFormatting>
  <conditionalFormatting sqref="AI22">
    <cfRule type="expression" dxfId="22822" priority="319" stopIfTrue="1">
      <formula>OR(AI22=祝色,WEEKDAY(AI22)=1)</formula>
    </cfRule>
    <cfRule type="expression" dxfId="22821" priority="320" stopIfTrue="1">
      <formula>WEEKDAY(AI22)=7</formula>
    </cfRule>
  </conditionalFormatting>
  <conditionalFormatting sqref="AJ22">
    <cfRule type="expression" dxfId="22820" priority="317" stopIfTrue="1">
      <formula>OR(AJ22=祝色,WEEKDAY(AJ22)=1)</formula>
    </cfRule>
    <cfRule type="expression" dxfId="22819" priority="318" stopIfTrue="1">
      <formula>WEEKDAY(AJ22)=7</formula>
    </cfRule>
  </conditionalFormatting>
  <conditionalFormatting sqref="AK22">
    <cfRule type="expression" dxfId="22818" priority="315" stopIfTrue="1">
      <formula>OR(AK22=祝色,WEEKDAY(AK22)=1)</formula>
    </cfRule>
    <cfRule type="expression" dxfId="22817" priority="316" stopIfTrue="1">
      <formula>WEEKDAY(AK22)=7</formula>
    </cfRule>
  </conditionalFormatting>
  <conditionalFormatting sqref="AE23">
    <cfRule type="expression" dxfId="22816" priority="313" stopIfTrue="1">
      <formula>OR(AE23=祝色,WEEKDAY(AE23)=1)</formula>
    </cfRule>
    <cfRule type="expression" dxfId="22815" priority="314" stopIfTrue="1">
      <formula>WEEKDAY(AE23)=7</formula>
    </cfRule>
  </conditionalFormatting>
  <conditionalFormatting sqref="AF23">
    <cfRule type="expression" dxfId="22814" priority="311" stopIfTrue="1">
      <formula>OR(AF23=祝色,WEEKDAY(AF23)=1)</formula>
    </cfRule>
    <cfRule type="expression" dxfId="22813" priority="312" stopIfTrue="1">
      <formula>WEEKDAY(AF23)=7</formula>
    </cfRule>
  </conditionalFormatting>
  <conditionalFormatting sqref="AG23">
    <cfRule type="expression" dxfId="22812" priority="309" stopIfTrue="1">
      <formula>OR(AG23=祝色,WEEKDAY(AG23)=1)</formula>
    </cfRule>
    <cfRule type="expression" dxfId="22811" priority="310" stopIfTrue="1">
      <formula>WEEKDAY(AG23)=7</formula>
    </cfRule>
  </conditionalFormatting>
  <conditionalFormatting sqref="AH23">
    <cfRule type="expression" dxfId="22810" priority="307" stopIfTrue="1">
      <formula>OR(AH23=祝色,WEEKDAY(AH23)=1)</formula>
    </cfRule>
    <cfRule type="expression" dxfId="22809" priority="308" stopIfTrue="1">
      <formula>WEEKDAY(AH23)=7</formula>
    </cfRule>
  </conditionalFormatting>
  <conditionalFormatting sqref="AI23">
    <cfRule type="expression" dxfId="22808" priority="305" stopIfTrue="1">
      <formula>OR(AI23=祝色,WEEKDAY(AI23)=1)</formula>
    </cfRule>
    <cfRule type="expression" dxfId="22807" priority="306" stopIfTrue="1">
      <formula>WEEKDAY(AI23)=7</formula>
    </cfRule>
  </conditionalFormatting>
  <conditionalFormatting sqref="AJ23">
    <cfRule type="expression" dxfId="22806" priority="303" stopIfTrue="1">
      <formula>OR(AJ23=祝色,WEEKDAY(AJ23)=1)</formula>
    </cfRule>
    <cfRule type="expression" dxfId="22805" priority="304" stopIfTrue="1">
      <formula>WEEKDAY(AJ23)=7</formula>
    </cfRule>
  </conditionalFormatting>
  <conditionalFormatting sqref="AK23">
    <cfRule type="expression" dxfId="22804" priority="301" stopIfTrue="1">
      <formula>OR(AK23=祝色,WEEKDAY(AK23)=1)</formula>
    </cfRule>
    <cfRule type="expression" dxfId="22803" priority="302" stopIfTrue="1">
      <formula>WEEKDAY(AK23)=7</formula>
    </cfRule>
  </conditionalFormatting>
  <conditionalFormatting sqref="AE24">
    <cfRule type="expression" dxfId="22802" priority="299" stopIfTrue="1">
      <formula>OR(AE24=祝色,WEEKDAY(AE24)=1)</formula>
    </cfRule>
    <cfRule type="expression" dxfId="22801" priority="300" stopIfTrue="1">
      <formula>WEEKDAY(AE24)=7</formula>
    </cfRule>
  </conditionalFormatting>
  <conditionalFormatting sqref="AF24">
    <cfRule type="expression" dxfId="22800" priority="297" stopIfTrue="1">
      <formula>OR(AF24=祝色,WEEKDAY(AF24)=1)</formula>
    </cfRule>
    <cfRule type="expression" dxfId="22799" priority="298" stopIfTrue="1">
      <formula>WEEKDAY(AF24)=7</formula>
    </cfRule>
  </conditionalFormatting>
  <conditionalFormatting sqref="D26">
    <cfRule type="expression" dxfId="22798" priority="295" stopIfTrue="1">
      <formula>OR(D26=祝色,WEEKDAY(D26)=1)</formula>
    </cfRule>
    <cfRule type="expression" dxfId="22797" priority="296" stopIfTrue="1">
      <formula>WEEKDAY(D26)=7</formula>
    </cfRule>
  </conditionalFormatting>
  <conditionalFormatting sqref="E26">
    <cfRule type="expression" dxfId="22796" priority="293" stopIfTrue="1">
      <formula>OR(E26=祝色,WEEKDAY(E26)=1)</formula>
    </cfRule>
    <cfRule type="expression" dxfId="22795" priority="294" stopIfTrue="1">
      <formula>WEEKDAY(E26)=7</formula>
    </cfRule>
  </conditionalFormatting>
  <conditionalFormatting sqref="F26">
    <cfRule type="expression" dxfId="22794" priority="291" stopIfTrue="1">
      <formula>OR(F26=祝色,WEEKDAY(F26)=1)</formula>
    </cfRule>
    <cfRule type="expression" dxfId="22793" priority="292" stopIfTrue="1">
      <formula>WEEKDAY(F26)=7</formula>
    </cfRule>
  </conditionalFormatting>
  <conditionalFormatting sqref="G26">
    <cfRule type="expression" dxfId="22792" priority="289" stopIfTrue="1">
      <formula>OR(G26=祝色,WEEKDAY(G26)=1)</formula>
    </cfRule>
    <cfRule type="expression" dxfId="22791" priority="290" stopIfTrue="1">
      <formula>WEEKDAY(G26)=7</formula>
    </cfRule>
  </conditionalFormatting>
  <conditionalFormatting sqref="H26">
    <cfRule type="expression" dxfId="22790" priority="287" stopIfTrue="1">
      <formula>OR(H26=祝色,WEEKDAY(H26)=1)</formula>
    </cfRule>
    <cfRule type="expression" dxfId="22789" priority="288" stopIfTrue="1">
      <formula>WEEKDAY(H26)=7</formula>
    </cfRule>
  </conditionalFormatting>
  <conditionalFormatting sqref="I26">
    <cfRule type="expression" dxfId="22788" priority="285" stopIfTrue="1">
      <formula>OR(I26=祝色,WEEKDAY(I26)=1)</formula>
    </cfRule>
    <cfRule type="expression" dxfId="22787" priority="286" stopIfTrue="1">
      <formula>WEEKDAY(I26)=7</formula>
    </cfRule>
  </conditionalFormatting>
  <conditionalFormatting sqref="J26">
    <cfRule type="expression" dxfId="22786" priority="283" stopIfTrue="1">
      <formula>OR(J26=祝色,WEEKDAY(J26)=1)</formula>
    </cfRule>
    <cfRule type="expression" dxfId="22785" priority="284" stopIfTrue="1">
      <formula>WEEKDAY(J26)=7</formula>
    </cfRule>
  </conditionalFormatting>
  <conditionalFormatting sqref="D27">
    <cfRule type="expression" dxfId="22784" priority="281" stopIfTrue="1">
      <formula>OR(D27=祝色,WEEKDAY(D27)=1)</formula>
    </cfRule>
    <cfRule type="expression" dxfId="22783" priority="282" stopIfTrue="1">
      <formula>WEEKDAY(D27)=7</formula>
    </cfRule>
  </conditionalFormatting>
  <conditionalFormatting sqref="E27">
    <cfRule type="expression" dxfId="22782" priority="279" stopIfTrue="1">
      <formula>OR(E27=祝色,WEEKDAY(E27)=1)</formula>
    </cfRule>
    <cfRule type="expression" dxfId="22781" priority="280" stopIfTrue="1">
      <formula>WEEKDAY(E27)=7</formula>
    </cfRule>
  </conditionalFormatting>
  <conditionalFormatting sqref="F27">
    <cfRule type="expression" dxfId="22780" priority="277" stopIfTrue="1">
      <formula>OR(F27=祝色,WEEKDAY(F27)=1)</formula>
    </cfRule>
    <cfRule type="expression" dxfId="22779" priority="278" stopIfTrue="1">
      <formula>WEEKDAY(F27)=7</formula>
    </cfRule>
  </conditionalFormatting>
  <conditionalFormatting sqref="G27">
    <cfRule type="expression" dxfId="22778" priority="275" stopIfTrue="1">
      <formula>OR(G27=祝色,WEEKDAY(G27)=1)</formula>
    </cfRule>
    <cfRule type="expression" dxfId="22777" priority="276" stopIfTrue="1">
      <formula>WEEKDAY(G27)=7</formula>
    </cfRule>
  </conditionalFormatting>
  <conditionalFormatting sqref="H27">
    <cfRule type="expression" dxfId="22776" priority="273" stopIfTrue="1">
      <formula>OR(H27=祝色,WEEKDAY(H27)=1)</formula>
    </cfRule>
    <cfRule type="expression" dxfId="22775" priority="274" stopIfTrue="1">
      <formula>WEEKDAY(H27)=7</formula>
    </cfRule>
  </conditionalFormatting>
  <conditionalFormatting sqref="I27">
    <cfRule type="expression" dxfId="22774" priority="271" stopIfTrue="1">
      <formula>OR(I27=祝色,WEEKDAY(I27)=1)</formula>
    </cfRule>
    <cfRule type="expression" dxfId="22773" priority="272" stopIfTrue="1">
      <formula>WEEKDAY(I27)=7</formula>
    </cfRule>
  </conditionalFormatting>
  <conditionalFormatting sqref="J27">
    <cfRule type="expression" dxfId="22772" priority="269" stopIfTrue="1">
      <formula>OR(J27=祝色,WEEKDAY(J27)=1)</formula>
    </cfRule>
    <cfRule type="expression" dxfId="22771" priority="270" stopIfTrue="1">
      <formula>WEEKDAY(J27)=7</formula>
    </cfRule>
  </conditionalFormatting>
  <conditionalFormatting sqref="D28">
    <cfRule type="expression" dxfId="22770" priority="267" stopIfTrue="1">
      <formula>OR(D28=祝色,WEEKDAY(D28)=1)</formula>
    </cfRule>
    <cfRule type="expression" dxfId="22769" priority="268" stopIfTrue="1">
      <formula>WEEKDAY(D28)=7</formula>
    </cfRule>
  </conditionalFormatting>
  <conditionalFormatting sqref="E28">
    <cfRule type="expression" dxfId="22768" priority="265" stopIfTrue="1">
      <formula>OR(E28=祝色,WEEKDAY(E28)=1)</formula>
    </cfRule>
    <cfRule type="expression" dxfId="22767" priority="266" stopIfTrue="1">
      <formula>WEEKDAY(E28)=7</formula>
    </cfRule>
  </conditionalFormatting>
  <conditionalFormatting sqref="F28">
    <cfRule type="expression" dxfId="22766" priority="263" stopIfTrue="1">
      <formula>OR(F28=祝色,WEEKDAY(F28)=1)</formula>
    </cfRule>
    <cfRule type="expression" dxfId="22765" priority="264" stopIfTrue="1">
      <formula>WEEKDAY(F28)=7</formula>
    </cfRule>
  </conditionalFormatting>
  <conditionalFormatting sqref="G28">
    <cfRule type="expression" dxfId="22764" priority="261" stopIfTrue="1">
      <formula>OR(G28=祝色,WEEKDAY(G28)=1)</formula>
    </cfRule>
    <cfRule type="expression" dxfId="22763" priority="262" stopIfTrue="1">
      <formula>WEEKDAY(G28)=7</formula>
    </cfRule>
  </conditionalFormatting>
  <conditionalFormatting sqref="H28">
    <cfRule type="expression" dxfId="22762" priority="259" stopIfTrue="1">
      <formula>OR(H28=祝色,WEEKDAY(H28)=1)</formula>
    </cfRule>
    <cfRule type="expression" dxfId="22761" priority="260" stopIfTrue="1">
      <formula>WEEKDAY(H28)=7</formula>
    </cfRule>
  </conditionalFormatting>
  <conditionalFormatting sqref="I28">
    <cfRule type="expression" dxfId="22760" priority="257" stopIfTrue="1">
      <formula>OR(I28=祝色,WEEKDAY(I28)=1)</formula>
    </cfRule>
    <cfRule type="expression" dxfId="22759" priority="258" stopIfTrue="1">
      <formula>WEEKDAY(I28)=7</formula>
    </cfRule>
  </conditionalFormatting>
  <conditionalFormatting sqref="J28">
    <cfRule type="expression" dxfId="22758" priority="255" stopIfTrue="1">
      <formula>OR(J28=祝色,WEEKDAY(J28)=1)</formula>
    </cfRule>
    <cfRule type="expression" dxfId="22757" priority="256" stopIfTrue="1">
      <formula>WEEKDAY(J28)=7</formula>
    </cfRule>
  </conditionalFormatting>
  <conditionalFormatting sqref="D29">
    <cfRule type="expression" dxfId="22756" priority="253" stopIfTrue="1">
      <formula>OR(D29=祝色,WEEKDAY(D29)=1)</formula>
    </cfRule>
    <cfRule type="expression" dxfId="22755" priority="254" stopIfTrue="1">
      <formula>WEEKDAY(D29)=7</formula>
    </cfRule>
  </conditionalFormatting>
  <conditionalFormatting sqref="E29">
    <cfRule type="expression" dxfId="22754" priority="251" stopIfTrue="1">
      <formula>OR(E29=祝色,WEEKDAY(E29)=1)</formula>
    </cfRule>
    <cfRule type="expression" dxfId="22753" priority="252" stopIfTrue="1">
      <formula>WEEKDAY(E29)=7</formula>
    </cfRule>
  </conditionalFormatting>
  <conditionalFormatting sqref="F29">
    <cfRule type="expression" dxfId="22752" priority="249" stopIfTrue="1">
      <formula>OR(F29=祝色,WEEKDAY(F29)=1)</formula>
    </cfRule>
    <cfRule type="expression" dxfId="22751" priority="250" stopIfTrue="1">
      <formula>WEEKDAY(F29)=7</formula>
    </cfRule>
  </conditionalFormatting>
  <conditionalFormatting sqref="G29">
    <cfRule type="expression" dxfId="22750" priority="247" stopIfTrue="1">
      <formula>OR(G29=祝色,WEEKDAY(G29)=1)</formula>
    </cfRule>
    <cfRule type="expression" dxfId="22749" priority="248" stopIfTrue="1">
      <formula>WEEKDAY(G29)=7</formula>
    </cfRule>
  </conditionalFormatting>
  <conditionalFormatting sqref="H29">
    <cfRule type="expression" dxfId="22748" priority="245" stopIfTrue="1">
      <formula>OR(H29=祝色,WEEKDAY(H29)=1)</formula>
    </cfRule>
    <cfRule type="expression" dxfId="22747" priority="246" stopIfTrue="1">
      <formula>WEEKDAY(H29)=7</formula>
    </cfRule>
  </conditionalFormatting>
  <conditionalFormatting sqref="I29">
    <cfRule type="expression" dxfId="22746" priority="243" stopIfTrue="1">
      <formula>OR(I29=祝色,WEEKDAY(I29)=1)</formula>
    </cfRule>
    <cfRule type="expression" dxfId="22745" priority="244" stopIfTrue="1">
      <formula>WEEKDAY(I29)=7</formula>
    </cfRule>
  </conditionalFormatting>
  <conditionalFormatting sqref="J29">
    <cfRule type="expression" dxfId="22744" priority="241" stopIfTrue="1">
      <formula>OR(J29=祝色,WEEKDAY(J29)=1)</formula>
    </cfRule>
    <cfRule type="expression" dxfId="22743" priority="242" stopIfTrue="1">
      <formula>WEEKDAY(J29)=7</formula>
    </cfRule>
  </conditionalFormatting>
  <conditionalFormatting sqref="D30">
    <cfRule type="expression" dxfId="22742" priority="239" stopIfTrue="1">
      <formula>OR(D30=祝色,WEEKDAY(D30)=1)</formula>
    </cfRule>
    <cfRule type="expression" dxfId="22741" priority="240" stopIfTrue="1">
      <formula>WEEKDAY(D30)=7</formula>
    </cfRule>
  </conditionalFormatting>
  <conditionalFormatting sqref="E30">
    <cfRule type="expression" dxfId="22740" priority="237" stopIfTrue="1">
      <formula>OR(E30=祝色,WEEKDAY(E30)=1)</formula>
    </cfRule>
    <cfRule type="expression" dxfId="22739" priority="238" stopIfTrue="1">
      <formula>WEEKDAY(E30)=7</formula>
    </cfRule>
  </conditionalFormatting>
  <conditionalFormatting sqref="F30">
    <cfRule type="expression" dxfId="22738" priority="235" stopIfTrue="1">
      <formula>OR(F30=祝色,WEEKDAY(F30)=1)</formula>
    </cfRule>
    <cfRule type="expression" dxfId="22737" priority="236" stopIfTrue="1">
      <formula>WEEKDAY(F30)=7</formula>
    </cfRule>
  </conditionalFormatting>
  <conditionalFormatting sqref="G30">
    <cfRule type="expression" dxfId="22736" priority="233" stopIfTrue="1">
      <formula>OR(G30=祝色,WEEKDAY(G30)=1)</formula>
    </cfRule>
    <cfRule type="expression" dxfId="22735" priority="234" stopIfTrue="1">
      <formula>WEEKDAY(G30)=7</formula>
    </cfRule>
  </conditionalFormatting>
  <conditionalFormatting sqref="H30">
    <cfRule type="expression" dxfId="22734" priority="231" stopIfTrue="1">
      <formula>OR(H30=祝色,WEEKDAY(H30)=1)</formula>
    </cfRule>
    <cfRule type="expression" dxfId="22733" priority="232" stopIfTrue="1">
      <formula>WEEKDAY(H30)=7</formula>
    </cfRule>
  </conditionalFormatting>
  <conditionalFormatting sqref="I30">
    <cfRule type="expression" dxfId="22732" priority="229" stopIfTrue="1">
      <formula>OR(I30=祝色,WEEKDAY(I30)=1)</formula>
    </cfRule>
    <cfRule type="expression" dxfId="22731" priority="230" stopIfTrue="1">
      <formula>WEEKDAY(I30)=7</formula>
    </cfRule>
  </conditionalFormatting>
  <conditionalFormatting sqref="J30">
    <cfRule type="expression" dxfId="22730" priority="227" stopIfTrue="1">
      <formula>OR(J30=祝色,WEEKDAY(J30)=1)</formula>
    </cfRule>
    <cfRule type="expression" dxfId="22729" priority="228" stopIfTrue="1">
      <formula>WEEKDAY(J30)=7</formula>
    </cfRule>
  </conditionalFormatting>
  <conditionalFormatting sqref="D31">
    <cfRule type="expression" dxfId="22728" priority="225" stopIfTrue="1">
      <formula>OR(D31=祝色,WEEKDAY(D31)=1)</formula>
    </cfRule>
    <cfRule type="expression" dxfId="22727" priority="226" stopIfTrue="1">
      <formula>WEEKDAY(D31)=7</formula>
    </cfRule>
  </conditionalFormatting>
  <conditionalFormatting sqref="E31">
    <cfRule type="expression" dxfId="22726" priority="223" stopIfTrue="1">
      <formula>OR(E31=祝色,WEEKDAY(E31)=1)</formula>
    </cfRule>
    <cfRule type="expression" dxfId="22725" priority="224" stopIfTrue="1">
      <formula>WEEKDAY(E31)=7</formula>
    </cfRule>
  </conditionalFormatting>
  <conditionalFormatting sqref="M26">
    <cfRule type="expression" dxfId="22724" priority="221" stopIfTrue="1">
      <formula>OR(M26=祝色,WEEKDAY(M26)=1)</formula>
    </cfRule>
    <cfRule type="expression" dxfId="22723" priority="222" stopIfTrue="1">
      <formula>WEEKDAY(M26)=7</formula>
    </cfRule>
  </conditionalFormatting>
  <conditionalFormatting sqref="N26">
    <cfRule type="expression" dxfId="22722" priority="219" stopIfTrue="1">
      <formula>OR(N26=祝色,WEEKDAY(N26)=1)</formula>
    </cfRule>
    <cfRule type="expression" dxfId="22721" priority="220" stopIfTrue="1">
      <formula>WEEKDAY(N26)=7</formula>
    </cfRule>
  </conditionalFormatting>
  <conditionalFormatting sqref="O26">
    <cfRule type="expression" dxfId="22720" priority="217" stopIfTrue="1">
      <formula>OR(O26=祝色,WEEKDAY(O26)=1)</formula>
    </cfRule>
    <cfRule type="expression" dxfId="22719" priority="218" stopIfTrue="1">
      <formula>WEEKDAY(O26)=7</formula>
    </cfRule>
  </conditionalFormatting>
  <conditionalFormatting sqref="P26">
    <cfRule type="expression" dxfId="22718" priority="215" stopIfTrue="1">
      <formula>OR(P26=祝色,WEEKDAY(P26)=1)</formula>
    </cfRule>
    <cfRule type="expression" dxfId="22717" priority="216" stopIfTrue="1">
      <formula>WEEKDAY(P26)=7</formula>
    </cfRule>
  </conditionalFormatting>
  <conditionalFormatting sqref="Q26">
    <cfRule type="expression" dxfId="22716" priority="213" stopIfTrue="1">
      <formula>OR(Q26=祝色,WEEKDAY(Q26)=1)</formula>
    </cfRule>
    <cfRule type="expression" dxfId="22715" priority="214" stopIfTrue="1">
      <formula>WEEKDAY(Q26)=7</formula>
    </cfRule>
  </conditionalFormatting>
  <conditionalFormatting sqref="R26">
    <cfRule type="expression" dxfId="22714" priority="211" stopIfTrue="1">
      <formula>OR(R26=祝色,WEEKDAY(R26)=1)</formula>
    </cfRule>
    <cfRule type="expression" dxfId="22713" priority="212" stopIfTrue="1">
      <formula>WEEKDAY(R26)=7</formula>
    </cfRule>
  </conditionalFormatting>
  <conditionalFormatting sqref="S26">
    <cfRule type="expression" dxfId="22712" priority="209" stopIfTrue="1">
      <formula>OR(S26=祝色,WEEKDAY(S26)=1)</formula>
    </cfRule>
    <cfRule type="expression" dxfId="22711" priority="210" stopIfTrue="1">
      <formula>WEEKDAY(S26)=7</formula>
    </cfRule>
  </conditionalFormatting>
  <conditionalFormatting sqref="M27">
    <cfRule type="expression" dxfId="22710" priority="207" stopIfTrue="1">
      <formula>OR(M27=祝色,WEEKDAY(M27)=1)</formula>
    </cfRule>
    <cfRule type="expression" dxfId="22709" priority="208" stopIfTrue="1">
      <formula>WEEKDAY(M27)=7</formula>
    </cfRule>
  </conditionalFormatting>
  <conditionalFormatting sqref="N27">
    <cfRule type="expression" dxfId="22708" priority="205" stopIfTrue="1">
      <formula>OR(N27=祝色,WEEKDAY(N27)=1)</formula>
    </cfRule>
    <cfRule type="expression" dxfId="22707" priority="206" stopIfTrue="1">
      <formula>WEEKDAY(N27)=7</formula>
    </cfRule>
  </conditionalFormatting>
  <conditionalFormatting sqref="O27">
    <cfRule type="expression" dxfId="22706" priority="203" stopIfTrue="1">
      <formula>OR(O27=祝色,WEEKDAY(O27)=1)</formula>
    </cfRule>
    <cfRule type="expression" dxfId="22705" priority="204" stopIfTrue="1">
      <formula>WEEKDAY(O27)=7</formula>
    </cfRule>
  </conditionalFormatting>
  <conditionalFormatting sqref="P27">
    <cfRule type="expression" dxfId="22704" priority="201" stopIfTrue="1">
      <formula>OR(P27=祝色,WEEKDAY(P27)=1)</formula>
    </cfRule>
    <cfRule type="expression" dxfId="22703" priority="202" stopIfTrue="1">
      <formula>WEEKDAY(P27)=7</formula>
    </cfRule>
  </conditionalFormatting>
  <conditionalFormatting sqref="Q27">
    <cfRule type="expression" dxfId="22702" priority="199" stopIfTrue="1">
      <formula>OR(Q27=祝色,WEEKDAY(Q27)=1)</formula>
    </cfRule>
    <cfRule type="expression" dxfId="22701" priority="200" stopIfTrue="1">
      <formula>WEEKDAY(Q27)=7</formula>
    </cfRule>
  </conditionalFormatting>
  <conditionalFormatting sqref="R27">
    <cfRule type="expression" dxfId="22700" priority="197" stopIfTrue="1">
      <formula>OR(R27=祝色,WEEKDAY(R27)=1)</formula>
    </cfRule>
    <cfRule type="expression" dxfId="22699" priority="198" stopIfTrue="1">
      <formula>WEEKDAY(R27)=7</formula>
    </cfRule>
  </conditionalFormatting>
  <conditionalFormatting sqref="S27">
    <cfRule type="expression" dxfId="22698" priority="195" stopIfTrue="1">
      <formula>OR(S27=祝色,WEEKDAY(S27)=1)</formula>
    </cfRule>
    <cfRule type="expression" dxfId="22697" priority="196" stopIfTrue="1">
      <formula>WEEKDAY(S27)=7</formula>
    </cfRule>
  </conditionalFormatting>
  <conditionalFormatting sqref="M28">
    <cfRule type="expression" dxfId="22696" priority="193" stopIfTrue="1">
      <formula>OR(M28=祝色,WEEKDAY(M28)=1)</formula>
    </cfRule>
    <cfRule type="expression" dxfId="22695" priority="194" stopIfTrue="1">
      <formula>WEEKDAY(M28)=7</formula>
    </cfRule>
  </conditionalFormatting>
  <conditionalFormatting sqref="N28">
    <cfRule type="expression" dxfId="22694" priority="191" stopIfTrue="1">
      <formula>OR(N28=祝色,WEEKDAY(N28)=1)</formula>
    </cfRule>
    <cfRule type="expression" dxfId="22693" priority="192" stopIfTrue="1">
      <formula>WEEKDAY(N28)=7</formula>
    </cfRule>
  </conditionalFormatting>
  <conditionalFormatting sqref="O28">
    <cfRule type="expression" dxfId="22692" priority="189" stopIfTrue="1">
      <formula>OR(O28=祝色,WEEKDAY(O28)=1)</formula>
    </cfRule>
    <cfRule type="expression" dxfId="22691" priority="190" stopIfTrue="1">
      <formula>WEEKDAY(O28)=7</formula>
    </cfRule>
  </conditionalFormatting>
  <conditionalFormatting sqref="P28">
    <cfRule type="expression" dxfId="22690" priority="187" stopIfTrue="1">
      <formula>OR(P28=祝色,WEEKDAY(P28)=1)</formula>
    </cfRule>
    <cfRule type="expression" dxfId="22689" priority="188" stopIfTrue="1">
      <formula>WEEKDAY(P28)=7</formula>
    </cfRule>
  </conditionalFormatting>
  <conditionalFormatting sqref="Q28">
    <cfRule type="expression" dxfId="22688" priority="185" stopIfTrue="1">
      <formula>OR(Q28=祝色,WEEKDAY(Q28)=1)</formula>
    </cfRule>
    <cfRule type="expression" dxfId="22687" priority="186" stopIfTrue="1">
      <formula>WEEKDAY(Q28)=7</formula>
    </cfRule>
  </conditionalFormatting>
  <conditionalFormatting sqref="R28">
    <cfRule type="expression" dxfId="22686" priority="183" stopIfTrue="1">
      <formula>OR(R28=祝色,WEEKDAY(R28)=1)</formula>
    </cfRule>
    <cfRule type="expression" dxfId="22685" priority="184" stopIfTrue="1">
      <formula>WEEKDAY(R28)=7</formula>
    </cfRule>
  </conditionalFormatting>
  <conditionalFormatting sqref="S28">
    <cfRule type="expression" dxfId="22684" priority="181" stopIfTrue="1">
      <formula>OR(S28=祝色,WEEKDAY(S28)=1)</formula>
    </cfRule>
    <cfRule type="expression" dxfId="22683" priority="182" stopIfTrue="1">
      <formula>WEEKDAY(S28)=7</formula>
    </cfRule>
  </conditionalFormatting>
  <conditionalFormatting sqref="M29">
    <cfRule type="expression" dxfId="22682" priority="179" stopIfTrue="1">
      <formula>OR(M29=祝色,WEEKDAY(M29)=1)</formula>
    </cfRule>
    <cfRule type="expression" dxfId="22681" priority="180" stopIfTrue="1">
      <formula>WEEKDAY(M29)=7</formula>
    </cfRule>
  </conditionalFormatting>
  <conditionalFormatting sqref="N29">
    <cfRule type="expression" dxfId="22680" priority="177" stopIfTrue="1">
      <formula>OR(N29=祝色,WEEKDAY(N29)=1)</formula>
    </cfRule>
    <cfRule type="expression" dxfId="22679" priority="178" stopIfTrue="1">
      <formula>WEEKDAY(N29)=7</formula>
    </cfRule>
  </conditionalFormatting>
  <conditionalFormatting sqref="O29">
    <cfRule type="expression" dxfId="22678" priority="175" stopIfTrue="1">
      <formula>OR(O29=祝色,WEEKDAY(O29)=1)</formula>
    </cfRule>
    <cfRule type="expression" dxfId="22677" priority="176" stopIfTrue="1">
      <formula>WEEKDAY(O29)=7</formula>
    </cfRule>
  </conditionalFormatting>
  <conditionalFormatting sqref="P29">
    <cfRule type="expression" dxfId="22676" priority="173" stopIfTrue="1">
      <formula>OR(P29=祝色,WEEKDAY(P29)=1)</formula>
    </cfRule>
    <cfRule type="expression" dxfId="22675" priority="174" stopIfTrue="1">
      <formula>WEEKDAY(P29)=7</formula>
    </cfRule>
  </conditionalFormatting>
  <conditionalFormatting sqref="Q29">
    <cfRule type="expression" dxfId="22674" priority="171" stopIfTrue="1">
      <formula>OR(Q29=祝色,WEEKDAY(Q29)=1)</formula>
    </cfRule>
    <cfRule type="expression" dxfId="22673" priority="172" stopIfTrue="1">
      <formula>WEEKDAY(Q29)=7</formula>
    </cfRule>
  </conditionalFormatting>
  <conditionalFormatting sqref="R29">
    <cfRule type="expression" dxfId="22672" priority="169" stopIfTrue="1">
      <formula>OR(R29=祝色,WEEKDAY(R29)=1)</formula>
    </cfRule>
    <cfRule type="expression" dxfId="22671" priority="170" stopIfTrue="1">
      <formula>WEEKDAY(R29)=7</formula>
    </cfRule>
  </conditionalFormatting>
  <conditionalFormatting sqref="S29">
    <cfRule type="expression" dxfId="22670" priority="167" stopIfTrue="1">
      <formula>OR(S29=祝色,WEEKDAY(S29)=1)</formula>
    </cfRule>
    <cfRule type="expression" dxfId="22669" priority="168" stopIfTrue="1">
      <formula>WEEKDAY(S29)=7</formula>
    </cfRule>
  </conditionalFormatting>
  <conditionalFormatting sqref="M30">
    <cfRule type="expression" dxfId="22668" priority="165" stopIfTrue="1">
      <formula>OR(M30=祝色,WEEKDAY(M30)=1)</formula>
    </cfRule>
    <cfRule type="expression" dxfId="22667" priority="166" stopIfTrue="1">
      <formula>WEEKDAY(M30)=7</formula>
    </cfRule>
  </conditionalFormatting>
  <conditionalFormatting sqref="N30">
    <cfRule type="expression" dxfId="22666" priority="163" stopIfTrue="1">
      <formula>OR(N30=祝色,WEEKDAY(N30)=1)</formula>
    </cfRule>
    <cfRule type="expression" dxfId="22665" priority="164" stopIfTrue="1">
      <formula>WEEKDAY(N30)=7</formula>
    </cfRule>
  </conditionalFormatting>
  <conditionalFormatting sqref="O30">
    <cfRule type="expression" dxfId="22664" priority="161" stopIfTrue="1">
      <formula>OR(O30=祝色,WEEKDAY(O30)=1)</formula>
    </cfRule>
    <cfRule type="expression" dxfId="22663" priority="162" stopIfTrue="1">
      <formula>WEEKDAY(O30)=7</formula>
    </cfRule>
  </conditionalFormatting>
  <conditionalFormatting sqref="P30">
    <cfRule type="expression" dxfId="22662" priority="159" stopIfTrue="1">
      <formula>OR(P30=祝色,WEEKDAY(P30)=1)</formula>
    </cfRule>
    <cfRule type="expression" dxfId="22661" priority="160" stopIfTrue="1">
      <formula>WEEKDAY(P30)=7</formula>
    </cfRule>
  </conditionalFormatting>
  <conditionalFormatting sqref="Q30">
    <cfRule type="expression" dxfId="22660" priority="157" stopIfTrue="1">
      <formula>OR(Q30=祝色,WEEKDAY(Q30)=1)</formula>
    </cfRule>
    <cfRule type="expression" dxfId="22659" priority="158" stopIfTrue="1">
      <formula>WEEKDAY(Q30)=7</formula>
    </cfRule>
  </conditionalFormatting>
  <conditionalFormatting sqref="R30">
    <cfRule type="expression" dxfId="22658" priority="155" stopIfTrue="1">
      <formula>OR(R30=祝色,WEEKDAY(R30)=1)</formula>
    </cfRule>
    <cfRule type="expression" dxfId="22657" priority="156" stopIfTrue="1">
      <formula>WEEKDAY(R30)=7</formula>
    </cfRule>
  </conditionalFormatting>
  <conditionalFormatting sqref="S30">
    <cfRule type="expression" dxfId="22656" priority="153" stopIfTrue="1">
      <formula>OR(S30=祝色,WEEKDAY(S30)=1)</formula>
    </cfRule>
    <cfRule type="expression" dxfId="22655" priority="154" stopIfTrue="1">
      <formula>WEEKDAY(S30)=7</formula>
    </cfRule>
  </conditionalFormatting>
  <conditionalFormatting sqref="M31">
    <cfRule type="expression" dxfId="22654" priority="151" stopIfTrue="1">
      <formula>OR(M31=祝色,WEEKDAY(M31)=1)</formula>
    </cfRule>
    <cfRule type="expression" dxfId="22653" priority="152" stopIfTrue="1">
      <formula>WEEKDAY(M31)=7</formula>
    </cfRule>
  </conditionalFormatting>
  <conditionalFormatting sqref="N31">
    <cfRule type="expression" dxfId="22652" priority="149" stopIfTrue="1">
      <formula>OR(N31=祝色,WEEKDAY(N31)=1)</formula>
    </cfRule>
    <cfRule type="expression" dxfId="22651" priority="150" stopIfTrue="1">
      <formula>WEEKDAY(N31)=7</formula>
    </cfRule>
  </conditionalFormatting>
  <conditionalFormatting sqref="V26">
    <cfRule type="expression" dxfId="22650" priority="147" stopIfTrue="1">
      <formula>OR(V26=祝色,WEEKDAY(V26)=1)</formula>
    </cfRule>
    <cfRule type="expression" dxfId="22649" priority="148" stopIfTrue="1">
      <formula>WEEKDAY(V26)=7</formula>
    </cfRule>
  </conditionalFormatting>
  <conditionalFormatting sqref="W26">
    <cfRule type="expression" dxfId="22648" priority="145" stopIfTrue="1">
      <formula>OR(W26=祝色,WEEKDAY(W26)=1)</formula>
    </cfRule>
    <cfRule type="expression" dxfId="22647" priority="146" stopIfTrue="1">
      <formula>WEEKDAY(W26)=7</formula>
    </cfRule>
  </conditionalFormatting>
  <conditionalFormatting sqref="X26">
    <cfRule type="expression" dxfId="22646" priority="143" stopIfTrue="1">
      <formula>OR(X26=祝色,WEEKDAY(X26)=1)</formula>
    </cfRule>
    <cfRule type="expression" dxfId="22645" priority="144" stopIfTrue="1">
      <formula>WEEKDAY(X26)=7</formula>
    </cfRule>
  </conditionalFormatting>
  <conditionalFormatting sqref="Y26">
    <cfRule type="expression" dxfId="22644" priority="141" stopIfTrue="1">
      <formula>OR(Y26=祝色,WEEKDAY(Y26)=1)</formula>
    </cfRule>
    <cfRule type="expression" dxfId="22643" priority="142" stopIfTrue="1">
      <formula>WEEKDAY(Y26)=7</formula>
    </cfRule>
  </conditionalFormatting>
  <conditionalFormatting sqref="Z26">
    <cfRule type="expression" dxfId="22642" priority="139" stopIfTrue="1">
      <formula>OR(Z26=祝色,WEEKDAY(Z26)=1)</formula>
    </cfRule>
    <cfRule type="expression" dxfId="22641" priority="140" stopIfTrue="1">
      <formula>WEEKDAY(Z26)=7</formula>
    </cfRule>
  </conditionalFormatting>
  <conditionalFormatting sqref="AA26">
    <cfRule type="expression" dxfId="22640" priority="137" stopIfTrue="1">
      <formula>OR(AA26=祝色,WEEKDAY(AA26)=1)</formula>
    </cfRule>
    <cfRule type="expression" dxfId="22639" priority="138" stopIfTrue="1">
      <formula>WEEKDAY(AA26)=7</formula>
    </cfRule>
  </conditionalFormatting>
  <conditionalFormatting sqref="AB26">
    <cfRule type="expression" dxfId="22638" priority="135" stopIfTrue="1">
      <formula>OR(AB26=祝色,WEEKDAY(AB26)=1)</formula>
    </cfRule>
    <cfRule type="expression" dxfId="22637" priority="136" stopIfTrue="1">
      <formula>WEEKDAY(AB26)=7</formula>
    </cfRule>
  </conditionalFormatting>
  <conditionalFormatting sqref="V27">
    <cfRule type="expression" dxfId="22636" priority="133" stopIfTrue="1">
      <formula>OR(V27=祝色,WEEKDAY(V27)=1)</formula>
    </cfRule>
    <cfRule type="expression" dxfId="22635" priority="134" stopIfTrue="1">
      <formula>WEEKDAY(V27)=7</formula>
    </cfRule>
  </conditionalFormatting>
  <conditionalFormatting sqref="W27">
    <cfRule type="expression" dxfId="22634" priority="131" stopIfTrue="1">
      <formula>OR(W27=祝色,WEEKDAY(W27)=1)</formula>
    </cfRule>
    <cfRule type="expression" dxfId="22633" priority="132" stopIfTrue="1">
      <formula>WEEKDAY(W27)=7</formula>
    </cfRule>
  </conditionalFormatting>
  <conditionalFormatting sqref="X27">
    <cfRule type="expression" dxfId="22632" priority="129" stopIfTrue="1">
      <formula>OR(X27=祝色,WEEKDAY(X27)=1)</formula>
    </cfRule>
    <cfRule type="expression" dxfId="22631" priority="130" stopIfTrue="1">
      <formula>WEEKDAY(X27)=7</formula>
    </cfRule>
  </conditionalFormatting>
  <conditionalFormatting sqref="Y27">
    <cfRule type="expression" dxfId="22630" priority="127" stopIfTrue="1">
      <formula>OR(Y27=祝色,WEEKDAY(Y27)=1)</formula>
    </cfRule>
    <cfRule type="expression" dxfId="22629" priority="128" stopIfTrue="1">
      <formula>WEEKDAY(Y27)=7</formula>
    </cfRule>
  </conditionalFormatting>
  <conditionalFormatting sqref="Z27">
    <cfRule type="expression" dxfId="22628" priority="125" stopIfTrue="1">
      <formula>OR(Z27=祝色,WEEKDAY(Z27)=1)</formula>
    </cfRule>
    <cfRule type="expression" dxfId="22627" priority="126" stopIfTrue="1">
      <formula>WEEKDAY(Z27)=7</formula>
    </cfRule>
  </conditionalFormatting>
  <conditionalFormatting sqref="AA27">
    <cfRule type="expression" dxfId="22626" priority="123" stopIfTrue="1">
      <formula>OR(AA27=祝色,WEEKDAY(AA27)=1)</formula>
    </cfRule>
    <cfRule type="expression" dxfId="22625" priority="124" stopIfTrue="1">
      <formula>WEEKDAY(AA27)=7</formula>
    </cfRule>
  </conditionalFormatting>
  <conditionalFormatting sqref="AB27">
    <cfRule type="expression" dxfId="22624" priority="121" stopIfTrue="1">
      <formula>OR(AB27=祝色,WEEKDAY(AB27)=1)</formula>
    </cfRule>
    <cfRule type="expression" dxfId="22623" priority="122" stopIfTrue="1">
      <formula>WEEKDAY(AB27)=7</formula>
    </cfRule>
  </conditionalFormatting>
  <conditionalFormatting sqref="V28">
    <cfRule type="expression" dxfId="22622" priority="119" stopIfTrue="1">
      <formula>OR(V28=祝色,WEEKDAY(V28)=1)</formula>
    </cfRule>
    <cfRule type="expression" dxfId="22621" priority="120" stopIfTrue="1">
      <formula>WEEKDAY(V28)=7</formula>
    </cfRule>
  </conditionalFormatting>
  <conditionalFormatting sqref="W28">
    <cfRule type="expression" dxfId="22620" priority="117" stopIfTrue="1">
      <formula>OR(W28=祝色,WEEKDAY(W28)=1)</formula>
    </cfRule>
    <cfRule type="expression" dxfId="22619" priority="118" stopIfTrue="1">
      <formula>WEEKDAY(W28)=7</formula>
    </cfRule>
  </conditionalFormatting>
  <conditionalFormatting sqref="X28">
    <cfRule type="expression" dxfId="22618" priority="115" stopIfTrue="1">
      <formula>OR(X28=祝色,WEEKDAY(X28)=1)</formula>
    </cfRule>
    <cfRule type="expression" dxfId="22617" priority="116" stopIfTrue="1">
      <formula>WEEKDAY(X28)=7</formula>
    </cfRule>
  </conditionalFormatting>
  <conditionalFormatting sqref="Y28">
    <cfRule type="expression" dxfId="22616" priority="113" stopIfTrue="1">
      <formula>OR(Y28=祝色,WEEKDAY(Y28)=1)</formula>
    </cfRule>
    <cfRule type="expression" dxfId="22615" priority="114" stopIfTrue="1">
      <formula>WEEKDAY(Y28)=7</formula>
    </cfRule>
  </conditionalFormatting>
  <conditionalFormatting sqref="Z28">
    <cfRule type="expression" dxfId="22614" priority="111" stopIfTrue="1">
      <formula>OR(Z28=祝色,WEEKDAY(Z28)=1)</formula>
    </cfRule>
    <cfRule type="expression" dxfId="22613" priority="112" stopIfTrue="1">
      <formula>WEEKDAY(Z28)=7</formula>
    </cfRule>
  </conditionalFormatting>
  <conditionalFormatting sqref="AA28">
    <cfRule type="expression" dxfId="22612" priority="109" stopIfTrue="1">
      <formula>OR(AA28=祝色,WEEKDAY(AA28)=1)</formula>
    </cfRule>
    <cfRule type="expression" dxfId="22611" priority="110" stopIfTrue="1">
      <formula>WEEKDAY(AA28)=7</formula>
    </cfRule>
  </conditionalFormatting>
  <conditionalFormatting sqref="AB28">
    <cfRule type="expression" dxfId="22610" priority="107" stopIfTrue="1">
      <formula>OR(AB28=祝色,WEEKDAY(AB28)=1)</formula>
    </cfRule>
    <cfRule type="expression" dxfId="22609" priority="108" stopIfTrue="1">
      <formula>WEEKDAY(AB28)=7</formula>
    </cfRule>
  </conditionalFormatting>
  <conditionalFormatting sqref="V29">
    <cfRule type="expression" dxfId="22608" priority="105" stopIfTrue="1">
      <formula>OR(V29=祝色,WEEKDAY(V29)=1)</formula>
    </cfRule>
    <cfRule type="expression" dxfId="22607" priority="106" stopIfTrue="1">
      <formula>WEEKDAY(V29)=7</formula>
    </cfRule>
  </conditionalFormatting>
  <conditionalFormatting sqref="W29">
    <cfRule type="expression" dxfId="22606" priority="103" stopIfTrue="1">
      <formula>OR(W29=祝色,WEEKDAY(W29)=1)</formula>
    </cfRule>
    <cfRule type="expression" dxfId="22605" priority="104" stopIfTrue="1">
      <formula>WEEKDAY(W29)=7</formula>
    </cfRule>
  </conditionalFormatting>
  <conditionalFormatting sqref="X29">
    <cfRule type="expression" dxfId="22604" priority="101" stopIfTrue="1">
      <formula>OR(X29=祝色,WEEKDAY(X29)=1)</formula>
    </cfRule>
    <cfRule type="expression" dxfId="22603" priority="102" stopIfTrue="1">
      <formula>WEEKDAY(X29)=7</formula>
    </cfRule>
  </conditionalFormatting>
  <conditionalFormatting sqref="Y29">
    <cfRule type="expression" dxfId="22602" priority="99" stopIfTrue="1">
      <formula>OR(Y29=祝色,WEEKDAY(Y29)=1)</formula>
    </cfRule>
    <cfRule type="expression" dxfId="22601" priority="100" stopIfTrue="1">
      <formula>WEEKDAY(Y29)=7</formula>
    </cfRule>
  </conditionalFormatting>
  <conditionalFormatting sqref="Z29">
    <cfRule type="expression" dxfId="22600" priority="97" stopIfTrue="1">
      <formula>OR(Z29=祝色,WEEKDAY(Z29)=1)</formula>
    </cfRule>
    <cfRule type="expression" dxfId="22599" priority="98" stopIfTrue="1">
      <formula>WEEKDAY(Z29)=7</formula>
    </cfRule>
  </conditionalFormatting>
  <conditionalFormatting sqref="AA29">
    <cfRule type="expression" dxfId="22598" priority="95" stopIfTrue="1">
      <formula>OR(AA29=祝色,WEEKDAY(AA29)=1)</formula>
    </cfRule>
    <cfRule type="expression" dxfId="22597" priority="96" stopIfTrue="1">
      <formula>WEEKDAY(AA29)=7</formula>
    </cfRule>
  </conditionalFormatting>
  <conditionalFormatting sqref="AB29">
    <cfRule type="expression" dxfId="22596" priority="93" stopIfTrue="1">
      <formula>OR(AB29=祝色,WEEKDAY(AB29)=1)</formula>
    </cfRule>
    <cfRule type="expression" dxfId="22595" priority="94" stopIfTrue="1">
      <formula>WEEKDAY(AB29)=7</formula>
    </cfRule>
  </conditionalFormatting>
  <conditionalFormatting sqref="V30">
    <cfRule type="expression" dxfId="22594" priority="91" stopIfTrue="1">
      <formula>OR(V30=祝色,WEEKDAY(V30)=1)</formula>
    </cfRule>
    <cfRule type="expression" dxfId="22593" priority="92" stopIfTrue="1">
      <formula>WEEKDAY(V30)=7</formula>
    </cfRule>
  </conditionalFormatting>
  <conditionalFormatting sqref="W30">
    <cfRule type="expression" dxfId="22592" priority="89" stopIfTrue="1">
      <formula>OR(W30=祝色,WEEKDAY(W30)=1)</formula>
    </cfRule>
    <cfRule type="expression" dxfId="22591" priority="90" stopIfTrue="1">
      <formula>WEEKDAY(W30)=7</formula>
    </cfRule>
  </conditionalFormatting>
  <conditionalFormatting sqref="X30">
    <cfRule type="expression" dxfId="22590" priority="87" stopIfTrue="1">
      <formula>OR(X30=祝色,WEEKDAY(X30)=1)</formula>
    </cfRule>
    <cfRule type="expression" dxfId="22589" priority="88" stopIfTrue="1">
      <formula>WEEKDAY(X30)=7</formula>
    </cfRule>
  </conditionalFormatting>
  <conditionalFormatting sqref="Y30">
    <cfRule type="expression" dxfId="22588" priority="85" stopIfTrue="1">
      <formula>OR(Y30=祝色,WEEKDAY(Y30)=1)</formula>
    </cfRule>
    <cfRule type="expression" dxfId="22587" priority="86" stopIfTrue="1">
      <formula>WEEKDAY(Y30)=7</formula>
    </cfRule>
  </conditionalFormatting>
  <conditionalFormatting sqref="Z30">
    <cfRule type="expression" dxfId="22586" priority="83" stopIfTrue="1">
      <formula>OR(Z30=祝色,WEEKDAY(Z30)=1)</formula>
    </cfRule>
    <cfRule type="expression" dxfId="22585" priority="84" stopIfTrue="1">
      <formula>WEEKDAY(Z30)=7</formula>
    </cfRule>
  </conditionalFormatting>
  <conditionalFormatting sqref="AA30">
    <cfRule type="expression" dxfId="22584" priority="81" stopIfTrue="1">
      <formula>OR(AA30=祝色,WEEKDAY(AA30)=1)</formula>
    </cfRule>
    <cfRule type="expression" dxfId="22583" priority="82" stopIfTrue="1">
      <formula>WEEKDAY(AA30)=7</formula>
    </cfRule>
  </conditionalFormatting>
  <conditionalFormatting sqref="AB30">
    <cfRule type="expression" dxfId="22582" priority="79" stopIfTrue="1">
      <formula>OR(AB30=祝色,WEEKDAY(AB30)=1)</formula>
    </cfRule>
    <cfRule type="expression" dxfId="22581" priority="80" stopIfTrue="1">
      <formula>WEEKDAY(AB30)=7</formula>
    </cfRule>
  </conditionalFormatting>
  <conditionalFormatting sqref="V31">
    <cfRule type="expression" dxfId="22580" priority="77" stopIfTrue="1">
      <formula>OR(V31=祝色,WEEKDAY(V31)=1)</formula>
    </cfRule>
    <cfRule type="expression" dxfId="22579" priority="78" stopIfTrue="1">
      <formula>WEEKDAY(V31)=7</formula>
    </cfRule>
  </conditionalFormatting>
  <conditionalFormatting sqref="W31">
    <cfRule type="expression" dxfId="22578" priority="75" stopIfTrue="1">
      <formula>OR(W31=祝色,WEEKDAY(W31)=1)</formula>
    </cfRule>
    <cfRule type="expression" dxfId="22577" priority="76" stopIfTrue="1">
      <formula>WEEKDAY(W31)=7</formula>
    </cfRule>
  </conditionalFormatting>
  <conditionalFormatting sqref="AE26">
    <cfRule type="expression" dxfId="22576" priority="73" stopIfTrue="1">
      <formula>OR(AE26=祝色,WEEKDAY(AE26)=1)</formula>
    </cfRule>
    <cfRule type="expression" dxfId="22575" priority="74" stopIfTrue="1">
      <formula>WEEKDAY(AE26)=7</formula>
    </cfRule>
  </conditionalFormatting>
  <conditionalFormatting sqref="AF26">
    <cfRule type="expression" dxfId="22574" priority="71" stopIfTrue="1">
      <formula>OR(AF26=祝色,WEEKDAY(AF26)=1)</formula>
    </cfRule>
    <cfRule type="expression" dxfId="22573" priority="72" stopIfTrue="1">
      <formula>WEEKDAY(AF26)=7</formula>
    </cfRule>
  </conditionalFormatting>
  <conditionalFormatting sqref="AG26">
    <cfRule type="expression" dxfId="22572" priority="69" stopIfTrue="1">
      <formula>OR(AG26=祝色,WEEKDAY(AG26)=1)</formula>
    </cfRule>
    <cfRule type="expression" dxfId="22571" priority="70" stopIfTrue="1">
      <formula>WEEKDAY(AG26)=7</formula>
    </cfRule>
  </conditionalFormatting>
  <conditionalFormatting sqref="AH26">
    <cfRule type="expression" dxfId="22570" priority="67" stopIfTrue="1">
      <formula>OR(AH26=祝色,WEEKDAY(AH26)=1)</formula>
    </cfRule>
    <cfRule type="expression" dxfId="22569" priority="68" stopIfTrue="1">
      <formula>WEEKDAY(AH26)=7</formula>
    </cfRule>
  </conditionalFormatting>
  <conditionalFormatting sqref="AI26">
    <cfRule type="expression" dxfId="22568" priority="65" stopIfTrue="1">
      <formula>OR(AI26=祝色,WEEKDAY(AI26)=1)</formula>
    </cfRule>
    <cfRule type="expression" dxfId="22567" priority="66" stopIfTrue="1">
      <formula>WEEKDAY(AI26)=7</formula>
    </cfRule>
  </conditionalFormatting>
  <conditionalFormatting sqref="AJ26">
    <cfRule type="expression" dxfId="22566" priority="63" stopIfTrue="1">
      <formula>OR(AJ26=祝色,WEEKDAY(AJ26)=1)</formula>
    </cfRule>
    <cfRule type="expression" dxfId="22565" priority="64" stopIfTrue="1">
      <formula>WEEKDAY(AJ26)=7</formula>
    </cfRule>
  </conditionalFormatting>
  <conditionalFormatting sqref="AK26">
    <cfRule type="expression" dxfId="22564" priority="61" stopIfTrue="1">
      <formula>OR(AK26=祝色,WEEKDAY(AK26)=1)</formula>
    </cfRule>
    <cfRule type="expression" dxfId="22563" priority="62" stopIfTrue="1">
      <formula>WEEKDAY(AK26)=7</formula>
    </cfRule>
  </conditionalFormatting>
  <conditionalFormatting sqref="AE27">
    <cfRule type="expression" dxfId="22562" priority="59" stopIfTrue="1">
      <formula>OR(AE27=祝色,WEEKDAY(AE27)=1)</formula>
    </cfRule>
    <cfRule type="expression" dxfId="22561" priority="60" stopIfTrue="1">
      <formula>WEEKDAY(AE27)=7</formula>
    </cfRule>
  </conditionalFormatting>
  <conditionalFormatting sqref="AF27">
    <cfRule type="expression" dxfId="22560" priority="57" stopIfTrue="1">
      <formula>OR(AF27=祝色,WEEKDAY(AF27)=1)</formula>
    </cfRule>
    <cfRule type="expression" dxfId="22559" priority="58" stopIfTrue="1">
      <formula>WEEKDAY(AF27)=7</formula>
    </cfRule>
  </conditionalFormatting>
  <conditionalFormatting sqref="AG27">
    <cfRule type="expression" dxfId="22558" priority="55" stopIfTrue="1">
      <formula>OR(AG27=祝色,WEEKDAY(AG27)=1)</formula>
    </cfRule>
    <cfRule type="expression" dxfId="22557" priority="56" stopIfTrue="1">
      <formula>WEEKDAY(AG27)=7</formula>
    </cfRule>
  </conditionalFormatting>
  <conditionalFormatting sqref="AH27">
    <cfRule type="expression" dxfId="22556" priority="53" stopIfTrue="1">
      <formula>OR(AH27=祝色,WEEKDAY(AH27)=1)</formula>
    </cfRule>
    <cfRule type="expression" dxfId="22555" priority="54" stopIfTrue="1">
      <formula>WEEKDAY(AH27)=7</formula>
    </cfRule>
  </conditionalFormatting>
  <conditionalFormatting sqref="AI27">
    <cfRule type="expression" dxfId="22554" priority="51" stopIfTrue="1">
      <formula>OR(AI27=祝色,WEEKDAY(AI27)=1)</formula>
    </cfRule>
    <cfRule type="expression" dxfId="22553" priority="52" stopIfTrue="1">
      <formula>WEEKDAY(AI27)=7</formula>
    </cfRule>
  </conditionalFormatting>
  <conditionalFormatting sqref="AJ27">
    <cfRule type="expression" dxfId="22552" priority="49" stopIfTrue="1">
      <formula>OR(AJ27=祝色,WEEKDAY(AJ27)=1)</formula>
    </cfRule>
    <cfRule type="expression" dxfId="22551" priority="50" stopIfTrue="1">
      <formula>WEEKDAY(AJ27)=7</formula>
    </cfRule>
  </conditionalFormatting>
  <conditionalFormatting sqref="AK27">
    <cfRule type="expression" dxfId="22550" priority="47" stopIfTrue="1">
      <formula>OR(AK27=祝色,WEEKDAY(AK27)=1)</formula>
    </cfRule>
    <cfRule type="expression" dxfId="22549" priority="48" stopIfTrue="1">
      <formula>WEEKDAY(AK27)=7</formula>
    </cfRule>
  </conditionalFormatting>
  <conditionalFormatting sqref="AE28">
    <cfRule type="expression" dxfId="22548" priority="45" stopIfTrue="1">
      <formula>OR(AE28=祝色,WEEKDAY(AE28)=1)</formula>
    </cfRule>
    <cfRule type="expression" dxfId="22547" priority="46" stopIfTrue="1">
      <formula>WEEKDAY(AE28)=7</formula>
    </cfRule>
  </conditionalFormatting>
  <conditionalFormatting sqref="AF28">
    <cfRule type="expression" dxfId="22546" priority="43" stopIfTrue="1">
      <formula>OR(AF28=祝色,WEEKDAY(AF28)=1)</formula>
    </cfRule>
    <cfRule type="expression" dxfId="22545" priority="44" stopIfTrue="1">
      <formula>WEEKDAY(AF28)=7</formula>
    </cfRule>
  </conditionalFormatting>
  <conditionalFormatting sqref="AG28">
    <cfRule type="expression" dxfId="22544" priority="41" stopIfTrue="1">
      <formula>OR(AG28=祝色,WEEKDAY(AG28)=1)</formula>
    </cfRule>
    <cfRule type="expression" dxfId="22543" priority="42" stopIfTrue="1">
      <formula>WEEKDAY(AG28)=7</formula>
    </cfRule>
  </conditionalFormatting>
  <conditionalFormatting sqref="AH28">
    <cfRule type="expression" dxfId="22542" priority="39" stopIfTrue="1">
      <formula>OR(AH28=祝色,WEEKDAY(AH28)=1)</formula>
    </cfRule>
    <cfRule type="expression" dxfId="22541" priority="40" stopIfTrue="1">
      <formula>WEEKDAY(AH28)=7</formula>
    </cfRule>
  </conditionalFormatting>
  <conditionalFormatting sqref="AI28">
    <cfRule type="expression" dxfId="22540" priority="37" stopIfTrue="1">
      <formula>OR(AI28=祝色,WEEKDAY(AI28)=1)</formula>
    </cfRule>
    <cfRule type="expression" dxfId="22539" priority="38" stopIfTrue="1">
      <formula>WEEKDAY(AI28)=7</formula>
    </cfRule>
  </conditionalFormatting>
  <conditionalFormatting sqref="AJ28">
    <cfRule type="expression" dxfId="22538" priority="35" stopIfTrue="1">
      <formula>OR(AJ28=祝色,WEEKDAY(AJ28)=1)</formula>
    </cfRule>
    <cfRule type="expression" dxfId="22537" priority="36" stopIfTrue="1">
      <formula>WEEKDAY(AJ28)=7</formula>
    </cfRule>
  </conditionalFormatting>
  <conditionalFormatting sqref="AK28">
    <cfRule type="expression" dxfId="22536" priority="33" stopIfTrue="1">
      <formula>OR(AK28=祝色,WEEKDAY(AK28)=1)</formula>
    </cfRule>
    <cfRule type="expression" dxfId="22535" priority="34" stopIfTrue="1">
      <formula>WEEKDAY(AK28)=7</formula>
    </cfRule>
  </conditionalFormatting>
  <conditionalFormatting sqref="AE29">
    <cfRule type="expression" dxfId="22534" priority="31" stopIfTrue="1">
      <formula>OR(AE29=祝色,WEEKDAY(AE29)=1)</formula>
    </cfRule>
    <cfRule type="expression" dxfId="22533" priority="32" stopIfTrue="1">
      <formula>WEEKDAY(AE29)=7</formula>
    </cfRule>
  </conditionalFormatting>
  <conditionalFormatting sqref="AF29">
    <cfRule type="expression" dxfId="22532" priority="29" stopIfTrue="1">
      <formula>OR(AF29=祝色,WEEKDAY(AF29)=1)</formula>
    </cfRule>
    <cfRule type="expression" dxfId="22531" priority="30" stopIfTrue="1">
      <formula>WEEKDAY(AF29)=7</formula>
    </cfRule>
  </conditionalFormatting>
  <conditionalFormatting sqref="AG29">
    <cfRule type="expression" dxfId="22530" priority="27" stopIfTrue="1">
      <formula>OR(AG29=祝色,WEEKDAY(AG29)=1)</formula>
    </cfRule>
    <cfRule type="expression" dxfId="22529" priority="28" stopIfTrue="1">
      <formula>WEEKDAY(AG29)=7</formula>
    </cfRule>
  </conditionalFormatting>
  <conditionalFormatting sqref="AH29">
    <cfRule type="expression" dxfId="22528" priority="25" stopIfTrue="1">
      <formula>OR(AH29=祝色,WEEKDAY(AH29)=1)</formula>
    </cfRule>
    <cfRule type="expression" dxfId="22527" priority="26" stopIfTrue="1">
      <formula>WEEKDAY(AH29)=7</formula>
    </cfRule>
  </conditionalFormatting>
  <conditionalFormatting sqref="AI29">
    <cfRule type="expression" dxfId="22526" priority="23" stopIfTrue="1">
      <formula>OR(AI29=祝色,WEEKDAY(AI29)=1)</formula>
    </cfRule>
    <cfRule type="expression" dxfId="22525" priority="24" stopIfTrue="1">
      <formula>WEEKDAY(AI29)=7</formula>
    </cfRule>
  </conditionalFormatting>
  <conditionalFormatting sqref="AJ29">
    <cfRule type="expression" dxfId="22524" priority="21" stopIfTrue="1">
      <formula>OR(AJ29=祝色,WEEKDAY(AJ29)=1)</formula>
    </cfRule>
    <cfRule type="expression" dxfId="22523" priority="22" stopIfTrue="1">
      <formula>WEEKDAY(AJ29)=7</formula>
    </cfRule>
  </conditionalFormatting>
  <conditionalFormatting sqref="AK29">
    <cfRule type="expression" dxfId="22522" priority="19" stopIfTrue="1">
      <formula>OR(AK29=祝色,WEEKDAY(AK29)=1)</formula>
    </cfRule>
    <cfRule type="expression" dxfId="22521" priority="20" stopIfTrue="1">
      <formula>WEEKDAY(AK29)=7</formula>
    </cfRule>
  </conditionalFormatting>
  <conditionalFormatting sqref="AE30">
    <cfRule type="expression" dxfId="22520" priority="17" stopIfTrue="1">
      <formula>OR(AE30=祝色,WEEKDAY(AE30)=1)</formula>
    </cfRule>
    <cfRule type="expression" dxfId="22519" priority="18" stopIfTrue="1">
      <formula>WEEKDAY(AE30)=7</formula>
    </cfRule>
  </conditionalFormatting>
  <conditionalFormatting sqref="AF30">
    <cfRule type="expression" dxfId="22518" priority="15" stopIfTrue="1">
      <formula>OR(AF30=祝色,WEEKDAY(AF30)=1)</formula>
    </cfRule>
    <cfRule type="expression" dxfId="22517" priority="16" stopIfTrue="1">
      <formula>WEEKDAY(AF30)=7</formula>
    </cfRule>
  </conditionalFormatting>
  <conditionalFormatting sqref="AG30">
    <cfRule type="expression" dxfId="22516" priority="13" stopIfTrue="1">
      <formula>OR(AG30=祝色,WEEKDAY(AG30)=1)</formula>
    </cfRule>
    <cfRule type="expression" dxfId="22515" priority="14" stopIfTrue="1">
      <formula>WEEKDAY(AG30)=7</formula>
    </cfRule>
  </conditionalFormatting>
  <conditionalFormatting sqref="AH30">
    <cfRule type="expression" dxfId="22514" priority="11" stopIfTrue="1">
      <formula>OR(AH30=祝色,WEEKDAY(AH30)=1)</formula>
    </cfRule>
    <cfRule type="expression" dxfId="22513" priority="12" stopIfTrue="1">
      <formula>WEEKDAY(AH30)=7</formula>
    </cfRule>
  </conditionalFormatting>
  <conditionalFormatting sqref="AI30">
    <cfRule type="expression" dxfId="22512" priority="9" stopIfTrue="1">
      <formula>OR(AI30=祝色,WEEKDAY(AI30)=1)</formula>
    </cfRule>
    <cfRule type="expression" dxfId="22511" priority="10" stopIfTrue="1">
      <formula>WEEKDAY(AI30)=7</formula>
    </cfRule>
  </conditionalFormatting>
  <conditionalFormatting sqref="AJ30">
    <cfRule type="expression" dxfId="22510" priority="7" stopIfTrue="1">
      <formula>OR(AJ30=祝色,WEEKDAY(AJ30)=1)</formula>
    </cfRule>
    <cfRule type="expression" dxfId="22509" priority="8" stopIfTrue="1">
      <formula>WEEKDAY(AJ30)=7</formula>
    </cfRule>
  </conditionalFormatting>
  <conditionalFormatting sqref="AK30">
    <cfRule type="expression" dxfId="22508" priority="5" stopIfTrue="1">
      <formula>OR(AK30=祝色,WEEKDAY(AK30)=1)</formula>
    </cfRule>
    <cfRule type="expression" dxfId="22507" priority="6" stopIfTrue="1">
      <formula>WEEKDAY(AK30)=7</formula>
    </cfRule>
  </conditionalFormatting>
  <conditionalFormatting sqref="AE31">
    <cfRule type="expression" dxfId="22506" priority="3" stopIfTrue="1">
      <formula>OR(AE31=祝色,WEEKDAY(AE31)=1)</formula>
    </cfRule>
    <cfRule type="expression" dxfId="22505" priority="4" stopIfTrue="1">
      <formula>WEEKDAY(AE31)=7</formula>
    </cfRule>
  </conditionalFormatting>
  <conditionalFormatting sqref="AF31">
    <cfRule type="expression" dxfId="22504" priority="1" stopIfTrue="1">
      <formula>OR(AF31=祝色,WEEKDAY(AF31)=1)</formula>
    </cfRule>
    <cfRule type="expression" dxfId="22503" priority="2" stopIfTrue="1">
      <formula>WEEKDAY(AF31)=7</formula>
    </cfRule>
  </conditionalFormatting>
  <printOptions horizontalCentered="1"/>
  <pageMargins left="0" right="0" top="0" bottom="0" header="0.51181102362204722" footer="0.51181102362204722"/>
  <pageSetup paperSize="9" orientation="portrait"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V41"/>
  <sheetViews>
    <sheetView zoomScale="75" zoomScaleNormal="75" workbookViewId="0">
      <selection activeCell="W2" sqref="W2"/>
    </sheetView>
  </sheetViews>
  <sheetFormatPr defaultRowHeight="13.5"/>
  <cols>
    <col min="1" max="1" width="2.25" customWidth="1"/>
    <col min="2" max="22" width="4.625" customWidth="1"/>
  </cols>
  <sheetData>
    <row r="1" spans="2:22" ht="19.5" customHeight="1"/>
    <row r="2" spans="2:22" ht="25.5">
      <c r="L2" s="56" t="str">
        <f>IF(MONTH(G7)=1,""&amp;DBCS(YEAR(G7))&amp;"年カレンダー","年間カレンダー")</f>
        <v>２０２６年カレンダー</v>
      </c>
      <c r="Q2" s="240" t="s">
        <v>442</v>
      </c>
      <c r="R2" s="55"/>
      <c r="S2" s="55"/>
      <c r="T2" s="57"/>
    </row>
    <row r="3" spans="2:22" ht="9" customHeight="1" thickBot="1"/>
    <row r="4" spans="2:22" ht="21.75" customHeight="1">
      <c r="B4" s="58" t="str">
        <f>IF(WEEKDAY(F5)=1,F5,"")</f>
        <v/>
      </c>
      <c r="C4" s="1087" t="str">
        <f>VLOOKUP(F5,祝節名,2,FALSE)</f>
        <v>1 元日、12 成人の日
小寒5、大寒20</v>
      </c>
      <c r="D4" s="1088"/>
      <c r="E4" s="1088"/>
      <c r="F4" s="1088"/>
      <c r="G4" s="1088"/>
      <c r="H4" s="59"/>
      <c r="I4" s="58">
        <f>IF(WEEKDAY(M5)=1,M5,"")</f>
        <v>46054</v>
      </c>
      <c r="J4" s="1087" t="str">
        <f>VLOOKUP(M5,祝節名,2,FALSE)</f>
        <v>11建国記念の日、23天皇誕生日
立春4、雨水19</v>
      </c>
      <c r="K4" s="1088"/>
      <c r="L4" s="1088"/>
      <c r="M4" s="1088"/>
      <c r="N4" s="1088"/>
      <c r="O4" s="59"/>
      <c r="P4" s="58">
        <f>IF(WEEKDAY(T5)=1,T5,"")</f>
        <v>46082</v>
      </c>
      <c r="Q4" s="1087" t="str">
        <f>VLOOKUP(T5,祝節名,2,FALSE)</f>
        <v>20 春分の日
啓蟄5、春分20</v>
      </c>
      <c r="R4" s="1088"/>
      <c r="S4" s="1088"/>
      <c r="T4" s="1088"/>
      <c r="U4" s="1088"/>
      <c r="V4" s="59"/>
    </row>
    <row r="5" spans="2:22" ht="21.75" customHeight="1">
      <c r="B5" s="60">
        <f>H10+1</f>
        <v>46026</v>
      </c>
      <c r="C5" s="61" t="str">
        <f>IF(B4="",IF(WEEKDAY(F5)=2,F5,""),B4+1)</f>
        <v/>
      </c>
      <c r="E5" s="1094" t="str">
        <f>CHOOSE(MONTH(F5),"睦月","如月","弥生","卯月","皐月","水無月","文月","葉月","長月","神無月","霜月","師走")</f>
        <v>睦月</v>
      </c>
      <c r="F5" s="1096">
        <f>G7</f>
        <v>46023</v>
      </c>
      <c r="G5" s="1096"/>
      <c r="H5" s="62"/>
      <c r="I5" s="60">
        <f>O10+1</f>
        <v>46061</v>
      </c>
      <c r="J5" s="61">
        <f>IF(I4="",IF(WEEKDAY(M5)=2,M5,""),I4+1)</f>
        <v>46055</v>
      </c>
      <c r="L5" s="1094" t="str">
        <f>CHOOSE(MONTH(M5),"睦月","如月","弥生","卯月","皐月","水無月","文月","葉月","長月","神無月","霜月","師走")</f>
        <v>如月</v>
      </c>
      <c r="M5" s="1096">
        <f>N7</f>
        <v>46054</v>
      </c>
      <c r="N5" s="1096"/>
      <c r="O5" s="62"/>
      <c r="P5" s="60">
        <f>V10+1</f>
        <v>46089</v>
      </c>
      <c r="Q5" s="61">
        <f>IF(P4="",IF(WEEKDAY(T5)=2,T5,""),P4+1)</f>
        <v>46083</v>
      </c>
      <c r="S5" s="1094" t="str">
        <f>CHOOSE(MONTH(T5),"睦月","如月","弥生","卯月","皐月","水無月","文月","葉月","長月","神無月","霜月","師走")</f>
        <v>弥生</v>
      </c>
      <c r="T5" s="1096">
        <f>U7</f>
        <v>46082</v>
      </c>
      <c r="U5" s="1096"/>
      <c r="V5" s="62"/>
    </row>
    <row r="6" spans="2:22" ht="21.75" customHeight="1">
      <c r="B6" s="76">
        <f>H11+1</f>
        <v>46033</v>
      </c>
      <c r="C6" s="61">
        <f>B5+1</f>
        <v>46027</v>
      </c>
      <c r="D6" s="61" t="str">
        <f>IF(C5="",IF(WEEKDAY(F5)=3,F5,""),C5+1)</f>
        <v/>
      </c>
      <c r="E6" s="1095"/>
      <c r="F6" s="1096"/>
      <c r="G6" s="1096"/>
      <c r="H6" s="63">
        <f>F5</f>
        <v>46023</v>
      </c>
      <c r="I6" s="76">
        <f>O11+1</f>
        <v>46068</v>
      </c>
      <c r="J6" s="61">
        <f>I5+1</f>
        <v>46062</v>
      </c>
      <c r="K6" s="61">
        <f>IF(J5="",IF(WEEKDAY(M5)=3,M5,""),J5+1)</f>
        <v>46056</v>
      </c>
      <c r="L6" s="1095"/>
      <c r="M6" s="1096"/>
      <c r="N6" s="1096"/>
      <c r="O6" s="63">
        <f>M5</f>
        <v>46054</v>
      </c>
      <c r="P6" s="76">
        <f>V11+1</f>
        <v>46096</v>
      </c>
      <c r="Q6" s="61">
        <f>P5+1</f>
        <v>46090</v>
      </c>
      <c r="R6" s="61">
        <f>IF(Q5="",IF(WEEKDAY(T5)=3,T5,""),Q5+1)</f>
        <v>46084</v>
      </c>
      <c r="S6" s="1095"/>
      <c r="T6" s="1096"/>
      <c r="U6" s="1096"/>
      <c r="V6" s="63">
        <f>T5</f>
        <v>46082</v>
      </c>
    </row>
    <row r="7" spans="2:22" ht="21.75" customHeight="1">
      <c r="B7" s="60">
        <f>H12+1</f>
        <v>46040</v>
      </c>
      <c r="C7" s="77">
        <f>B6+1</f>
        <v>46034</v>
      </c>
      <c r="D7" s="61">
        <f>C6+1</f>
        <v>46028</v>
      </c>
      <c r="E7" s="61" t="str">
        <f>IF(D6="",IF(WEEKDAY(F5)=4,F5,""),D6+1)</f>
        <v/>
      </c>
      <c r="G7" s="1082">
        <v>46023</v>
      </c>
      <c r="H7" s="1083"/>
      <c r="I7" s="60">
        <f>O12+1</f>
        <v>46075</v>
      </c>
      <c r="J7" s="77">
        <f>I6+1</f>
        <v>46069</v>
      </c>
      <c r="K7" s="61">
        <f>J6+1</f>
        <v>46063</v>
      </c>
      <c r="L7" s="61">
        <f>IF(K6="",IF(WEEKDAY(M5)=4,M5,""),K6+1)</f>
        <v>46057</v>
      </c>
      <c r="N7" s="1082">
        <f>IF(MONTH(G7)=12,DATE(YEAR(G7)+1,1,1),DATE(YEAR(G7),MONTH(G7)+1,1))</f>
        <v>46054</v>
      </c>
      <c r="O7" s="1083"/>
      <c r="P7" s="60">
        <f>V12+1</f>
        <v>46103</v>
      </c>
      <c r="Q7" s="77">
        <f>P6+1</f>
        <v>46097</v>
      </c>
      <c r="R7" s="61">
        <f>Q6+1</f>
        <v>46091</v>
      </c>
      <c r="S7" s="61">
        <f>IF(R6="",IF(WEEKDAY(T5)=4,T5,""),R6+1)</f>
        <v>46085</v>
      </c>
      <c r="U7" s="1082">
        <f>IF(MONTH(N7)=12,DATE(YEAR(N7)+1,1,1),DATE(YEAR(N7),MONTH(N7)+1,1))</f>
        <v>46082</v>
      </c>
      <c r="V7" s="1083"/>
    </row>
    <row r="8" spans="2:22" ht="21.75" customHeight="1">
      <c r="B8" s="60">
        <f>IF(DAY(H13)+1&gt;IF(MONTH(F5)=12,31,DATE(YEAR(F5),MONTH(F5)+1,1)-F5),"",H13+1)</f>
        <v>46047</v>
      </c>
      <c r="C8" s="61">
        <f>B7+1</f>
        <v>46041</v>
      </c>
      <c r="D8" s="77">
        <f>C7+1</f>
        <v>46035</v>
      </c>
      <c r="E8" s="61">
        <f>D7+1</f>
        <v>46029</v>
      </c>
      <c r="F8" s="61">
        <f>IF(E7="",IF(WEEKDAY(F5)=5,F5,""),E7+1)</f>
        <v>46023</v>
      </c>
      <c r="G8" s="1084" t="str">
        <f>IF(G7&gt;=43586,"令和"&amp;IF(YEAR(G7)-2018=1,"元",YEAR(G7)-2018)&amp;"年","平成"&amp;(YEAR(G7)-1988)&amp;"年")</f>
        <v>令和8年</v>
      </c>
      <c r="H8" s="1085"/>
      <c r="I8" s="60" t="str">
        <f>IF(DAY(O13)+1&gt;IF(MONTH(M5)=12,31,DATE(YEAR(M5),MONTH(M5)+1,1)-M5),"",O13+1)</f>
        <v/>
      </c>
      <c r="J8" s="61">
        <f>I7+1</f>
        <v>46076</v>
      </c>
      <c r="K8" s="77">
        <f>J7+1</f>
        <v>46070</v>
      </c>
      <c r="L8" s="61">
        <f>K7+1</f>
        <v>46064</v>
      </c>
      <c r="M8" s="61">
        <f>IF(L7="",IF(WEEKDAY(M5)=5,M5,""),L7+1)</f>
        <v>46058</v>
      </c>
      <c r="N8" s="1084" t="str">
        <f>IF(N7&gt;=43586,"令和"&amp;IF(YEAR(N7)-2018=1,"元",YEAR(N7)-2018)&amp;"年","平成"&amp;(YEAR(N7)-1988)&amp;"年")</f>
        <v>令和8年</v>
      </c>
      <c r="O8" s="1085"/>
      <c r="P8" s="60">
        <f>IF(DAY(V13)+1&gt;IF(MONTH(T5)=12,31,DATE(YEAR(T5),MONTH(T5)+1,1)-T5),"",V13+1)</f>
        <v>46110</v>
      </c>
      <c r="Q8" s="61">
        <f>P7+1</f>
        <v>46104</v>
      </c>
      <c r="R8" s="77">
        <f>Q7+1</f>
        <v>46098</v>
      </c>
      <c r="S8" s="61">
        <f>R7+1</f>
        <v>46092</v>
      </c>
      <c r="T8" s="61">
        <f>IF(S7="",IF(WEEKDAY(T5)=5,T5,""),S7+1)</f>
        <v>46086</v>
      </c>
      <c r="U8" s="1084" t="str">
        <f>IF(U7&gt;=43586,"令和"&amp;IF(YEAR(U7)-2018=1,"元",YEAR(U7)-2018)&amp;"年","平成"&amp;(YEAR(U7)-1988)&amp;"年")</f>
        <v>令和8年</v>
      </c>
      <c r="V8" s="1085"/>
    </row>
    <row r="9" spans="2:22" ht="21.75" customHeight="1" thickBot="1">
      <c r="B9" s="64" t="str">
        <f>IF(H14="","",IF(DAY(H14)+1&gt;IF(MONTH(F5)=12,31,DATE(YEAR(F5),MONTH(F5)+1,1)-F5),"",H14+1))</f>
        <v/>
      </c>
      <c r="C9" s="61">
        <f>IF(B8="","",IF(DAY(B8)+1&gt;IF(MONTH(F5)=12,31,DATE(YEAR(F5),MONTH(F5)+1,1)-F5),"",B8+1))</f>
        <v>46048</v>
      </c>
      <c r="D9" s="61">
        <f>C8+1</f>
        <v>46042</v>
      </c>
      <c r="E9" s="77">
        <f>D8+1</f>
        <v>46036</v>
      </c>
      <c r="F9" s="61">
        <f>E8+1</f>
        <v>46030</v>
      </c>
      <c r="G9" s="61">
        <f>IF(F8="",IF(WEEKDAY(F5)=6,F5,""),F8+1)</f>
        <v>46024</v>
      </c>
      <c r="H9" s="62"/>
      <c r="I9" s="64" t="str">
        <f>IF(O14="","",IF(DAY(O14)+1&gt;IF(MONTH(M5)=12,31,DATE(YEAR(M5),MONTH(M5)+1,1)-M5),"",O14+1))</f>
        <v/>
      </c>
      <c r="J9" s="61" t="str">
        <f>IF(I8="","",IF(DAY(I8)+1&gt;IF(MONTH(M5)=12,31,DATE(YEAR(M5),MONTH(M5)+1,1)-M5),"",I8+1))</f>
        <v/>
      </c>
      <c r="K9" s="61">
        <f>J8+1</f>
        <v>46077</v>
      </c>
      <c r="L9" s="77">
        <f>K8+1</f>
        <v>46071</v>
      </c>
      <c r="M9" s="61">
        <f>L8+1</f>
        <v>46065</v>
      </c>
      <c r="N9" s="61">
        <f>IF(M8="",IF(WEEKDAY(M5)=6,M5,""),M8+1)</f>
        <v>46059</v>
      </c>
      <c r="O9" s="62"/>
      <c r="P9" s="64" t="str">
        <f>IF(V14="","",IF(DAY(V14)+1&gt;IF(MONTH(T5)=12,31,DATE(YEAR(T5),MONTH(T5)+1,1)-T5),"",V14+1))</f>
        <v/>
      </c>
      <c r="Q9" s="61">
        <f>IF(P8="","",IF(DAY(P8)+1&gt;IF(MONTH(T5)=12,31,DATE(YEAR(T5),MONTH(T5)+1,1)-T5),"",P8+1))</f>
        <v>46111</v>
      </c>
      <c r="R9" s="61">
        <f>Q8+1</f>
        <v>46105</v>
      </c>
      <c r="S9" s="77">
        <f>R8+1</f>
        <v>46099</v>
      </c>
      <c r="T9" s="61">
        <f>S8+1</f>
        <v>46093</v>
      </c>
      <c r="U9" s="61">
        <f>IF(T8="",IF(WEEKDAY(T5)=6,T5,""),T8+1)</f>
        <v>46087</v>
      </c>
      <c r="V9" s="62"/>
    </row>
    <row r="10" spans="2:22" ht="21.75" customHeight="1" thickBot="1">
      <c r="B10" s="65" t="s">
        <v>73</v>
      </c>
      <c r="C10" s="61" t="str">
        <f>IF(B9="","",IF(DAY(B9)+1&gt;IF(MONTH(F5)=12,31,DATE(YEAR(F5),MONTH(F5)+1,1)-F5),"",B9+1))</f>
        <v/>
      </c>
      <c r="D10" s="61">
        <f>IF(C9="","",IF(DAY(C9)+1&gt;IF(MONTH(F5)=12,31,DATE(YEAR(F5),MONTH(F5)+1,1)-F5),"",C9+1))</f>
        <v>46049</v>
      </c>
      <c r="E10" s="61">
        <f>D9+1</f>
        <v>46043</v>
      </c>
      <c r="F10" s="77">
        <f>E9+1</f>
        <v>46037</v>
      </c>
      <c r="G10" s="61">
        <f>F9+1</f>
        <v>46031</v>
      </c>
      <c r="H10" s="75">
        <f>IF(G9="",F5,G9+1)</f>
        <v>46025</v>
      </c>
      <c r="I10" s="65" t="s">
        <v>73</v>
      </c>
      <c r="J10" s="61" t="str">
        <f>IF(I9="","",IF(DAY(I9)+1&gt;IF(MONTH(M5)=12,31,DATE(YEAR(M5),MONTH(M5)+1,1)-M5),"",I9+1))</f>
        <v/>
      </c>
      <c r="K10" s="61" t="str">
        <f>IF(J9="","",IF(DAY(J9)+1&gt;IF(MONTH(M5)=12,31,DATE(YEAR(M5),MONTH(M5)+1,1)-M5),"",J9+1))</f>
        <v/>
      </c>
      <c r="L10" s="61">
        <f>K9+1</f>
        <v>46078</v>
      </c>
      <c r="M10" s="77">
        <f>L9+1</f>
        <v>46072</v>
      </c>
      <c r="N10" s="61">
        <f>M9+1</f>
        <v>46066</v>
      </c>
      <c r="O10" s="75">
        <f>IF(N9="",M5,N9+1)</f>
        <v>46060</v>
      </c>
      <c r="P10" s="65" t="s">
        <v>73</v>
      </c>
      <c r="Q10" s="61" t="str">
        <f>IF(P9="","",IF(DAY(P9)+1&gt;IF(MONTH(T5)=12,31,DATE(YEAR(T5),MONTH(T5)+1,1)-T5),"",P9+1))</f>
        <v/>
      </c>
      <c r="R10" s="61">
        <f>IF(Q9="","",IF(DAY(Q9)+1&gt;IF(MONTH(T5)=12,31,DATE(YEAR(T5),MONTH(T5)+1,1)-T5),"",Q9+1))</f>
        <v>46112</v>
      </c>
      <c r="S10" s="61">
        <f>R9+1</f>
        <v>46106</v>
      </c>
      <c r="T10" s="77">
        <f>S9+1</f>
        <v>46100</v>
      </c>
      <c r="U10" s="61">
        <f>T9+1</f>
        <v>46094</v>
      </c>
      <c r="V10" s="82">
        <f>IF(U9="",T5,U9+1)</f>
        <v>46088</v>
      </c>
    </row>
    <row r="11" spans="2:22" ht="21.75" customHeight="1" thickBot="1">
      <c r="B11" s="58" t="str">
        <f>IF(WEEKDAY(C20)=1,C20,"")</f>
        <v/>
      </c>
      <c r="C11" s="66" t="s">
        <v>270</v>
      </c>
      <c r="D11" s="67" t="str">
        <f>CHOOSE(MONTH(F5),"む","き","や","う","さ","み","ふ","は","な","か","し","し")</f>
        <v>む</v>
      </c>
      <c r="E11" s="61">
        <f>IF(D10="","",IF(DAY(D10)+1&gt;IF(MONTH(F5)=12,31,DATE(YEAR(F5),MONTH(F5)+1,1)-F5),"",D10+1))</f>
        <v>46050</v>
      </c>
      <c r="F11" s="61">
        <f>E10+1</f>
        <v>46044</v>
      </c>
      <c r="G11" s="77">
        <f>F10+1</f>
        <v>46038</v>
      </c>
      <c r="H11" s="75">
        <f>G10+1</f>
        <v>46032</v>
      </c>
      <c r="I11" s="58" t="str">
        <f>IF(WEEKDAY(J20)=1,J20,"")</f>
        <v/>
      </c>
      <c r="J11" s="66" t="s">
        <v>270</v>
      </c>
      <c r="K11" s="67" t="str">
        <f>CHOOSE(MONTH(M5),"む","き","や","う","さ","み","ふ","は","な","か","し","し")</f>
        <v>き</v>
      </c>
      <c r="L11" s="61" t="str">
        <f>IF(K10="","",IF(DAY(K10)+1&gt;IF(MONTH(M5)=12,31,DATE(YEAR(M5),MONTH(M5)+1,1)-M5),"",K10+1))</f>
        <v/>
      </c>
      <c r="M11" s="61">
        <f>L10+1</f>
        <v>46079</v>
      </c>
      <c r="N11" s="77">
        <f>M10+1</f>
        <v>46073</v>
      </c>
      <c r="O11" s="75">
        <f>N10+1</f>
        <v>46067</v>
      </c>
      <c r="P11" s="58" t="str">
        <f>IF(WEEKDAY(Q20)=1,Q20,"")</f>
        <v/>
      </c>
      <c r="Q11" s="66" t="s">
        <v>270</v>
      </c>
      <c r="R11" s="67" t="str">
        <f>CHOOSE(MONTH(T5),"む","き","や","う","さ","み","ふ","は","な","か","し","し")</f>
        <v>や</v>
      </c>
      <c r="S11" s="61" t="str">
        <f>IF(R10="","",IF(DAY(R10)+1&gt;IF(MONTH(T5)=12,31,DATE(YEAR(T5),MONTH(T5)+1,1)-T5),"",R10+1))</f>
        <v/>
      </c>
      <c r="T11" s="61">
        <f>S10+1</f>
        <v>46107</v>
      </c>
      <c r="U11" s="77">
        <f>T10+1</f>
        <v>46101</v>
      </c>
      <c r="V11" s="82">
        <f>U10+1</f>
        <v>46095</v>
      </c>
    </row>
    <row r="12" spans="2:22" ht="21.75" customHeight="1" thickBot="1">
      <c r="B12" s="60">
        <f>H17+1</f>
        <v>46117</v>
      </c>
      <c r="C12" s="61" t="str">
        <f>IF(B11="",IF(WEEKDAY(C20)=2,C20,""),B11+1)</f>
        <v/>
      </c>
      <c r="D12" s="66" t="s">
        <v>271</v>
      </c>
      <c r="E12" s="67" t="str">
        <f>CHOOSE(MONTH(F5),"つ","さ","よ","づ","つ","な","み","づ","が","ん","も","わ")</f>
        <v>つ</v>
      </c>
      <c r="F12" s="61">
        <f>IF(E11="","",IF(DAY(E11)+1&gt;IF(MONTH(F5)=12,31,DATE(YEAR(F5),MONTH(F5)+1,1)-F5),"",E11+1))</f>
        <v>46051</v>
      </c>
      <c r="G12" s="61">
        <f>F11+1</f>
        <v>46045</v>
      </c>
      <c r="H12" s="78">
        <f>G11+1</f>
        <v>46039</v>
      </c>
      <c r="I12" s="60">
        <f>O17+1</f>
        <v>46145</v>
      </c>
      <c r="J12" s="61" t="str">
        <f>IF(I11="",IF(WEEKDAY(J20)=2,J20,""),I11+1)</f>
        <v/>
      </c>
      <c r="K12" s="66" t="s">
        <v>271</v>
      </c>
      <c r="L12" s="67" t="str">
        <f>CHOOSE(MONTH(M5),"つ","さ","よ","づ","つ","な","み","づ","が","ん","も","わ")</f>
        <v>さ</v>
      </c>
      <c r="M12" s="61" t="str">
        <f>IF(L11="","",IF(DAY(L11)+1&gt;IF(MONTH(M5)=12,31,DATE(YEAR(M5),MONTH(M5)+1,1)-M5),"",L11+1))</f>
        <v/>
      </c>
      <c r="N12" s="61">
        <f>M11+1</f>
        <v>46080</v>
      </c>
      <c r="O12" s="78">
        <f>N11+1</f>
        <v>46074</v>
      </c>
      <c r="P12" s="60">
        <f>V17+1</f>
        <v>46180</v>
      </c>
      <c r="Q12" s="61">
        <f>IF(P11="",IF(WEEKDAY(Q20)=2,Q20,""),P11+1)</f>
        <v>46174</v>
      </c>
      <c r="R12" s="66" t="s">
        <v>271</v>
      </c>
      <c r="S12" s="67" t="str">
        <f>CHOOSE(MONTH(T5),"つ","さ","よ","づ","つ","な","み","づ","が","ん","も","わ")</f>
        <v>よ</v>
      </c>
      <c r="T12" s="61" t="str">
        <f>IF(S11="","",IF(DAY(S11)+1&gt;IF(MONTH(T5)=12,31,DATE(YEAR(T5),MONTH(T5)+1,1)-T5),"",S11+1))</f>
        <v/>
      </c>
      <c r="U12" s="61">
        <f>T11+1</f>
        <v>46108</v>
      </c>
      <c r="V12" s="83">
        <f>U11+1</f>
        <v>46102</v>
      </c>
    </row>
    <row r="13" spans="2:22" ht="21.75" customHeight="1" thickBot="1">
      <c r="B13" s="79">
        <f>H18+1</f>
        <v>46124</v>
      </c>
      <c r="C13" s="61">
        <f>B12+1</f>
        <v>46118</v>
      </c>
      <c r="D13" s="61" t="str">
        <f>IF(C12="",IF(WEEKDAY(C20)=3,C20,""),C12+1)</f>
        <v/>
      </c>
      <c r="E13" s="66" t="s">
        <v>272</v>
      </c>
      <c r="F13" s="67" t="str">
        <f>CHOOSE(MONTH(F5),"き","ら","い","き","き","づ","づ","き","つ","な","つ","す")</f>
        <v>き</v>
      </c>
      <c r="G13" s="61">
        <f>IF(F12="","",IF(DAY(F12)+1&gt;IF(MONTH(F5)=12,31,DATE(YEAR(F5),MONTH(F5)+1,1)-F5),"",F12+1))</f>
        <v>46052</v>
      </c>
      <c r="H13" s="75">
        <f>G12+1</f>
        <v>46046</v>
      </c>
      <c r="I13" s="79">
        <f>O18+1</f>
        <v>46152</v>
      </c>
      <c r="J13" s="61">
        <f>I12+1</f>
        <v>46146</v>
      </c>
      <c r="K13" s="61" t="str">
        <f>IF(J12="",IF(WEEKDAY(J20)=3,J20,""),J12+1)</f>
        <v/>
      </c>
      <c r="L13" s="66" t="s">
        <v>272</v>
      </c>
      <c r="M13" s="67" t="str">
        <f>CHOOSE(MONTH(M5),"き","ら","い","き","き","づ","づ","き","つ","な","つ","す")</f>
        <v>ら</v>
      </c>
      <c r="N13" s="61" t="str">
        <f>IF(M12="","",IF(DAY(M12)+1&gt;IF(MONTH(M5)=12,31,DATE(YEAR(M5),MONTH(M5)+1,1)-M5),"",M12+1))</f>
        <v/>
      </c>
      <c r="O13" s="75">
        <f>N12+1</f>
        <v>46081</v>
      </c>
      <c r="P13" s="79">
        <f>V18+1</f>
        <v>46187</v>
      </c>
      <c r="Q13" s="61">
        <f>P12+1</f>
        <v>46181</v>
      </c>
      <c r="R13" s="61">
        <f>IF(Q12="",IF(WEEKDAY(Q20)=3,Q20,""),Q12+1)</f>
        <v>46175</v>
      </c>
      <c r="S13" s="66" t="s">
        <v>272</v>
      </c>
      <c r="T13" s="67" t="str">
        <f>CHOOSE(MONTH(T5),"き","ら","い","き","き","づ","づ","き","つ","な","つ","す")</f>
        <v>い</v>
      </c>
      <c r="U13" s="61" t="str">
        <f>IF(T12="","",IF(DAY(T12)+1&gt;IF(MONTH(T5)=12,31,DATE(YEAR(T5),MONTH(T5)+1,1)-T5),"",T12+1))</f>
        <v/>
      </c>
      <c r="V13" s="82">
        <f>U12+1</f>
        <v>46109</v>
      </c>
    </row>
    <row r="14" spans="2:22" ht="21.75" customHeight="1" thickBot="1">
      <c r="B14" s="60">
        <f>H19+1</f>
        <v>46131</v>
      </c>
      <c r="C14" s="80">
        <f>B13+1</f>
        <v>46125</v>
      </c>
      <c r="D14" s="61">
        <f>C13+1</f>
        <v>46119</v>
      </c>
      <c r="E14" s="61">
        <f>IF(D13="",IF(WEEKDAY(C20)=4,C20,""),D13+1)</f>
        <v>46113</v>
      </c>
      <c r="F14" s="66" t="s">
        <v>273</v>
      </c>
      <c r="G14" s="67" t="str">
        <f>CHOOSE(MONTH(F5),"","ぎ","","","","き","き","","き","づ","き","")</f>
        <v/>
      </c>
      <c r="H14" s="75">
        <f>IF(G13="","",IF(DAY(G13)+1&gt;IF(MONTH(F5)=12,31,DATE(YEAR(F5),MONTH(F5)+1,1)-F5),"",G13+1))</f>
        <v>46053</v>
      </c>
      <c r="I14" s="60">
        <f>O19+1</f>
        <v>46159</v>
      </c>
      <c r="J14" s="80">
        <f>I13+1</f>
        <v>46153</v>
      </c>
      <c r="K14" s="61">
        <f>J13+1</f>
        <v>46147</v>
      </c>
      <c r="L14" s="61" t="str">
        <f>IF(K13="",IF(WEEKDAY(J20)=4,J20,""),K13+1)</f>
        <v/>
      </c>
      <c r="M14" s="66" t="s">
        <v>273</v>
      </c>
      <c r="N14" s="67" t="str">
        <f>CHOOSE(MONTH(M5),"","ぎ","","","","き","き","","き","づ","き","")</f>
        <v>ぎ</v>
      </c>
      <c r="O14" s="75" t="str">
        <f>IF(N13="","",IF(DAY(N13)+1&gt;IF(MONTH(M5)=12,31,DATE(YEAR(M5),MONTH(M5)+1,1)-M5),"",N13+1))</f>
        <v/>
      </c>
      <c r="P14" s="60">
        <f>V19+1</f>
        <v>46194</v>
      </c>
      <c r="Q14" s="80">
        <f>P13+1</f>
        <v>46188</v>
      </c>
      <c r="R14" s="61">
        <f>Q13+1</f>
        <v>46182</v>
      </c>
      <c r="S14" s="61">
        <f>IF(R13="",IF(WEEKDAY(Q20)=4,Q20,""),R13+1)</f>
        <v>46176</v>
      </c>
      <c r="T14" s="66" t="s">
        <v>273</v>
      </c>
      <c r="U14" s="67" t="str">
        <f>CHOOSE(MONTH(T5),"","ぎ","","","","き","き","","き","づ","き","")</f>
        <v/>
      </c>
      <c r="V14" s="82" t="str">
        <f>IF(U13="","",IF(DAY(U13)+1&gt;IF(MONTH(T5)=12,31,DATE(YEAR(T5),MONTH(T5)+1,1)-T5),"",U13+1))</f>
        <v/>
      </c>
    </row>
    <row r="15" spans="2:22" ht="21.75" customHeight="1" thickBot="1">
      <c r="B15" s="60">
        <f>IF(DAY(H20)+1&gt;IF(MONTH(C20)=12,31,DATE(YEAR(C20),MONTH(C20)+1,1)-C20),"",H20+1)</f>
        <v>46138</v>
      </c>
      <c r="C15" s="61">
        <f>B14+1</f>
        <v>46132</v>
      </c>
      <c r="D15" s="80">
        <f>C14+1</f>
        <v>46126</v>
      </c>
      <c r="E15" s="61">
        <f>D14+1</f>
        <v>46120</v>
      </c>
      <c r="F15" s="61">
        <f>IF(E14="",IF(WEEKDAY(C20)=5,C20,""),E14+1)</f>
        <v>46114</v>
      </c>
      <c r="G15" s="66" t="s">
        <v>274</v>
      </c>
      <c r="H15" s="68" t="str">
        <f>CHOOSE(MONTH(F5),"","","","","","","","","","き","","")</f>
        <v/>
      </c>
      <c r="I15" s="60">
        <f>IF(DAY(O20)+1&gt;IF(MONTH(J20)=12,31,DATE(YEAR(J20),MONTH(J20)+1,1)-J20),"",O20+1)</f>
        <v>46166</v>
      </c>
      <c r="J15" s="61">
        <f>I14+1</f>
        <v>46160</v>
      </c>
      <c r="K15" s="80">
        <f>J14+1</f>
        <v>46154</v>
      </c>
      <c r="L15" s="61">
        <f>K14+1</f>
        <v>46148</v>
      </c>
      <c r="M15" s="61" t="str">
        <f>IF(L14="",IF(WEEKDAY(J20)=5,J20,""),L14+1)</f>
        <v/>
      </c>
      <c r="N15" s="66" t="s">
        <v>274</v>
      </c>
      <c r="O15" s="68" t="str">
        <f>CHOOSE(MONTH(M5),"","","","","","","","","","き","","")</f>
        <v/>
      </c>
      <c r="P15" s="60">
        <f>IF(DAY(V20)+1&gt;IF(MONTH(Q20)=12,31,DATE(YEAR(Q20),MONTH(Q20)+1,1)-Q20),"",V20+1)</f>
        <v>46201</v>
      </c>
      <c r="Q15" s="61">
        <f>P14+1</f>
        <v>46195</v>
      </c>
      <c r="R15" s="80">
        <f>Q14+1</f>
        <v>46189</v>
      </c>
      <c r="S15" s="61">
        <f>R14+1</f>
        <v>46183</v>
      </c>
      <c r="T15" s="61">
        <f>IF(S14="",IF(WEEKDAY(Q20)=5,Q20,""),S14+1)</f>
        <v>46177</v>
      </c>
      <c r="U15" s="66" t="s">
        <v>274</v>
      </c>
      <c r="V15" s="68" t="str">
        <f>CHOOSE(MONTH(T5),"","","","","","","","","","き","","")</f>
        <v/>
      </c>
    </row>
    <row r="16" spans="2:22" ht="21.75" customHeight="1" thickBot="1">
      <c r="B16" s="60" t="str">
        <f>IF(H21="","",IF(DAY(H21)+1&gt;IF(MONTH(C20)=12,31,DATE(YEAR(C20),MONTH(C20)+1,1)-C20),"",H21+1))</f>
        <v/>
      </c>
      <c r="C16" s="61">
        <f>IF(B15="","",IF(DAY(B15)+1&gt;IF(MONTH(C20)=12,31,DATE(YEAR(C20),MONTH(C20)+1,1)-C20),"",B15+1))</f>
        <v>46139</v>
      </c>
      <c r="D16" s="61">
        <f>C15+1</f>
        <v>46133</v>
      </c>
      <c r="E16" s="80">
        <f>D15+1</f>
        <v>46127</v>
      </c>
      <c r="F16" s="61">
        <f>E15+1</f>
        <v>46121</v>
      </c>
      <c r="G16" s="61">
        <f>IF(F15="",IF(WEEKDAY(C20)=6,C20,""),F15+1)</f>
        <v>46115</v>
      </c>
      <c r="H16" s="99" t="s">
        <v>275</v>
      </c>
      <c r="I16" s="60">
        <f>IF(O21="","",IF(DAY(O21)+1&gt;IF(MONTH(J20)=12,31,DATE(YEAR(J20),MONTH(J20)+1,1)-J20),"",O21+1))</f>
        <v>46173</v>
      </c>
      <c r="J16" s="61">
        <f>IF(I15="","",IF(DAY(I15)+1&gt;IF(MONTH(J20)=12,31,DATE(YEAR(J20),MONTH(J20)+1,1)-J20),"",I15+1))</f>
        <v>46167</v>
      </c>
      <c r="K16" s="61">
        <f>J15+1</f>
        <v>46161</v>
      </c>
      <c r="L16" s="80">
        <f>K15+1</f>
        <v>46155</v>
      </c>
      <c r="M16" s="61">
        <f>L15+1</f>
        <v>46149</v>
      </c>
      <c r="N16" s="61">
        <f>IF(M15="",IF(WEEKDAY(J20)=6,J20,""),M15+1)</f>
        <v>46143</v>
      </c>
      <c r="O16" s="99" t="s">
        <v>275</v>
      </c>
      <c r="P16" s="60" t="str">
        <f>IF(V21="","",IF(DAY(V21)+1&gt;IF(MONTH(Q20)=12,31,DATE(YEAR(Q20),MONTH(Q20)+1,1)-Q20),"",V21+1))</f>
        <v/>
      </c>
      <c r="Q16" s="61">
        <f>IF(P15="","",IF(DAY(P15)+1&gt;IF(MONTH(Q20)=12,31,DATE(YEAR(Q20),MONTH(Q20)+1,1)-Q20),"",P15+1))</f>
        <v>46202</v>
      </c>
      <c r="R16" s="61">
        <f>Q15+1</f>
        <v>46196</v>
      </c>
      <c r="S16" s="80">
        <f>R15+1</f>
        <v>46190</v>
      </c>
      <c r="T16" s="61">
        <f>S15+1</f>
        <v>46184</v>
      </c>
      <c r="U16" s="61">
        <f>IF(T15="",IF(WEEKDAY(Q20)=6,Q20,""),T15+1)</f>
        <v>46178</v>
      </c>
      <c r="V16" s="99" t="s">
        <v>275</v>
      </c>
    </row>
    <row r="17" spans="2:22" ht="21.75" customHeight="1">
      <c r="B17" s="69"/>
      <c r="C17" s="61" t="str">
        <f>IF(B16="","",IF(DAY(B16)+1&gt;IF(MONTH(C20)=12,31,DATE(YEAR(C20),MONTH(C20)+1,1)-C20),"",B16+1))</f>
        <v/>
      </c>
      <c r="D17" s="61">
        <f>IF(C16="","",IF(DAY(C16)+1&gt;IF(MONTH(C20)=12,31,DATE(YEAR(C20),MONTH(C20)+1,1)-C20),"",C16+1))</f>
        <v>46140</v>
      </c>
      <c r="E17" s="61">
        <f>D16+1</f>
        <v>46134</v>
      </c>
      <c r="F17" s="80">
        <f>E16+1</f>
        <v>46128</v>
      </c>
      <c r="G17" s="61">
        <f>F16+1</f>
        <v>46122</v>
      </c>
      <c r="H17" s="75">
        <f>IF(G16="",C20,G16+1)</f>
        <v>46116</v>
      </c>
      <c r="I17" s="69"/>
      <c r="J17" s="61" t="str">
        <f>IF(I16="","",IF(DAY(I16)+1&gt;IF(MONTH(J20)=12,31,DATE(YEAR(J20),MONTH(J20)+1,1)-J20),"",I16+1))</f>
        <v/>
      </c>
      <c r="K17" s="61">
        <f>IF(J16="","",IF(DAY(J16)+1&gt;IF(MONTH(J20)=12,31,DATE(YEAR(J20),MONTH(J20)+1,1)-J20),"",J16+1))</f>
        <v>46168</v>
      </c>
      <c r="L17" s="61">
        <f>K16+1</f>
        <v>46162</v>
      </c>
      <c r="M17" s="80">
        <f>L16+1</f>
        <v>46156</v>
      </c>
      <c r="N17" s="61">
        <f>M16+1</f>
        <v>46150</v>
      </c>
      <c r="O17" s="75">
        <f>IF(N16="",J20,N16+1)</f>
        <v>46144</v>
      </c>
      <c r="P17" s="69"/>
      <c r="Q17" s="61" t="str">
        <f>IF(P16="","",IF(DAY(P16)+1&gt;IF(MONTH(Q20)=12,31,DATE(YEAR(Q20),MONTH(Q20)+1,1)-Q20),"",P16+1))</f>
        <v/>
      </c>
      <c r="R17" s="61">
        <f>IF(Q16="","",IF(DAY(Q16)+1&gt;IF(MONTH(Q20)=12,31,DATE(YEAR(Q20),MONTH(Q20)+1,1)-Q20),"",Q16+1))</f>
        <v>46203</v>
      </c>
      <c r="S17" s="61">
        <f>R16+1</f>
        <v>46197</v>
      </c>
      <c r="T17" s="80">
        <f>S16+1</f>
        <v>46191</v>
      </c>
      <c r="U17" s="61">
        <f>T16+1</f>
        <v>46185</v>
      </c>
      <c r="V17" s="82">
        <f>IF(U16="",Q20,U16+1)</f>
        <v>46179</v>
      </c>
    </row>
    <row r="18" spans="2:22" ht="21.75" customHeight="1">
      <c r="B18" s="1078" t="str">
        <f>IF(B19&gt;=43586,"令和"&amp;IF(YEAR(B19)-2018=1,"元",YEAR(B19)-2018)&amp;"年","平成"&amp;(YEAR(B19)-1988)&amp;"年")</f>
        <v>令和8年</v>
      </c>
      <c r="C18" s="1079"/>
      <c r="D18" s="70" t="str">
        <f>CHOOSE(MONTH(C20),"む","き","や","う","さ","み","ふ","は","な","か","し","し")</f>
        <v>う</v>
      </c>
      <c r="E18" s="61">
        <f>IF(D17="","",IF(DAY(D17)+1&gt;IF(MONTH(C20)=12,31,DATE(YEAR(C20),MONTH(C20)+1,1)-C20),"",D17+1))</f>
        <v>46141</v>
      </c>
      <c r="F18" s="61">
        <f>E17+1</f>
        <v>46135</v>
      </c>
      <c r="G18" s="80">
        <f>F17+1</f>
        <v>46129</v>
      </c>
      <c r="H18" s="75">
        <f>G17+1</f>
        <v>46123</v>
      </c>
      <c r="I18" s="1078" t="str">
        <f>IF(I19&gt;=43586,"令和"&amp;IF(YEAR(I19)-2018=1,"元",YEAR(I19)-2018)&amp;"年","平成"&amp;(YEAR(I19)-1988)&amp;"年")</f>
        <v>令和8年</v>
      </c>
      <c r="J18" s="1079"/>
      <c r="K18" s="70" t="str">
        <f>CHOOSE(MONTH(J20),"む","き","や","う","さ","み","ふ","は","な","か","し","し")</f>
        <v>さ</v>
      </c>
      <c r="L18" s="61">
        <f>IF(K17="","",IF(DAY(K17)+1&gt;IF(MONTH(J20)=12,31,DATE(YEAR(J20),MONTH(J20)+1,1)-J20),"",K17+1))</f>
        <v>46169</v>
      </c>
      <c r="M18" s="61">
        <f>L17+1</f>
        <v>46163</v>
      </c>
      <c r="N18" s="80">
        <f>M17+1</f>
        <v>46157</v>
      </c>
      <c r="O18" s="75">
        <f>N17+1</f>
        <v>46151</v>
      </c>
      <c r="P18" s="1078" t="str">
        <f>IF(P19&gt;=43586,"令和"&amp;IF(YEAR(P19)-2018=1,"元",YEAR(P19)-2018)&amp;"年","平成"&amp;(YEAR(P19)-1988)&amp;"年")</f>
        <v>令和8年</v>
      </c>
      <c r="Q18" s="1079"/>
      <c r="R18" s="70" t="str">
        <f>CHOOSE(MONTH(Q20),"む","き","や","う","さ","み","ふ","は","な","か","し","し")</f>
        <v>み</v>
      </c>
      <c r="S18" s="61" t="str">
        <f>IF(R17="","",IF(DAY(R17)+1&gt;IF(MONTH(Q20)=12,31,DATE(YEAR(Q20),MONTH(Q20)+1,1)-Q20),"",R17+1))</f>
        <v/>
      </c>
      <c r="T18" s="61">
        <f>S17+1</f>
        <v>46198</v>
      </c>
      <c r="U18" s="80">
        <f>T17+1</f>
        <v>46192</v>
      </c>
      <c r="V18" s="82">
        <f>U17+1</f>
        <v>46186</v>
      </c>
    </row>
    <row r="19" spans="2:22" ht="21.75" customHeight="1">
      <c r="B19" s="1080">
        <f>IF(MONTH(U7)=12,DATE(YEAR(U7)+1,1,1),DATE(YEAR(U7),MONTH(U7)+1,1))</f>
        <v>46113</v>
      </c>
      <c r="C19" s="1081"/>
      <c r="E19" s="70" t="str">
        <f>CHOOSE(MONTH(C20),"つ","さ","よ","づ","つ","な","み","づ","が","ん","も","わ")</f>
        <v>づ</v>
      </c>
      <c r="F19" s="61">
        <f>IF(E18="","",IF(DAY(E18)+1&gt;IF(MONTH(C20)=12,31,DATE(YEAR(C20),MONTH(C20)+1,1)-C20),"",E18+1))</f>
        <v>46142</v>
      </c>
      <c r="G19" s="61">
        <f>F18+1</f>
        <v>46136</v>
      </c>
      <c r="H19" s="81">
        <f>G18+1</f>
        <v>46130</v>
      </c>
      <c r="I19" s="1080">
        <f>IF(MONTH(B19)=12,DATE(YEAR(B19)+1,1,1),DATE(YEAR(B19),MONTH(B19)+1,1))</f>
        <v>46143</v>
      </c>
      <c r="J19" s="1081"/>
      <c r="L19" s="70" t="str">
        <f>CHOOSE(MONTH(J20),"つ","さ","よ","づ","つ","な","み","づ","が","ん","も","わ")</f>
        <v>つ</v>
      </c>
      <c r="M19" s="61">
        <f>IF(L18="","",IF(DAY(L18)+1&gt;IF(MONTH(J20)=12,31,DATE(YEAR(J20),MONTH(J20)+1,1)-J20),"",L18+1))</f>
        <v>46170</v>
      </c>
      <c r="N19" s="61">
        <f>M18+1</f>
        <v>46164</v>
      </c>
      <c r="O19" s="81">
        <f>N18+1</f>
        <v>46158</v>
      </c>
      <c r="P19" s="1080">
        <f>IF(MONTH(I19)=12,DATE(YEAR(I19)+1,1,1),DATE(YEAR(I19),MONTH(I19)+1,1))</f>
        <v>46174</v>
      </c>
      <c r="Q19" s="1081"/>
      <c r="S19" s="70" t="str">
        <f>CHOOSE(MONTH(Q20),"つ","さ","よ","づ","つ","な","み","づ","が","ん","も","わ")</f>
        <v>な</v>
      </c>
      <c r="T19" s="61" t="str">
        <f>IF(S18="","",IF(DAY(S18)+1&gt;IF(MONTH(Q20)=12,31,DATE(YEAR(Q20),MONTH(Q20)+1,1)-Q20),"",S18+1))</f>
        <v/>
      </c>
      <c r="U19" s="61">
        <f>T18+1</f>
        <v>46199</v>
      </c>
      <c r="V19" s="84">
        <f>U18+1</f>
        <v>46193</v>
      </c>
    </row>
    <row r="20" spans="2:22" ht="21.75" customHeight="1">
      <c r="B20" s="71">
        <f>C20</f>
        <v>46113</v>
      </c>
      <c r="C20" s="1093">
        <f>B19</f>
        <v>46113</v>
      </c>
      <c r="D20" s="1093"/>
      <c r="E20" s="1091" t="str">
        <f>CHOOSE(MONTH(C20),"睦月","如月","弥生","卯月","皐月","水無月","文月","葉月","長月","神無月","霜月","師走")</f>
        <v>卯月</v>
      </c>
      <c r="F20" s="70" t="str">
        <f>CHOOSE(MONTH(C20),"き","ら","い","き","き","づ","づ","き","つ","な","つ","す")</f>
        <v>き</v>
      </c>
      <c r="G20" s="61" t="str">
        <f>IF(F19="","",IF(DAY(F19)+1&gt;IF(MONTH(C20)=12,31,DATE(YEAR(C20),MONTH(C20)+1,1)-C20),"",F19+1))</f>
        <v/>
      </c>
      <c r="H20" s="75">
        <f>G19+1</f>
        <v>46137</v>
      </c>
      <c r="I20" s="71">
        <f>J20</f>
        <v>46143</v>
      </c>
      <c r="J20" s="1093">
        <f>I19</f>
        <v>46143</v>
      </c>
      <c r="K20" s="1093"/>
      <c r="L20" s="1091" t="str">
        <f>CHOOSE(MONTH(J20),"睦月","如月","弥生","卯月","皐月","水無月","文月","葉月","長月","神無月","霜月","師走")</f>
        <v>皐月</v>
      </c>
      <c r="M20" s="70" t="str">
        <f>CHOOSE(MONTH(J20),"き","ら","い","き","き","づ","づ","き","つ","な","つ","す")</f>
        <v>き</v>
      </c>
      <c r="N20" s="61">
        <f>IF(M19="","",IF(DAY(M19)+1&gt;IF(MONTH(J20)=12,31,DATE(YEAR(J20),MONTH(J20)+1,1)-J20),"",M19+1))</f>
        <v>46171</v>
      </c>
      <c r="O20" s="75">
        <f>N19+1</f>
        <v>46165</v>
      </c>
      <c r="P20" s="71">
        <f>Q20</f>
        <v>46174</v>
      </c>
      <c r="Q20" s="1093">
        <f>P19</f>
        <v>46174</v>
      </c>
      <c r="R20" s="1093"/>
      <c r="S20" s="1091" t="str">
        <f>CHOOSE(MONTH(Q20),"睦月","如月","弥生","卯月","皐月","水無月","文月","葉月","長月","神無月","霜月","師走")</f>
        <v>水無月</v>
      </c>
      <c r="T20" s="70" t="str">
        <f>CHOOSE(MONTH(Q20),"き","ら","い","き","き","づ","づ","き","つ","な","つ","す")</f>
        <v>づ</v>
      </c>
      <c r="U20" s="61" t="str">
        <f>IF(T19="","",IF(DAY(T19)+1&gt;IF(MONTH(Q20)=12,31,DATE(YEAR(Q20),MONTH(Q20)+1,1)-Q20),"",T19+1))</f>
        <v/>
      </c>
      <c r="V20" s="82">
        <f>U19+1</f>
        <v>46200</v>
      </c>
    </row>
    <row r="21" spans="2:22" ht="21.75" customHeight="1">
      <c r="B21" s="72"/>
      <c r="C21" s="1093"/>
      <c r="D21" s="1093"/>
      <c r="E21" s="1092"/>
      <c r="G21" s="70" t="str">
        <f>CHOOSE(MONTH(C20),"","ぎ","","","","き","き","","き","づ","き","")</f>
        <v/>
      </c>
      <c r="H21" s="75" t="str">
        <f>IF(G20="","",IF(DAY(G20)+1&gt;IF(MONTH(C20)=12,31,DATE(YEAR(C20),MONTH(C20)+1,1)-C20),"",G20+1))</f>
        <v/>
      </c>
      <c r="I21" s="72"/>
      <c r="J21" s="1093"/>
      <c r="K21" s="1093"/>
      <c r="L21" s="1092"/>
      <c r="N21" s="70" t="str">
        <f>CHOOSE(MONTH(J20),"","ぎ","","","","き","き","","き","づ","き","")</f>
        <v/>
      </c>
      <c r="O21" s="75">
        <f>IF(N20="","",IF(DAY(N20)+1&gt;IF(MONTH(J20)=12,31,DATE(YEAR(J20),MONTH(J20)+1,1)-J20),"",N20+1))</f>
        <v>46172</v>
      </c>
      <c r="P21" s="72"/>
      <c r="Q21" s="1093"/>
      <c r="R21" s="1093"/>
      <c r="S21" s="1092"/>
      <c r="U21" s="70" t="str">
        <f>CHOOSE(MONTH(Q20),"","ぎ","","","","き","き","","き","づ","き","")</f>
        <v>き</v>
      </c>
      <c r="V21" s="82" t="str">
        <f>IF(U20="","",IF(DAY(U20)+1&gt;IF(MONTH(Q20)=12,31,DATE(YEAR(Q20),MONTH(Q20)+1,1)-Q20),"",U20+1))</f>
        <v/>
      </c>
    </row>
    <row r="22" spans="2:22" ht="21.75" customHeight="1" thickBot="1">
      <c r="B22" s="73"/>
      <c r="C22" s="1074" t="str">
        <f>VLOOKUP(C20,祝節名,2,FALSE)</f>
        <v>29 昭和の日
清明5、穀雨20</v>
      </c>
      <c r="D22" s="1074"/>
      <c r="E22" s="1074"/>
      <c r="F22" s="1074"/>
      <c r="G22" s="1074"/>
      <c r="H22" s="74" t="str">
        <f>CHOOSE(MONTH(C20),"","","","","","","","","","き","","")</f>
        <v/>
      </c>
      <c r="I22" s="73"/>
      <c r="J22" s="1074" t="str">
        <f>VLOOKUP(J20,祝節名,2,FALSE)</f>
        <v>3憲法記念日、4みどりの日
5こどもの日、6振休。立夏5小満21</v>
      </c>
      <c r="K22" s="1074"/>
      <c r="L22" s="1074"/>
      <c r="M22" s="1074"/>
      <c r="N22" s="1074"/>
      <c r="O22" s="74" t="str">
        <f>CHOOSE(MONTH(J20),"","","","","","","","","","き","","")</f>
        <v/>
      </c>
      <c r="P22" s="73"/>
      <c r="Q22" s="1074" t="str">
        <f>VLOOKUP(Q20,祝節名,2,FALSE)</f>
        <v xml:space="preserve">
芒種6、夏至21</v>
      </c>
      <c r="R22" s="1074"/>
      <c r="S22" s="1074"/>
      <c r="T22" s="1074"/>
      <c r="U22" s="1074"/>
      <c r="V22" s="74" t="str">
        <f>CHOOSE(MONTH(Q20),"","","","","","","","","","き","","")</f>
        <v/>
      </c>
    </row>
    <row r="23" spans="2:22" ht="21.75" customHeight="1">
      <c r="B23" s="58" t="str">
        <f>IF(WEEKDAY(F24)=1,F24,"")</f>
        <v/>
      </c>
      <c r="C23" s="1087" t="str">
        <f>VLOOKUP(F24,祝節名,2,FALSE)</f>
        <v>20 海の日
小暑7、大暑23</v>
      </c>
      <c r="D23" s="1088"/>
      <c r="E23" s="1088"/>
      <c r="F23" s="1088"/>
      <c r="G23" s="1088"/>
      <c r="H23" s="59"/>
      <c r="I23" s="58" t="str">
        <f>IF(WEEKDAY(M24)=1,M24,"")</f>
        <v/>
      </c>
      <c r="J23" s="1087" t="str">
        <f>VLOOKUP(M24,祝節名,2,FALSE)</f>
        <v>11 山の日
立秋7、処暑23</v>
      </c>
      <c r="K23" s="1088"/>
      <c r="L23" s="1088"/>
      <c r="M23" s="1088"/>
      <c r="N23" s="1088"/>
      <c r="O23" s="59"/>
      <c r="P23" s="58" t="str">
        <f>IF(WEEKDAY(T24)=1,T24,"")</f>
        <v/>
      </c>
      <c r="Q23" s="1087" t="str">
        <f>VLOOKUP(T24,祝節名,2,FALSE)</f>
        <v>21 敬老の日、22 国民の休日
23 秋分の日。白露7、秋分23</v>
      </c>
      <c r="R23" s="1088"/>
      <c r="S23" s="1088"/>
      <c r="T23" s="1088"/>
      <c r="U23" s="1088"/>
      <c r="V23" s="59"/>
    </row>
    <row r="24" spans="2:22" ht="21.75" customHeight="1">
      <c r="B24" s="60">
        <f>H29+1</f>
        <v>46208</v>
      </c>
      <c r="C24" s="61" t="str">
        <f>IF(B23="",IF(WEEKDAY(F24)=2,F24,""),B23+1)</f>
        <v/>
      </c>
      <c r="E24" s="1089" t="str">
        <f>CHOOSE(MONTH(F24),"睦月","如月","弥生","卯月","五月","水無月","文月","葉月","長月","神無月","霜月","師走")</f>
        <v>文月</v>
      </c>
      <c r="F24" s="1086">
        <f>G26</f>
        <v>46204</v>
      </c>
      <c r="G24" s="1086"/>
      <c r="H24" s="62"/>
      <c r="I24" s="60">
        <f>O29+1</f>
        <v>46236</v>
      </c>
      <c r="J24" s="61" t="str">
        <f>IF(I23="",IF(WEEKDAY(M24)=2,M24,""),I23+1)</f>
        <v/>
      </c>
      <c r="L24" s="1089" t="str">
        <f>CHOOSE(MONTH(M24),"睦月","如月","弥生","卯月","五月","水無月","文月","葉月","長月","神無月","霜月","師走")</f>
        <v>葉月</v>
      </c>
      <c r="M24" s="1086">
        <f>N26</f>
        <v>46235</v>
      </c>
      <c r="N24" s="1086"/>
      <c r="O24" s="62"/>
      <c r="P24" s="60">
        <f>V29+1</f>
        <v>46271</v>
      </c>
      <c r="Q24" s="61" t="str">
        <f>IF(P23="",IF(WEEKDAY(T24)=2,T24,""),P23+1)</f>
        <v/>
      </c>
      <c r="S24" s="1089" t="str">
        <f>CHOOSE(MONTH(T24),"睦月","如月","弥生","卯月","五月","水無月","文月","葉月","長月","神無月","霜月","師走")</f>
        <v>長月</v>
      </c>
      <c r="T24" s="1086">
        <f>U26</f>
        <v>46266</v>
      </c>
      <c r="U24" s="1086"/>
      <c r="V24" s="62"/>
    </row>
    <row r="25" spans="2:22" ht="21.75" customHeight="1">
      <c r="B25" s="95">
        <f>H30+1</f>
        <v>46215</v>
      </c>
      <c r="C25" s="61">
        <f>B24+1</f>
        <v>46209</v>
      </c>
      <c r="D25" s="61" t="str">
        <f>IF(C24="",IF(WEEKDAY(F24)=3,F24,""),C24+1)</f>
        <v/>
      </c>
      <c r="E25" s="1090"/>
      <c r="F25" s="1086"/>
      <c r="G25" s="1086"/>
      <c r="H25" s="91">
        <f>F24</f>
        <v>46204</v>
      </c>
      <c r="I25" s="95">
        <f>O30+1</f>
        <v>46243</v>
      </c>
      <c r="J25" s="61">
        <f>I24+1</f>
        <v>46237</v>
      </c>
      <c r="K25" s="61" t="str">
        <f>IF(J24="",IF(WEEKDAY(M24)=3,M24,""),J24+1)</f>
        <v/>
      </c>
      <c r="L25" s="1090"/>
      <c r="M25" s="1086"/>
      <c r="N25" s="1086"/>
      <c r="O25" s="91">
        <f>M24</f>
        <v>46235</v>
      </c>
      <c r="P25" s="95">
        <f>V30+1</f>
        <v>46278</v>
      </c>
      <c r="Q25" s="61">
        <f>P24+1</f>
        <v>46272</v>
      </c>
      <c r="R25" s="61">
        <f>IF(Q24="",IF(WEEKDAY(T24)=3,T24,""),Q24+1)</f>
        <v>46266</v>
      </c>
      <c r="S25" s="1090"/>
      <c r="T25" s="1086"/>
      <c r="U25" s="1086"/>
      <c r="V25" s="91">
        <f>T24</f>
        <v>46266</v>
      </c>
    </row>
    <row r="26" spans="2:22" ht="21.75" customHeight="1">
      <c r="B26" s="60">
        <f>H31+1</f>
        <v>46222</v>
      </c>
      <c r="C26" s="96">
        <f>B25+1</f>
        <v>46216</v>
      </c>
      <c r="D26" s="61">
        <f>C25+1</f>
        <v>46210</v>
      </c>
      <c r="E26" s="61">
        <f>IF(D25="",IF(WEEKDAY(F24)=4,F24,""),D25+1)</f>
        <v>46204</v>
      </c>
      <c r="G26" s="1082">
        <f>IF(MONTH(P19)=12,DATE(YEAR(P19)+1,1,1),DATE(YEAR(P19),MONTH(P19)+1,1))</f>
        <v>46204</v>
      </c>
      <c r="H26" s="1083"/>
      <c r="I26" s="60">
        <f>O31+1</f>
        <v>46250</v>
      </c>
      <c r="J26" s="96">
        <f>I25+1</f>
        <v>46244</v>
      </c>
      <c r="K26" s="61">
        <f>J25+1</f>
        <v>46238</v>
      </c>
      <c r="L26" s="61" t="str">
        <f>IF(K25="",IF(WEEKDAY(M24)=4,M24,""),K25+1)</f>
        <v/>
      </c>
      <c r="N26" s="1082">
        <f>IF(MONTH(G26)=12,DATE(YEAR(G26)+1,1,1),DATE(YEAR(G26),MONTH(G26)+1,1))</f>
        <v>46235</v>
      </c>
      <c r="O26" s="1083"/>
      <c r="P26" s="60">
        <f>V31+1</f>
        <v>46285</v>
      </c>
      <c r="Q26" s="96">
        <f>P25+1</f>
        <v>46279</v>
      </c>
      <c r="R26" s="61">
        <f>Q25+1</f>
        <v>46273</v>
      </c>
      <c r="S26" s="61">
        <f>IF(R25="",IF(WEEKDAY(T24)=4,T24,""),R25+1)</f>
        <v>46267</v>
      </c>
      <c r="U26" s="1082">
        <f>IF(MONTH(N26)=12,DATE(YEAR(N26)+1,1,1),DATE(YEAR(N26),MONTH(N26)+1,1))</f>
        <v>46266</v>
      </c>
      <c r="V26" s="1083"/>
    </row>
    <row r="27" spans="2:22" ht="21.75" customHeight="1">
      <c r="B27" s="60">
        <f>IF(DAY(H32)+1&gt;IF(MONTH(F24)=12,31,DATE(YEAR(F24),MONTH(F24)+1,1)-F24),"",H32+1)</f>
        <v>46229</v>
      </c>
      <c r="C27" s="61">
        <f>B26+1</f>
        <v>46223</v>
      </c>
      <c r="D27" s="96">
        <f>C26+1</f>
        <v>46217</v>
      </c>
      <c r="E27" s="61">
        <f>D26+1</f>
        <v>46211</v>
      </c>
      <c r="F27" s="61">
        <f>IF(E26="",IF(WEEKDAY(F24)=5,F24,""),E26+1)</f>
        <v>46205</v>
      </c>
      <c r="G27" s="1084" t="str">
        <f>IF(G26&gt;=43586,"令和"&amp;IF(YEAR(G26)-2018=1,"元",YEAR(G26)-2018)&amp;"年","平成"&amp;(YEAR(G26)-1988)&amp;"年")</f>
        <v>令和8年</v>
      </c>
      <c r="H27" s="1085"/>
      <c r="I27" s="60">
        <f>IF(DAY(O32)+1&gt;IF(MONTH(M24)=12,31,DATE(YEAR(M24),MONTH(M24)+1,1)-M24),"",O32+1)</f>
        <v>46257</v>
      </c>
      <c r="J27" s="61">
        <f>I26+1</f>
        <v>46251</v>
      </c>
      <c r="K27" s="96">
        <f>J26+1</f>
        <v>46245</v>
      </c>
      <c r="L27" s="61">
        <f>K26+1</f>
        <v>46239</v>
      </c>
      <c r="M27" s="61" t="str">
        <f>IF(L26="",IF(WEEKDAY(M24)=5,M24,""),L26+1)</f>
        <v/>
      </c>
      <c r="N27" s="1084" t="str">
        <f>IF(N26&gt;=43586,"令和"&amp;IF(YEAR(N26)-2018=1,"元",YEAR(N26)-2018)&amp;"年","平成"&amp;(YEAR(N26)-1988)&amp;"年")</f>
        <v>令和8年</v>
      </c>
      <c r="O27" s="1085"/>
      <c r="P27" s="60">
        <f>IF(DAY(V32)+1&gt;IF(MONTH(T24)=12,31,DATE(YEAR(T24),MONTH(T24)+1,1)-T24),"",V32+1)</f>
        <v>46292</v>
      </c>
      <c r="Q27" s="61">
        <f>P26+1</f>
        <v>46286</v>
      </c>
      <c r="R27" s="96">
        <f>Q26+1</f>
        <v>46280</v>
      </c>
      <c r="S27" s="61">
        <f>R26+1</f>
        <v>46274</v>
      </c>
      <c r="T27" s="61">
        <f>IF(S26="",IF(WEEKDAY(T24)=5,T24,""),S26+1)</f>
        <v>46268</v>
      </c>
      <c r="U27" s="1084" t="str">
        <f>IF(U26&gt;=43586,"令和"&amp;IF(YEAR(U26)-2018=1,"元",YEAR(U26)-2018)&amp;"年","平成"&amp;(YEAR(U26)-1988)&amp;"年")</f>
        <v>令和8年</v>
      </c>
      <c r="V27" s="1085"/>
    </row>
    <row r="28" spans="2:22" ht="21.75" customHeight="1" thickBot="1">
      <c r="B28" s="64" t="str">
        <f>IF(H33="","",IF(DAY(H33)+1&gt;IF(MONTH(F24)=12,31,DATE(YEAR(F24),MONTH(F24)+1,1)-F24),"",H33+1))</f>
        <v/>
      </c>
      <c r="C28" s="61">
        <f>IF(B27="","",IF(DAY(B27)+1&gt;IF(MONTH(F24)=12,31,DATE(YEAR(F24),MONTH(F24)+1,1)-F24),"",B27+1))</f>
        <v>46230</v>
      </c>
      <c r="D28" s="61">
        <f>C27+1</f>
        <v>46224</v>
      </c>
      <c r="E28" s="96">
        <f>D27+1</f>
        <v>46218</v>
      </c>
      <c r="F28" s="61">
        <f>E27+1</f>
        <v>46212</v>
      </c>
      <c r="G28" s="61">
        <f>IF(F27="",IF(WEEKDAY(F24)=6,F24,""),F27+1)</f>
        <v>46206</v>
      </c>
      <c r="H28" s="62"/>
      <c r="I28" s="64">
        <f>IF(O33="","",IF(DAY(O33)+1&gt;IF(MONTH(M24)=12,31,DATE(YEAR(M24),MONTH(M24)+1,1)-M24),"",O33+1))</f>
        <v>46264</v>
      </c>
      <c r="J28" s="61">
        <f>IF(I27="","",IF(DAY(I27)+1&gt;IF(MONTH(M24)=12,31,DATE(YEAR(M24),MONTH(M24)+1,1)-M24),"",I27+1))</f>
        <v>46258</v>
      </c>
      <c r="K28" s="61">
        <f>J27+1</f>
        <v>46252</v>
      </c>
      <c r="L28" s="96">
        <f>K27+1</f>
        <v>46246</v>
      </c>
      <c r="M28" s="61">
        <f>L27+1</f>
        <v>46240</v>
      </c>
      <c r="N28" s="61" t="str">
        <f>IF(M27="",IF(WEEKDAY(M24)=6,M24,""),M27+1)</f>
        <v/>
      </c>
      <c r="O28" s="62"/>
      <c r="P28" s="64" t="str">
        <f>IF(V33="","",IF(DAY(V33)+1&gt;IF(MONTH(T24)=12,31,DATE(YEAR(T24),MONTH(T24)+1,1)-T24),"",V33+1))</f>
        <v/>
      </c>
      <c r="Q28" s="61">
        <f>IF(P27="","",IF(DAY(P27)+1&gt;IF(MONTH(T24)=12,31,DATE(YEAR(T24),MONTH(T24)+1,1)-T24),"",P27+1))</f>
        <v>46293</v>
      </c>
      <c r="R28" s="61">
        <f>Q27+1</f>
        <v>46287</v>
      </c>
      <c r="S28" s="96">
        <f>R27+1</f>
        <v>46281</v>
      </c>
      <c r="T28" s="61">
        <f>S27+1</f>
        <v>46275</v>
      </c>
      <c r="U28" s="61">
        <f>IF(T27="",IF(WEEKDAY(T24)=6,T24,""),T27+1)</f>
        <v>46269</v>
      </c>
      <c r="V28" s="62"/>
    </row>
    <row r="29" spans="2:22" ht="21.75" customHeight="1" thickBot="1">
      <c r="B29" s="65" t="s">
        <v>73</v>
      </c>
      <c r="C29" s="61" t="str">
        <f>IF(B28="","",IF(DAY(B28)+1&gt;IF(MONTH(F24)=12,31,DATE(YEAR(F24),MONTH(F24)+1,1)-F24),"",B28+1))</f>
        <v/>
      </c>
      <c r="D29" s="61">
        <f>IF(C28="","",IF(DAY(C28)+1&gt;IF(MONTH(F24)=12,31,DATE(YEAR(F24),MONTH(F24)+1,1)-F24),"",C28+1))</f>
        <v>46231</v>
      </c>
      <c r="E29" s="61">
        <f>D28+1</f>
        <v>46225</v>
      </c>
      <c r="F29" s="96">
        <f>E28+1</f>
        <v>46219</v>
      </c>
      <c r="G29" s="61">
        <f>F28+1</f>
        <v>46213</v>
      </c>
      <c r="H29" s="75">
        <f>IF(G28="",F24,G28+1)</f>
        <v>46207</v>
      </c>
      <c r="I29" s="65" t="s">
        <v>73</v>
      </c>
      <c r="J29" s="61">
        <f>IF(I28="","",IF(DAY(I28)+1&gt;IF(MONTH(M24)=12,31,DATE(YEAR(M24),MONTH(M24)+1,1)-M24),"",I28+1))</f>
        <v>46265</v>
      </c>
      <c r="K29" s="61">
        <f>IF(J28="","",IF(DAY(J28)+1&gt;IF(MONTH(M24)=12,31,DATE(YEAR(M24),MONTH(M24)+1,1)-M24),"",J28+1))</f>
        <v>46259</v>
      </c>
      <c r="L29" s="61">
        <f>K28+1</f>
        <v>46253</v>
      </c>
      <c r="M29" s="96">
        <f>L28+1</f>
        <v>46247</v>
      </c>
      <c r="N29" s="61">
        <f>M28+1</f>
        <v>46241</v>
      </c>
      <c r="O29" s="75">
        <f>IF(N28="",M24,N28+1)</f>
        <v>46235</v>
      </c>
      <c r="P29" s="65" t="s">
        <v>73</v>
      </c>
      <c r="Q29" s="61" t="str">
        <f>IF(P28="","",IF(DAY(P28)+1&gt;IF(MONTH(T24)=12,31,DATE(YEAR(T24),MONTH(T24)+1,1)-T24),"",P28+1))</f>
        <v/>
      </c>
      <c r="R29" s="61">
        <f>IF(Q28="","",IF(DAY(Q28)+1&gt;IF(MONTH(T24)=12,31,DATE(YEAR(T24),MONTH(T24)+1,1)-T24),"",Q28+1))</f>
        <v>46294</v>
      </c>
      <c r="S29" s="61">
        <f>R28+1</f>
        <v>46288</v>
      </c>
      <c r="T29" s="96">
        <f>S28+1</f>
        <v>46282</v>
      </c>
      <c r="U29" s="61">
        <f>T28+1</f>
        <v>46276</v>
      </c>
      <c r="V29" s="82">
        <f>IF(U28="",T24,U28+1)</f>
        <v>46270</v>
      </c>
    </row>
    <row r="30" spans="2:22" ht="21.75" customHeight="1" thickBot="1">
      <c r="B30" s="58" t="str">
        <f>IF(WEEKDAY(C39)=1,C39,"")</f>
        <v/>
      </c>
      <c r="C30" s="66" t="s">
        <v>270</v>
      </c>
      <c r="D30" s="92" t="str">
        <f>CHOOSE(MONTH(F24),"む","き","や","う","さ","み","ふ","は","な","か","し","し")</f>
        <v>ふ</v>
      </c>
      <c r="E30" s="61">
        <f>IF(D29="","",IF(DAY(D29)+1&gt;IF(MONTH(F24)=12,31,DATE(YEAR(F24),MONTH(F24)+1,1)-F24),"",D29+1))</f>
        <v>46232</v>
      </c>
      <c r="F30" s="61">
        <f>E29+1</f>
        <v>46226</v>
      </c>
      <c r="G30" s="96">
        <f>F29+1</f>
        <v>46220</v>
      </c>
      <c r="H30" s="75">
        <f>G29+1</f>
        <v>46214</v>
      </c>
      <c r="I30" s="58">
        <f>IF(WEEKDAY(J39)=1,J39,"")</f>
        <v>46327</v>
      </c>
      <c r="J30" s="66" t="s">
        <v>270</v>
      </c>
      <c r="K30" s="92" t="str">
        <f>CHOOSE(MONTH(M24),"む","き","や","う","さ","み","ふ","は","な","か","し","し")</f>
        <v>は</v>
      </c>
      <c r="L30" s="61">
        <f>IF(K29="","",IF(DAY(K29)+1&gt;IF(MONTH(M24)=12,31,DATE(YEAR(M24),MONTH(M24)+1,1)-M24),"",K29+1))</f>
        <v>46260</v>
      </c>
      <c r="M30" s="61">
        <f>L29+1</f>
        <v>46254</v>
      </c>
      <c r="N30" s="96">
        <f>M29+1</f>
        <v>46248</v>
      </c>
      <c r="O30" s="75">
        <f>N29+1</f>
        <v>46242</v>
      </c>
      <c r="P30" s="58" t="str">
        <f>IF(WEEKDAY(Q39)=1,Q39,"")</f>
        <v/>
      </c>
      <c r="Q30" s="66" t="s">
        <v>270</v>
      </c>
      <c r="R30" s="92" t="str">
        <f>CHOOSE(MONTH(T24),"む","き","や","う","さ","み","ふ","は","な","か","し","し")</f>
        <v>な</v>
      </c>
      <c r="S30" s="61">
        <f>IF(R29="","",IF(DAY(R29)+1&gt;IF(MONTH(T24)=12,31,DATE(YEAR(T24),MONTH(T24)+1,1)-T24),"",R29+1))</f>
        <v>46295</v>
      </c>
      <c r="T30" s="61">
        <f>S29+1</f>
        <v>46289</v>
      </c>
      <c r="U30" s="96">
        <f>T29+1</f>
        <v>46283</v>
      </c>
      <c r="V30" s="82">
        <f>U29+1</f>
        <v>46277</v>
      </c>
    </row>
    <row r="31" spans="2:22" ht="21.75" customHeight="1" thickBot="1">
      <c r="B31" s="60">
        <f>H36+1</f>
        <v>46299</v>
      </c>
      <c r="C31" s="61" t="str">
        <f>IF(B30="",IF(WEEKDAY(C39)=2,C39,""),B30+1)</f>
        <v/>
      </c>
      <c r="D31" s="66" t="s">
        <v>271</v>
      </c>
      <c r="E31" s="92" t="str">
        <f>CHOOSE(MONTH(F24),"つ","さ","よ","づ","つ","な","み","づ","が","ん","も","わ")</f>
        <v>み</v>
      </c>
      <c r="F31" s="61">
        <f>IF(E30="","",IF(DAY(E30)+1&gt;IF(MONTH(F24)=12,31,DATE(YEAR(F24),MONTH(F24)+1,1)-F24),"",E30+1))</f>
        <v>46233</v>
      </c>
      <c r="G31" s="61">
        <f>F30+1</f>
        <v>46227</v>
      </c>
      <c r="H31" s="98">
        <f>G30+1</f>
        <v>46221</v>
      </c>
      <c r="I31" s="60">
        <f>O36+1</f>
        <v>46334</v>
      </c>
      <c r="J31" s="61">
        <f>IF(I30="",IF(WEEKDAY(J39)=2,J39,""),I30+1)</f>
        <v>46328</v>
      </c>
      <c r="K31" s="66" t="s">
        <v>271</v>
      </c>
      <c r="L31" s="92" t="str">
        <f>CHOOSE(MONTH(M24),"つ","さ","よ","づ","つ","な","み","づ","が","ん","も","わ")</f>
        <v>づ</v>
      </c>
      <c r="M31" s="61">
        <f>IF(L30="","",IF(DAY(L30)+1&gt;IF(MONTH(M24)=12,31,DATE(YEAR(M24),MONTH(M24)+1,1)-M24),"",L30+1))</f>
        <v>46261</v>
      </c>
      <c r="N31" s="61">
        <f>M30+1</f>
        <v>46255</v>
      </c>
      <c r="O31" s="98">
        <f>N30+1</f>
        <v>46249</v>
      </c>
      <c r="P31" s="60">
        <f>V36+1</f>
        <v>46362</v>
      </c>
      <c r="Q31" s="61" t="str">
        <f>IF(P30="",IF(WEEKDAY(Q39)=2,Q39,""),P30+1)</f>
        <v/>
      </c>
      <c r="R31" s="66" t="s">
        <v>271</v>
      </c>
      <c r="S31" s="92" t="str">
        <f>CHOOSE(MONTH(T24),"つ","さ","よ","づ","つ","な","み","づ","が","ん","も","わ")</f>
        <v>が</v>
      </c>
      <c r="T31" s="61" t="str">
        <f>IF(S30="","",IF(DAY(S30)+1&gt;IF(MONTH(T24)=12,31,DATE(YEAR(T24),MONTH(T24)+1,1)-T24),"",S30+1))</f>
        <v/>
      </c>
      <c r="U31" s="61">
        <f>T30+1</f>
        <v>46290</v>
      </c>
      <c r="V31" s="97">
        <f>U30+1</f>
        <v>46284</v>
      </c>
    </row>
    <row r="32" spans="2:22" ht="21.75" customHeight="1" thickBot="1">
      <c r="B32" s="85">
        <f>H37+1</f>
        <v>46306</v>
      </c>
      <c r="C32" s="61">
        <f>B31+1</f>
        <v>46300</v>
      </c>
      <c r="D32" s="61" t="str">
        <f>IF(C31="",IF(WEEKDAY(C39)=3,C39,""),C31+1)</f>
        <v/>
      </c>
      <c r="E32" s="66" t="s">
        <v>272</v>
      </c>
      <c r="F32" s="92" t="str">
        <f>CHOOSE(MONTH(F24),"き","ら","い","き","き","づ","づ","き","つ","な","つ","す")</f>
        <v>づ</v>
      </c>
      <c r="G32" s="61">
        <f>IF(F31="","",IF(DAY(F31)+1&gt;IF(MONTH(F24)=12,31,DATE(YEAR(F24),MONTH(F24)+1,1)-F24),"",F31+1))</f>
        <v>46234</v>
      </c>
      <c r="H32" s="75">
        <f>G31+1</f>
        <v>46228</v>
      </c>
      <c r="I32" s="85">
        <f>O37+1</f>
        <v>46341</v>
      </c>
      <c r="J32" s="61">
        <f>I31+1</f>
        <v>46335</v>
      </c>
      <c r="K32" s="61">
        <f>IF(J31="",IF(WEEKDAY(J39)=3,J39,""),J31+1)</f>
        <v>46329</v>
      </c>
      <c r="L32" s="66" t="s">
        <v>272</v>
      </c>
      <c r="M32" s="92" t="str">
        <f>CHOOSE(MONTH(M24),"き","ら","い","き","き","づ","づ","き","つ","な","つ","す")</f>
        <v>き</v>
      </c>
      <c r="N32" s="61">
        <f>IF(M31="","",IF(DAY(M31)+1&gt;IF(MONTH(M24)=12,31,DATE(YEAR(M24),MONTH(M24)+1,1)-M24),"",M31+1))</f>
        <v>46262</v>
      </c>
      <c r="O32" s="75">
        <f>N31+1</f>
        <v>46256</v>
      </c>
      <c r="P32" s="85">
        <f>V37+1</f>
        <v>46369</v>
      </c>
      <c r="Q32" s="61">
        <f>P31+1</f>
        <v>46363</v>
      </c>
      <c r="R32" s="61">
        <f>IF(Q31="",IF(WEEKDAY(Q39)=3,Q39,""),Q31+1)</f>
        <v>46357</v>
      </c>
      <c r="S32" s="66" t="s">
        <v>272</v>
      </c>
      <c r="T32" s="92" t="str">
        <f>CHOOSE(MONTH(T24),"き","ら","い","き","き","づ","づ","き","つ","な","つ","す")</f>
        <v>つ</v>
      </c>
      <c r="U32" s="61" t="str">
        <f>IF(T31="","",IF(DAY(T31)+1&gt;IF(MONTH(T24)=12,31,DATE(YEAR(T24),MONTH(T24)+1,1)-T24),"",T31+1))</f>
        <v/>
      </c>
      <c r="V32" s="82">
        <f>U31+1</f>
        <v>46291</v>
      </c>
    </row>
    <row r="33" spans="2:22" ht="21.75" customHeight="1" thickBot="1">
      <c r="B33" s="60">
        <f>H38+1</f>
        <v>46313</v>
      </c>
      <c r="C33" s="86">
        <f>B32+1</f>
        <v>46307</v>
      </c>
      <c r="D33" s="61">
        <f>C32+1</f>
        <v>46301</v>
      </c>
      <c r="E33" s="61" t="str">
        <f>IF(D32="",IF(WEEKDAY(C39)=4,C39,""),D32+1)</f>
        <v/>
      </c>
      <c r="F33" s="66" t="s">
        <v>273</v>
      </c>
      <c r="G33" s="92" t="str">
        <f>CHOOSE(MONTH(F24),"","ぎ","","","","き","き","","き","づ","き","")</f>
        <v>き</v>
      </c>
      <c r="H33" s="75" t="str">
        <f>IF(G32="","",IF(DAY(G32)+1&gt;IF(MONTH(F24)=12,31,DATE(YEAR(F24),MONTH(F24)+1,1)-F24),"",G32+1))</f>
        <v/>
      </c>
      <c r="I33" s="60">
        <f>O38+1</f>
        <v>46348</v>
      </c>
      <c r="J33" s="86">
        <f>I32+1</f>
        <v>46342</v>
      </c>
      <c r="K33" s="61">
        <f>J32+1</f>
        <v>46336</v>
      </c>
      <c r="L33" s="61">
        <f>IF(K32="",IF(WEEKDAY(J39)=4,J39,""),K32+1)</f>
        <v>46330</v>
      </c>
      <c r="M33" s="66" t="s">
        <v>273</v>
      </c>
      <c r="N33" s="92" t="str">
        <f>CHOOSE(MONTH(M24),"","ぎ","","","","き","き","","き","づ","き","")</f>
        <v/>
      </c>
      <c r="O33" s="75">
        <f>IF(N32="","",IF(DAY(N32)+1&gt;IF(MONTH(M24)=12,31,DATE(YEAR(M24),MONTH(M24)+1,1)-M24),"",N32+1))</f>
        <v>46263</v>
      </c>
      <c r="P33" s="60">
        <f>V38+1</f>
        <v>46376</v>
      </c>
      <c r="Q33" s="86">
        <f>P32+1</f>
        <v>46370</v>
      </c>
      <c r="R33" s="61">
        <f>Q32+1</f>
        <v>46364</v>
      </c>
      <c r="S33" s="61">
        <f>IF(R32="",IF(WEEKDAY(Q39)=4,Q39,""),R32+1)</f>
        <v>46358</v>
      </c>
      <c r="T33" s="66" t="s">
        <v>273</v>
      </c>
      <c r="U33" s="92" t="str">
        <f>CHOOSE(MONTH(T24),"","ぎ","","","","き","き","","き","づ","き","")</f>
        <v>き</v>
      </c>
      <c r="V33" s="82" t="str">
        <f>IF(U32="","",IF(DAY(U32)+1&gt;IF(MONTH(T24)=12,31,DATE(YEAR(T24),MONTH(T24)+1,1)-T24),"",U32+1))</f>
        <v/>
      </c>
    </row>
    <row r="34" spans="2:22" ht="21.75" customHeight="1" thickBot="1">
      <c r="B34" s="60">
        <f>IF(DAY(H39)+1&gt;IF(MONTH(C39)=12,31,DATE(YEAR(C39),MONTH(C39)+1,1)-C39),"",H39+1)</f>
        <v>46320</v>
      </c>
      <c r="C34" s="61">
        <f>B33+1</f>
        <v>46314</v>
      </c>
      <c r="D34" s="86">
        <f>C33+1</f>
        <v>46308</v>
      </c>
      <c r="E34" s="61">
        <f>D33+1</f>
        <v>46302</v>
      </c>
      <c r="F34" s="61">
        <f>IF(E33="",IF(WEEKDAY(C39)=5,C39,""),E33+1)</f>
        <v>46296</v>
      </c>
      <c r="G34" s="66" t="s">
        <v>274</v>
      </c>
      <c r="H34" s="93" t="str">
        <f>CHOOSE(MONTH(F24),"","","","","","","","","","き","","")</f>
        <v/>
      </c>
      <c r="I34" s="60">
        <f>IF(DAY(O39)+1&gt;IF(MONTH(J39)=12,31,DATE(YEAR(J39),MONTH(J39)+1,1)-J39),"",O39+1)</f>
        <v>46355</v>
      </c>
      <c r="J34" s="61">
        <f>I33+1</f>
        <v>46349</v>
      </c>
      <c r="K34" s="86">
        <f>J33+1</f>
        <v>46343</v>
      </c>
      <c r="L34" s="61">
        <f>K33+1</f>
        <v>46337</v>
      </c>
      <c r="M34" s="61">
        <f>IF(L33="",IF(WEEKDAY(J39)=5,J39,""),L33+1)</f>
        <v>46331</v>
      </c>
      <c r="N34" s="66" t="s">
        <v>274</v>
      </c>
      <c r="O34" s="93" t="str">
        <f>CHOOSE(MONTH(M24),"","","","","","","","","","き","","")</f>
        <v/>
      </c>
      <c r="P34" s="60">
        <f>IF(DAY(V39)+1&gt;IF(MONTH(Q39)=12,31,DATE(YEAR(Q39),MONTH(Q39)+1,1)-Q39),"",V39+1)</f>
        <v>46383</v>
      </c>
      <c r="Q34" s="61">
        <f>P33+1</f>
        <v>46377</v>
      </c>
      <c r="R34" s="86">
        <f>Q33+1</f>
        <v>46371</v>
      </c>
      <c r="S34" s="61">
        <f>R33+1</f>
        <v>46365</v>
      </c>
      <c r="T34" s="61">
        <f>IF(S33="",IF(WEEKDAY(Q39)=5,Q39,""),S33+1)</f>
        <v>46359</v>
      </c>
      <c r="U34" s="66" t="s">
        <v>274</v>
      </c>
      <c r="V34" s="93" t="str">
        <f>CHOOSE(MONTH(T24),"","","","","","","","","","き","","")</f>
        <v/>
      </c>
    </row>
    <row r="35" spans="2:22" ht="21.75" customHeight="1" thickBot="1">
      <c r="B35" s="60" t="str">
        <f>IF(H40="","",IF(DAY(H40)+1&gt;IF(MONTH(C39)=12,31,DATE(YEAR(C39),MONTH(C39)+1,1)-C39),"",H40+1))</f>
        <v/>
      </c>
      <c r="C35" s="61">
        <f>IF(B34="","",IF(DAY(B34)+1&gt;IF(MONTH(C39)=12,31,DATE(YEAR(C39),MONTH(C39)+1,1)-C39),"",B34+1))</f>
        <v>46321</v>
      </c>
      <c r="D35" s="61">
        <f>C34+1</f>
        <v>46315</v>
      </c>
      <c r="E35" s="86">
        <f>D34+1</f>
        <v>46309</v>
      </c>
      <c r="F35" s="61">
        <f>E34+1</f>
        <v>46303</v>
      </c>
      <c r="G35" s="61">
        <f>IF(F34="",IF(WEEKDAY(C39)=6,C39,""),F34+1)</f>
        <v>46297</v>
      </c>
      <c r="H35" s="99" t="s">
        <v>275</v>
      </c>
      <c r="I35" s="60" t="str">
        <f>IF(O40="","",IF(DAY(O40)+1&gt;IF(MONTH(J39)=12,31,DATE(YEAR(J39),MONTH(J39)+1,1)-J39),"",O40+1))</f>
        <v/>
      </c>
      <c r="J35" s="61">
        <f>IF(I34="","",IF(DAY(I34)+1&gt;IF(MONTH(J39)=12,31,DATE(YEAR(J39),MONTH(J39)+1,1)-J39),"",I34+1))</f>
        <v>46356</v>
      </c>
      <c r="K35" s="61">
        <f>J34+1</f>
        <v>46350</v>
      </c>
      <c r="L35" s="86">
        <f>K34+1</f>
        <v>46344</v>
      </c>
      <c r="M35" s="61">
        <f>L34+1</f>
        <v>46338</v>
      </c>
      <c r="N35" s="61">
        <f>IF(M34="",IF(WEEKDAY(J39)=6,J39,""),M34+1)</f>
        <v>46332</v>
      </c>
      <c r="O35" s="99" t="s">
        <v>275</v>
      </c>
      <c r="P35" s="60" t="str">
        <f>IF(V40="","",IF(DAY(V40)+1&gt;IF(MONTH(Q39)=12,31,DATE(YEAR(Q39),MONTH(Q39)+1,1)-Q39),"",V40+1))</f>
        <v/>
      </c>
      <c r="Q35" s="61">
        <f>IF(P34="","",IF(DAY(P34)+1&gt;IF(MONTH(Q39)=12,31,DATE(YEAR(Q39),MONTH(Q39)+1,1)-Q39),"",P34+1))</f>
        <v>46384</v>
      </c>
      <c r="R35" s="61">
        <f>Q34+1</f>
        <v>46378</v>
      </c>
      <c r="S35" s="86">
        <f>R34+1</f>
        <v>46372</v>
      </c>
      <c r="T35" s="61">
        <f>S34+1</f>
        <v>46366</v>
      </c>
      <c r="U35" s="61">
        <f>IF(T34="",IF(WEEKDAY(Q39)=6,Q39,""),T34+1)</f>
        <v>46360</v>
      </c>
      <c r="V35" s="99" t="s">
        <v>275</v>
      </c>
    </row>
    <row r="36" spans="2:22" ht="21.75" customHeight="1">
      <c r="B36" s="69"/>
      <c r="C36" s="61" t="str">
        <f>IF(B35="","",IF(DAY(B35)+1&gt;IF(MONTH(C39)=12,31,DATE(YEAR(C39),MONTH(C39)+1,1)-C39),"",B35+1))</f>
        <v/>
      </c>
      <c r="D36" s="61">
        <f>IF(C35="","",IF(DAY(C35)+1&gt;IF(MONTH(C39)=12,31,DATE(YEAR(C39),MONTH(C39)+1,1)-C39),"",C35+1))</f>
        <v>46322</v>
      </c>
      <c r="E36" s="61">
        <f>D35+1</f>
        <v>46316</v>
      </c>
      <c r="F36" s="86">
        <f>E35+1</f>
        <v>46310</v>
      </c>
      <c r="G36" s="61">
        <f>F35+1</f>
        <v>46304</v>
      </c>
      <c r="H36" s="75">
        <f>IF(G35="",C39,G35+1)</f>
        <v>46298</v>
      </c>
      <c r="I36" s="69"/>
      <c r="J36" s="61" t="str">
        <f>IF(I35="","",IF(DAY(I35)+1&gt;IF(MONTH(J39)=12,31,DATE(YEAR(J39),MONTH(J39)+1,1)-J39),"",I35+1))</f>
        <v/>
      </c>
      <c r="K36" s="61" t="str">
        <f>IF(J35="","",IF(DAY(J35)+1&gt;IF(MONTH(J39)=12,31,DATE(YEAR(J39),MONTH(J39)+1,1)-J39),"",J35+1))</f>
        <v/>
      </c>
      <c r="L36" s="61">
        <f>K35+1</f>
        <v>46351</v>
      </c>
      <c r="M36" s="86">
        <f>L35+1</f>
        <v>46345</v>
      </c>
      <c r="N36" s="61">
        <f>M35+1</f>
        <v>46339</v>
      </c>
      <c r="O36" s="75">
        <f>IF(N35="",J39,N35+1)</f>
        <v>46333</v>
      </c>
      <c r="P36" s="69"/>
      <c r="Q36" s="61" t="str">
        <f>IF(P35="","",IF(DAY(P35)+1&gt;IF(MONTH(Q39)=12,31,DATE(YEAR(Q39),MONTH(Q39)+1,1)-Q39),"",P35+1))</f>
        <v/>
      </c>
      <c r="R36" s="61">
        <f>IF(Q35="","",IF(DAY(Q35)+1&gt;IF(MONTH(Q39)=12,31,DATE(YEAR(Q39),MONTH(Q39)+1,1)-Q39),"",Q35+1))</f>
        <v>46385</v>
      </c>
      <c r="S36" s="61">
        <f>R35+1</f>
        <v>46379</v>
      </c>
      <c r="T36" s="86">
        <f>S35+1</f>
        <v>46373</v>
      </c>
      <c r="U36" s="61">
        <f>T35+1</f>
        <v>46367</v>
      </c>
      <c r="V36" s="82">
        <f>IF(U35="",Q39,U35+1)</f>
        <v>46361</v>
      </c>
    </row>
    <row r="37" spans="2:22" ht="21.75" customHeight="1">
      <c r="B37" s="1078" t="str">
        <f>IF(B38&gt;=43586,"令和"&amp;IF(YEAR(B38)-2018=1,"元",YEAR(B38)-2018)&amp;"年","平成"&amp;(YEAR(B38)-1988)&amp;"年")</f>
        <v>令和8年</v>
      </c>
      <c r="C37" s="1079"/>
      <c r="D37" s="89" t="str">
        <f>CHOOSE(MONTH(C39),"む","き","や","う","さ","み","ふ","は","な","か","し","し")</f>
        <v>か</v>
      </c>
      <c r="E37" s="61">
        <f>IF(D36="","",IF(DAY(D36)+1&gt;IF(MONTH(C39)=12,31,DATE(YEAR(C39),MONTH(C39)+1,1)-C39),"",D36+1))</f>
        <v>46323</v>
      </c>
      <c r="F37" s="61">
        <f>E36+1</f>
        <v>46317</v>
      </c>
      <c r="G37" s="86">
        <f>F36+1</f>
        <v>46311</v>
      </c>
      <c r="H37" s="75">
        <f>G36+1</f>
        <v>46305</v>
      </c>
      <c r="I37" s="1078" t="str">
        <f>IF(I38&gt;=43586,"令和"&amp;IF(YEAR(I38)-2018=1,"元",YEAR(I38)-2018)&amp;"年","平成"&amp;(YEAR(I38)-1988)&amp;"年")</f>
        <v>令和8年</v>
      </c>
      <c r="J37" s="1079"/>
      <c r="K37" s="89" t="str">
        <f>CHOOSE(MONTH(J39),"む","き","や","う","さ","み","ふ","は","な","か","し","し")</f>
        <v>し</v>
      </c>
      <c r="L37" s="61" t="str">
        <f>IF(K36="","",IF(DAY(K36)+1&gt;IF(MONTH(J39)=12,31,DATE(YEAR(J39),MONTH(J39)+1,1)-J39),"",K36+1))</f>
        <v/>
      </c>
      <c r="M37" s="61">
        <f>L36+1</f>
        <v>46352</v>
      </c>
      <c r="N37" s="86">
        <f>M36+1</f>
        <v>46346</v>
      </c>
      <c r="O37" s="75">
        <f>N36+1</f>
        <v>46340</v>
      </c>
      <c r="P37" s="1078" t="str">
        <f>IF(P38&gt;=43586,"令和"&amp;IF(YEAR(P38)-2018=1,"元",YEAR(P38)-2018)&amp;"年","平成"&amp;(YEAR(P38)-1988)&amp;"年")</f>
        <v>令和8年</v>
      </c>
      <c r="Q37" s="1079"/>
      <c r="R37" s="89" t="str">
        <f>CHOOSE(MONTH(Q39),"む","き","や","う","さ","み","ふ","は","な","か","し","し")</f>
        <v>し</v>
      </c>
      <c r="S37" s="61">
        <f>IF(R36="","",IF(DAY(R36)+1&gt;IF(MONTH(Q39)=12,31,DATE(YEAR(Q39),MONTH(Q39)+1,1)-Q39),"",R36+1))</f>
        <v>46386</v>
      </c>
      <c r="T37" s="61">
        <f>S36+1</f>
        <v>46380</v>
      </c>
      <c r="U37" s="86">
        <f>T36+1</f>
        <v>46374</v>
      </c>
      <c r="V37" s="82">
        <f>U36+1</f>
        <v>46368</v>
      </c>
    </row>
    <row r="38" spans="2:22" ht="21.75" customHeight="1">
      <c r="B38" s="1080">
        <f>IF(MONTH(U26)=12,DATE(YEAR(U26)+1,1,1),DATE(YEAR(U26),MONTH(U26)+1,1))</f>
        <v>46296</v>
      </c>
      <c r="C38" s="1081"/>
      <c r="E38" s="89" t="str">
        <f>CHOOSE(MONTH(C39),"つ","さ","よ","づ","つ","な","み","づ","が","ん","も","わ")</f>
        <v>ん</v>
      </c>
      <c r="F38" s="61">
        <f>IF(E37="","",IF(DAY(E37)+1&gt;IF(MONTH(C39)=12,31,DATE(YEAR(C39),MONTH(C39)+1,1)-C39),"",E37+1))</f>
        <v>46324</v>
      </c>
      <c r="G38" s="61">
        <f>F37+1</f>
        <v>46318</v>
      </c>
      <c r="H38" s="87">
        <f>G37+1</f>
        <v>46312</v>
      </c>
      <c r="I38" s="1080">
        <f>IF(MONTH(B38)=12,DATE(YEAR(B38)+1,1,1),DATE(YEAR(B38),MONTH(B38)+1,1))</f>
        <v>46327</v>
      </c>
      <c r="J38" s="1081"/>
      <c r="L38" s="89" t="str">
        <f>CHOOSE(MONTH(J39),"つ","さ","よ","づ","つ","な","み","づ","が","ん","も","わ")</f>
        <v>も</v>
      </c>
      <c r="M38" s="61" t="str">
        <f>IF(L37="","",IF(DAY(L37)+1&gt;IF(MONTH(J39)=12,31,DATE(YEAR(J39),MONTH(J39)+1,1)-J39),"",L37+1))</f>
        <v/>
      </c>
      <c r="N38" s="61">
        <f>M37+1</f>
        <v>46353</v>
      </c>
      <c r="O38" s="87">
        <f>N37+1</f>
        <v>46347</v>
      </c>
      <c r="P38" s="1080">
        <f>IF(MONTH(I38)=12,DATE(YEAR(I38)+1,1,1),DATE(YEAR(I38),MONTH(I38)+1,1))</f>
        <v>46357</v>
      </c>
      <c r="Q38" s="1081"/>
      <c r="S38" s="89" t="str">
        <f>CHOOSE(MONTH(Q39),"つ","さ","よ","づ","つ","な","み","づ","が","ん","も","わ")</f>
        <v>わ</v>
      </c>
      <c r="T38" s="61">
        <f>IF(S37="","",IF(DAY(S37)+1&gt;IF(MONTH(Q39)=12,31,DATE(YEAR(Q39),MONTH(Q39)+1,1)-Q39),"",S37+1))</f>
        <v>46387</v>
      </c>
      <c r="U38" s="61">
        <f>T37+1</f>
        <v>46381</v>
      </c>
      <c r="V38" s="94">
        <f>U37+1</f>
        <v>46375</v>
      </c>
    </row>
    <row r="39" spans="2:22" ht="21.75" customHeight="1">
      <c r="B39" s="88">
        <f>C39</f>
        <v>46296</v>
      </c>
      <c r="C39" s="1075">
        <f>B38</f>
        <v>46296</v>
      </c>
      <c r="D39" s="1075"/>
      <c r="E39" s="1076" t="str">
        <f>CHOOSE(MONTH(C39),"睦月","如月","弥生","卯月","五月","水無月","文月","葉月","長月","神無月","霜月","師走")</f>
        <v>神無月</v>
      </c>
      <c r="F39" s="89" t="str">
        <f>CHOOSE(MONTH(C39),"き","ら","い","き","き","づ","づ","き","つ","な","つ","す")</f>
        <v>な</v>
      </c>
      <c r="G39" s="61">
        <f>IF(F38="","",IF(DAY(F38)+1&gt;IF(MONTH(C39)=12,31,DATE(YEAR(C39),MONTH(C39)+1,1)-C39),"",F38+1))</f>
        <v>46325</v>
      </c>
      <c r="H39" s="75">
        <f>G38+1</f>
        <v>46319</v>
      </c>
      <c r="I39" s="88">
        <f>J39</f>
        <v>46327</v>
      </c>
      <c r="J39" s="1075">
        <f>I38</f>
        <v>46327</v>
      </c>
      <c r="K39" s="1075"/>
      <c r="L39" s="1076" t="str">
        <f>CHOOSE(MONTH(J39),"睦月","如月","弥生","卯月","五月","水無月","文月","葉月","長月","神無月","霜月","師走")</f>
        <v>霜月</v>
      </c>
      <c r="M39" s="89" t="str">
        <f>CHOOSE(MONTH(J39),"き","ら","い","き","き","づ","づ","き","つ","な","つ","す")</f>
        <v>つ</v>
      </c>
      <c r="N39" s="61" t="str">
        <f>IF(M38="","",IF(DAY(M38)+1&gt;IF(MONTH(J39)=12,31,DATE(YEAR(J39),MONTH(J39)+1,1)-J39),"",M38+1))</f>
        <v/>
      </c>
      <c r="O39" s="75">
        <f>N38+1</f>
        <v>46354</v>
      </c>
      <c r="P39" s="88">
        <f>Q39</f>
        <v>46357</v>
      </c>
      <c r="Q39" s="1075">
        <f>P38</f>
        <v>46357</v>
      </c>
      <c r="R39" s="1075"/>
      <c r="S39" s="1076" t="str">
        <f>CHOOSE(MONTH(Q39),"睦月","如月","弥生","卯月","五月","水無月","文月","葉月","長月","神無月","霜月","師走")</f>
        <v>師走</v>
      </c>
      <c r="T39" s="89" t="str">
        <f>CHOOSE(MONTH(Q39),"き","ら","い","き","き","づ","づ","き","つ","な","つ","す")</f>
        <v>す</v>
      </c>
      <c r="U39" s="61" t="str">
        <f>IF(T38="","",IF(DAY(T38)+1&gt;IF(MONTH(Q39)=12,31,DATE(YEAR(Q39),MONTH(Q39)+1,1)-Q39),"",T38+1))</f>
        <v/>
      </c>
      <c r="V39" s="82">
        <f>U38+1</f>
        <v>46382</v>
      </c>
    </row>
    <row r="40" spans="2:22" ht="21.75" customHeight="1">
      <c r="B40" s="72"/>
      <c r="C40" s="1075"/>
      <c r="D40" s="1075"/>
      <c r="E40" s="1077"/>
      <c r="G40" s="89" t="str">
        <f>CHOOSE(MONTH(C39),"","ぎ","","","","き","き","","き","づ","き","")</f>
        <v>づ</v>
      </c>
      <c r="H40" s="75">
        <f>IF(G39="","",IF(DAY(G39)+1&gt;IF(MONTH(C39)=12,31,DATE(YEAR(C39),MONTH(C39)+1,1)-C39),"",G39+1))</f>
        <v>46326</v>
      </c>
      <c r="I40" s="72"/>
      <c r="J40" s="1075"/>
      <c r="K40" s="1075"/>
      <c r="L40" s="1077"/>
      <c r="N40" s="89" t="str">
        <f>CHOOSE(MONTH(J39),"","ぎ","","","","き","き","","き","づ","き","")</f>
        <v>き</v>
      </c>
      <c r="O40" s="75" t="str">
        <f>IF(N39="","",IF(DAY(N39)+1&gt;IF(MONTH(J39)=12,31,DATE(YEAR(J39),MONTH(J39)+1,1)-J39),"",N39+1))</f>
        <v/>
      </c>
      <c r="P40" s="72"/>
      <c r="Q40" s="1075"/>
      <c r="R40" s="1075"/>
      <c r="S40" s="1077"/>
      <c r="U40" s="89" t="str">
        <f>CHOOSE(MONTH(Q39),"","ぎ","","","","き","き","","き","づ","き","")</f>
        <v/>
      </c>
      <c r="V40" s="82" t="str">
        <f>IF(U39="","",IF(DAY(U39)+1&gt;IF(MONTH(Q39)=12,31,DATE(YEAR(Q39),MONTH(Q39)+1,1)-Q39),"",U39+1))</f>
        <v/>
      </c>
    </row>
    <row r="41" spans="2:22" ht="21.75" customHeight="1" thickBot="1">
      <c r="B41" s="73"/>
      <c r="C41" s="1074" t="str">
        <f>VLOOKUP(C39,祝節名,2,FALSE)</f>
        <v>12 スポーツの日
寒露8、霜降23</v>
      </c>
      <c r="D41" s="1074"/>
      <c r="E41" s="1074"/>
      <c r="F41" s="1074"/>
      <c r="G41" s="1074"/>
      <c r="H41" s="90" t="str">
        <f>CHOOSE(MONTH(C39),"","","","","","","","","","き","","")</f>
        <v>き</v>
      </c>
      <c r="I41" s="73"/>
      <c r="J41" s="1074" t="str">
        <f>VLOOKUP(J39,祝節名,2,FALSE)</f>
        <v>3 文化の日、23 勤労感謝の日
立冬7、小雪22</v>
      </c>
      <c r="K41" s="1074"/>
      <c r="L41" s="1074"/>
      <c r="M41" s="1074"/>
      <c r="N41" s="1074"/>
      <c r="O41" s="90" t="str">
        <f>CHOOSE(MONTH(J39),"","","","","","","","","","き","","")</f>
        <v/>
      </c>
      <c r="P41" s="73"/>
      <c r="Q41" s="1074" t="str">
        <f>VLOOKUP(Q39,祝節名,2,FALSE)</f>
        <v xml:space="preserve">
大雪7、冬至22</v>
      </c>
      <c r="R41" s="1074"/>
      <c r="S41" s="1074"/>
      <c r="T41" s="1074"/>
      <c r="U41" s="1074"/>
      <c r="V41" s="90" t="str">
        <f>CHOOSE(MONTH(Q39),"","","","","","","","","","き","","")</f>
        <v/>
      </c>
    </row>
  </sheetData>
  <mergeCells count="60">
    <mergeCell ref="C4:G4"/>
    <mergeCell ref="J4:N4"/>
    <mergeCell ref="Q4:U4"/>
    <mergeCell ref="E5:E6"/>
    <mergeCell ref="F5:G6"/>
    <mergeCell ref="L5:L6"/>
    <mergeCell ref="M5:N6"/>
    <mergeCell ref="S5:S6"/>
    <mergeCell ref="T5:U6"/>
    <mergeCell ref="G7:H7"/>
    <mergeCell ref="N7:O7"/>
    <mergeCell ref="U7:V7"/>
    <mergeCell ref="G8:H8"/>
    <mergeCell ref="N8:O8"/>
    <mergeCell ref="U8:V8"/>
    <mergeCell ref="S20:S21"/>
    <mergeCell ref="B18:C18"/>
    <mergeCell ref="I18:J18"/>
    <mergeCell ref="P18:Q18"/>
    <mergeCell ref="B19:C19"/>
    <mergeCell ref="I19:J19"/>
    <mergeCell ref="P19:Q19"/>
    <mergeCell ref="C20:D21"/>
    <mergeCell ref="E20:E21"/>
    <mergeCell ref="J20:K21"/>
    <mergeCell ref="L20:L21"/>
    <mergeCell ref="Q20:R21"/>
    <mergeCell ref="T24:U25"/>
    <mergeCell ref="C22:G22"/>
    <mergeCell ref="J22:N22"/>
    <mergeCell ref="Q22:U22"/>
    <mergeCell ref="C23:G23"/>
    <mergeCell ref="J23:N23"/>
    <mergeCell ref="Q23:U23"/>
    <mergeCell ref="E24:E25"/>
    <mergeCell ref="F24:G25"/>
    <mergeCell ref="L24:L25"/>
    <mergeCell ref="M24:N25"/>
    <mergeCell ref="S24:S25"/>
    <mergeCell ref="G26:H26"/>
    <mergeCell ref="N26:O26"/>
    <mergeCell ref="U26:V26"/>
    <mergeCell ref="G27:H27"/>
    <mergeCell ref="N27:O27"/>
    <mergeCell ref="U27:V27"/>
    <mergeCell ref="B37:C37"/>
    <mergeCell ref="I37:J37"/>
    <mergeCell ref="P37:Q37"/>
    <mergeCell ref="B38:C38"/>
    <mergeCell ref="I38:J38"/>
    <mergeCell ref="P38:Q38"/>
    <mergeCell ref="C41:G41"/>
    <mergeCell ref="J41:N41"/>
    <mergeCell ref="Q41:U41"/>
    <mergeCell ref="C39:D40"/>
    <mergeCell ref="E39:E40"/>
    <mergeCell ref="J39:K40"/>
    <mergeCell ref="L39:L40"/>
    <mergeCell ref="Q39:R40"/>
    <mergeCell ref="S39:S40"/>
  </mergeCells>
  <phoneticPr fontId="2"/>
  <conditionalFormatting sqref="I4">
    <cfRule type="expression" dxfId="22502" priority="1330" stopIfTrue="1">
      <formula>AND(OR(I4=祝色),OR(I4=節示))</formula>
    </cfRule>
    <cfRule type="expression" dxfId="22501" priority="1331" stopIfTrue="1">
      <formula>OR(I4=祝色)</formula>
    </cfRule>
    <cfRule type="expression" dxfId="22500" priority="1332" stopIfTrue="1">
      <formula>OR(I4=節示)</formula>
    </cfRule>
  </conditionalFormatting>
  <conditionalFormatting sqref="J5">
    <cfRule type="expression" dxfId="22499" priority="1327" stopIfTrue="1">
      <formula>AND(OR(J5=祝色),OR(J5=節示))</formula>
    </cfRule>
    <cfRule type="expression" dxfId="22498" priority="1328" stopIfTrue="1">
      <formula>OR(J5=祝色)</formula>
    </cfRule>
    <cfRule type="expression" dxfId="22497" priority="1329" stopIfTrue="1">
      <formula>OR(J5=節示)</formula>
    </cfRule>
  </conditionalFormatting>
  <conditionalFormatting sqref="K6">
    <cfRule type="expression" dxfId="22496" priority="1324" stopIfTrue="1">
      <formula>AND(OR(K6=祝色),OR(K6=節示))</formula>
    </cfRule>
    <cfRule type="expression" dxfId="22495" priority="1325" stopIfTrue="1">
      <formula>OR(K6=祝色)</formula>
    </cfRule>
    <cfRule type="expression" dxfId="22494" priority="1326" stopIfTrue="1">
      <formula>OR(K6=節示)</formula>
    </cfRule>
  </conditionalFormatting>
  <conditionalFormatting sqref="L7">
    <cfRule type="expression" dxfId="22493" priority="1321" stopIfTrue="1">
      <formula>AND(OR(L7=祝色),OR(L7=節示))</formula>
    </cfRule>
    <cfRule type="expression" dxfId="22492" priority="1322" stopIfTrue="1">
      <formula>OR(L7=祝色)</formula>
    </cfRule>
    <cfRule type="expression" dxfId="22491" priority="1323" stopIfTrue="1">
      <formula>OR(L7=節示)</formula>
    </cfRule>
  </conditionalFormatting>
  <conditionalFormatting sqref="M8">
    <cfRule type="expression" dxfId="22490" priority="1318" stopIfTrue="1">
      <formula>AND(OR(M8=祝色),OR(M8=節示))</formula>
    </cfRule>
    <cfRule type="expression" dxfId="22489" priority="1319" stopIfTrue="1">
      <formula>OR(M8=祝色)</formula>
    </cfRule>
    <cfRule type="expression" dxfId="22488" priority="1320" stopIfTrue="1">
      <formula>OR(M8=節示)</formula>
    </cfRule>
  </conditionalFormatting>
  <conditionalFormatting sqref="N9">
    <cfRule type="expression" dxfId="22487" priority="1315" stopIfTrue="1">
      <formula>AND(OR(N9=祝色),OR(N9=節示))</formula>
    </cfRule>
    <cfRule type="expression" dxfId="22486" priority="1316" stopIfTrue="1">
      <formula>OR(N9=祝色)</formula>
    </cfRule>
    <cfRule type="expression" dxfId="22485" priority="1317" stopIfTrue="1">
      <formula>OR(N9=節示)</formula>
    </cfRule>
  </conditionalFormatting>
  <conditionalFormatting sqref="O10">
    <cfRule type="expression" dxfId="22484" priority="1312" stopIfTrue="1">
      <formula>AND(OR(O10=祝色),OR(O10=節示))</formula>
    </cfRule>
    <cfRule type="expression" dxfId="22483" priority="1313" stopIfTrue="1">
      <formula>OR(O10=祝色)</formula>
    </cfRule>
    <cfRule type="expression" dxfId="22482" priority="1314" stopIfTrue="1">
      <formula>OR(O10=節示)</formula>
    </cfRule>
  </conditionalFormatting>
  <conditionalFormatting sqref="I5">
    <cfRule type="expression" dxfId="22481" priority="1309" stopIfTrue="1">
      <formula>AND(OR(I5=祝色),OR(I5=節示))</formula>
    </cfRule>
    <cfRule type="expression" dxfId="22480" priority="1310" stopIfTrue="1">
      <formula>OR(I5=祝色)</formula>
    </cfRule>
    <cfRule type="expression" dxfId="22479" priority="1311" stopIfTrue="1">
      <formula>OR(I5=節示)</formula>
    </cfRule>
  </conditionalFormatting>
  <conditionalFormatting sqref="I6">
    <cfRule type="expression" dxfId="22478" priority="1306" stopIfTrue="1">
      <formula>AND(OR(I6=祝色),OR(I6=節示))</formula>
    </cfRule>
    <cfRule type="expression" dxfId="22477" priority="1307" stopIfTrue="1">
      <formula>OR(I6=祝色)</formula>
    </cfRule>
    <cfRule type="expression" dxfId="22476" priority="1308" stopIfTrue="1">
      <formula>OR(I6=節示)</formula>
    </cfRule>
  </conditionalFormatting>
  <conditionalFormatting sqref="I7">
    <cfRule type="expression" dxfId="22475" priority="1303" stopIfTrue="1">
      <formula>AND(OR(I7=祝色),OR(I7=節示))</formula>
    </cfRule>
    <cfRule type="expression" dxfId="22474" priority="1304" stopIfTrue="1">
      <formula>OR(I7=祝色)</formula>
    </cfRule>
    <cfRule type="expression" dxfId="22473" priority="1305" stopIfTrue="1">
      <formula>OR(I7=節示)</formula>
    </cfRule>
  </conditionalFormatting>
  <conditionalFormatting sqref="I8">
    <cfRule type="expression" dxfId="22472" priority="1300" stopIfTrue="1">
      <formula>AND(OR(I8=祝色),OR(I8=節示))</formula>
    </cfRule>
    <cfRule type="expression" dxfId="22471" priority="1301" stopIfTrue="1">
      <formula>OR(I8=祝色)</formula>
    </cfRule>
    <cfRule type="expression" dxfId="22470" priority="1302" stopIfTrue="1">
      <formula>OR(I8=節示)</formula>
    </cfRule>
  </conditionalFormatting>
  <conditionalFormatting sqref="I9">
    <cfRule type="expression" dxfId="22469" priority="1297" stopIfTrue="1">
      <formula>AND(OR(I9=祝色),OR(I9=節示))</formula>
    </cfRule>
    <cfRule type="expression" dxfId="22468" priority="1298" stopIfTrue="1">
      <formula>OR(I9=祝色)</formula>
    </cfRule>
    <cfRule type="expression" dxfId="22467" priority="1299" stopIfTrue="1">
      <formula>OR(I9=節示)</formula>
    </cfRule>
  </conditionalFormatting>
  <conditionalFormatting sqref="J6">
    <cfRule type="expression" dxfId="22466" priority="1294" stopIfTrue="1">
      <formula>AND(OR(J6=祝色),OR(J6=節示))</formula>
    </cfRule>
    <cfRule type="expression" dxfId="22465" priority="1295" stopIfTrue="1">
      <formula>OR(J6=祝色)</formula>
    </cfRule>
    <cfRule type="expression" dxfId="22464" priority="1296" stopIfTrue="1">
      <formula>OR(J6=節示)</formula>
    </cfRule>
  </conditionalFormatting>
  <conditionalFormatting sqref="J7">
    <cfRule type="expression" dxfId="22463" priority="1291" stopIfTrue="1">
      <formula>AND(OR(J7=祝色),OR(J7=節示))</formula>
    </cfRule>
    <cfRule type="expression" dxfId="22462" priority="1292" stopIfTrue="1">
      <formula>OR(J7=祝色)</formula>
    </cfRule>
    <cfRule type="expression" dxfId="22461" priority="1293" stopIfTrue="1">
      <formula>OR(J7=節示)</formula>
    </cfRule>
  </conditionalFormatting>
  <conditionalFormatting sqref="J8">
    <cfRule type="expression" dxfId="22460" priority="1288" stopIfTrue="1">
      <formula>AND(OR(J8=祝色),OR(J8=節示))</formula>
    </cfRule>
    <cfRule type="expression" dxfId="22459" priority="1289" stopIfTrue="1">
      <formula>OR(J8=祝色)</formula>
    </cfRule>
    <cfRule type="expression" dxfId="22458" priority="1290" stopIfTrue="1">
      <formula>OR(J8=節示)</formula>
    </cfRule>
  </conditionalFormatting>
  <conditionalFormatting sqref="J9">
    <cfRule type="expression" dxfId="22457" priority="1285" stopIfTrue="1">
      <formula>AND(OR(J9=祝色),OR(J9=節示))</formula>
    </cfRule>
    <cfRule type="expression" dxfId="22456" priority="1286" stopIfTrue="1">
      <formula>OR(J9=祝色)</formula>
    </cfRule>
    <cfRule type="expression" dxfId="22455" priority="1287" stopIfTrue="1">
      <formula>OR(J9=節示)</formula>
    </cfRule>
  </conditionalFormatting>
  <conditionalFormatting sqref="J10">
    <cfRule type="expression" dxfId="22454" priority="1282" stopIfTrue="1">
      <formula>AND(OR(J10=祝色),OR(J10=節示))</formula>
    </cfRule>
    <cfRule type="expression" dxfId="22453" priority="1283" stopIfTrue="1">
      <formula>OR(J10=祝色)</formula>
    </cfRule>
    <cfRule type="expression" dxfId="22452" priority="1284" stopIfTrue="1">
      <formula>OR(J10=節示)</formula>
    </cfRule>
  </conditionalFormatting>
  <conditionalFormatting sqref="K7">
    <cfRule type="expression" dxfId="22451" priority="1279" stopIfTrue="1">
      <formula>AND(OR(K7=祝色),OR(K7=節示))</formula>
    </cfRule>
    <cfRule type="expression" dxfId="22450" priority="1280" stopIfTrue="1">
      <formula>OR(K7=祝色)</formula>
    </cfRule>
    <cfRule type="expression" dxfId="22449" priority="1281" stopIfTrue="1">
      <formula>OR(K7=節示)</formula>
    </cfRule>
  </conditionalFormatting>
  <conditionalFormatting sqref="K8">
    <cfRule type="expression" dxfId="22448" priority="1276" stopIfTrue="1">
      <formula>AND(OR(K8=祝色),OR(K8=節示))</formula>
    </cfRule>
    <cfRule type="expression" dxfId="22447" priority="1277" stopIfTrue="1">
      <formula>OR(K8=祝色)</formula>
    </cfRule>
    <cfRule type="expression" dxfId="22446" priority="1278" stopIfTrue="1">
      <formula>OR(K8=節示)</formula>
    </cfRule>
  </conditionalFormatting>
  <conditionalFormatting sqref="K9">
    <cfRule type="expression" dxfId="22445" priority="1273" stopIfTrue="1">
      <formula>AND(OR(K9=祝色),OR(K9=節示))</formula>
    </cfRule>
    <cfRule type="expression" dxfId="22444" priority="1274" stopIfTrue="1">
      <formula>OR(K9=祝色)</formula>
    </cfRule>
    <cfRule type="expression" dxfId="22443" priority="1275" stopIfTrue="1">
      <formula>OR(K9=節示)</formula>
    </cfRule>
  </conditionalFormatting>
  <conditionalFormatting sqref="K10">
    <cfRule type="expression" dxfId="22442" priority="1270" stopIfTrue="1">
      <formula>AND(OR(K10=祝色),OR(K10=節示))</formula>
    </cfRule>
    <cfRule type="expression" dxfId="22441" priority="1271" stopIfTrue="1">
      <formula>OR(K10=祝色)</formula>
    </cfRule>
    <cfRule type="expression" dxfId="22440" priority="1272" stopIfTrue="1">
      <formula>OR(K10=節示)</formula>
    </cfRule>
  </conditionalFormatting>
  <conditionalFormatting sqref="L8">
    <cfRule type="expression" dxfId="22439" priority="1267" stopIfTrue="1">
      <formula>AND(OR(L8=祝色),OR(L8=節示))</formula>
    </cfRule>
    <cfRule type="expression" dxfId="22438" priority="1268" stopIfTrue="1">
      <formula>OR(L8=祝色)</formula>
    </cfRule>
    <cfRule type="expression" dxfId="22437" priority="1269" stopIfTrue="1">
      <formula>OR(L8=節示)</formula>
    </cfRule>
  </conditionalFormatting>
  <conditionalFormatting sqref="L9">
    <cfRule type="expression" dxfId="22436" priority="1264" stopIfTrue="1">
      <formula>AND(OR(L9=祝色),OR(L9=節示))</formula>
    </cfRule>
    <cfRule type="expression" dxfId="22435" priority="1265" stopIfTrue="1">
      <formula>OR(L9=祝色)</formula>
    </cfRule>
    <cfRule type="expression" dxfId="22434" priority="1266" stopIfTrue="1">
      <formula>OR(L9=節示)</formula>
    </cfRule>
  </conditionalFormatting>
  <conditionalFormatting sqref="L10">
    <cfRule type="expression" dxfId="22433" priority="1261" stopIfTrue="1">
      <formula>AND(OR(L10=祝色),OR(L10=節示))</formula>
    </cfRule>
    <cfRule type="expression" dxfId="22432" priority="1262" stopIfTrue="1">
      <formula>OR(L10=祝色)</formula>
    </cfRule>
    <cfRule type="expression" dxfId="22431" priority="1263" stopIfTrue="1">
      <formula>OR(L10=節示)</formula>
    </cfRule>
  </conditionalFormatting>
  <conditionalFormatting sqref="L11">
    <cfRule type="expression" dxfId="22430" priority="1258" stopIfTrue="1">
      <formula>AND(OR(L11=祝色),OR(L11=節示))</formula>
    </cfRule>
    <cfRule type="expression" dxfId="22429" priority="1259" stopIfTrue="1">
      <formula>OR(L11=祝色)</formula>
    </cfRule>
    <cfRule type="expression" dxfId="22428" priority="1260" stopIfTrue="1">
      <formula>OR(L11=節示)</formula>
    </cfRule>
  </conditionalFormatting>
  <conditionalFormatting sqref="M9">
    <cfRule type="expression" dxfId="22427" priority="1255" stopIfTrue="1">
      <formula>AND(OR(M9=祝色),OR(M9=節示))</formula>
    </cfRule>
    <cfRule type="expression" dxfId="22426" priority="1256" stopIfTrue="1">
      <formula>OR(M9=祝色)</formula>
    </cfRule>
    <cfRule type="expression" dxfId="22425" priority="1257" stopIfTrue="1">
      <formula>OR(M9=節示)</formula>
    </cfRule>
  </conditionalFormatting>
  <conditionalFormatting sqref="M10">
    <cfRule type="expression" dxfId="22424" priority="1252" stopIfTrue="1">
      <formula>AND(OR(M10=祝色),OR(M10=節示))</formula>
    </cfRule>
    <cfRule type="expression" dxfId="22423" priority="1253" stopIfTrue="1">
      <formula>OR(M10=祝色)</formula>
    </cfRule>
    <cfRule type="expression" dxfId="22422" priority="1254" stopIfTrue="1">
      <formula>OR(M10=節示)</formula>
    </cfRule>
  </conditionalFormatting>
  <conditionalFormatting sqref="M11">
    <cfRule type="expression" dxfId="22421" priority="1249" stopIfTrue="1">
      <formula>AND(OR(M11=祝色),OR(M11=節示))</formula>
    </cfRule>
    <cfRule type="expression" dxfId="22420" priority="1250" stopIfTrue="1">
      <formula>OR(M11=祝色)</formula>
    </cfRule>
    <cfRule type="expression" dxfId="22419" priority="1251" stopIfTrue="1">
      <formula>OR(M11=節示)</formula>
    </cfRule>
  </conditionalFormatting>
  <conditionalFormatting sqref="M12">
    <cfRule type="expression" dxfId="22418" priority="1246" stopIfTrue="1">
      <formula>AND(OR(M12=祝色),OR(M12=節示))</formula>
    </cfRule>
    <cfRule type="expression" dxfId="22417" priority="1247" stopIfTrue="1">
      <formula>OR(M12=祝色)</formula>
    </cfRule>
    <cfRule type="expression" dxfId="22416" priority="1248" stopIfTrue="1">
      <formula>OR(M12=節示)</formula>
    </cfRule>
  </conditionalFormatting>
  <conditionalFormatting sqref="N10">
    <cfRule type="expression" dxfId="22415" priority="1243" stopIfTrue="1">
      <formula>AND(OR(N10=祝色),OR(N10=節示))</formula>
    </cfRule>
    <cfRule type="expression" dxfId="22414" priority="1244" stopIfTrue="1">
      <formula>OR(N10=祝色)</formula>
    </cfRule>
    <cfRule type="expression" dxfId="22413" priority="1245" stopIfTrue="1">
      <formula>OR(N10=節示)</formula>
    </cfRule>
  </conditionalFormatting>
  <conditionalFormatting sqref="N11">
    <cfRule type="expression" dxfId="22412" priority="1240" stopIfTrue="1">
      <formula>AND(OR(N11=祝色),OR(N11=節示))</formula>
    </cfRule>
    <cfRule type="expression" dxfId="22411" priority="1241" stopIfTrue="1">
      <formula>OR(N11=祝色)</formula>
    </cfRule>
    <cfRule type="expression" dxfId="22410" priority="1242" stopIfTrue="1">
      <formula>OR(N11=節示)</formula>
    </cfRule>
  </conditionalFormatting>
  <conditionalFormatting sqref="N12">
    <cfRule type="expression" dxfId="22409" priority="1237" stopIfTrue="1">
      <formula>AND(OR(N12=祝色),OR(N12=節示))</formula>
    </cfRule>
    <cfRule type="expression" dxfId="22408" priority="1238" stopIfTrue="1">
      <formula>OR(N12=祝色)</formula>
    </cfRule>
    <cfRule type="expression" dxfId="22407" priority="1239" stopIfTrue="1">
      <formula>OR(N12=節示)</formula>
    </cfRule>
  </conditionalFormatting>
  <conditionalFormatting sqref="N13">
    <cfRule type="expression" dxfId="22406" priority="1234" stopIfTrue="1">
      <formula>AND(OR(N13=祝色),OR(N13=節示))</formula>
    </cfRule>
    <cfRule type="expression" dxfId="22405" priority="1235" stopIfTrue="1">
      <formula>OR(N13=祝色)</formula>
    </cfRule>
    <cfRule type="expression" dxfId="22404" priority="1236" stopIfTrue="1">
      <formula>OR(N13=節示)</formula>
    </cfRule>
  </conditionalFormatting>
  <conditionalFormatting sqref="O11">
    <cfRule type="expression" dxfId="22403" priority="1231" stopIfTrue="1">
      <formula>AND(OR(O11=祝色),OR(O11=節示))</formula>
    </cfRule>
    <cfRule type="expression" dxfId="22402" priority="1232" stopIfTrue="1">
      <formula>OR(O11=祝色)</formula>
    </cfRule>
    <cfRule type="expression" dxfId="22401" priority="1233" stopIfTrue="1">
      <formula>OR(O11=節示)</formula>
    </cfRule>
  </conditionalFormatting>
  <conditionalFormatting sqref="O12">
    <cfRule type="expression" dxfId="22400" priority="1228" stopIfTrue="1">
      <formula>AND(OR(O12=祝色),OR(O12=節示))</formula>
    </cfRule>
    <cfRule type="expression" dxfId="22399" priority="1229" stopIfTrue="1">
      <formula>OR(O12=祝色)</formula>
    </cfRule>
    <cfRule type="expression" dxfId="22398" priority="1230" stopIfTrue="1">
      <formula>OR(O12=節示)</formula>
    </cfRule>
  </conditionalFormatting>
  <conditionalFormatting sqref="O13">
    <cfRule type="expression" dxfId="22397" priority="1225" stopIfTrue="1">
      <formula>AND(OR(O13=祝色),OR(O13=節示))</formula>
    </cfRule>
    <cfRule type="expression" dxfId="22396" priority="1226" stopIfTrue="1">
      <formula>OR(O13=祝色)</formula>
    </cfRule>
    <cfRule type="expression" dxfId="22395" priority="1227" stopIfTrue="1">
      <formula>OR(O13=節示)</formula>
    </cfRule>
  </conditionalFormatting>
  <conditionalFormatting sqref="O14">
    <cfRule type="expression" dxfId="22394" priority="1222" stopIfTrue="1">
      <formula>AND(OR(O14=祝色),OR(O14=節示))</formula>
    </cfRule>
    <cfRule type="expression" dxfId="22393" priority="1223" stopIfTrue="1">
      <formula>OR(O14=祝色)</formula>
    </cfRule>
    <cfRule type="expression" dxfId="22392" priority="1224" stopIfTrue="1">
      <formula>OR(O14=節示)</formula>
    </cfRule>
  </conditionalFormatting>
  <conditionalFormatting sqref="I11">
    <cfRule type="expression" dxfId="22391" priority="1219" stopIfTrue="1">
      <formula>AND(OR(I11=祝色),OR(I11=節示))</formula>
    </cfRule>
    <cfRule type="expression" dxfId="22390" priority="1220" stopIfTrue="1">
      <formula>OR(I11=祝色)</formula>
    </cfRule>
    <cfRule type="expression" dxfId="22389" priority="1221" stopIfTrue="1">
      <formula>OR(I11=節示)</formula>
    </cfRule>
  </conditionalFormatting>
  <conditionalFormatting sqref="J12">
    <cfRule type="expression" dxfId="22388" priority="1216" stopIfTrue="1">
      <formula>AND(OR(J12=祝色),OR(J12=節示))</formula>
    </cfRule>
    <cfRule type="expression" dxfId="22387" priority="1217" stopIfTrue="1">
      <formula>OR(J12=祝色)</formula>
    </cfRule>
    <cfRule type="expression" dxfId="22386" priority="1218" stopIfTrue="1">
      <formula>OR(J12=節示)</formula>
    </cfRule>
  </conditionalFormatting>
  <conditionalFormatting sqref="K13">
    <cfRule type="expression" dxfId="22385" priority="1213" stopIfTrue="1">
      <formula>AND(OR(K13=祝色),OR(K13=節示))</formula>
    </cfRule>
    <cfRule type="expression" dxfId="22384" priority="1214" stopIfTrue="1">
      <formula>OR(K13=祝色)</formula>
    </cfRule>
    <cfRule type="expression" dxfId="22383" priority="1215" stopIfTrue="1">
      <formula>OR(K13=節示)</formula>
    </cfRule>
  </conditionalFormatting>
  <conditionalFormatting sqref="L14">
    <cfRule type="expression" dxfId="22382" priority="1210" stopIfTrue="1">
      <formula>AND(OR(L14=祝色),OR(L14=節示))</formula>
    </cfRule>
    <cfRule type="expression" dxfId="22381" priority="1211" stopIfTrue="1">
      <formula>OR(L14=祝色)</formula>
    </cfRule>
    <cfRule type="expression" dxfId="22380" priority="1212" stopIfTrue="1">
      <formula>OR(L14=節示)</formula>
    </cfRule>
  </conditionalFormatting>
  <conditionalFormatting sqref="M15">
    <cfRule type="expression" dxfId="22379" priority="1207" stopIfTrue="1">
      <formula>AND(OR(M15=祝色),OR(M15=節示))</formula>
    </cfRule>
    <cfRule type="expression" dxfId="22378" priority="1208" stopIfTrue="1">
      <formula>OR(M15=祝色)</formula>
    </cfRule>
    <cfRule type="expression" dxfId="22377" priority="1209" stopIfTrue="1">
      <formula>OR(M15=節示)</formula>
    </cfRule>
  </conditionalFormatting>
  <conditionalFormatting sqref="N16">
    <cfRule type="expression" dxfId="22376" priority="1204" stopIfTrue="1">
      <formula>AND(OR(N16=祝色),OR(N16=節示))</formula>
    </cfRule>
    <cfRule type="expression" dxfId="22375" priority="1205" stopIfTrue="1">
      <formula>OR(N16=祝色)</formula>
    </cfRule>
    <cfRule type="expression" dxfId="22374" priority="1206" stopIfTrue="1">
      <formula>OR(N16=節示)</formula>
    </cfRule>
  </conditionalFormatting>
  <conditionalFormatting sqref="O17">
    <cfRule type="expression" dxfId="22373" priority="1201" stopIfTrue="1">
      <formula>AND(OR(O17=祝色),OR(O17=節示))</formula>
    </cfRule>
    <cfRule type="expression" dxfId="22372" priority="1202" stopIfTrue="1">
      <formula>OR(O17=祝色)</formula>
    </cfRule>
    <cfRule type="expression" dxfId="22371" priority="1203" stopIfTrue="1">
      <formula>OR(O17=節示)</formula>
    </cfRule>
  </conditionalFormatting>
  <conditionalFormatting sqref="I12">
    <cfRule type="expression" dxfId="22370" priority="1198" stopIfTrue="1">
      <formula>AND(OR(I12=祝色),OR(I12=節示))</formula>
    </cfRule>
    <cfRule type="expression" dxfId="22369" priority="1199" stopIfTrue="1">
      <formula>OR(I12=祝色)</formula>
    </cfRule>
    <cfRule type="expression" dxfId="22368" priority="1200" stopIfTrue="1">
      <formula>OR(I12=節示)</formula>
    </cfRule>
  </conditionalFormatting>
  <conditionalFormatting sqref="I13">
    <cfRule type="expression" dxfId="22367" priority="1195" stopIfTrue="1">
      <formula>AND(OR(I13=祝色),OR(I13=節示))</formula>
    </cfRule>
    <cfRule type="expression" dxfId="22366" priority="1196" stopIfTrue="1">
      <formula>OR(I13=祝色)</formula>
    </cfRule>
    <cfRule type="expression" dxfId="22365" priority="1197" stopIfTrue="1">
      <formula>OR(I13=節示)</formula>
    </cfRule>
  </conditionalFormatting>
  <conditionalFormatting sqref="I14">
    <cfRule type="expression" dxfId="22364" priority="1192" stopIfTrue="1">
      <formula>AND(OR(I14=祝色),OR(I14=節示))</formula>
    </cfRule>
    <cfRule type="expression" dxfId="22363" priority="1193" stopIfTrue="1">
      <formula>OR(I14=祝色)</formula>
    </cfRule>
    <cfRule type="expression" dxfId="22362" priority="1194" stopIfTrue="1">
      <formula>OR(I14=節示)</formula>
    </cfRule>
  </conditionalFormatting>
  <conditionalFormatting sqref="I15">
    <cfRule type="expression" dxfId="22361" priority="1189" stopIfTrue="1">
      <formula>AND(OR(I15=祝色),OR(I15=節示))</formula>
    </cfRule>
    <cfRule type="expression" dxfId="22360" priority="1190" stopIfTrue="1">
      <formula>OR(I15=祝色)</formula>
    </cfRule>
    <cfRule type="expression" dxfId="22359" priority="1191" stopIfTrue="1">
      <formula>OR(I15=節示)</formula>
    </cfRule>
  </conditionalFormatting>
  <conditionalFormatting sqref="I16">
    <cfRule type="expression" dxfId="22358" priority="1186" stopIfTrue="1">
      <formula>AND(OR(I16=祝色),OR(I16=節示))</formula>
    </cfRule>
    <cfRule type="expression" dxfId="22357" priority="1187" stopIfTrue="1">
      <formula>OR(I16=祝色)</formula>
    </cfRule>
    <cfRule type="expression" dxfId="22356" priority="1188" stopIfTrue="1">
      <formula>OR(I16=節示)</formula>
    </cfRule>
  </conditionalFormatting>
  <conditionalFormatting sqref="J13">
    <cfRule type="expression" dxfId="22355" priority="1183" stopIfTrue="1">
      <formula>AND(OR(J13=祝色),OR(J13=節示))</formula>
    </cfRule>
    <cfRule type="expression" dxfId="22354" priority="1184" stopIfTrue="1">
      <formula>OR(J13=祝色)</formula>
    </cfRule>
    <cfRule type="expression" dxfId="22353" priority="1185" stopIfTrue="1">
      <formula>OR(J13=節示)</formula>
    </cfRule>
  </conditionalFormatting>
  <conditionalFormatting sqref="J14">
    <cfRule type="expression" dxfId="22352" priority="1180" stopIfTrue="1">
      <formula>AND(OR(J14=祝色),OR(J14=節示))</formula>
    </cfRule>
    <cfRule type="expression" dxfId="22351" priority="1181" stopIfTrue="1">
      <formula>OR(J14=祝色)</formula>
    </cfRule>
    <cfRule type="expression" dxfId="22350" priority="1182" stopIfTrue="1">
      <formula>OR(J14=節示)</formula>
    </cfRule>
  </conditionalFormatting>
  <conditionalFormatting sqref="J15">
    <cfRule type="expression" dxfId="22349" priority="1177" stopIfTrue="1">
      <formula>AND(OR(J15=祝色),OR(J15=節示))</formula>
    </cfRule>
    <cfRule type="expression" dxfId="22348" priority="1178" stopIfTrue="1">
      <formula>OR(J15=祝色)</formula>
    </cfRule>
    <cfRule type="expression" dxfId="22347" priority="1179" stopIfTrue="1">
      <formula>OR(J15=節示)</formula>
    </cfRule>
  </conditionalFormatting>
  <conditionalFormatting sqref="J16">
    <cfRule type="expression" dxfId="22346" priority="1174" stopIfTrue="1">
      <formula>AND(OR(J16=祝色),OR(J16=節示))</formula>
    </cfRule>
    <cfRule type="expression" dxfId="22345" priority="1175" stopIfTrue="1">
      <formula>OR(J16=祝色)</formula>
    </cfRule>
    <cfRule type="expression" dxfId="22344" priority="1176" stopIfTrue="1">
      <formula>OR(J16=節示)</formula>
    </cfRule>
  </conditionalFormatting>
  <conditionalFormatting sqref="J17">
    <cfRule type="expression" dxfId="22343" priority="1171" stopIfTrue="1">
      <formula>AND(OR(J17=祝色),OR(J17=節示))</formula>
    </cfRule>
    <cfRule type="expression" dxfId="22342" priority="1172" stopIfTrue="1">
      <formula>OR(J17=祝色)</formula>
    </cfRule>
    <cfRule type="expression" dxfId="22341" priority="1173" stopIfTrue="1">
      <formula>OR(J17=節示)</formula>
    </cfRule>
  </conditionalFormatting>
  <conditionalFormatting sqref="K14">
    <cfRule type="expression" dxfId="22340" priority="1168" stopIfTrue="1">
      <formula>AND(OR(K14=祝色),OR(K14=節示))</formula>
    </cfRule>
    <cfRule type="expression" dxfId="22339" priority="1169" stopIfTrue="1">
      <formula>OR(K14=祝色)</formula>
    </cfRule>
    <cfRule type="expression" dxfId="22338" priority="1170" stopIfTrue="1">
      <formula>OR(K14=節示)</formula>
    </cfRule>
  </conditionalFormatting>
  <conditionalFormatting sqref="K15">
    <cfRule type="expression" dxfId="22337" priority="1165" stopIfTrue="1">
      <formula>AND(OR(K15=祝色),OR(K15=節示))</formula>
    </cfRule>
    <cfRule type="expression" dxfId="22336" priority="1166" stopIfTrue="1">
      <formula>OR(K15=祝色)</formula>
    </cfRule>
    <cfRule type="expression" dxfId="22335" priority="1167" stopIfTrue="1">
      <formula>OR(K15=節示)</formula>
    </cfRule>
  </conditionalFormatting>
  <conditionalFormatting sqref="K16">
    <cfRule type="expression" dxfId="22334" priority="1162" stopIfTrue="1">
      <formula>AND(OR(K16=祝色),OR(K16=節示))</formula>
    </cfRule>
    <cfRule type="expression" dxfId="22333" priority="1163" stopIfTrue="1">
      <formula>OR(K16=祝色)</formula>
    </cfRule>
    <cfRule type="expression" dxfId="22332" priority="1164" stopIfTrue="1">
      <formula>OR(K16=節示)</formula>
    </cfRule>
  </conditionalFormatting>
  <conditionalFormatting sqref="K17">
    <cfRule type="expression" dxfId="22331" priority="1159" stopIfTrue="1">
      <formula>AND(OR(K17=祝色),OR(K17=節示))</formula>
    </cfRule>
    <cfRule type="expression" dxfId="22330" priority="1160" stopIfTrue="1">
      <formula>OR(K17=祝色)</formula>
    </cfRule>
    <cfRule type="expression" dxfId="22329" priority="1161" stopIfTrue="1">
      <formula>OR(K17=節示)</formula>
    </cfRule>
  </conditionalFormatting>
  <conditionalFormatting sqref="L15">
    <cfRule type="expression" dxfId="22328" priority="1156" stopIfTrue="1">
      <formula>AND(OR(L15=祝色),OR(L15=節示))</formula>
    </cfRule>
    <cfRule type="expression" dxfId="22327" priority="1157" stopIfTrue="1">
      <formula>OR(L15=祝色)</formula>
    </cfRule>
    <cfRule type="expression" dxfId="22326" priority="1158" stopIfTrue="1">
      <formula>OR(L15=節示)</formula>
    </cfRule>
  </conditionalFormatting>
  <conditionalFormatting sqref="L16">
    <cfRule type="expression" dxfId="22325" priority="1153" stopIfTrue="1">
      <formula>AND(OR(L16=祝色),OR(L16=節示))</formula>
    </cfRule>
    <cfRule type="expression" dxfId="22324" priority="1154" stopIfTrue="1">
      <formula>OR(L16=祝色)</formula>
    </cfRule>
    <cfRule type="expression" dxfId="22323" priority="1155" stopIfTrue="1">
      <formula>OR(L16=節示)</formula>
    </cfRule>
  </conditionalFormatting>
  <conditionalFormatting sqref="L17">
    <cfRule type="expression" dxfId="22322" priority="1150" stopIfTrue="1">
      <formula>AND(OR(L17=祝色),OR(L17=節示))</formula>
    </cfRule>
    <cfRule type="expression" dxfId="22321" priority="1151" stopIfTrue="1">
      <formula>OR(L17=祝色)</formula>
    </cfRule>
    <cfRule type="expression" dxfId="22320" priority="1152" stopIfTrue="1">
      <formula>OR(L17=節示)</formula>
    </cfRule>
  </conditionalFormatting>
  <conditionalFormatting sqref="L18">
    <cfRule type="expression" dxfId="22319" priority="1147" stopIfTrue="1">
      <formula>AND(OR(L18=祝色),OR(L18=節示))</formula>
    </cfRule>
    <cfRule type="expression" dxfId="22318" priority="1148" stopIfTrue="1">
      <formula>OR(L18=祝色)</formula>
    </cfRule>
    <cfRule type="expression" dxfId="22317" priority="1149" stopIfTrue="1">
      <formula>OR(L18=節示)</formula>
    </cfRule>
  </conditionalFormatting>
  <conditionalFormatting sqref="M16">
    <cfRule type="expression" dxfId="22316" priority="1144" stopIfTrue="1">
      <formula>AND(OR(M16=祝色),OR(M16=節示))</formula>
    </cfRule>
    <cfRule type="expression" dxfId="22315" priority="1145" stopIfTrue="1">
      <formula>OR(M16=祝色)</formula>
    </cfRule>
    <cfRule type="expression" dxfId="22314" priority="1146" stopIfTrue="1">
      <formula>OR(M16=節示)</formula>
    </cfRule>
  </conditionalFormatting>
  <conditionalFormatting sqref="M17">
    <cfRule type="expression" dxfId="22313" priority="1141" stopIfTrue="1">
      <formula>AND(OR(M17=祝色),OR(M17=節示))</formula>
    </cfRule>
    <cfRule type="expression" dxfId="22312" priority="1142" stopIfTrue="1">
      <formula>OR(M17=祝色)</formula>
    </cfRule>
    <cfRule type="expression" dxfId="22311" priority="1143" stopIfTrue="1">
      <formula>OR(M17=節示)</formula>
    </cfRule>
  </conditionalFormatting>
  <conditionalFormatting sqref="M18">
    <cfRule type="expression" dxfId="22310" priority="1138" stopIfTrue="1">
      <formula>AND(OR(M18=祝色),OR(M18=節示))</formula>
    </cfRule>
    <cfRule type="expression" dxfId="22309" priority="1139" stopIfTrue="1">
      <formula>OR(M18=祝色)</formula>
    </cfRule>
    <cfRule type="expression" dxfId="22308" priority="1140" stopIfTrue="1">
      <formula>OR(M18=節示)</formula>
    </cfRule>
  </conditionalFormatting>
  <conditionalFormatting sqref="M19">
    <cfRule type="expression" dxfId="22307" priority="1135" stopIfTrue="1">
      <formula>AND(OR(M19=祝色),OR(M19=節示))</formula>
    </cfRule>
    <cfRule type="expression" dxfId="22306" priority="1136" stopIfTrue="1">
      <formula>OR(M19=祝色)</formula>
    </cfRule>
    <cfRule type="expression" dxfId="22305" priority="1137" stopIfTrue="1">
      <formula>OR(M19=節示)</formula>
    </cfRule>
  </conditionalFormatting>
  <conditionalFormatting sqref="N17">
    <cfRule type="expression" dxfId="22304" priority="1132" stopIfTrue="1">
      <formula>AND(OR(N17=祝色),OR(N17=節示))</formula>
    </cfRule>
    <cfRule type="expression" dxfId="22303" priority="1133" stopIfTrue="1">
      <formula>OR(N17=祝色)</formula>
    </cfRule>
    <cfRule type="expression" dxfId="22302" priority="1134" stopIfTrue="1">
      <formula>OR(N17=節示)</formula>
    </cfRule>
  </conditionalFormatting>
  <conditionalFormatting sqref="N18">
    <cfRule type="expression" dxfId="22301" priority="1129" stopIfTrue="1">
      <formula>AND(OR(N18=祝色),OR(N18=節示))</formula>
    </cfRule>
    <cfRule type="expression" dxfId="22300" priority="1130" stopIfTrue="1">
      <formula>OR(N18=祝色)</formula>
    </cfRule>
    <cfRule type="expression" dxfId="22299" priority="1131" stopIfTrue="1">
      <formula>OR(N18=節示)</formula>
    </cfRule>
  </conditionalFormatting>
  <conditionalFormatting sqref="N19">
    <cfRule type="expression" dxfId="22298" priority="1126" stopIfTrue="1">
      <formula>AND(OR(N19=祝色),OR(N19=節示))</formula>
    </cfRule>
    <cfRule type="expression" dxfId="22297" priority="1127" stopIfTrue="1">
      <formula>OR(N19=祝色)</formula>
    </cfRule>
    <cfRule type="expression" dxfId="22296" priority="1128" stopIfTrue="1">
      <formula>OR(N19=節示)</formula>
    </cfRule>
  </conditionalFormatting>
  <conditionalFormatting sqref="N20">
    <cfRule type="expression" dxfId="22295" priority="1123" stopIfTrue="1">
      <formula>AND(OR(N20=祝色),OR(N20=節示))</formula>
    </cfRule>
    <cfRule type="expression" dxfId="22294" priority="1124" stopIfTrue="1">
      <formula>OR(N20=祝色)</formula>
    </cfRule>
    <cfRule type="expression" dxfId="22293" priority="1125" stopIfTrue="1">
      <formula>OR(N20=節示)</formula>
    </cfRule>
  </conditionalFormatting>
  <conditionalFormatting sqref="O18">
    <cfRule type="expression" dxfId="22292" priority="1120" stopIfTrue="1">
      <formula>AND(OR(O18=祝色),OR(O18=節示))</formula>
    </cfRule>
    <cfRule type="expression" dxfId="22291" priority="1121" stopIfTrue="1">
      <formula>OR(O18=祝色)</formula>
    </cfRule>
    <cfRule type="expression" dxfId="22290" priority="1122" stopIfTrue="1">
      <formula>OR(O18=節示)</formula>
    </cfRule>
  </conditionalFormatting>
  <conditionalFormatting sqref="O19">
    <cfRule type="expression" dxfId="22289" priority="1117" stopIfTrue="1">
      <formula>AND(OR(O19=祝色),OR(O19=節示))</formula>
    </cfRule>
    <cfRule type="expression" dxfId="22288" priority="1118" stopIfTrue="1">
      <formula>OR(O19=祝色)</formula>
    </cfRule>
    <cfRule type="expression" dxfId="22287" priority="1119" stopIfTrue="1">
      <formula>OR(O19=節示)</formula>
    </cfRule>
  </conditionalFormatting>
  <conditionalFormatting sqref="O20">
    <cfRule type="expression" dxfId="22286" priority="1114" stopIfTrue="1">
      <formula>AND(OR(O20=祝色),OR(O20=節示))</formula>
    </cfRule>
    <cfRule type="expression" dxfId="22285" priority="1115" stopIfTrue="1">
      <formula>OR(O20=祝色)</formula>
    </cfRule>
    <cfRule type="expression" dxfId="22284" priority="1116" stopIfTrue="1">
      <formula>OR(O20=節示)</formula>
    </cfRule>
  </conditionalFormatting>
  <conditionalFormatting sqref="O21">
    <cfRule type="expression" dxfId="22283" priority="1111" stopIfTrue="1">
      <formula>AND(OR(O21=祝色),OR(O21=節示))</formula>
    </cfRule>
    <cfRule type="expression" dxfId="22282" priority="1112" stopIfTrue="1">
      <formula>OR(O21=祝色)</formula>
    </cfRule>
    <cfRule type="expression" dxfId="22281" priority="1113" stopIfTrue="1">
      <formula>OR(O21=節示)</formula>
    </cfRule>
  </conditionalFormatting>
  <conditionalFormatting sqref="B4">
    <cfRule type="expression" dxfId="22280" priority="1108" stopIfTrue="1">
      <formula>AND(OR(B4=祝色),OR(B4=節示))</formula>
    </cfRule>
    <cfRule type="expression" dxfId="22279" priority="1109" stopIfTrue="1">
      <formula>OR(B4=祝色)</formula>
    </cfRule>
    <cfRule type="expression" dxfId="22278" priority="1110" stopIfTrue="1">
      <formula>OR(B4=節示)</formula>
    </cfRule>
  </conditionalFormatting>
  <conditionalFormatting sqref="C5">
    <cfRule type="expression" dxfId="22277" priority="1105" stopIfTrue="1">
      <formula>AND(OR(C5=祝色),OR(C5=節示))</formula>
    </cfRule>
    <cfRule type="expression" dxfId="22276" priority="1106" stopIfTrue="1">
      <formula>OR(C5=祝色)</formula>
    </cfRule>
    <cfRule type="expression" dxfId="22275" priority="1107" stopIfTrue="1">
      <formula>OR(C5=節示)</formula>
    </cfRule>
  </conditionalFormatting>
  <conditionalFormatting sqref="D6">
    <cfRule type="expression" dxfId="22274" priority="1102" stopIfTrue="1">
      <formula>AND(OR(D6=祝色),OR(D6=節示))</formula>
    </cfRule>
    <cfRule type="expression" dxfId="22273" priority="1103" stopIfTrue="1">
      <formula>OR(D6=祝色)</formula>
    </cfRule>
    <cfRule type="expression" dxfId="22272" priority="1104" stopIfTrue="1">
      <formula>OR(D6=節示)</formula>
    </cfRule>
  </conditionalFormatting>
  <conditionalFormatting sqref="E7">
    <cfRule type="expression" dxfId="22271" priority="1099" stopIfTrue="1">
      <formula>AND(OR(E7=祝色),OR(E7=節示))</formula>
    </cfRule>
    <cfRule type="expression" dxfId="22270" priority="1100" stopIfTrue="1">
      <formula>OR(E7=祝色)</formula>
    </cfRule>
    <cfRule type="expression" dxfId="22269" priority="1101" stopIfTrue="1">
      <formula>OR(E7=節示)</formula>
    </cfRule>
  </conditionalFormatting>
  <conditionalFormatting sqref="F8">
    <cfRule type="expression" dxfId="22268" priority="1096" stopIfTrue="1">
      <formula>AND(OR(F8=祝色),OR(F8=節示))</formula>
    </cfRule>
    <cfRule type="expression" dxfId="22267" priority="1097" stopIfTrue="1">
      <formula>OR(F8=祝色)</formula>
    </cfRule>
    <cfRule type="expression" dxfId="22266" priority="1098" stopIfTrue="1">
      <formula>OR(F8=節示)</formula>
    </cfRule>
  </conditionalFormatting>
  <conditionalFormatting sqref="G9">
    <cfRule type="expression" dxfId="22265" priority="1093" stopIfTrue="1">
      <formula>AND(OR(G9=祝色),OR(G9=節示))</formula>
    </cfRule>
    <cfRule type="expression" dxfId="22264" priority="1094" stopIfTrue="1">
      <formula>OR(G9=祝色)</formula>
    </cfRule>
    <cfRule type="expression" dxfId="22263" priority="1095" stopIfTrue="1">
      <formula>OR(G9=節示)</formula>
    </cfRule>
  </conditionalFormatting>
  <conditionalFormatting sqref="H10">
    <cfRule type="expression" dxfId="22262" priority="1090" stopIfTrue="1">
      <formula>AND(OR(H10=祝色),OR(H10=節示))</formula>
    </cfRule>
    <cfRule type="expression" dxfId="22261" priority="1091" stopIfTrue="1">
      <formula>OR(H10=祝色)</formula>
    </cfRule>
    <cfRule type="expression" dxfId="22260" priority="1092" stopIfTrue="1">
      <formula>OR(H10=節示)</formula>
    </cfRule>
  </conditionalFormatting>
  <conditionalFormatting sqref="B5">
    <cfRule type="expression" dxfId="22259" priority="1087" stopIfTrue="1">
      <formula>AND(OR(B5=祝色),OR(B5=節示))</formula>
    </cfRule>
    <cfRule type="expression" dxfId="22258" priority="1088" stopIfTrue="1">
      <formula>OR(B5=祝色)</formula>
    </cfRule>
    <cfRule type="expression" dxfId="22257" priority="1089" stopIfTrue="1">
      <formula>OR(B5=節示)</formula>
    </cfRule>
  </conditionalFormatting>
  <conditionalFormatting sqref="B6">
    <cfRule type="expression" dxfId="22256" priority="1084" stopIfTrue="1">
      <formula>AND(OR(B6=祝色),OR(B6=節示))</formula>
    </cfRule>
    <cfRule type="expression" dxfId="22255" priority="1085" stopIfTrue="1">
      <formula>OR(B6=祝色)</formula>
    </cfRule>
    <cfRule type="expression" dxfId="22254" priority="1086" stopIfTrue="1">
      <formula>OR(B6=節示)</formula>
    </cfRule>
  </conditionalFormatting>
  <conditionalFormatting sqref="B7">
    <cfRule type="expression" dxfId="22253" priority="1081" stopIfTrue="1">
      <formula>AND(OR(B7=祝色),OR(B7=節示))</formula>
    </cfRule>
    <cfRule type="expression" dxfId="22252" priority="1082" stopIfTrue="1">
      <formula>OR(B7=祝色)</formula>
    </cfRule>
    <cfRule type="expression" dxfId="22251" priority="1083" stopIfTrue="1">
      <formula>OR(B7=節示)</formula>
    </cfRule>
  </conditionalFormatting>
  <conditionalFormatting sqref="B8">
    <cfRule type="expression" dxfId="22250" priority="1078" stopIfTrue="1">
      <formula>AND(OR(B8=祝色),OR(B8=節示))</formula>
    </cfRule>
    <cfRule type="expression" dxfId="22249" priority="1079" stopIfTrue="1">
      <formula>OR(B8=祝色)</formula>
    </cfRule>
    <cfRule type="expression" dxfId="22248" priority="1080" stopIfTrue="1">
      <formula>OR(B8=節示)</formula>
    </cfRule>
  </conditionalFormatting>
  <conditionalFormatting sqref="B9">
    <cfRule type="expression" dxfId="22247" priority="1075" stopIfTrue="1">
      <formula>AND(OR(B9=祝色),OR(B9=節示))</formula>
    </cfRule>
    <cfRule type="expression" dxfId="22246" priority="1076" stopIfTrue="1">
      <formula>OR(B9=祝色)</formula>
    </cfRule>
    <cfRule type="expression" dxfId="22245" priority="1077" stopIfTrue="1">
      <formula>OR(B9=節示)</formula>
    </cfRule>
  </conditionalFormatting>
  <conditionalFormatting sqref="C6">
    <cfRule type="expression" dxfId="22244" priority="1072" stopIfTrue="1">
      <formula>AND(OR(C6=祝色),OR(C6=節示))</formula>
    </cfRule>
    <cfRule type="expression" dxfId="22243" priority="1073" stopIfTrue="1">
      <formula>OR(C6=祝色)</formula>
    </cfRule>
    <cfRule type="expression" dxfId="22242" priority="1074" stopIfTrue="1">
      <formula>OR(C6=節示)</formula>
    </cfRule>
  </conditionalFormatting>
  <conditionalFormatting sqref="C7">
    <cfRule type="expression" dxfId="22241" priority="1069" stopIfTrue="1">
      <formula>AND(OR(C7=祝色),OR(C7=節示))</formula>
    </cfRule>
    <cfRule type="expression" dxfId="22240" priority="1070" stopIfTrue="1">
      <formula>OR(C7=祝色)</formula>
    </cfRule>
    <cfRule type="expression" dxfId="22239" priority="1071" stopIfTrue="1">
      <formula>OR(C7=節示)</formula>
    </cfRule>
  </conditionalFormatting>
  <conditionalFormatting sqref="C8">
    <cfRule type="expression" dxfId="22238" priority="1066" stopIfTrue="1">
      <formula>AND(OR(C8=祝色),OR(C8=節示))</formula>
    </cfRule>
    <cfRule type="expression" dxfId="22237" priority="1067" stopIfTrue="1">
      <formula>OR(C8=祝色)</formula>
    </cfRule>
    <cfRule type="expression" dxfId="22236" priority="1068" stopIfTrue="1">
      <formula>OR(C8=節示)</formula>
    </cfRule>
  </conditionalFormatting>
  <conditionalFormatting sqref="C9">
    <cfRule type="expression" dxfId="22235" priority="1063" stopIfTrue="1">
      <formula>AND(OR(C9=祝色),OR(C9=節示))</formula>
    </cfRule>
    <cfRule type="expression" dxfId="22234" priority="1064" stopIfTrue="1">
      <formula>OR(C9=祝色)</formula>
    </cfRule>
    <cfRule type="expression" dxfId="22233" priority="1065" stopIfTrue="1">
      <formula>OR(C9=節示)</formula>
    </cfRule>
  </conditionalFormatting>
  <conditionalFormatting sqref="C10">
    <cfRule type="expression" dxfId="22232" priority="1060" stopIfTrue="1">
      <formula>AND(OR(C10=祝色),OR(C10=節示))</formula>
    </cfRule>
    <cfRule type="expression" dxfId="22231" priority="1061" stopIfTrue="1">
      <formula>OR(C10=祝色)</formula>
    </cfRule>
    <cfRule type="expression" dxfId="22230" priority="1062" stopIfTrue="1">
      <formula>OR(C10=節示)</formula>
    </cfRule>
  </conditionalFormatting>
  <conditionalFormatting sqref="D7">
    <cfRule type="expression" dxfId="22229" priority="1057" stopIfTrue="1">
      <formula>AND(OR(D7=祝色),OR(D7=節示))</formula>
    </cfRule>
    <cfRule type="expression" dxfId="22228" priority="1058" stopIfTrue="1">
      <formula>OR(D7=祝色)</formula>
    </cfRule>
    <cfRule type="expression" dxfId="22227" priority="1059" stopIfTrue="1">
      <formula>OR(D7=節示)</formula>
    </cfRule>
  </conditionalFormatting>
  <conditionalFormatting sqref="D8">
    <cfRule type="expression" dxfId="22226" priority="1054" stopIfTrue="1">
      <formula>AND(OR(D8=祝色),OR(D8=節示))</formula>
    </cfRule>
    <cfRule type="expression" dxfId="22225" priority="1055" stopIfTrue="1">
      <formula>OR(D8=祝色)</formula>
    </cfRule>
    <cfRule type="expression" dxfId="22224" priority="1056" stopIfTrue="1">
      <formula>OR(D8=節示)</formula>
    </cfRule>
  </conditionalFormatting>
  <conditionalFormatting sqref="D9">
    <cfRule type="expression" dxfId="22223" priority="1051" stopIfTrue="1">
      <formula>AND(OR(D9=祝色),OR(D9=節示))</formula>
    </cfRule>
    <cfRule type="expression" dxfId="22222" priority="1052" stopIfTrue="1">
      <formula>OR(D9=祝色)</formula>
    </cfRule>
    <cfRule type="expression" dxfId="22221" priority="1053" stopIfTrue="1">
      <formula>OR(D9=節示)</formula>
    </cfRule>
  </conditionalFormatting>
  <conditionalFormatting sqref="D10">
    <cfRule type="expression" dxfId="22220" priority="1048" stopIfTrue="1">
      <formula>AND(OR(D10=祝色),OR(D10=節示))</formula>
    </cfRule>
    <cfRule type="expression" dxfId="22219" priority="1049" stopIfTrue="1">
      <formula>OR(D10=祝色)</formula>
    </cfRule>
    <cfRule type="expression" dxfId="22218" priority="1050" stopIfTrue="1">
      <formula>OR(D10=節示)</formula>
    </cfRule>
  </conditionalFormatting>
  <conditionalFormatting sqref="E8">
    <cfRule type="expression" dxfId="22217" priority="1045" stopIfTrue="1">
      <formula>AND(OR(E8=祝色),OR(E8=節示))</formula>
    </cfRule>
    <cfRule type="expression" dxfId="22216" priority="1046" stopIfTrue="1">
      <formula>OR(E8=祝色)</formula>
    </cfRule>
    <cfRule type="expression" dxfId="22215" priority="1047" stopIfTrue="1">
      <formula>OR(E8=節示)</formula>
    </cfRule>
  </conditionalFormatting>
  <conditionalFormatting sqref="E9">
    <cfRule type="expression" dxfId="22214" priority="1042" stopIfTrue="1">
      <formula>AND(OR(E9=祝色),OR(E9=節示))</formula>
    </cfRule>
    <cfRule type="expression" dxfId="22213" priority="1043" stopIfTrue="1">
      <formula>OR(E9=祝色)</formula>
    </cfRule>
    <cfRule type="expression" dxfId="22212" priority="1044" stopIfTrue="1">
      <formula>OR(E9=節示)</formula>
    </cfRule>
  </conditionalFormatting>
  <conditionalFormatting sqref="E10">
    <cfRule type="expression" dxfId="22211" priority="1039" stopIfTrue="1">
      <formula>AND(OR(E10=祝色),OR(E10=節示))</formula>
    </cfRule>
    <cfRule type="expression" dxfId="22210" priority="1040" stopIfTrue="1">
      <formula>OR(E10=祝色)</formula>
    </cfRule>
    <cfRule type="expression" dxfId="22209" priority="1041" stopIfTrue="1">
      <formula>OR(E10=節示)</formula>
    </cfRule>
  </conditionalFormatting>
  <conditionalFormatting sqref="E11">
    <cfRule type="expression" dxfId="22208" priority="1036" stopIfTrue="1">
      <formula>AND(OR(E11=祝色),OR(E11=節示))</formula>
    </cfRule>
    <cfRule type="expression" dxfId="22207" priority="1037" stopIfTrue="1">
      <formula>OR(E11=祝色)</formula>
    </cfRule>
    <cfRule type="expression" dxfId="22206" priority="1038" stopIfTrue="1">
      <formula>OR(E11=節示)</formula>
    </cfRule>
  </conditionalFormatting>
  <conditionalFormatting sqref="F9">
    <cfRule type="expression" dxfId="22205" priority="1033" stopIfTrue="1">
      <formula>AND(OR(F9=祝色),OR(F9=節示))</formula>
    </cfRule>
    <cfRule type="expression" dxfId="22204" priority="1034" stopIfTrue="1">
      <formula>OR(F9=祝色)</formula>
    </cfRule>
    <cfRule type="expression" dxfId="22203" priority="1035" stopIfTrue="1">
      <formula>OR(F9=節示)</formula>
    </cfRule>
  </conditionalFormatting>
  <conditionalFormatting sqref="F10">
    <cfRule type="expression" dxfId="22202" priority="1030" stopIfTrue="1">
      <formula>AND(OR(F10=祝色),OR(F10=節示))</formula>
    </cfRule>
    <cfRule type="expression" dxfId="22201" priority="1031" stopIfTrue="1">
      <formula>OR(F10=祝色)</formula>
    </cfRule>
    <cfRule type="expression" dxfId="22200" priority="1032" stopIfTrue="1">
      <formula>OR(F10=節示)</formula>
    </cfRule>
  </conditionalFormatting>
  <conditionalFormatting sqref="F11">
    <cfRule type="expression" dxfId="22199" priority="1027" stopIfTrue="1">
      <formula>AND(OR(F11=祝色),OR(F11=節示))</formula>
    </cfRule>
    <cfRule type="expression" dxfId="22198" priority="1028" stopIfTrue="1">
      <formula>OR(F11=祝色)</formula>
    </cfRule>
    <cfRule type="expression" dxfId="22197" priority="1029" stopIfTrue="1">
      <formula>OR(F11=節示)</formula>
    </cfRule>
  </conditionalFormatting>
  <conditionalFormatting sqref="F12">
    <cfRule type="expression" dxfId="22196" priority="1024" stopIfTrue="1">
      <formula>AND(OR(F12=祝色),OR(F12=節示))</formula>
    </cfRule>
    <cfRule type="expression" dxfId="22195" priority="1025" stopIfTrue="1">
      <formula>OR(F12=祝色)</formula>
    </cfRule>
    <cfRule type="expression" dxfId="22194" priority="1026" stopIfTrue="1">
      <formula>OR(F12=節示)</formula>
    </cfRule>
  </conditionalFormatting>
  <conditionalFormatting sqref="G10">
    <cfRule type="expression" dxfId="22193" priority="1021" stopIfTrue="1">
      <formula>AND(OR(G10=祝色),OR(G10=節示))</formula>
    </cfRule>
    <cfRule type="expression" dxfId="22192" priority="1022" stopIfTrue="1">
      <formula>OR(G10=祝色)</formula>
    </cfRule>
    <cfRule type="expression" dxfId="22191" priority="1023" stopIfTrue="1">
      <formula>OR(G10=節示)</formula>
    </cfRule>
  </conditionalFormatting>
  <conditionalFormatting sqref="G11">
    <cfRule type="expression" dxfId="22190" priority="1018" stopIfTrue="1">
      <formula>AND(OR(G11=祝色),OR(G11=節示))</formula>
    </cfRule>
    <cfRule type="expression" dxfId="22189" priority="1019" stopIfTrue="1">
      <formula>OR(G11=祝色)</formula>
    </cfRule>
    <cfRule type="expression" dxfId="22188" priority="1020" stopIfTrue="1">
      <formula>OR(G11=節示)</formula>
    </cfRule>
  </conditionalFormatting>
  <conditionalFormatting sqref="G12">
    <cfRule type="expression" dxfId="22187" priority="1015" stopIfTrue="1">
      <formula>AND(OR(G12=祝色),OR(G12=節示))</formula>
    </cfRule>
    <cfRule type="expression" dxfId="22186" priority="1016" stopIfTrue="1">
      <formula>OR(G12=祝色)</formula>
    </cfRule>
    <cfRule type="expression" dxfId="22185" priority="1017" stopIfTrue="1">
      <formula>OR(G12=節示)</formula>
    </cfRule>
  </conditionalFormatting>
  <conditionalFormatting sqref="G13">
    <cfRule type="expression" dxfId="22184" priority="1012" stopIfTrue="1">
      <formula>AND(OR(G13=祝色),OR(G13=節示))</formula>
    </cfRule>
    <cfRule type="expression" dxfId="22183" priority="1013" stopIfTrue="1">
      <formula>OR(G13=祝色)</formula>
    </cfRule>
    <cfRule type="expression" dxfId="22182" priority="1014" stopIfTrue="1">
      <formula>OR(G13=節示)</formula>
    </cfRule>
  </conditionalFormatting>
  <conditionalFormatting sqref="H11">
    <cfRule type="expression" dxfId="22181" priority="1009" stopIfTrue="1">
      <formula>AND(OR(H11=祝色),OR(H11=節示))</formula>
    </cfRule>
    <cfRule type="expression" dxfId="22180" priority="1010" stopIfTrue="1">
      <formula>OR(H11=祝色)</formula>
    </cfRule>
    <cfRule type="expression" dxfId="22179" priority="1011" stopIfTrue="1">
      <formula>OR(H11=節示)</formula>
    </cfRule>
  </conditionalFormatting>
  <conditionalFormatting sqref="H12">
    <cfRule type="expression" dxfId="22178" priority="1006" stopIfTrue="1">
      <formula>AND(OR(H12=祝色),OR(H12=節示))</formula>
    </cfRule>
    <cfRule type="expression" dxfId="22177" priority="1007" stopIfTrue="1">
      <formula>OR(H12=祝色)</formula>
    </cfRule>
    <cfRule type="expression" dxfId="22176" priority="1008" stopIfTrue="1">
      <formula>OR(H12=節示)</formula>
    </cfRule>
  </conditionalFormatting>
  <conditionalFormatting sqref="H13">
    <cfRule type="expression" dxfId="22175" priority="1003" stopIfTrue="1">
      <formula>AND(OR(H13=祝色),OR(H13=節示))</formula>
    </cfRule>
    <cfRule type="expression" dxfId="22174" priority="1004" stopIfTrue="1">
      <formula>OR(H13=祝色)</formula>
    </cfRule>
    <cfRule type="expression" dxfId="22173" priority="1005" stopIfTrue="1">
      <formula>OR(H13=節示)</formula>
    </cfRule>
  </conditionalFormatting>
  <conditionalFormatting sqref="H14">
    <cfRule type="expression" dxfId="22172" priority="1000" stopIfTrue="1">
      <formula>AND(OR(H14=祝色),OR(H14=節示))</formula>
    </cfRule>
    <cfRule type="expression" dxfId="22171" priority="1001" stopIfTrue="1">
      <formula>OR(H14=祝色)</formula>
    </cfRule>
    <cfRule type="expression" dxfId="22170" priority="1002" stopIfTrue="1">
      <formula>OR(H14=節示)</formula>
    </cfRule>
  </conditionalFormatting>
  <conditionalFormatting sqref="B11">
    <cfRule type="expression" dxfId="22169" priority="997" stopIfTrue="1">
      <formula>AND(OR(B11=祝色),OR(B11=節示))</formula>
    </cfRule>
    <cfRule type="expression" dxfId="22168" priority="998" stopIfTrue="1">
      <formula>OR(B11=祝色)</formula>
    </cfRule>
    <cfRule type="expression" dxfId="22167" priority="999" stopIfTrue="1">
      <formula>OR(B11=節示)</formula>
    </cfRule>
  </conditionalFormatting>
  <conditionalFormatting sqref="C12">
    <cfRule type="expression" dxfId="22166" priority="994" stopIfTrue="1">
      <formula>AND(OR(C12=祝色),OR(C12=節示))</formula>
    </cfRule>
    <cfRule type="expression" dxfId="22165" priority="995" stopIfTrue="1">
      <formula>OR(C12=祝色)</formula>
    </cfRule>
    <cfRule type="expression" dxfId="22164" priority="996" stopIfTrue="1">
      <formula>OR(C12=節示)</formula>
    </cfRule>
  </conditionalFormatting>
  <conditionalFormatting sqref="D13">
    <cfRule type="expression" dxfId="22163" priority="991" stopIfTrue="1">
      <formula>AND(OR(D13=祝色),OR(D13=節示))</formula>
    </cfRule>
    <cfRule type="expression" dxfId="22162" priority="992" stopIfTrue="1">
      <formula>OR(D13=祝色)</formula>
    </cfRule>
    <cfRule type="expression" dxfId="22161" priority="993" stopIfTrue="1">
      <formula>OR(D13=節示)</formula>
    </cfRule>
  </conditionalFormatting>
  <conditionalFormatting sqref="E14">
    <cfRule type="expression" dxfId="22160" priority="988" stopIfTrue="1">
      <formula>AND(OR(E14=祝色),OR(E14=節示))</formula>
    </cfRule>
    <cfRule type="expression" dxfId="22159" priority="989" stopIfTrue="1">
      <formula>OR(E14=祝色)</formula>
    </cfRule>
    <cfRule type="expression" dxfId="22158" priority="990" stopIfTrue="1">
      <formula>OR(E14=節示)</formula>
    </cfRule>
  </conditionalFormatting>
  <conditionalFormatting sqref="F15">
    <cfRule type="expression" dxfId="22157" priority="985" stopIfTrue="1">
      <formula>AND(OR(F15=祝色),OR(F15=節示))</formula>
    </cfRule>
    <cfRule type="expression" dxfId="22156" priority="986" stopIfTrue="1">
      <formula>OR(F15=祝色)</formula>
    </cfRule>
    <cfRule type="expression" dxfId="22155" priority="987" stopIfTrue="1">
      <formula>OR(F15=節示)</formula>
    </cfRule>
  </conditionalFormatting>
  <conditionalFormatting sqref="G16">
    <cfRule type="expression" dxfId="22154" priority="982" stopIfTrue="1">
      <formula>AND(OR(G16=祝色),OR(G16=節示))</formula>
    </cfRule>
    <cfRule type="expression" dxfId="22153" priority="983" stopIfTrue="1">
      <formula>OR(G16=祝色)</formula>
    </cfRule>
    <cfRule type="expression" dxfId="22152" priority="984" stopIfTrue="1">
      <formula>OR(G16=節示)</formula>
    </cfRule>
  </conditionalFormatting>
  <conditionalFormatting sqref="H17">
    <cfRule type="expression" dxfId="22151" priority="979" stopIfTrue="1">
      <formula>AND(OR(H17=祝色),OR(H17=節示))</formula>
    </cfRule>
    <cfRule type="expression" dxfId="22150" priority="980" stopIfTrue="1">
      <formula>OR(H17=祝色)</formula>
    </cfRule>
    <cfRule type="expression" dxfId="22149" priority="981" stopIfTrue="1">
      <formula>OR(H17=節示)</formula>
    </cfRule>
  </conditionalFormatting>
  <conditionalFormatting sqref="B12">
    <cfRule type="expression" dxfId="22148" priority="976" stopIfTrue="1">
      <formula>AND(OR(B12=祝色),OR(B12=節示))</formula>
    </cfRule>
    <cfRule type="expression" dxfId="22147" priority="977" stopIfTrue="1">
      <formula>OR(B12=祝色)</formula>
    </cfRule>
    <cfRule type="expression" dxfId="22146" priority="978" stopIfTrue="1">
      <formula>OR(B12=節示)</formula>
    </cfRule>
  </conditionalFormatting>
  <conditionalFormatting sqref="B13">
    <cfRule type="expression" dxfId="22145" priority="973" stopIfTrue="1">
      <formula>AND(OR(B13=祝色),OR(B13=節示))</formula>
    </cfRule>
    <cfRule type="expression" dxfId="22144" priority="974" stopIfTrue="1">
      <formula>OR(B13=祝色)</formula>
    </cfRule>
    <cfRule type="expression" dxfId="22143" priority="975" stopIfTrue="1">
      <formula>OR(B13=節示)</formula>
    </cfRule>
  </conditionalFormatting>
  <conditionalFormatting sqref="B14">
    <cfRule type="expression" dxfId="22142" priority="970" stopIfTrue="1">
      <formula>AND(OR(B14=祝色),OR(B14=節示))</formula>
    </cfRule>
    <cfRule type="expression" dxfId="22141" priority="971" stopIfTrue="1">
      <formula>OR(B14=祝色)</formula>
    </cfRule>
    <cfRule type="expression" dxfId="22140" priority="972" stopIfTrue="1">
      <formula>OR(B14=節示)</formula>
    </cfRule>
  </conditionalFormatting>
  <conditionalFormatting sqref="B15">
    <cfRule type="expression" dxfId="22139" priority="967" stopIfTrue="1">
      <formula>AND(OR(B15=祝色),OR(B15=節示))</formula>
    </cfRule>
    <cfRule type="expression" dxfId="22138" priority="968" stopIfTrue="1">
      <formula>OR(B15=祝色)</formula>
    </cfRule>
    <cfRule type="expression" dxfId="22137" priority="969" stopIfTrue="1">
      <formula>OR(B15=節示)</formula>
    </cfRule>
  </conditionalFormatting>
  <conditionalFormatting sqref="B16">
    <cfRule type="expression" dxfId="22136" priority="964" stopIfTrue="1">
      <formula>AND(OR(B16=祝色),OR(B16=節示))</formula>
    </cfRule>
    <cfRule type="expression" dxfId="22135" priority="965" stopIfTrue="1">
      <formula>OR(B16=祝色)</formula>
    </cfRule>
    <cfRule type="expression" dxfId="22134" priority="966" stopIfTrue="1">
      <formula>OR(B16=節示)</formula>
    </cfRule>
  </conditionalFormatting>
  <conditionalFormatting sqref="C13">
    <cfRule type="expression" dxfId="22133" priority="961" stopIfTrue="1">
      <formula>AND(OR(C13=祝色),OR(C13=節示))</formula>
    </cfRule>
    <cfRule type="expression" dxfId="22132" priority="962" stopIfTrue="1">
      <formula>OR(C13=祝色)</formula>
    </cfRule>
    <cfRule type="expression" dxfId="22131" priority="963" stopIfTrue="1">
      <formula>OR(C13=節示)</formula>
    </cfRule>
  </conditionalFormatting>
  <conditionalFormatting sqref="C14">
    <cfRule type="expression" dxfId="22130" priority="958" stopIfTrue="1">
      <formula>AND(OR(C14=祝色),OR(C14=節示))</formula>
    </cfRule>
    <cfRule type="expression" dxfId="22129" priority="959" stopIfTrue="1">
      <formula>OR(C14=祝色)</formula>
    </cfRule>
    <cfRule type="expression" dxfId="22128" priority="960" stopIfTrue="1">
      <formula>OR(C14=節示)</formula>
    </cfRule>
  </conditionalFormatting>
  <conditionalFormatting sqref="C15">
    <cfRule type="expression" dxfId="22127" priority="955" stopIfTrue="1">
      <formula>AND(OR(C15=祝色),OR(C15=節示))</formula>
    </cfRule>
    <cfRule type="expression" dxfId="22126" priority="956" stopIfTrue="1">
      <formula>OR(C15=祝色)</formula>
    </cfRule>
    <cfRule type="expression" dxfId="22125" priority="957" stopIfTrue="1">
      <formula>OR(C15=節示)</formula>
    </cfRule>
  </conditionalFormatting>
  <conditionalFormatting sqref="C16">
    <cfRule type="expression" dxfId="22124" priority="952" stopIfTrue="1">
      <formula>AND(OR(C16=祝色),OR(C16=節示))</formula>
    </cfRule>
    <cfRule type="expression" dxfId="22123" priority="953" stopIfTrue="1">
      <formula>OR(C16=祝色)</formula>
    </cfRule>
    <cfRule type="expression" dxfId="22122" priority="954" stopIfTrue="1">
      <formula>OR(C16=節示)</formula>
    </cfRule>
  </conditionalFormatting>
  <conditionalFormatting sqref="C17">
    <cfRule type="expression" dxfId="22121" priority="949" stopIfTrue="1">
      <formula>AND(OR(C17=祝色),OR(C17=節示))</formula>
    </cfRule>
    <cfRule type="expression" dxfId="22120" priority="950" stopIfTrue="1">
      <formula>OR(C17=祝色)</formula>
    </cfRule>
    <cfRule type="expression" dxfId="22119" priority="951" stopIfTrue="1">
      <formula>OR(C17=節示)</formula>
    </cfRule>
  </conditionalFormatting>
  <conditionalFormatting sqref="D14">
    <cfRule type="expression" dxfId="22118" priority="946" stopIfTrue="1">
      <formula>AND(OR(D14=祝色),OR(D14=節示))</formula>
    </cfRule>
    <cfRule type="expression" dxfId="22117" priority="947" stopIfTrue="1">
      <formula>OR(D14=祝色)</formula>
    </cfRule>
    <cfRule type="expression" dxfId="22116" priority="948" stopIfTrue="1">
      <formula>OR(D14=節示)</formula>
    </cfRule>
  </conditionalFormatting>
  <conditionalFormatting sqref="D15">
    <cfRule type="expression" dxfId="22115" priority="943" stopIfTrue="1">
      <formula>AND(OR(D15=祝色),OR(D15=節示))</formula>
    </cfRule>
    <cfRule type="expression" dxfId="22114" priority="944" stopIfTrue="1">
      <formula>OR(D15=祝色)</formula>
    </cfRule>
    <cfRule type="expression" dxfId="22113" priority="945" stopIfTrue="1">
      <formula>OR(D15=節示)</formula>
    </cfRule>
  </conditionalFormatting>
  <conditionalFormatting sqref="D16">
    <cfRule type="expression" dxfId="22112" priority="940" stopIfTrue="1">
      <formula>AND(OR(D16=祝色),OR(D16=節示))</formula>
    </cfRule>
    <cfRule type="expression" dxfId="22111" priority="941" stopIfTrue="1">
      <formula>OR(D16=祝色)</formula>
    </cfRule>
    <cfRule type="expression" dxfId="22110" priority="942" stopIfTrue="1">
      <formula>OR(D16=節示)</formula>
    </cfRule>
  </conditionalFormatting>
  <conditionalFormatting sqref="D17">
    <cfRule type="expression" dxfId="22109" priority="937" stopIfTrue="1">
      <formula>AND(OR(D17=祝色),OR(D17=節示))</formula>
    </cfRule>
    <cfRule type="expression" dxfId="22108" priority="938" stopIfTrue="1">
      <formula>OR(D17=祝色)</formula>
    </cfRule>
    <cfRule type="expression" dxfId="22107" priority="939" stopIfTrue="1">
      <formula>OR(D17=節示)</formula>
    </cfRule>
  </conditionalFormatting>
  <conditionalFormatting sqref="E15">
    <cfRule type="expression" dxfId="22106" priority="934" stopIfTrue="1">
      <formula>AND(OR(E15=祝色),OR(E15=節示))</formula>
    </cfRule>
    <cfRule type="expression" dxfId="22105" priority="935" stopIfTrue="1">
      <formula>OR(E15=祝色)</formula>
    </cfRule>
    <cfRule type="expression" dxfId="22104" priority="936" stopIfTrue="1">
      <formula>OR(E15=節示)</formula>
    </cfRule>
  </conditionalFormatting>
  <conditionalFormatting sqref="E16">
    <cfRule type="expression" dxfId="22103" priority="931" stopIfTrue="1">
      <formula>AND(OR(E16=祝色),OR(E16=節示))</formula>
    </cfRule>
    <cfRule type="expression" dxfId="22102" priority="932" stopIfTrue="1">
      <formula>OR(E16=祝色)</formula>
    </cfRule>
    <cfRule type="expression" dxfId="22101" priority="933" stopIfTrue="1">
      <formula>OR(E16=節示)</formula>
    </cfRule>
  </conditionalFormatting>
  <conditionalFormatting sqref="E17">
    <cfRule type="expression" dxfId="22100" priority="928" stopIfTrue="1">
      <formula>AND(OR(E17=祝色),OR(E17=節示))</formula>
    </cfRule>
    <cfRule type="expression" dxfId="22099" priority="929" stopIfTrue="1">
      <formula>OR(E17=祝色)</formula>
    </cfRule>
    <cfRule type="expression" dxfId="22098" priority="930" stopIfTrue="1">
      <formula>OR(E17=節示)</formula>
    </cfRule>
  </conditionalFormatting>
  <conditionalFormatting sqref="E18">
    <cfRule type="expression" dxfId="22097" priority="925" stopIfTrue="1">
      <formula>AND(OR(E18=祝色),OR(E18=節示))</formula>
    </cfRule>
    <cfRule type="expression" dxfId="22096" priority="926" stopIfTrue="1">
      <formula>OR(E18=祝色)</formula>
    </cfRule>
    <cfRule type="expression" dxfId="22095" priority="927" stopIfTrue="1">
      <formula>OR(E18=節示)</formula>
    </cfRule>
  </conditionalFormatting>
  <conditionalFormatting sqref="F16">
    <cfRule type="expression" dxfId="22094" priority="922" stopIfTrue="1">
      <formula>AND(OR(F16=祝色),OR(F16=節示))</formula>
    </cfRule>
    <cfRule type="expression" dxfId="22093" priority="923" stopIfTrue="1">
      <formula>OR(F16=祝色)</formula>
    </cfRule>
    <cfRule type="expression" dxfId="22092" priority="924" stopIfTrue="1">
      <formula>OR(F16=節示)</formula>
    </cfRule>
  </conditionalFormatting>
  <conditionalFormatting sqref="F17">
    <cfRule type="expression" dxfId="22091" priority="919" stopIfTrue="1">
      <formula>AND(OR(F17=祝色),OR(F17=節示))</formula>
    </cfRule>
    <cfRule type="expression" dxfId="22090" priority="920" stopIfTrue="1">
      <formula>OR(F17=祝色)</formula>
    </cfRule>
    <cfRule type="expression" dxfId="22089" priority="921" stopIfTrue="1">
      <formula>OR(F17=節示)</formula>
    </cfRule>
  </conditionalFormatting>
  <conditionalFormatting sqref="F18">
    <cfRule type="expression" dxfId="22088" priority="916" stopIfTrue="1">
      <formula>AND(OR(F18=祝色),OR(F18=節示))</formula>
    </cfRule>
    <cfRule type="expression" dxfId="22087" priority="917" stopIfTrue="1">
      <formula>OR(F18=祝色)</formula>
    </cfRule>
    <cfRule type="expression" dxfId="22086" priority="918" stopIfTrue="1">
      <formula>OR(F18=節示)</formula>
    </cfRule>
  </conditionalFormatting>
  <conditionalFormatting sqref="F19">
    <cfRule type="expression" dxfId="22085" priority="913" stopIfTrue="1">
      <formula>AND(OR(F19=祝色),OR(F19=節示))</formula>
    </cfRule>
    <cfRule type="expression" dxfId="22084" priority="914" stopIfTrue="1">
      <formula>OR(F19=祝色)</formula>
    </cfRule>
    <cfRule type="expression" dxfId="22083" priority="915" stopIfTrue="1">
      <formula>OR(F19=節示)</formula>
    </cfRule>
  </conditionalFormatting>
  <conditionalFormatting sqref="G17">
    <cfRule type="expression" dxfId="22082" priority="910" stopIfTrue="1">
      <formula>AND(OR(G17=祝色),OR(G17=節示))</formula>
    </cfRule>
    <cfRule type="expression" dxfId="22081" priority="911" stopIfTrue="1">
      <formula>OR(G17=祝色)</formula>
    </cfRule>
    <cfRule type="expression" dxfId="22080" priority="912" stopIfTrue="1">
      <formula>OR(G17=節示)</formula>
    </cfRule>
  </conditionalFormatting>
  <conditionalFormatting sqref="G18">
    <cfRule type="expression" dxfId="22079" priority="907" stopIfTrue="1">
      <formula>AND(OR(G18=祝色),OR(G18=節示))</formula>
    </cfRule>
    <cfRule type="expression" dxfId="22078" priority="908" stopIfTrue="1">
      <formula>OR(G18=祝色)</formula>
    </cfRule>
    <cfRule type="expression" dxfId="22077" priority="909" stopIfTrue="1">
      <formula>OR(G18=節示)</formula>
    </cfRule>
  </conditionalFormatting>
  <conditionalFormatting sqref="G19">
    <cfRule type="expression" dxfId="22076" priority="904" stopIfTrue="1">
      <formula>AND(OR(G19=祝色),OR(G19=節示))</formula>
    </cfRule>
    <cfRule type="expression" dxfId="22075" priority="905" stopIfTrue="1">
      <formula>OR(G19=祝色)</formula>
    </cfRule>
    <cfRule type="expression" dxfId="22074" priority="906" stopIfTrue="1">
      <formula>OR(G19=節示)</formula>
    </cfRule>
  </conditionalFormatting>
  <conditionalFormatting sqref="G20">
    <cfRule type="expression" dxfId="22073" priority="901" stopIfTrue="1">
      <formula>AND(OR(G20=祝色),OR(G20=節示))</formula>
    </cfRule>
    <cfRule type="expression" dxfId="22072" priority="902" stopIfTrue="1">
      <formula>OR(G20=祝色)</formula>
    </cfRule>
    <cfRule type="expression" dxfId="22071" priority="903" stopIfTrue="1">
      <formula>OR(G20=節示)</formula>
    </cfRule>
  </conditionalFormatting>
  <conditionalFormatting sqref="H18">
    <cfRule type="expression" dxfId="22070" priority="898" stopIfTrue="1">
      <formula>AND(OR(H18=祝色),OR(H18=節示))</formula>
    </cfRule>
    <cfRule type="expression" dxfId="22069" priority="899" stopIfTrue="1">
      <formula>OR(H18=祝色)</formula>
    </cfRule>
    <cfRule type="expression" dxfId="22068" priority="900" stopIfTrue="1">
      <formula>OR(H18=節示)</formula>
    </cfRule>
  </conditionalFormatting>
  <conditionalFormatting sqref="H19">
    <cfRule type="expression" dxfId="22067" priority="895" stopIfTrue="1">
      <formula>AND(OR(H19=祝色),OR(H19=節示))</formula>
    </cfRule>
    <cfRule type="expression" dxfId="22066" priority="896" stopIfTrue="1">
      <formula>OR(H19=祝色)</formula>
    </cfRule>
    <cfRule type="expression" dxfId="22065" priority="897" stopIfTrue="1">
      <formula>OR(H19=節示)</formula>
    </cfRule>
  </conditionalFormatting>
  <conditionalFormatting sqref="H20">
    <cfRule type="expression" dxfId="22064" priority="892" stopIfTrue="1">
      <formula>AND(OR(H20=祝色),OR(H20=節示))</formula>
    </cfRule>
    <cfRule type="expression" dxfId="22063" priority="893" stopIfTrue="1">
      <formula>OR(H20=祝色)</formula>
    </cfRule>
    <cfRule type="expression" dxfId="22062" priority="894" stopIfTrue="1">
      <formula>OR(H20=節示)</formula>
    </cfRule>
  </conditionalFormatting>
  <conditionalFormatting sqref="H21">
    <cfRule type="expression" dxfId="22061" priority="889" stopIfTrue="1">
      <formula>AND(OR(H21=祝色),OR(H21=節示))</formula>
    </cfRule>
    <cfRule type="expression" dxfId="22060" priority="890" stopIfTrue="1">
      <formula>OR(H21=祝色)</formula>
    </cfRule>
    <cfRule type="expression" dxfId="22059" priority="891" stopIfTrue="1">
      <formula>OR(H21=節示)</formula>
    </cfRule>
  </conditionalFormatting>
  <conditionalFormatting sqref="P4">
    <cfRule type="expression" dxfId="22058" priority="886" stopIfTrue="1">
      <formula>AND(OR(P4=祝色),OR(P4=節示))</formula>
    </cfRule>
    <cfRule type="expression" dxfId="22057" priority="887" stopIfTrue="1">
      <formula>OR(P4=祝色)</formula>
    </cfRule>
    <cfRule type="expression" dxfId="22056" priority="888" stopIfTrue="1">
      <formula>OR(P4=節示)</formula>
    </cfRule>
  </conditionalFormatting>
  <conditionalFormatting sqref="Q5">
    <cfRule type="expression" dxfId="22055" priority="883" stopIfTrue="1">
      <formula>AND(OR(Q5=祝色),OR(Q5=節示))</formula>
    </cfRule>
    <cfRule type="expression" dxfId="22054" priority="884" stopIfTrue="1">
      <formula>OR(Q5=祝色)</formula>
    </cfRule>
    <cfRule type="expression" dxfId="22053" priority="885" stopIfTrue="1">
      <formula>OR(Q5=節示)</formula>
    </cfRule>
  </conditionalFormatting>
  <conditionalFormatting sqref="R6">
    <cfRule type="expression" dxfId="22052" priority="880" stopIfTrue="1">
      <formula>AND(OR(R6=祝色),OR(R6=節示))</formula>
    </cfRule>
    <cfRule type="expression" dxfId="22051" priority="881" stopIfTrue="1">
      <formula>OR(R6=祝色)</formula>
    </cfRule>
    <cfRule type="expression" dxfId="22050" priority="882" stopIfTrue="1">
      <formula>OR(R6=節示)</formula>
    </cfRule>
  </conditionalFormatting>
  <conditionalFormatting sqref="S7">
    <cfRule type="expression" dxfId="22049" priority="877" stopIfTrue="1">
      <formula>AND(OR(S7=祝色),OR(S7=節示))</formula>
    </cfRule>
    <cfRule type="expression" dxfId="22048" priority="878" stopIfTrue="1">
      <formula>OR(S7=祝色)</formula>
    </cfRule>
    <cfRule type="expression" dxfId="22047" priority="879" stopIfTrue="1">
      <formula>OR(S7=節示)</formula>
    </cfRule>
  </conditionalFormatting>
  <conditionalFormatting sqref="T8">
    <cfRule type="expression" dxfId="22046" priority="874" stopIfTrue="1">
      <formula>AND(OR(T8=祝色),OR(T8=節示))</formula>
    </cfRule>
    <cfRule type="expression" dxfId="22045" priority="875" stopIfTrue="1">
      <formula>OR(T8=祝色)</formula>
    </cfRule>
    <cfRule type="expression" dxfId="22044" priority="876" stopIfTrue="1">
      <formula>OR(T8=節示)</formula>
    </cfRule>
  </conditionalFormatting>
  <conditionalFormatting sqref="U9">
    <cfRule type="expression" dxfId="22043" priority="871" stopIfTrue="1">
      <formula>AND(OR(U9=祝色),OR(U9=節示))</formula>
    </cfRule>
    <cfRule type="expression" dxfId="22042" priority="872" stopIfTrue="1">
      <formula>OR(U9=祝色)</formula>
    </cfRule>
    <cfRule type="expression" dxfId="22041" priority="873" stopIfTrue="1">
      <formula>OR(U9=節示)</formula>
    </cfRule>
  </conditionalFormatting>
  <conditionalFormatting sqref="V10">
    <cfRule type="expression" dxfId="22040" priority="868" stopIfTrue="1">
      <formula>AND(OR(V10=祝色),OR(V10=節示))</formula>
    </cfRule>
    <cfRule type="expression" dxfId="22039" priority="869" stopIfTrue="1">
      <formula>OR(V10=祝色)</formula>
    </cfRule>
    <cfRule type="expression" dxfId="22038" priority="870" stopIfTrue="1">
      <formula>OR(V10=節示)</formula>
    </cfRule>
  </conditionalFormatting>
  <conditionalFormatting sqref="P5">
    <cfRule type="expression" dxfId="22037" priority="865" stopIfTrue="1">
      <formula>AND(OR(P5=祝色),OR(P5=節示))</formula>
    </cfRule>
    <cfRule type="expression" dxfId="22036" priority="866" stopIfTrue="1">
      <formula>OR(P5=祝色)</formula>
    </cfRule>
    <cfRule type="expression" dxfId="22035" priority="867" stopIfTrue="1">
      <formula>OR(P5=節示)</formula>
    </cfRule>
  </conditionalFormatting>
  <conditionalFormatting sqref="P6">
    <cfRule type="expression" dxfId="22034" priority="862" stopIfTrue="1">
      <formula>AND(OR(P6=祝色),OR(P6=節示))</formula>
    </cfRule>
    <cfRule type="expression" dxfId="22033" priority="863" stopIfTrue="1">
      <formula>OR(P6=祝色)</formula>
    </cfRule>
    <cfRule type="expression" dxfId="22032" priority="864" stopIfTrue="1">
      <formula>OR(P6=節示)</formula>
    </cfRule>
  </conditionalFormatting>
  <conditionalFormatting sqref="P7">
    <cfRule type="expression" dxfId="22031" priority="859" stopIfTrue="1">
      <formula>AND(OR(P7=祝色),OR(P7=節示))</formula>
    </cfRule>
    <cfRule type="expression" dxfId="22030" priority="860" stopIfTrue="1">
      <formula>OR(P7=祝色)</formula>
    </cfRule>
    <cfRule type="expression" dxfId="22029" priority="861" stopIfTrue="1">
      <formula>OR(P7=節示)</formula>
    </cfRule>
  </conditionalFormatting>
  <conditionalFormatting sqref="P8">
    <cfRule type="expression" dxfId="22028" priority="856" stopIfTrue="1">
      <formula>AND(OR(P8=祝色),OR(P8=節示))</formula>
    </cfRule>
    <cfRule type="expression" dxfId="22027" priority="857" stopIfTrue="1">
      <formula>OR(P8=祝色)</formula>
    </cfRule>
    <cfRule type="expression" dxfId="22026" priority="858" stopIfTrue="1">
      <formula>OR(P8=節示)</formula>
    </cfRule>
  </conditionalFormatting>
  <conditionalFormatting sqref="P9">
    <cfRule type="expression" dxfId="22025" priority="853" stopIfTrue="1">
      <formula>AND(OR(P9=祝色),OR(P9=節示))</formula>
    </cfRule>
    <cfRule type="expression" dxfId="22024" priority="854" stopIfTrue="1">
      <formula>OR(P9=祝色)</formula>
    </cfRule>
    <cfRule type="expression" dxfId="22023" priority="855" stopIfTrue="1">
      <formula>OR(P9=節示)</formula>
    </cfRule>
  </conditionalFormatting>
  <conditionalFormatting sqref="Q6">
    <cfRule type="expression" dxfId="22022" priority="850" stopIfTrue="1">
      <formula>AND(OR(Q6=祝色),OR(Q6=節示))</formula>
    </cfRule>
    <cfRule type="expression" dxfId="22021" priority="851" stopIfTrue="1">
      <formula>OR(Q6=祝色)</formula>
    </cfRule>
    <cfRule type="expression" dxfId="22020" priority="852" stopIfTrue="1">
      <formula>OR(Q6=節示)</formula>
    </cfRule>
  </conditionalFormatting>
  <conditionalFormatting sqref="Q7">
    <cfRule type="expression" dxfId="22019" priority="847" stopIfTrue="1">
      <formula>AND(OR(Q7=祝色),OR(Q7=節示))</formula>
    </cfRule>
    <cfRule type="expression" dxfId="22018" priority="848" stopIfTrue="1">
      <formula>OR(Q7=祝色)</formula>
    </cfRule>
    <cfRule type="expression" dxfId="22017" priority="849" stopIfTrue="1">
      <formula>OR(Q7=節示)</formula>
    </cfRule>
  </conditionalFormatting>
  <conditionalFormatting sqref="Q8">
    <cfRule type="expression" dxfId="22016" priority="844" stopIfTrue="1">
      <formula>AND(OR(Q8=祝色),OR(Q8=節示))</formula>
    </cfRule>
    <cfRule type="expression" dxfId="22015" priority="845" stopIfTrue="1">
      <formula>OR(Q8=祝色)</formula>
    </cfRule>
    <cfRule type="expression" dxfId="22014" priority="846" stopIfTrue="1">
      <formula>OR(Q8=節示)</formula>
    </cfRule>
  </conditionalFormatting>
  <conditionalFormatting sqref="Q9">
    <cfRule type="expression" dxfId="22013" priority="841" stopIfTrue="1">
      <formula>AND(OR(Q9=祝色),OR(Q9=節示))</formula>
    </cfRule>
    <cfRule type="expression" dxfId="22012" priority="842" stopIfTrue="1">
      <formula>OR(Q9=祝色)</formula>
    </cfRule>
    <cfRule type="expression" dxfId="22011" priority="843" stopIfTrue="1">
      <formula>OR(Q9=節示)</formula>
    </cfRule>
  </conditionalFormatting>
  <conditionalFormatting sqref="Q10">
    <cfRule type="expression" dxfId="22010" priority="838" stopIfTrue="1">
      <formula>AND(OR(Q10=祝色),OR(Q10=節示))</formula>
    </cfRule>
    <cfRule type="expression" dxfId="22009" priority="839" stopIfTrue="1">
      <formula>OR(Q10=祝色)</formula>
    </cfRule>
    <cfRule type="expression" dxfId="22008" priority="840" stopIfTrue="1">
      <formula>OR(Q10=節示)</formula>
    </cfRule>
  </conditionalFormatting>
  <conditionalFormatting sqref="R7">
    <cfRule type="expression" dxfId="22007" priority="835" stopIfTrue="1">
      <formula>AND(OR(R7=祝色),OR(R7=節示))</formula>
    </cfRule>
    <cfRule type="expression" dxfId="22006" priority="836" stopIfTrue="1">
      <formula>OR(R7=祝色)</formula>
    </cfRule>
    <cfRule type="expression" dxfId="22005" priority="837" stopIfTrue="1">
      <formula>OR(R7=節示)</formula>
    </cfRule>
  </conditionalFormatting>
  <conditionalFormatting sqref="R8">
    <cfRule type="expression" dxfId="22004" priority="832" stopIfTrue="1">
      <formula>AND(OR(R8=祝色),OR(R8=節示))</formula>
    </cfRule>
    <cfRule type="expression" dxfId="22003" priority="833" stopIfTrue="1">
      <formula>OR(R8=祝色)</formula>
    </cfRule>
    <cfRule type="expression" dxfId="22002" priority="834" stopIfTrue="1">
      <formula>OR(R8=節示)</formula>
    </cfRule>
  </conditionalFormatting>
  <conditionalFormatting sqref="R9">
    <cfRule type="expression" dxfId="22001" priority="829" stopIfTrue="1">
      <formula>AND(OR(R9=祝色),OR(R9=節示))</formula>
    </cfRule>
    <cfRule type="expression" dxfId="22000" priority="830" stopIfTrue="1">
      <formula>OR(R9=祝色)</formula>
    </cfRule>
    <cfRule type="expression" dxfId="21999" priority="831" stopIfTrue="1">
      <formula>OR(R9=節示)</formula>
    </cfRule>
  </conditionalFormatting>
  <conditionalFormatting sqref="R10">
    <cfRule type="expression" dxfId="21998" priority="826" stopIfTrue="1">
      <formula>AND(OR(R10=祝色),OR(R10=節示))</formula>
    </cfRule>
    <cfRule type="expression" dxfId="21997" priority="827" stopIfTrue="1">
      <formula>OR(R10=祝色)</formula>
    </cfRule>
    <cfRule type="expression" dxfId="21996" priority="828" stopIfTrue="1">
      <formula>OR(R10=節示)</formula>
    </cfRule>
  </conditionalFormatting>
  <conditionalFormatting sqref="S8">
    <cfRule type="expression" dxfId="21995" priority="823" stopIfTrue="1">
      <formula>AND(OR(S8=祝色),OR(S8=節示))</formula>
    </cfRule>
    <cfRule type="expression" dxfId="21994" priority="824" stopIfTrue="1">
      <formula>OR(S8=祝色)</formula>
    </cfRule>
    <cfRule type="expression" dxfId="21993" priority="825" stopIfTrue="1">
      <formula>OR(S8=節示)</formula>
    </cfRule>
  </conditionalFormatting>
  <conditionalFormatting sqref="S9">
    <cfRule type="expression" dxfId="21992" priority="820" stopIfTrue="1">
      <formula>AND(OR(S9=祝色),OR(S9=節示))</formula>
    </cfRule>
    <cfRule type="expression" dxfId="21991" priority="821" stopIfTrue="1">
      <formula>OR(S9=祝色)</formula>
    </cfRule>
    <cfRule type="expression" dxfId="21990" priority="822" stopIfTrue="1">
      <formula>OR(S9=節示)</formula>
    </cfRule>
  </conditionalFormatting>
  <conditionalFormatting sqref="S10">
    <cfRule type="expression" dxfId="21989" priority="817" stopIfTrue="1">
      <formula>AND(OR(S10=祝色),OR(S10=節示))</formula>
    </cfRule>
    <cfRule type="expression" dxfId="21988" priority="818" stopIfTrue="1">
      <formula>OR(S10=祝色)</formula>
    </cfRule>
    <cfRule type="expression" dxfId="21987" priority="819" stopIfTrue="1">
      <formula>OR(S10=節示)</formula>
    </cfRule>
  </conditionalFormatting>
  <conditionalFormatting sqref="S11">
    <cfRule type="expression" dxfId="21986" priority="814" stopIfTrue="1">
      <formula>AND(OR(S11=祝色),OR(S11=節示))</formula>
    </cfRule>
    <cfRule type="expression" dxfId="21985" priority="815" stopIfTrue="1">
      <formula>OR(S11=祝色)</formula>
    </cfRule>
    <cfRule type="expression" dxfId="21984" priority="816" stopIfTrue="1">
      <formula>OR(S11=節示)</formula>
    </cfRule>
  </conditionalFormatting>
  <conditionalFormatting sqref="T9">
    <cfRule type="expression" dxfId="21983" priority="811" stopIfTrue="1">
      <formula>AND(OR(T9=祝色),OR(T9=節示))</formula>
    </cfRule>
    <cfRule type="expression" dxfId="21982" priority="812" stopIfTrue="1">
      <formula>OR(T9=祝色)</formula>
    </cfRule>
    <cfRule type="expression" dxfId="21981" priority="813" stopIfTrue="1">
      <formula>OR(T9=節示)</formula>
    </cfRule>
  </conditionalFormatting>
  <conditionalFormatting sqref="T10">
    <cfRule type="expression" dxfId="21980" priority="808" stopIfTrue="1">
      <formula>AND(OR(T10=祝色),OR(T10=節示))</formula>
    </cfRule>
    <cfRule type="expression" dxfId="21979" priority="809" stopIfTrue="1">
      <formula>OR(T10=祝色)</formula>
    </cfRule>
    <cfRule type="expression" dxfId="21978" priority="810" stopIfTrue="1">
      <formula>OR(T10=節示)</formula>
    </cfRule>
  </conditionalFormatting>
  <conditionalFormatting sqref="T11">
    <cfRule type="expression" dxfId="21977" priority="805" stopIfTrue="1">
      <formula>AND(OR(T11=祝色),OR(T11=節示))</formula>
    </cfRule>
    <cfRule type="expression" dxfId="21976" priority="806" stopIfTrue="1">
      <formula>OR(T11=祝色)</formula>
    </cfRule>
    <cfRule type="expression" dxfId="21975" priority="807" stopIfTrue="1">
      <formula>OR(T11=節示)</formula>
    </cfRule>
  </conditionalFormatting>
  <conditionalFormatting sqref="T12">
    <cfRule type="expression" dxfId="21974" priority="802" stopIfTrue="1">
      <formula>AND(OR(T12=祝色),OR(T12=節示))</formula>
    </cfRule>
    <cfRule type="expression" dxfId="21973" priority="803" stopIfTrue="1">
      <formula>OR(T12=祝色)</formula>
    </cfRule>
    <cfRule type="expression" dxfId="21972" priority="804" stopIfTrue="1">
      <formula>OR(T12=節示)</formula>
    </cfRule>
  </conditionalFormatting>
  <conditionalFormatting sqref="U10">
    <cfRule type="expression" dxfId="21971" priority="799" stopIfTrue="1">
      <formula>AND(OR(U10=祝色),OR(U10=節示))</formula>
    </cfRule>
    <cfRule type="expression" dxfId="21970" priority="800" stopIfTrue="1">
      <formula>OR(U10=祝色)</formula>
    </cfRule>
    <cfRule type="expression" dxfId="21969" priority="801" stopIfTrue="1">
      <formula>OR(U10=節示)</formula>
    </cfRule>
  </conditionalFormatting>
  <conditionalFormatting sqref="U11">
    <cfRule type="expression" dxfId="21968" priority="796" stopIfTrue="1">
      <formula>AND(OR(U11=祝色),OR(U11=節示))</formula>
    </cfRule>
    <cfRule type="expression" dxfId="21967" priority="797" stopIfTrue="1">
      <formula>OR(U11=祝色)</formula>
    </cfRule>
    <cfRule type="expression" dxfId="21966" priority="798" stopIfTrue="1">
      <formula>OR(U11=節示)</formula>
    </cfRule>
  </conditionalFormatting>
  <conditionalFormatting sqref="U12">
    <cfRule type="expression" dxfId="21965" priority="793" stopIfTrue="1">
      <formula>AND(OR(U12=祝色),OR(U12=節示))</formula>
    </cfRule>
    <cfRule type="expression" dxfId="21964" priority="794" stopIfTrue="1">
      <formula>OR(U12=祝色)</formula>
    </cfRule>
    <cfRule type="expression" dxfId="21963" priority="795" stopIfTrue="1">
      <formula>OR(U12=節示)</formula>
    </cfRule>
  </conditionalFormatting>
  <conditionalFormatting sqref="U13">
    <cfRule type="expression" dxfId="21962" priority="790" stopIfTrue="1">
      <formula>AND(OR(U13=祝色),OR(U13=節示))</formula>
    </cfRule>
    <cfRule type="expression" dxfId="21961" priority="791" stopIfTrue="1">
      <formula>OR(U13=祝色)</formula>
    </cfRule>
    <cfRule type="expression" dxfId="21960" priority="792" stopIfTrue="1">
      <formula>OR(U13=節示)</formula>
    </cfRule>
  </conditionalFormatting>
  <conditionalFormatting sqref="V11">
    <cfRule type="expression" dxfId="21959" priority="787" stopIfTrue="1">
      <formula>AND(OR(V11=祝色),OR(V11=節示))</formula>
    </cfRule>
    <cfRule type="expression" dxfId="21958" priority="788" stopIfTrue="1">
      <formula>OR(V11=祝色)</formula>
    </cfRule>
    <cfRule type="expression" dxfId="21957" priority="789" stopIfTrue="1">
      <formula>OR(V11=節示)</formula>
    </cfRule>
  </conditionalFormatting>
  <conditionalFormatting sqref="V12">
    <cfRule type="expression" dxfId="21956" priority="784" stopIfTrue="1">
      <formula>AND(OR(V12=祝色),OR(V12=節示))</formula>
    </cfRule>
    <cfRule type="expression" dxfId="21955" priority="785" stopIfTrue="1">
      <formula>OR(V12=祝色)</formula>
    </cfRule>
    <cfRule type="expression" dxfId="21954" priority="786" stopIfTrue="1">
      <formula>OR(V12=節示)</formula>
    </cfRule>
  </conditionalFormatting>
  <conditionalFormatting sqref="V13">
    <cfRule type="expression" dxfId="21953" priority="781" stopIfTrue="1">
      <formula>AND(OR(V13=祝色),OR(V13=節示))</formula>
    </cfRule>
    <cfRule type="expression" dxfId="21952" priority="782" stopIfTrue="1">
      <formula>OR(V13=祝色)</formula>
    </cfRule>
    <cfRule type="expression" dxfId="21951" priority="783" stopIfTrue="1">
      <formula>OR(V13=節示)</formula>
    </cfRule>
  </conditionalFormatting>
  <conditionalFormatting sqref="V14">
    <cfRule type="expression" dxfId="21950" priority="778" stopIfTrue="1">
      <formula>AND(OR(V14=祝色),OR(V14=節示))</formula>
    </cfRule>
    <cfRule type="expression" dxfId="21949" priority="779" stopIfTrue="1">
      <formula>OR(V14=祝色)</formula>
    </cfRule>
    <cfRule type="expression" dxfId="21948" priority="780" stopIfTrue="1">
      <formula>OR(V14=節示)</formula>
    </cfRule>
  </conditionalFormatting>
  <conditionalFormatting sqref="P11">
    <cfRule type="expression" dxfId="21947" priority="775" stopIfTrue="1">
      <formula>AND(OR(P11=祝色),OR(P11=節示))</formula>
    </cfRule>
    <cfRule type="expression" dxfId="21946" priority="776" stopIfTrue="1">
      <formula>OR(P11=祝色)</formula>
    </cfRule>
    <cfRule type="expression" dxfId="21945" priority="777" stopIfTrue="1">
      <formula>OR(P11=節示)</formula>
    </cfRule>
  </conditionalFormatting>
  <conditionalFormatting sqref="Q12">
    <cfRule type="expression" dxfId="21944" priority="772" stopIfTrue="1">
      <formula>AND(OR(Q12=祝色),OR(Q12=節示))</formula>
    </cfRule>
    <cfRule type="expression" dxfId="21943" priority="773" stopIfTrue="1">
      <formula>OR(Q12=祝色)</formula>
    </cfRule>
    <cfRule type="expression" dxfId="21942" priority="774" stopIfTrue="1">
      <formula>OR(Q12=節示)</formula>
    </cfRule>
  </conditionalFormatting>
  <conditionalFormatting sqref="R13">
    <cfRule type="expression" dxfId="21941" priority="769" stopIfTrue="1">
      <formula>AND(OR(R13=祝色),OR(R13=節示))</formula>
    </cfRule>
    <cfRule type="expression" dxfId="21940" priority="770" stopIfTrue="1">
      <formula>OR(R13=祝色)</formula>
    </cfRule>
    <cfRule type="expression" dxfId="21939" priority="771" stopIfTrue="1">
      <formula>OR(R13=節示)</formula>
    </cfRule>
  </conditionalFormatting>
  <conditionalFormatting sqref="S14">
    <cfRule type="expression" dxfId="21938" priority="766" stopIfTrue="1">
      <formula>AND(OR(S14=祝色),OR(S14=節示))</formula>
    </cfRule>
    <cfRule type="expression" dxfId="21937" priority="767" stopIfTrue="1">
      <formula>OR(S14=祝色)</formula>
    </cfRule>
    <cfRule type="expression" dxfId="21936" priority="768" stopIfTrue="1">
      <formula>OR(S14=節示)</formula>
    </cfRule>
  </conditionalFormatting>
  <conditionalFormatting sqref="T15">
    <cfRule type="expression" dxfId="21935" priority="763" stopIfTrue="1">
      <formula>AND(OR(T15=祝色),OR(T15=節示))</formula>
    </cfRule>
    <cfRule type="expression" dxfId="21934" priority="764" stopIfTrue="1">
      <formula>OR(T15=祝色)</formula>
    </cfRule>
    <cfRule type="expression" dxfId="21933" priority="765" stopIfTrue="1">
      <formula>OR(T15=節示)</formula>
    </cfRule>
  </conditionalFormatting>
  <conditionalFormatting sqref="U16">
    <cfRule type="expression" dxfId="21932" priority="760" stopIfTrue="1">
      <formula>AND(OR(U16=祝色),OR(U16=節示))</formula>
    </cfRule>
    <cfRule type="expression" dxfId="21931" priority="761" stopIfTrue="1">
      <formula>OR(U16=祝色)</formula>
    </cfRule>
    <cfRule type="expression" dxfId="21930" priority="762" stopIfTrue="1">
      <formula>OR(U16=節示)</formula>
    </cfRule>
  </conditionalFormatting>
  <conditionalFormatting sqref="V17">
    <cfRule type="expression" dxfId="21929" priority="757" stopIfTrue="1">
      <formula>AND(OR(V17=祝色),OR(V17=節示))</formula>
    </cfRule>
    <cfRule type="expression" dxfId="21928" priority="758" stopIfTrue="1">
      <formula>OR(V17=祝色)</formula>
    </cfRule>
    <cfRule type="expression" dxfId="21927" priority="759" stopIfTrue="1">
      <formula>OR(V17=節示)</formula>
    </cfRule>
  </conditionalFormatting>
  <conditionalFormatting sqref="P12">
    <cfRule type="expression" dxfId="21926" priority="754" stopIfTrue="1">
      <formula>AND(OR(P12=祝色),OR(P12=節示))</formula>
    </cfRule>
    <cfRule type="expression" dxfId="21925" priority="755" stopIfTrue="1">
      <formula>OR(P12=祝色)</formula>
    </cfRule>
    <cfRule type="expression" dxfId="21924" priority="756" stopIfTrue="1">
      <formula>OR(P12=節示)</formula>
    </cfRule>
  </conditionalFormatting>
  <conditionalFormatting sqref="P13">
    <cfRule type="expression" dxfId="21923" priority="751" stopIfTrue="1">
      <formula>AND(OR(P13=祝色),OR(P13=節示))</formula>
    </cfRule>
    <cfRule type="expression" dxfId="21922" priority="752" stopIfTrue="1">
      <formula>OR(P13=祝色)</formula>
    </cfRule>
    <cfRule type="expression" dxfId="21921" priority="753" stopIfTrue="1">
      <formula>OR(P13=節示)</formula>
    </cfRule>
  </conditionalFormatting>
  <conditionalFormatting sqref="P14">
    <cfRule type="expression" dxfId="21920" priority="748" stopIfTrue="1">
      <formula>AND(OR(P14=祝色),OR(P14=節示))</formula>
    </cfRule>
    <cfRule type="expression" dxfId="21919" priority="749" stopIfTrue="1">
      <formula>OR(P14=祝色)</formula>
    </cfRule>
    <cfRule type="expression" dxfId="21918" priority="750" stopIfTrue="1">
      <formula>OR(P14=節示)</formula>
    </cfRule>
  </conditionalFormatting>
  <conditionalFormatting sqref="P15">
    <cfRule type="expression" dxfId="21917" priority="745" stopIfTrue="1">
      <formula>AND(OR(P15=祝色),OR(P15=節示))</formula>
    </cfRule>
    <cfRule type="expression" dxfId="21916" priority="746" stopIfTrue="1">
      <formula>OR(P15=祝色)</formula>
    </cfRule>
    <cfRule type="expression" dxfId="21915" priority="747" stopIfTrue="1">
      <formula>OR(P15=節示)</formula>
    </cfRule>
  </conditionalFormatting>
  <conditionalFormatting sqref="P16">
    <cfRule type="expression" dxfId="21914" priority="742" stopIfTrue="1">
      <formula>AND(OR(P16=祝色),OR(P16=節示))</formula>
    </cfRule>
    <cfRule type="expression" dxfId="21913" priority="743" stopIfTrue="1">
      <formula>OR(P16=祝色)</formula>
    </cfRule>
    <cfRule type="expression" dxfId="21912" priority="744" stopIfTrue="1">
      <formula>OR(P16=節示)</formula>
    </cfRule>
  </conditionalFormatting>
  <conditionalFormatting sqref="Q13">
    <cfRule type="expression" dxfId="21911" priority="739" stopIfTrue="1">
      <formula>AND(OR(Q13=祝色),OR(Q13=節示))</formula>
    </cfRule>
    <cfRule type="expression" dxfId="21910" priority="740" stopIfTrue="1">
      <formula>OR(Q13=祝色)</formula>
    </cfRule>
    <cfRule type="expression" dxfId="21909" priority="741" stopIfTrue="1">
      <formula>OR(Q13=節示)</formula>
    </cfRule>
  </conditionalFormatting>
  <conditionalFormatting sqref="Q14">
    <cfRule type="expression" dxfId="21908" priority="736" stopIfTrue="1">
      <formula>AND(OR(Q14=祝色),OR(Q14=節示))</formula>
    </cfRule>
    <cfRule type="expression" dxfId="21907" priority="737" stopIfTrue="1">
      <formula>OR(Q14=祝色)</formula>
    </cfRule>
    <cfRule type="expression" dxfId="21906" priority="738" stopIfTrue="1">
      <formula>OR(Q14=節示)</formula>
    </cfRule>
  </conditionalFormatting>
  <conditionalFormatting sqref="Q15">
    <cfRule type="expression" dxfId="21905" priority="733" stopIfTrue="1">
      <formula>AND(OR(Q15=祝色),OR(Q15=節示))</formula>
    </cfRule>
    <cfRule type="expression" dxfId="21904" priority="734" stopIfTrue="1">
      <formula>OR(Q15=祝色)</formula>
    </cfRule>
    <cfRule type="expression" dxfId="21903" priority="735" stopIfTrue="1">
      <formula>OR(Q15=節示)</formula>
    </cfRule>
  </conditionalFormatting>
  <conditionalFormatting sqref="Q16">
    <cfRule type="expression" dxfId="21902" priority="730" stopIfTrue="1">
      <formula>AND(OR(Q16=祝色),OR(Q16=節示))</formula>
    </cfRule>
    <cfRule type="expression" dxfId="21901" priority="731" stopIfTrue="1">
      <formula>OR(Q16=祝色)</formula>
    </cfRule>
    <cfRule type="expression" dxfId="21900" priority="732" stopIfTrue="1">
      <formula>OR(Q16=節示)</formula>
    </cfRule>
  </conditionalFormatting>
  <conditionalFormatting sqref="Q17">
    <cfRule type="expression" dxfId="21899" priority="727" stopIfTrue="1">
      <formula>AND(OR(Q17=祝色),OR(Q17=節示))</formula>
    </cfRule>
    <cfRule type="expression" dxfId="21898" priority="728" stopIfTrue="1">
      <formula>OR(Q17=祝色)</formula>
    </cfRule>
    <cfRule type="expression" dxfId="21897" priority="729" stopIfTrue="1">
      <formula>OR(Q17=節示)</formula>
    </cfRule>
  </conditionalFormatting>
  <conditionalFormatting sqref="R14">
    <cfRule type="expression" dxfId="21896" priority="724" stopIfTrue="1">
      <formula>AND(OR(R14=祝色),OR(R14=節示))</formula>
    </cfRule>
    <cfRule type="expression" dxfId="21895" priority="725" stopIfTrue="1">
      <formula>OR(R14=祝色)</formula>
    </cfRule>
    <cfRule type="expression" dxfId="21894" priority="726" stopIfTrue="1">
      <formula>OR(R14=節示)</formula>
    </cfRule>
  </conditionalFormatting>
  <conditionalFormatting sqref="R15">
    <cfRule type="expression" dxfId="21893" priority="721" stopIfTrue="1">
      <formula>AND(OR(R15=祝色),OR(R15=節示))</formula>
    </cfRule>
    <cfRule type="expression" dxfId="21892" priority="722" stopIfTrue="1">
      <formula>OR(R15=祝色)</formula>
    </cfRule>
    <cfRule type="expression" dxfId="21891" priority="723" stopIfTrue="1">
      <formula>OR(R15=節示)</formula>
    </cfRule>
  </conditionalFormatting>
  <conditionalFormatting sqref="R16">
    <cfRule type="expression" dxfId="21890" priority="718" stopIfTrue="1">
      <formula>AND(OR(R16=祝色),OR(R16=節示))</formula>
    </cfRule>
    <cfRule type="expression" dxfId="21889" priority="719" stopIfTrue="1">
      <formula>OR(R16=祝色)</formula>
    </cfRule>
    <cfRule type="expression" dxfId="21888" priority="720" stopIfTrue="1">
      <formula>OR(R16=節示)</formula>
    </cfRule>
  </conditionalFormatting>
  <conditionalFormatting sqref="R17">
    <cfRule type="expression" dxfId="21887" priority="715" stopIfTrue="1">
      <formula>AND(OR(R17=祝色),OR(R17=節示))</formula>
    </cfRule>
    <cfRule type="expression" dxfId="21886" priority="716" stopIfTrue="1">
      <formula>OR(R17=祝色)</formula>
    </cfRule>
    <cfRule type="expression" dxfId="21885" priority="717" stopIfTrue="1">
      <formula>OR(R17=節示)</formula>
    </cfRule>
  </conditionalFormatting>
  <conditionalFormatting sqref="S15">
    <cfRule type="expression" dxfId="21884" priority="712" stopIfTrue="1">
      <formula>AND(OR(S15=祝色),OR(S15=節示))</formula>
    </cfRule>
    <cfRule type="expression" dxfId="21883" priority="713" stopIfTrue="1">
      <formula>OR(S15=祝色)</formula>
    </cfRule>
    <cfRule type="expression" dxfId="21882" priority="714" stopIfTrue="1">
      <formula>OR(S15=節示)</formula>
    </cfRule>
  </conditionalFormatting>
  <conditionalFormatting sqref="S16">
    <cfRule type="expression" dxfId="21881" priority="709" stopIfTrue="1">
      <formula>AND(OR(S16=祝色),OR(S16=節示))</formula>
    </cfRule>
    <cfRule type="expression" dxfId="21880" priority="710" stopIfTrue="1">
      <formula>OR(S16=祝色)</formula>
    </cfRule>
    <cfRule type="expression" dxfId="21879" priority="711" stopIfTrue="1">
      <formula>OR(S16=節示)</formula>
    </cfRule>
  </conditionalFormatting>
  <conditionalFormatting sqref="S17">
    <cfRule type="expression" dxfId="21878" priority="706" stopIfTrue="1">
      <formula>AND(OR(S17=祝色),OR(S17=節示))</formula>
    </cfRule>
    <cfRule type="expression" dxfId="21877" priority="707" stopIfTrue="1">
      <formula>OR(S17=祝色)</formula>
    </cfRule>
    <cfRule type="expression" dxfId="21876" priority="708" stopIfTrue="1">
      <formula>OR(S17=節示)</formula>
    </cfRule>
  </conditionalFormatting>
  <conditionalFormatting sqref="S18">
    <cfRule type="expression" dxfId="21875" priority="703" stopIfTrue="1">
      <formula>AND(OR(S18=祝色),OR(S18=節示))</formula>
    </cfRule>
    <cfRule type="expression" dxfId="21874" priority="704" stopIfTrue="1">
      <formula>OR(S18=祝色)</formula>
    </cfRule>
    <cfRule type="expression" dxfId="21873" priority="705" stopIfTrue="1">
      <formula>OR(S18=節示)</formula>
    </cfRule>
  </conditionalFormatting>
  <conditionalFormatting sqref="T16">
    <cfRule type="expression" dxfId="21872" priority="700" stopIfTrue="1">
      <formula>AND(OR(T16=祝色),OR(T16=節示))</formula>
    </cfRule>
    <cfRule type="expression" dxfId="21871" priority="701" stopIfTrue="1">
      <formula>OR(T16=祝色)</formula>
    </cfRule>
    <cfRule type="expression" dxfId="21870" priority="702" stopIfTrue="1">
      <formula>OR(T16=節示)</formula>
    </cfRule>
  </conditionalFormatting>
  <conditionalFormatting sqref="T17">
    <cfRule type="expression" dxfId="21869" priority="697" stopIfTrue="1">
      <formula>AND(OR(T17=祝色),OR(T17=節示))</formula>
    </cfRule>
    <cfRule type="expression" dxfId="21868" priority="698" stopIfTrue="1">
      <formula>OR(T17=祝色)</formula>
    </cfRule>
    <cfRule type="expression" dxfId="21867" priority="699" stopIfTrue="1">
      <formula>OR(T17=節示)</formula>
    </cfRule>
  </conditionalFormatting>
  <conditionalFormatting sqref="T18">
    <cfRule type="expression" dxfId="21866" priority="694" stopIfTrue="1">
      <formula>AND(OR(T18=祝色),OR(T18=節示))</formula>
    </cfRule>
    <cfRule type="expression" dxfId="21865" priority="695" stopIfTrue="1">
      <formula>OR(T18=祝色)</formula>
    </cfRule>
    <cfRule type="expression" dxfId="21864" priority="696" stopIfTrue="1">
      <formula>OR(T18=節示)</formula>
    </cfRule>
  </conditionalFormatting>
  <conditionalFormatting sqref="T19">
    <cfRule type="expression" dxfId="21863" priority="691" stopIfTrue="1">
      <formula>AND(OR(T19=祝色),OR(T19=節示))</formula>
    </cfRule>
    <cfRule type="expression" dxfId="21862" priority="692" stopIfTrue="1">
      <formula>OR(T19=祝色)</formula>
    </cfRule>
    <cfRule type="expression" dxfId="21861" priority="693" stopIfTrue="1">
      <formula>OR(T19=節示)</formula>
    </cfRule>
  </conditionalFormatting>
  <conditionalFormatting sqref="U17">
    <cfRule type="expression" dxfId="21860" priority="688" stopIfTrue="1">
      <formula>AND(OR(U17=祝色),OR(U17=節示))</formula>
    </cfRule>
    <cfRule type="expression" dxfId="21859" priority="689" stopIfTrue="1">
      <formula>OR(U17=祝色)</formula>
    </cfRule>
    <cfRule type="expression" dxfId="21858" priority="690" stopIfTrue="1">
      <formula>OR(U17=節示)</formula>
    </cfRule>
  </conditionalFormatting>
  <conditionalFormatting sqref="U18">
    <cfRule type="expression" dxfId="21857" priority="685" stopIfTrue="1">
      <formula>AND(OR(U18=祝色),OR(U18=節示))</formula>
    </cfRule>
    <cfRule type="expression" dxfId="21856" priority="686" stopIfTrue="1">
      <formula>OR(U18=祝色)</formula>
    </cfRule>
    <cfRule type="expression" dxfId="21855" priority="687" stopIfTrue="1">
      <formula>OR(U18=節示)</formula>
    </cfRule>
  </conditionalFormatting>
  <conditionalFormatting sqref="U19">
    <cfRule type="expression" dxfId="21854" priority="682" stopIfTrue="1">
      <formula>AND(OR(U19=祝色),OR(U19=節示))</formula>
    </cfRule>
    <cfRule type="expression" dxfId="21853" priority="683" stopIfTrue="1">
      <formula>OR(U19=祝色)</formula>
    </cfRule>
    <cfRule type="expression" dxfId="21852" priority="684" stopIfTrue="1">
      <formula>OR(U19=節示)</formula>
    </cfRule>
  </conditionalFormatting>
  <conditionalFormatting sqref="U20">
    <cfRule type="expression" dxfId="21851" priority="679" stopIfTrue="1">
      <formula>AND(OR(U20=祝色),OR(U20=節示))</formula>
    </cfRule>
    <cfRule type="expression" dxfId="21850" priority="680" stopIfTrue="1">
      <formula>OR(U20=祝色)</formula>
    </cfRule>
    <cfRule type="expression" dxfId="21849" priority="681" stopIfTrue="1">
      <formula>OR(U20=節示)</formula>
    </cfRule>
  </conditionalFormatting>
  <conditionalFormatting sqref="V18">
    <cfRule type="expression" dxfId="21848" priority="676" stopIfTrue="1">
      <formula>AND(OR(V18=祝色),OR(V18=節示))</formula>
    </cfRule>
    <cfRule type="expression" dxfId="21847" priority="677" stopIfTrue="1">
      <formula>OR(V18=祝色)</formula>
    </cfRule>
    <cfRule type="expression" dxfId="21846" priority="678" stopIfTrue="1">
      <formula>OR(V18=節示)</formula>
    </cfRule>
  </conditionalFormatting>
  <conditionalFormatting sqref="V19">
    <cfRule type="expression" dxfId="21845" priority="673" stopIfTrue="1">
      <formula>AND(OR(V19=祝色),OR(V19=節示))</formula>
    </cfRule>
    <cfRule type="expression" dxfId="21844" priority="674" stopIfTrue="1">
      <formula>OR(V19=祝色)</formula>
    </cfRule>
    <cfRule type="expression" dxfId="21843" priority="675" stopIfTrue="1">
      <formula>OR(V19=節示)</formula>
    </cfRule>
  </conditionalFormatting>
  <conditionalFormatting sqref="V20">
    <cfRule type="expression" dxfId="21842" priority="670" stopIfTrue="1">
      <formula>AND(OR(V20=祝色),OR(V20=節示))</formula>
    </cfRule>
    <cfRule type="expression" dxfId="21841" priority="671" stopIfTrue="1">
      <formula>OR(V20=祝色)</formula>
    </cfRule>
    <cfRule type="expression" dxfId="21840" priority="672" stopIfTrue="1">
      <formula>OR(V20=節示)</formula>
    </cfRule>
  </conditionalFormatting>
  <conditionalFormatting sqref="V21">
    <cfRule type="expression" dxfId="21839" priority="667" stopIfTrue="1">
      <formula>AND(OR(V21=祝色),OR(V21=節示))</formula>
    </cfRule>
    <cfRule type="expression" dxfId="21838" priority="668" stopIfTrue="1">
      <formula>OR(V21=祝色)</formula>
    </cfRule>
    <cfRule type="expression" dxfId="21837" priority="669" stopIfTrue="1">
      <formula>OR(V21=節示)</formula>
    </cfRule>
  </conditionalFormatting>
  <conditionalFormatting sqref="I23">
    <cfRule type="expression" dxfId="21836" priority="664" stopIfTrue="1">
      <formula>AND(OR(I23=祝色),OR(I23=節示))</formula>
    </cfRule>
    <cfRule type="expression" dxfId="21835" priority="665" stopIfTrue="1">
      <formula>OR(I23=祝色)</formula>
    </cfRule>
    <cfRule type="expression" dxfId="21834" priority="666" stopIfTrue="1">
      <formula>OR(I23=節示)</formula>
    </cfRule>
  </conditionalFormatting>
  <conditionalFormatting sqref="J24">
    <cfRule type="expression" dxfId="21833" priority="661" stopIfTrue="1">
      <formula>AND(OR(J24=祝色),OR(J24=節示))</formula>
    </cfRule>
    <cfRule type="expression" dxfId="21832" priority="662" stopIfTrue="1">
      <formula>OR(J24=祝色)</formula>
    </cfRule>
    <cfRule type="expression" dxfId="21831" priority="663" stopIfTrue="1">
      <formula>OR(J24=節示)</formula>
    </cfRule>
  </conditionalFormatting>
  <conditionalFormatting sqref="K25">
    <cfRule type="expression" dxfId="21830" priority="658" stopIfTrue="1">
      <formula>AND(OR(K25=祝色),OR(K25=節示))</formula>
    </cfRule>
    <cfRule type="expression" dxfId="21829" priority="659" stopIfTrue="1">
      <formula>OR(K25=祝色)</formula>
    </cfRule>
    <cfRule type="expression" dxfId="21828" priority="660" stopIfTrue="1">
      <formula>OR(K25=節示)</formula>
    </cfRule>
  </conditionalFormatting>
  <conditionalFormatting sqref="L26">
    <cfRule type="expression" dxfId="21827" priority="655" stopIfTrue="1">
      <formula>AND(OR(L26=祝色),OR(L26=節示))</formula>
    </cfRule>
    <cfRule type="expression" dxfId="21826" priority="656" stopIfTrue="1">
      <formula>OR(L26=祝色)</formula>
    </cfRule>
    <cfRule type="expression" dxfId="21825" priority="657" stopIfTrue="1">
      <formula>OR(L26=節示)</formula>
    </cfRule>
  </conditionalFormatting>
  <conditionalFormatting sqref="M27">
    <cfRule type="expression" dxfId="21824" priority="652" stopIfTrue="1">
      <formula>AND(OR(M27=祝色),OR(M27=節示))</formula>
    </cfRule>
    <cfRule type="expression" dxfId="21823" priority="653" stopIfTrue="1">
      <formula>OR(M27=祝色)</formula>
    </cfRule>
    <cfRule type="expression" dxfId="21822" priority="654" stopIfTrue="1">
      <formula>OR(M27=節示)</formula>
    </cfRule>
  </conditionalFormatting>
  <conditionalFormatting sqref="N28">
    <cfRule type="expression" dxfId="21821" priority="649" stopIfTrue="1">
      <formula>AND(OR(N28=祝色),OR(N28=節示))</formula>
    </cfRule>
    <cfRule type="expression" dxfId="21820" priority="650" stopIfTrue="1">
      <formula>OR(N28=祝色)</formula>
    </cfRule>
    <cfRule type="expression" dxfId="21819" priority="651" stopIfTrue="1">
      <formula>OR(N28=節示)</formula>
    </cfRule>
  </conditionalFormatting>
  <conditionalFormatting sqref="O29">
    <cfRule type="expression" dxfId="21818" priority="646" stopIfTrue="1">
      <formula>AND(OR(O29=祝色),OR(O29=節示))</formula>
    </cfRule>
    <cfRule type="expression" dxfId="21817" priority="647" stopIfTrue="1">
      <formula>OR(O29=祝色)</formula>
    </cfRule>
    <cfRule type="expression" dxfId="21816" priority="648" stopIfTrue="1">
      <formula>OR(O29=節示)</formula>
    </cfRule>
  </conditionalFormatting>
  <conditionalFormatting sqref="I24">
    <cfRule type="expression" dxfId="21815" priority="643" stopIfTrue="1">
      <formula>AND(OR(I24=祝色),OR(I24=節示))</formula>
    </cfRule>
    <cfRule type="expression" dxfId="21814" priority="644" stopIfTrue="1">
      <formula>OR(I24=祝色)</formula>
    </cfRule>
    <cfRule type="expression" dxfId="21813" priority="645" stopIfTrue="1">
      <formula>OR(I24=節示)</formula>
    </cfRule>
  </conditionalFormatting>
  <conditionalFormatting sqref="I25">
    <cfRule type="expression" dxfId="21812" priority="640" stopIfTrue="1">
      <formula>AND(OR(I25=祝色),OR(I25=節示))</formula>
    </cfRule>
    <cfRule type="expression" dxfId="21811" priority="641" stopIfTrue="1">
      <formula>OR(I25=祝色)</formula>
    </cfRule>
    <cfRule type="expression" dxfId="21810" priority="642" stopIfTrue="1">
      <formula>OR(I25=節示)</formula>
    </cfRule>
  </conditionalFormatting>
  <conditionalFormatting sqref="I26">
    <cfRule type="expression" dxfId="21809" priority="637" stopIfTrue="1">
      <formula>AND(OR(I26=祝色),OR(I26=節示))</formula>
    </cfRule>
    <cfRule type="expression" dxfId="21808" priority="638" stopIfTrue="1">
      <formula>OR(I26=祝色)</formula>
    </cfRule>
    <cfRule type="expression" dxfId="21807" priority="639" stopIfTrue="1">
      <formula>OR(I26=節示)</formula>
    </cfRule>
  </conditionalFormatting>
  <conditionalFormatting sqref="I27">
    <cfRule type="expression" dxfId="21806" priority="634" stopIfTrue="1">
      <formula>AND(OR(I27=祝色),OR(I27=節示))</formula>
    </cfRule>
    <cfRule type="expression" dxfId="21805" priority="635" stopIfTrue="1">
      <formula>OR(I27=祝色)</formula>
    </cfRule>
    <cfRule type="expression" dxfId="21804" priority="636" stopIfTrue="1">
      <formula>OR(I27=節示)</formula>
    </cfRule>
  </conditionalFormatting>
  <conditionalFormatting sqref="I28">
    <cfRule type="expression" dxfId="21803" priority="631" stopIfTrue="1">
      <formula>AND(OR(I28=祝色),OR(I28=節示))</formula>
    </cfRule>
    <cfRule type="expression" dxfId="21802" priority="632" stopIfTrue="1">
      <formula>OR(I28=祝色)</formula>
    </cfRule>
    <cfRule type="expression" dxfId="21801" priority="633" stopIfTrue="1">
      <formula>OR(I28=節示)</formula>
    </cfRule>
  </conditionalFormatting>
  <conditionalFormatting sqref="J25">
    <cfRule type="expression" dxfId="21800" priority="628" stopIfTrue="1">
      <formula>AND(OR(J25=祝色),OR(J25=節示))</formula>
    </cfRule>
    <cfRule type="expression" dxfId="21799" priority="629" stopIfTrue="1">
      <formula>OR(J25=祝色)</formula>
    </cfRule>
    <cfRule type="expression" dxfId="21798" priority="630" stopIfTrue="1">
      <formula>OR(J25=節示)</formula>
    </cfRule>
  </conditionalFormatting>
  <conditionalFormatting sqref="J26">
    <cfRule type="expression" dxfId="21797" priority="625" stopIfTrue="1">
      <formula>AND(OR(J26=祝色),OR(J26=節示))</formula>
    </cfRule>
    <cfRule type="expression" dxfId="21796" priority="626" stopIfTrue="1">
      <formula>OR(J26=祝色)</formula>
    </cfRule>
    <cfRule type="expression" dxfId="21795" priority="627" stopIfTrue="1">
      <formula>OR(J26=節示)</formula>
    </cfRule>
  </conditionalFormatting>
  <conditionalFormatting sqref="J27">
    <cfRule type="expression" dxfId="21794" priority="622" stopIfTrue="1">
      <formula>AND(OR(J27=祝色),OR(J27=節示))</formula>
    </cfRule>
    <cfRule type="expression" dxfId="21793" priority="623" stopIfTrue="1">
      <formula>OR(J27=祝色)</formula>
    </cfRule>
    <cfRule type="expression" dxfId="21792" priority="624" stopIfTrue="1">
      <formula>OR(J27=節示)</formula>
    </cfRule>
  </conditionalFormatting>
  <conditionalFormatting sqref="J28">
    <cfRule type="expression" dxfId="21791" priority="619" stopIfTrue="1">
      <formula>AND(OR(J28=祝色),OR(J28=節示))</formula>
    </cfRule>
    <cfRule type="expression" dxfId="21790" priority="620" stopIfTrue="1">
      <formula>OR(J28=祝色)</formula>
    </cfRule>
    <cfRule type="expression" dxfId="21789" priority="621" stopIfTrue="1">
      <formula>OR(J28=節示)</formula>
    </cfRule>
  </conditionalFormatting>
  <conditionalFormatting sqref="J29">
    <cfRule type="expression" dxfId="21788" priority="616" stopIfTrue="1">
      <formula>AND(OR(J29=祝色),OR(J29=節示))</formula>
    </cfRule>
    <cfRule type="expression" dxfId="21787" priority="617" stopIfTrue="1">
      <formula>OR(J29=祝色)</formula>
    </cfRule>
    <cfRule type="expression" dxfId="21786" priority="618" stopIfTrue="1">
      <formula>OR(J29=節示)</formula>
    </cfRule>
  </conditionalFormatting>
  <conditionalFormatting sqref="K26">
    <cfRule type="expression" dxfId="21785" priority="613" stopIfTrue="1">
      <formula>AND(OR(K26=祝色),OR(K26=節示))</formula>
    </cfRule>
    <cfRule type="expression" dxfId="21784" priority="614" stopIfTrue="1">
      <formula>OR(K26=祝色)</formula>
    </cfRule>
    <cfRule type="expression" dxfId="21783" priority="615" stopIfTrue="1">
      <formula>OR(K26=節示)</formula>
    </cfRule>
  </conditionalFormatting>
  <conditionalFormatting sqref="K27">
    <cfRule type="expression" dxfId="21782" priority="610" stopIfTrue="1">
      <formula>AND(OR(K27=祝色),OR(K27=節示))</formula>
    </cfRule>
    <cfRule type="expression" dxfId="21781" priority="611" stopIfTrue="1">
      <formula>OR(K27=祝色)</formula>
    </cfRule>
    <cfRule type="expression" dxfId="21780" priority="612" stopIfTrue="1">
      <formula>OR(K27=節示)</formula>
    </cfRule>
  </conditionalFormatting>
  <conditionalFormatting sqref="K28">
    <cfRule type="expression" dxfId="21779" priority="607" stopIfTrue="1">
      <formula>AND(OR(K28=祝色),OR(K28=節示))</formula>
    </cfRule>
    <cfRule type="expression" dxfId="21778" priority="608" stopIfTrue="1">
      <formula>OR(K28=祝色)</formula>
    </cfRule>
    <cfRule type="expression" dxfId="21777" priority="609" stopIfTrue="1">
      <formula>OR(K28=節示)</formula>
    </cfRule>
  </conditionalFormatting>
  <conditionalFormatting sqref="K29">
    <cfRule type="expression" dxfId="21776" priority="604" stopIfTrue="1">
      <formula>AND(OR(K29=祝色),OR(K29=節示))</formula>
    </cfRule>
    <cfRule type="expression" dxfId="21775" priority="605" stopIfTrue="1">
      <formula>OR(K29=祝色)</formula>
    </cfRule>
    <cfRule type="expression" dxfId="21774" priority="606" stopIfTrue="1">
      <formula>OR(K29=節示)</formula>
    </cfRule>
  </conditionalFormatting>
  <conditionalFormatting sqref="L27">
    <cfRule type="expression" dxfId="21773" priority="601" stopIfTrue="1">
      <formula>AND(OR(L27=祝色),OR(L27=節示))</formula>
    </cfRule>
    <cfRule type="expression" dxfId="21772" priority="602" stopIfTrue="1">
      <formula>OR(L27=祝色)</formula>
    </cfRule>
    <cfRule type="expression" dxfId="21771" priority="603" stopIfTrue="1">
      <formula>OR(L27=節示)</formula>
    </cfRule>
  </conditionalFormatting>
  <conditionalFormatting sqref="L28">
    <cfRule type="expression" dxfId="21770" priority="598" stopIfTrue="1">
      <formula>AND(OR(L28=祝色),OR(L28=節示))</formula>
    </cfRule>
    <cfRule type="expression" dxfId="21769" priority="599" stopIfTrue="1">
      <formula>OR(L28=祝色)</formula>
    </cfRule>
    <cfRule type="expression" dxfId="21768" priority="600" stopIfTrue="1">
      <formula>OR(L28=節示)</formula>
    </cfRule>
  </conditionalFormatting>
  <conditionalFormatting sqref="L29">
    <cfRule type="expression" dxfId="21767" priority="595" stopIfTrue="1">
      <formula>AND(OR(L29=祝色),OR(L29=節示))</formula>
    </cfRule>
    <cfRule type="expression" dxfId="21766" priority="596" stopIfTrue="1">
      <formula>OR(L29=祝色)</formula>
    </cfRule>
    <cfRule type="expression" dxfId="21765" priority="597" stopIfTrue="1">
      <formula>OR(L29=節示)</formula>
    </cfRule>
  </conditionalFormatting>
  <conditionalFormatting sqref="L30">
    <cfRule type="expression" dxfId="21764" priority="592" stopIfTrue="1">
      <formula>AND(OR(L30=祝色),OR(L30=節示))</formula>
    </cfRule>
    <cfRule type="expression" dxfId="21763" priority="593" stopIfTrue="1">
      <formula>OR(L30=祝色)</formula>
    </cfRule>
    <cfRule type="expression" dxfId="21762" priority="594" stopIfTrue="1">
      <formula>OR(L30=節示)</formula>
    </cfRule>
  </conditionalFormatting>
  <conditionalFormatting sqref="M28">
    <cfRule type="expression" dxfId="21761" priority="589" stopIfTrue="1">
      <formula>AND(OR(M28=祝色),OR(M28=節示))</formula>
    </cfRule>
    <cfRule type="expression" dxfId="21760" priority="590" stopIfTrue="1">
      <formula>OR(M28=祝色)</formula>
    </cfRule>
    <cfRule type="expression" dxfId="21759" priority="591" stopIfTrue="1">
      <formula>OR(M28=節示)</formula>
    </cfRule>
  </conditionalFormatting>
  <conditionalFormatting sqref="M29">
    <cfRule type="expression" dxfId="21758" priority="586" stopIfTrue="1">
      <formula>AND(OR(M29=祝色),OR(M29=節示))</formula>
    </cfRule>
    <cfRule type="expression" dxfId="21757" priority="587" stopIfTrue="1">
      <formula>OR(M29=祝色)</formula>
    </cfRule>
    <cfRule type="expression" dxfId="21756" priority="588" stopIfTrue="1">
      <formula>OR(M29=節示)</formula>
    </cfRule>
  </conditionalFormatting>
  <conditionalFormatting sqref="M30">
    <cfRule type="expression" dxfId="21755" priority="583" stopIfTrue="1">
      <formula>AND(OR(M30=祝色),OR(M30=節示))</formula>
    </cfRule>
    <cfRule type="expression" dxfId="21754" priority="584" stopIfTrue="1">
      <formula>OR(M30=祝色)</formula>
    </cfRule>
    <cfRule type="expression" dxfId="21753" priority="585" stopIfTrue="1">
      <formula>OR(M30=節示)</formula>
    </cfRule>
  </conditionalFormatting>
  <conditionalFormatting sqref="M31">
    <cfRule type="expression" dxfId="21752" priority="580" stopIfTrue="1">
      <formula>AND(OR(M31=祝色),OR(M31=節示))</formula>
    </cfRule>
    <cfRule type="expression" dxfId="21751" priority="581" stopIfTrue="1">
      <formula>OR(M31=祝色)</formula>
    </cfRule>
    <cfRule type="expression" dxfId="21750" priority="582" stopIfTrue="1">
      <formula>OR(M31=節示)</formula>
    </cfRule>
  </conditionalFormatting>
  <conditionalFormatting sqref="N29">
    <cfRule type="expression" dxfId="21749" priority="577" stopIfTrue="1">
      <formula>AND(OR(N29=祝色),OR(N29=節示))</formula>
    </cfRule>
    <cfRule type="expression" dxfId="21748" priority="578" stopIfTrue="1">
      <formula>OR(N29=祝色)</formula>
    </cfRule>
    <cfRule type="expression" dxfId="21747" priority="579" stopIfTrue="1">
      <formula>OR(N29=節示)</formula>
    </cfRule>
  </conditionalFormatting>
  <conditionalFormatting sqref="N30">
    <cfRule type="expression" dxfId="21746" priority="574" stopIfTrue="1">
      <formula>AND(OR(N30=祝色),OR(N30=節示))</formula>
    </cfRule>
    <cfRule type="expression" dxfId="21745" priority="575" stopIfTrue="1">
      <formula>OR(N30=祝色)</formula>
    </cfRule>
    <cfRule type="expression" dxfId="21744" priority="576" stopIfTrue="1">
      <formula>OR(N30=節示)</formula>
    </cfRule>
  </conditionalFormatting>
  <conditionalFormatting sqref="N31">
    <cfRule type="expression" dxfId="21743" priority="571" stopIfTrue="1">
      <formula>AND(OR(N31=祝色),OR(N31=節示))</formula>
    </cfRule>
    <cfRule type="expression" dxfId="21742" priority="572" stopIfTrue="1">
      <formula>OR(N31=祝色)</formula>
    </cfRule>
    <cfRule type="expression" dxfId="21741" priority="573" stopIfTrue="1">
      <formula>OR(N31=節示)</formula>
    </cfRule>
  </conditionalFormatting>
  <conditionalFormatting sqref="N32">
    <cfRule type="expression" dxfId="21740" priority="568" stopIfTrue="1">
      <formula>AND(OR(N32=祝色),OR(N32=節示))</formula>
    </cfRule>
    <cfRule type="expression" dxfId="21739" priority="569" stopIfTrue="1">
      <formula>OR(N32=祝色)</formula>
    </cfRule>
    <cfRule type="expression" dxfId="21738" priority="570" stopIfTrue="1">
      <formula>OR(N32=節示)</formula>
    </cfRule>
  </conditionalFormatting>
  <conditionalFormatting sqref="O30">
    <cfRule type="expression" dxfId="21737" priority="565" stopIfTrue="1">
      <formula>AND(OR(O30=祝色),OR(O30=節示))</formula>
    </cfRule>
    <cfRule type="expression" dxfId="21736" priority="566" stopIfTrue="1">
      <formula>OR(O30=祝色)</formula>
    </cfRule>
    <cfRule type="expression" dxfId="21735" priority="567" stopIfTrue="1">
      <formula>OR(O30=節示)</formula>
    </cfRule>
  </conditionalFormatting>
  <conditionalFormatting sqref="O31">
    <cfRule type="expression" dxfId="21734" priority="562" stopIfTrue="1">
      <formula>AND(OR(O31=祝色),OR(O31=節示))</formula>
    </cfRule>
    <cfRule type="expression" dxfId="21733" priority="563" stopIfTrue="1">
      <formula>OR(O31=祝色)</formula>
    </cfRule>
    <cfRule type="expression" dxfId="21732" priority="564" stopIfTrue="1">
      <formula>OR(O31=節示)</formula>
    </cfRule>
  </conditionalFormatting>
  <conditionalFormatting sqref="O32">
    <cfRule type="expression" dxfId="21731" priority="559" stopIfTrue="1">
      <formula>AND(OR(O32=祝色),OR(O32=節示))</formula>
    </cfRule>
    <cfRule type="expression" dxfId="21730" priority="560" stopIfTrue="1">
      <formula>OR(O32=祝色)</formula>
    </cfRule>
    <cfRule type="expression" dxfId="21729" priority="561" stopIfTrue="1">
      <formula>OR(O32=節示)</formula>
    </cfRule>
  </conditionalFormatting>
  <conditionalFormatting sqref="O33">
    <cfRule type="expression" dxfId="21728" priority="556" stopIfTrue="1">
      <formula>AND(OR(O33=祝色),OR(O33=節示))</formula>
    </cfRule>
    <cfRule type="expression" dxfId="21727" priority="557" stopIfTrue="1">
      <formula>OR(O33=祝色)</formula>
    </cfRule>
    <cfRule type="expression" dxfId="21726" priority="558" stopIfTrue="1">
      <formula>OR(O33=節示)</formula>
    </cfRule>
  </conditionalFormatting>
  <conditionalFormatting sqref="I30">
    <cfRule type="expression" dxfId="21725" priority="553" stopIfTrue="1">
      <formula>AND(OR(I30=祝色),OR(I30=節示))</formula>
    </cfRule>
    <cfRule type="expression" dxfId="21724" priority="554" stopIfTrue="1">
      <formula>OR(I30=祝色)</formula>
    </cfRule>
    <cfRule type="expression" dxfId="21723" priority="555" stopIfTrue="1">
      <formula>OR(I30=節示)</formula>
    </cfRule>
  </conditionalFormatting>
  <conditionalFormatting sqref="J31">
    <cfRule type="expression" dxfId="21722" priority="550" stopIfTrue="1">
      <formula>AND(OR(J31=祝色),OR(J31=節示))</formula>
    </cfRule>
    <cfRule type="expression" dxfId="21721" priority="551" stopIfTrue="1">
      <formula>OR(J31=祝色)</formula>
    </cfRule>
    <cfRule type="expression" dxfId="21720" priority="552" stopIfTrue="1">
      <formula>OR(J31=節示)</formula>
    </cfRule>
  </conditionalFormatting>
  <conditionalFormatting sqref="K32">
    <cfRule type="expression" dxfId="21719" priority="547" stopIfTrue="1">
      <formula>AND(OR(K32=祝色),OR(K32=節示))</formula>
    </cfRule>
    <cfRule type="expression" dxfId="21718" priority="548" stopIfTrue="1">
      <formula>OR(K32=祝色)</formula>
    </cfRule>
    <cfRule type="expression" dxfId="21717" priority="549" stopIfTrue="1">
      <formula>OR(K32=節示)</formula>
    </cfRule>
  </conditionalFormatting>
  <conditionalFormatting sqref="L33">
    <cfRule type="expression" dxfId="21716" priority="544" stopIfTrue="1">
      <formula>AND(OR(L33=祝色),OR(L33=節示))</formula>
    </cfRule>
    <cfRule type="expression" dxfId="21715" priority="545" stopIfTrue="1">
      <formula>OR(L33=祝色)</formula>
    </cfRule>
    <cfRule type="expression" dxfId="21714" priority="546" stopIfTrue="1">
      <formula>OR(L33=節示)</formula>
    </cfRule>
  </conditionalFormatting>
  <conditionalFormatting sqref="M34">
    <cfRule type="expression" dxfId="21713" priority="541" stopIfTrue="1">
      <formula>AND(OR(M34=祝色),OR(M34=節示))</formula>
    </cfRule>
    <cfRule type="expression" dxfId="21712" priority="542" stopIfTrue="1">
      <formula>OR(M34=祝色)</formula>
    </cfRule>
    <cfRule type="expression" dxfId="21711" priority="543" stopIfTrue="1">
      <formula>OR(M34=節示)</formula>
    </cfRule>
  </conditionalFormatting>
  <conditionalFormatting sqref="N35">
    <cfRule type="expression" dxfId="21710" priority="538" stopIfTrue="1">
      <formula>AND(OR(N35=祝色),OR(N35=節示))</formula>
    </cfRule>
    <cfRule type="expression" dxfId="21709" priority="539" stopIfTrue="1">
      <formula>OR(N35=祝色)</formula>
    </cfRule>
    <cfRule type="expression" dxfId="21708" priority="540" stopIfTrue="1">
      <formula>OR(N35=節示)</formula>
    </cfRule>
  </conditionalFormatting>
  <conditionalFormatting sqref="O36">
    <cfRule type="expression" dxfId="21707" priority="535" stopIfTrue="1">
      <formula>AND(OR(O36=祝色),OR(O36=節示))</formula>
    </cfRule>
    <cfRule type="expression" dxfId="21706" priority="536" stopIfTrue="1">
      <formula>OR(O36=祝色)</formula>
    </cfRule>
    <cfRule type="expression" dxfId="21705" priority="537" stopIfTrue="1">
      <formula>OR(O36=節示)</formula>
    </cfRule>
  </conditionalFormatting>
  <conditionalFormatting sqref="I31">
    <cfRule type="expression" dxfId="21704" priority="532" stopIfTrue="1">
      <formula>AND(OR(I31=祝色),OR(I31=節示))</formula>
    </cfRule>
    <cfRule type="expression" dxfId="21703" priority="533" stopIfTrue="1">
      <formula>OR(I31=祝色)</formula>
    </cfRule>
    <cfRule type="expression" dxfId="21702" priority="534" stopIfTrue="1">
      <formula>OR(I31=節示)</formula>
    </cfRule>
  </conditionalFormatting>
  <conditionalFormatting sqref="I32">
    <cfRule type="expression" dxfId="21701" priority="529" stopIfTrue="1">
      <formula>AND(OR(I32=祝色),OR(I32=節示))</formula>
    </cfRule>
    <cfRule type="expression" dxfId="21700" priority="530" stopIfTrue="1">
      <formula>OR(I32=祝色)</formula>
    </cfRule>
    <cfRule type="expression" dxfId="21699" priority="531" stopIfTrue="1">
      <formula>OR(I32=節示)</formula>
    </cfRule>
  </conditionalFormatting>
  <conditionalFormatting sqref="I33">
    <cfRule type="expression" dxfId="21698" priority="526" stopIfTrue="1">
      <formula>AND(OR(I33=祝色),OR(I33=節示))</formula>
    </cfRule>
    <cfRule type="expression" dxfId="21697" priority="527" stopIfTrue="1">
      <formula>OR(I33=祝色)</formula>
    </cfRule>
    <cfRule type="expression" dxfId="21696" priority="528" stopIfTrue="1">
      <formula>OR(I33=節示)</formula>
    </cfRule>
  </conditionalFormatting>
  <conditionalFormatting sqref="I34">
    <cfRule type="expression" dxfId="21695" priority="523" stopIfTrue="1">
      <formula>AND(OR(I34=祝色),OR(I34=節示))</formula>
    </cfRule>
    <cfRule type="expression" dxfId="21694" priority="524" stopIfTrue="1">
      <formula>OR(I34=祝色)</formula>
    </cfRule>
    <cfRule type="expression" dxfId="21693" priority="525" stopIfTrue="1">
      <formula>OR(I34=節示)</formula>
    </cfRule>
  </conditionalFormatting>
  <conditionalFormatting sqref="I35">
    <cfRule type="expression" dxfId="21692" priority="520" stopIfTrue="1">
      <formula>AND(OR(I35=祝色),OR(I35=節示))</formula>
    </cfRule>
    <cfRule type="expression" dxfId="21691" priority="521" stopIfTrue="1">
      <formula>OR(I35=祝色)</formula>
    </cfRule>
    <cfRule type="expression" dxfId="21690" priority="522" stopIfTrue="1">
      <formula>OR(I35=節示)</formula>
    </cfRule>
  </conditionalFormatting>
  <conditionalFormatting sqref="J32">
    <cfRule type="expression" dxfId="21689" priority="517" stopIfTrue="1">
      <formula>AND(OR(J32=祝色),OR(J32=節示))</formula>
    </cfRule>
    <cfRule type="expression" dxfId="21688" priority="518" stopIfTrue="1">
      <formula>OR(J32=祝色)</formula>
    </cfRule>
    <cfRule type="expression" dxfId="21687" priority="519" stopIfTrue="1">
      <formula>OR(J32=節示)</formula>
    </cfRule>
  </conditionalFormatting>
  <conditionalFormatting sqref="J33">
    <cfRule type="expression" dxfId="21686" priority="514" stopIfTrue="1">
      <formula>AND(OR(J33=祝色),OR(J33=節示))</formula>
    </cfRule>
    <cfRule type="expression" dxfId="21685" priority="515" stopIfTrue="1">
      <formula>OR(J33=祝色)</formula>
    </cfRule>
    <cfRule type="expression" dxfId="21684" priority="516" stopIfTrue="1">
      <formula>OR(J33=節示)</formula>
    </cfRule>
  </conditionalFormatting>
  <conditionalFormatting sqref="J34">
    <cfRule type="expression" dxfId="21683" priority="511" stopIfTrue="1">
      <formula>AND(OR(J34=祝色),OR(J34=節示))</formula>
    </cfRule>
    <cfRule type="expression" dxfId="21682" priority="512" stopIfTrue="1">
      <formula>OR(J34=祝色)</formula>
    </cfRule>
    <cfRule type="expression" dxfId="21681" priority="513" stopIfTrue="1">
      <formula>OR(J34=節示)</formula>
    </cfRule>
  </conditionalFormatting>
  <conditionalFormatting sqref="J35">
    <cfRule type="expression" dxfId="21680" priority="508" stopIfTrue="1">
      <formula>AND(OR(J35=祝色),OR(J35=節示))</formula>
    </cfRule>
    <cfRule type="expression" dxfId="21679" priority="509" stopIfTrue="1">
      <formula>OR(J35=祝色)</formula>
    </cfRule>
    <cfRule type="expression" dxfId="21678" priority="510" stopIfTrue="1">
      <formula>OR(J35=節示)</formula>
    </cfRule>
  </conditionalFormatting>
  <conditionalFormatting sqref="J36">
    <cfRule type="expression" dxfId="21677" priority="505" stopIfTrue="1">
      <formula>AND(OR(J36=祝色),OR(J36=節示))</formula>
    </cfRule>
    <cfRule type="expression" dxfId="21676" priority="506" stopIfTrue="1">
      <formula>OR(J36=祝色)</formula>
    </cfRule>
    <cfRule type="expression" dxfId="21675" priority="507" stopIfTrue="1">
      <formula>OR(J36=節示)</formula>
    </cfRule>
  </conditionalFormatting>
  <conditionalFormatting sqref="K33">
    <cfRule type="expression" dxfId="21674" priority="502" stopIfTrue="1">
      <formula>AND(OR(K33=祝色),OR(K33=節示))</formula>
    </cfRule>
    <cfRule type="expression" dxfId="21673" priority="503" stopIfTrue="1">
      <formula>OR(K33=祝色)</formula>
    </cfRule>
    <cfRule type="expression" dxfId="21672" priority="504" stopIfTrue="1">
      <formula>OR(K33=節示)</formula>
    </cfRule>
  </conditionalFormatting>
  <conditionalFormatting sqref="K34">
    <cfRule type="expression" dxfId="21671" priority="499" stopIfTrue="1">
      <formula>AND(OR(K34=祝色),OR(K34=節示))</formula>
    </cfRule>
    <cfRule type="expression" dxfId="21670" priority="500" stopIfTrue="1">
      <formula>OR(K34=祝色)</formula>
    </cfRule>
    <cfRule type="expression" dxfId="21669" priority="501" stopIfTrue="1">
      <formula>OR(K34=節示)</formula>
    </cfRule>
  </conditionalFormatting>
  <conditionalFormatting sqref="K35">
    <cfRule type="expression" dxfId="21668" priority="496" stopIfTrue="1">
      <formula>AND(OR(K35=祝色),OR(K35=節示))</formula>
    </cfRule>
    <cfRule type="expression" dxfId="21667" priority="497" stopIfTrue="1">
      <formula>OR(K35=祝色)</formula>
    </cfRule>
    <cfRule type="expression" dxfId="21666" priority="498" stopIfTrue="1">
      <formula>OR(K35=節示)</formula>
    </cfRule>
  </conditionalFormatting>
  <conditionalFormatting sqref="K36">
    <cfRule type="expression" dxfId="21665" priority="493" stopIfTrue="1">
      <formula>AND(OR(K36=祝色),OR(K36=節示))</formula>
    </cfRule>
    <cfRule type="expression" dxfId="21664" priority="494" stopIfTrue="1">
      <formula>OR(K36=祝色)</formula>
    </cfRule>
    <cfRule type="expression" dxfId="21663" priority="495" stopIfTrue="1">
      <formula>OR(K36=節示)</formula>
    </cfRule>
  </conditionalFormatting>
  <conditionalFormatting sqref="L34">
    <cfRule type="expression" dxfId="21662" priority="490" stopIfTrue="1">
      <formula>AND(OR(L34=祝色),OR(L34=節示))</formula>
    </cfRule>
    <cfRule type="expression" dxfId="21661" priority="491" stopIfTrue="1">
      <formula>OR(L34=祝色)</formula>
    </cfRule>
    <cfRule type="expression" dxfId="21660" priority="492" stopIfTrue="1">
      <formula>OR(L34=節示)</formula>
    </cfRule>
  </conditionalFormatting>
  <conditionalFormatting sqref="L35">
    <cfRule type="expression" dxfId="21659" priority="487" stopIfTrue="1">
      <formula>AND(OR(L35=祝色),OR(L35=節示))</formula>
    </cfRule>
    <cfRule type="expression" dxfId="21658" priority="488" stopIfTrue="1">
      <formula>OR(L35=祝色)</formula>
    </cfRule>
    <cfRule type="expression" dxfId="21657" priority="489" stopIfTrue="1">
      <formula>OR(L35=節示)</formula>
    </cfRule>
  </conditionalFormatting>
  <conditionalFormatting sqref="L36">
    <cfRule type="expression" dxfId="21656" priority="484" stopIfTrue="1">
      <formula>AND(OR(L36=祝色),OR(L36=節示))</formula>
    </cfRule>
    <cfRule type="expression" dxfId="21655" priority="485" stopIfTrue="1">
      <formula>OR(L36=祝色)</formula>
    </cfRule>
    <cfRule type="expression" dxfId="21654" priority="486" stopIfTrue="1">
      <formula>OR(L36=節示)</formula>
    </cfRule>
  </conditionalFormatting>
  <conditionalFormatting sqref="L37">
    <cfRule type="expression" dxfId="21653" priority="481" stopIfTrue="1">
      <formula>AND(OR(L37=祝色),OR(L37=節示))</formula>
    </cfRule>
    <cfRule type="expression" dxfId="21652" priority="482" stopIfTrue="1">
      <formula>OR(L37=祝色)</formula>
    </cfRule>
    <cfRule type="expression" dxfId="21651" priority="483" stopIfTrue="1">
      <formula>OR(L37=節示)</formula>
    </cfRule>
  </conditionalFormatting>
  <conditionalFormatting sqref="M35">
    <cfRule type="expression" dxfId="21650" priority="478" stopIfTrue="1">
      <formula>AND(OR(M35=祝色),OR(M35=節示))</formula>
    </cfRule>
    <cfRule type="expression" dxfId="21649" priority="479" stopIfTrue="1">
      <formula>OR(M35=祝色)</formula>
    </cfRule>
    <cfRule type="expression" dxfId="21648" priority="480" stopIfTrue="1">
      <formula>OR(M35=節示)</formula>
    </cfRule>
  </conditionalFormatting>
  <conditionalFormatting sqref="M36">
    <cfRule type="expression" dxfId="21647" priority="475" stopIfTrue="1">
      <formula>AND(OR(M36=祝色),OR(M36=節示))</formula>
    </cfRule>
    <cfRule type="expression" dxfId="21646" priority="476" stopIfTrue="1">
      <formula>OR(M36=祝色)</formula>
    </cfRule>
    <cfRule type="expression" dxfId="21645" priority="477" stopIfTrue="1">
      <formula>OR(M36=節示)</formula>
    </cfRule>
  </conditionalFormatting>
  <conditionalFormatting sqref="M37">
    <cfRule type="expression" dxfId="21644" priority="472" stopIfTrue="1">
      <formula>AND(OR(M37=祝色),OR(M37=節示))</formula>
    </cfRule>
    <cfRule type="expression" dxfId="21643" priority="473" stopIfTrue="1">
      <formula>OR(M37=祝色)</formula>
    </cfRule>
    <cfRule type="expression" dxfId="21642" priority="474" stopIfTrue="1">
      <formula>OR(M37=節示)</formula>
    </cfRule>
  </conditionalFormatting>
  <conditionalFormatting sqref="M38">
    <cfRule type="expression" dxfId="21641" priority="469" stopIfTrue="1">
      <formula>AND(OR(M38=祝色),OR(M38=節示))</formula>
    </cfRule>
    <cfRule type="expression" dxfId="21640" priority="470" stopIfTrue="1">
      <formula>OR(M38=祝色)</formula>
    </cfRule>
    <cfRule type="expression" dxfId="21639" priority="471" stopIfTrue="1">
      <formula>OR(M38=節示)</formula>
    </cfRule>
  </conditionalFormatting>
  <conditionalFormatting sqref="N36">
    <cfRule type="expression" dxfId="21638" priority="466" stopIfTrue="1">
      <formula>AND(OR(N36=祝色),OR(N36=節示))</formula>
    </cfRule>
    <cfRule type="expression" dxfId="21637" priority="467" stopIfTrue="1">
      <formula>OR(N36=祝色)</formula>
    </cfRule>
    <cfRule type="expression" dxfId="21636" priority="468" stopIfTrue="1">
      <formula>OR(N36=節示)</formula>
    </cfRule>
  </conditionalFormatting>
  <conditionalFormatting sqref="N37">
    <cfRule type="expression" dxfId="21635" priority="463" stopIfTrue="1">
      <formula>AND(OR(N37=祝色),OR(N37=節示))</formula>
    </cfRule>
    <cfRule type="expression" dxfId="21634" priority="464" stopIfTrue="1">
      <formula>OR(N37=祝色)</formula>
    </cfRule>
    <cfRule type="expression" dxfId="21633" priority="465" stopIfTrue="1">
      <formula>OR(N37=節示)</formula>
    </cfRule>
  </conditionalFormatting>
  <conditionalFormatting sqref="N38">
    <cfRule type="expression" dxfId="21632" priority="460" stopIfTrue="1">
      <formula>AND(OR(N38=祝色),OR(N38=節示))</formula>
    </cfRule>
    <cfRule type="expression" dxfId="21631" priority="461" stopIfTrue="1">
      <formula>OR(N38=祝色)</formula>
    </cfRule>
    <cfRule type="expression" dxfId="21630" priority="462" stopIfTrue="1">
      <formula>OR(N38=節示)</formula>
    </cfRule>
  </conditionalFormatting>
  <conditionalFormatting sqref="N39">
    <cfRule type="expression" dxfId="21629" priority="457" stopIfTrue="1">
      <formula>AND(OR(N39=祝色),OR(N39=節示))</formula>
    </cfRule>
    <cfRule type="expression" dxfId="21628" priority="458" stopIfTrue="1">
      <formula>OR(N39=祝色)</formula>
    </cfRule>
    <cfRule type="expression" dxfId="21627" priority="459" stopIfTrue="1">
      <formula>OR(N39=節示)</formula>
    </cfRule>
  </conditionalFormatting>
  <conditionalFormatting sqref="O37">
    <cfRule type="expression" dxfId="21626" priority="454" stopIfTrue="1">
      <formula>AND(OR(O37=祝色),OR(O37=節示))</formula>
    </cfRule>
    <cfRule type="expression" dxfId="21625" priority="455" stopIfTrue="1">
      <formula>OR(O37=祝色)</formula>
    </cfRule>
    <cfRule type="expression" dxfId="21624" priority="456" stopIfTrue="1">
      <formula>OR(O37=節示)</formula>
    </cfRule>
  </conditionalFormatting>
  <conditionalFormatting sqref="O38">
    <cfRule type="expression" dxfId="21623" priority="451" stopIfTrue="1">
      <formula>AND(OR(O38=祝色),OR(O38=節示))</formula>
    </cfRule>
    <cfRule type="expression" dxfId="21622" priority="452" stopIfTrue="1">
      <formula>OR(O38=祝色)</formula>
    </cfRule>
    <cfRule type="expression" dxfId="21621" priority="453" stopIfTrue="1">
      <formula>OR(O38=節示)</formula>
    </cfRule>
  </conditionalFormatting>
  <conditionalFormatting sqref="O39">
    <cfRule type="expression" dxfId="21620" priority="448" stopIfTrue="1">
      <formula>AND(OR(O39=祝色),OR(O39=節示))</formula>
    </cfRule>
    <cfRule type="expression" dxfId="21619" priority="449" stopIfTrue="1">
      <formula>OR(O39=祝色)</formula>
    </cfRule>
    <cfRule type="expression" dxfId="21618" priority="450" stopIfTrue="1">
      <formula>OR(O39=節示)</formula>
    </cfRule>
  </conditionalFormatting>
  <conditionalFormatting sqref="O40">
    <cfRule type="expression" dxfId="21617" priority="445" stopIfTrue="1">
      <formula>AND(OR(O40=祝色),OR(O40=節示))</formula>
    </cfRule>
    <cfRule type="expression" dxfId="21616" priority="446" stopIfTrue="1">
      <formula>OR(O40=祝色)</formula>
    </cfRule>
    <cfRule type="expression" dxfId="21615" priority="447" stopIfTrue="1">
      <formula>OR(O40=節示)</formula>
    </cfRule>
  </conditionalFormatting>
  <conditionalFormatting sqref="B23">
    <cfRule type="expression" dxfId="21614" priority="442" stopIfTrue="1">
      <formula>AND(OR(B23=祝色),OR(B23=節示))</formula>
    </cfRule>
    <cfRule type="expression" dxfId="21613" priority="443" stopIfTrue="1">
      <formula>OR(B23=祝色)</formula>
    </cfRule>
    <cfRule type="expression" dxfId="21612" priority="444" stopIfTrue="1">
      <formula>OR(B23=節示)</formula>
    </cfRule>
  </conditionalFormatting>
  <conditionalFormatting sqref="C24">
    <cfRule type="expression" dxfId="21611" priority="439" stopIfTrue="1">
      <formula>AND(OR(C24=祝色),OR(C24=節示))</formula>
    </cfRule>
    <cfRule type="expression" dxfId="21610" priority="440" stopIfTrue="1">
      <formula>OR(C24=祝色)</formula>
    </cfRule>
    <cfRule type="expression" dxfId="21609" priority="441" stopIfTrue="1">
      <formula>OR(C24=節示)</formula>
    </cfRule>
  </conditionalFormatting>
  <conditionalFormatting sqref="D25">
    <cfRule type="expression" dxfId="21608" priority="436" stopIfTrue="1">
      <formula>AND(OR(D25=祝色),OR(D25=節示))</formula>
    </cfRule>
    <cfRule type="expression" dxfId="21607" priority="437" stopIfTrue="1">
      <formula>OR(D25=祝色)</formula>
    </cfRule>
    <cfRule type="expression" dxfId="21606" priority="438" stopIfTrue="1">
      <formula>OR(D25=節示)</formula>
    </cfRule>
  </conditionalFormatting>
  <conditionalFormatting sqref="E26">
    <cfRule type="expression" dxfId="21605" priority="433" stopIfTrue="1">
      <formula>AND(OR(E26=祝色),OR(E26=節示))</formula>
    </cfRule>
    <cfRule type="expression" dxfId="21604" priority="434" stopIfTrue="1">
      <formula>OR(E26=祝色)</formula>
    </cfRule>
    <cfRule type="expression" dxfId="21603" priority="435" stopIfTrue="1">
      <formula>OR(E26=節示)</formula>
    </cfRule>
  </conditionalFormatting>
  <conditionalFormatting sqref="F27">
    <cfRule type="expression" dxfId="21602" priority="430" stopIfTrue="1">
      <formula>AND(OR(F27=祝色),OR(F27=節示))</formula>
    </cfRule>
    <cfRule type="expression" dxfId="21601" priority="431" stopIfTrue="1">
      <formula>OR(F27=祝色)</formula>
    </cfRule>
    <cfRule type="expression" dxfId="21600" priority="432" stopIfTrue="1">
      <formula>OR(F27=節示)</formula>
    </cfRule>
  </conditionalFormatting>
  <conditionalFormatting sqref="G28">
    <cfRule type="expression" dxfId="21599" priority="427" stopIfTrue="1">
      <formula>AND(OR(G28=祝色),OR(G28=節示))</formula>
    </cfRule>
    <cfRule type="expression" dxfId="21598" priority="428" stopIfTrue="1">
      <formula>OR(G28=祝色)</formula>
    </cfRule>
    <cfRule type="expression" dxfId="21597" priority="429" stopIfTrue="1">
      <formula>OR(G28=節示)</formula>
    </cfRule>
  </conditionalFormatting>
  <conditionalFormatting sqref="H29">
    <cfRule type="expression" dxfId="21596" priority="424" stopIfTrue="1">
      <formula>AND(OR(H29=祝色),OR(H29=節示))</formula>
    </cfRule>
    <cfRule type="expression" dxfId="21595" priority="425" stopIfTrue="1">
      <formula>OR(H29=祝色)</formula>
    </cfRule>
    <cfRule type="expression" dxfId="21594" priority="426" stopIfTrue="1">
      <formula>OR(H29=節示)</formula>
    </cfRule>
  </conditionalFormatting>
  <conditionalFormatting sqref="B24">
    <cfRule type="expression" dxfId="21593" priority="421" stopIfTrue="1">
      <formula>AND(OR(B24=祝色),OR(B24=節示))</formula>
    </cfRule>
    <cfRule type="expression" dxfId="21592" priority="422" stopIfTrue="1">
      <formula>OR(B24=祝色)</formula>
    </cfRule>
    <cfRule type="expression" dxfId="21591" priority="423" stopIfTrue="1">
      <formula>OR(B24=節示)</formula>
    </cfRule>
  </conditionalFormatting>
  <conditionalFormatting sqref="B25">
    <cfRule type="expression" dxfId="21590" priority="418" stopIfTrue="1">
      <formula>AND(OR(B25=祝色),OR(B25=節示))</formula>
    </cfRule>
    <cfRule type="expression" dxfId="21589" priority="419" stopIfTrue="1">
      <formula>OR(B25=祝色)</formula>
    </cfRule>
    <cfRule type="expression" dxfId="21588" priority="420" stopIfTrue="1">
      <formula>OR(B25=節示)</formula>
    </cfRule>
  </conditionalFormatting>
  <conditionalFormatting sqref="B26">
    <cfRule type="expression" dxfId="21587" priority="415" stopIfTrue="1">
      <formula>AND(OR(B26=祝色),OR(B26=節示))</formula>
    </cfRule>
    <cfRule type="expression" dxfId="21586" priority="416" stopIfTrue="1">
      <formula>OR(B26=祝色)</formula>
    </cfRule>
    <cfRule type="expression" dxfId="21585" priority="417" stopIfTrue="1">
      <formula>OR(B26=節示)</formula>
    </cfRule>
  </conditionalFormatting>
  <conditionalFormatting sqref="B27">
    <cfRule type="expression" dxfId="21584" priority="412" stopIfTrue="1">
      <formula>AND(OR(B27=祝色),OR(B27=節示))</formula>
    </cfRule>
    <cfRule type="expression" dxfId="21583" priority="413" stopIfTrue="1">
      <formula>OR(B27=祝色)</formula>
    </cfRule>
    <cfRule type="expression" dxfId="21582" priority="414" stopIfTrue="1">
      <formula>OR(B27=節示)</formula>
    </cfRule>
  </conditionalFormatting>
  <conditionalFormatting sqref="B28">
    <cfRule type="expression" dxfId="21581" priority="409" stopIfTrue="1">
      <formula>AND(OR(B28=祝色),OR(B28=節示))</formula>
    </cfRule>
    <cfRule type="expression" dxfId="21580" priority="410" stopIfTrue="1">
      <formula>OR(B28=祝色)</formula>
    </cfRule>
    <cfRule type="expression" dxfId="21579" priority="411" stopIfTrue="1">
      <formula>OR(B28=節示)</formula>
    </cfRule>
  </conditionalFormatting>
  <conditionalFormatting sqref="C25">
    <cfRule type="expression" dxfId="21578" priority="406" stopIfTrue="1">
      <formula>AND(OR(C25=祝色),OR(C25=節示))</formula>
    </cfRule>
    <cfRule type="expression" dxfId="21577" priority="407" stopIfTrue="1">
      <formula>OR(C25=祝色)</formula>
    </cfRule>
    <cfRule type="expression" dxfId="21576" priority="408" stopIfTrue="1">
      <formula>OR(C25=節示)</formula>
    </cfRule>
  </conditionalFormatting>
  <conditionalFormatting sqref="C26">
    <cfRule type="expression" dxfId="21575" priority="403" stopIfTrue="1">
      <formula>AND(OR(C26=祝色),OR(C26=節示))</formula>
    </cfRule>
    <cfRule type="expression" dxfId="21574" priority="404" stopIfTrue="1">
      <formula>OR(C26=祝色)</formula>
    </cfRule>
    <cfRule type="expression" dxfId="21573" priority="405" stopIfTrue="1">
      <formula>OR(C26=節示)</formula>
    </cfRule>
  </conditionalFormatting>
  <conditionalFormatting sqref="C27">
    <cfRule type="expression" dxfId="21572" priority="400" stopIfTrue="1">
      <formula>AND(OR(C27=祝色),OR(C27=節示))</formula>
    </cfRule>
    <cfRule type="expression" dxfId="21571" priority="401" stopIfTrue="1">
      <formula>OR(C27=祝色)</formula>
    </cfRule>
    <cfRule type="expression" dxfId="21570" priority="402" stopIfTrue="1">
      <formula>OR(C27=節示)</formula>
    </cfRule>
  </conditionalFormatting>
  <conditionalFormatting sqref="C28">
    <cfRule type="expression" dxfId="21569" priority="397" stopIfTrue="1">
      <formula>AND(OR(C28=祝色),OR(C28=節示))</formula>
    </cfRule>
    <cfRule type="expression" dxfId="21568" priority="398" stopIfTrue="1">
      <formula>OR(C28=祝色)</formula>
    </cfRule>
    <cfRule type="expression" dxfId="21567" priority="399" stopIfTrue="1">
      <formula>OR(C28=節示)</formula>
    </cfRule>
  </conditionalFormatting>
  <conditionalFormatting sqref="C29">
    <cfRule type="expression" dxfId="21566" priority="394" stopIfTrue="1">
      <formula>AND(OR(C29=祝色),OR(C29=節示))</formula>
    </cfRule>
    <cfRule type="expression" dxfId="21565" priority="395" stopIfTrue="1">
      <formula>OR(C29=祝色)</formula>
    </cfRule>
    <cfRule type="expression" dxfId="21564" priority="396" stopIfTrue="1">
      <formula>OR(C29=節示)</formula>
    </cfRule>
  </conditionalFormatting>
  <conditionalFormatting sqref="D26">
    <cfRule type="expression" dxfId="21563" priority="391" stopIfTrue="1">
      <formula>AND(OR(D26=祝色),OR(D26=節示))</formula>
    </cfRule>
    <cfRule type="expression" dxfId="21562" priority="392" stopIfTrue="1">
      <formula>OR(D26=祝色)</formula>
    </cfRule>
    <cfRule type="expression" dxfId="21561" priority="393" stopIfTrue="1">
      <formula>OR(D26=節示)</formula>
    </cfRule>
  </conditionalFormatting>
  <conditionalFormatting sqref="D27">
    <cfRule type="expression" dxfId="21560" priority="388" stopIfTrue="1">
      <formula>AND(OR(D27=祝色),OR(D27=節示))</formula>
    </cfRule>
    <cfRule type="expression" dxfId="21559" priority="389" stopIfTrue="1">
      <formula>OR(D27=祝色)</formula>
    </cfRule>
    <cfRule type="expression" dxfId="21558" priority="390" stopIfTrue="1">
      <formula>OR(D27=節示)</formula>
    </cfRule>
  </conditionalFormatting>
  <conditionalFormatting sqref="D28">
    <cfRule type="expression" dxfId="21557" priority="385" stopIfTrue="1">
      <formula>AND(OR(D28=祝色),OR(D28=節示))</formula>
    </cfRule>
    <cfRule type="expression" dxfId="21556" priority="386" stopIfTrue="1">
      <formula>OR(D28=祝色)</formula>
    </cfRule>
    <cfRule type="expression" dxfId="21555" priority="387" stopIfTrue="1">
      <formula>OR(D28=節示)</formula>
    </cfRule>
  </conditionalFormatting>
  <conditionalFormatting sqref="D29">
    <cfRule type="expression" dxfId="21554" priority="382" stopIfTrue="1">
      <formula>AND(OR(D29=祝色),OR(D29=節示))</formula>
    </cfRule>
    <cfRule type="expression" dxfId="21553" priority="383" stopIfTrue="1">
      <formula>OR(D29=祝色)</formula>
    </cfRule>
    <cfRule type="expression" dxfId="21552" priority="384" stopIfTrue="1">
      <formula>OR(D29=節示)</formula>
    </cfRule>
  </conditionalFormatting>
  <conditionalFormatting sqref="E27">
    <cfRule type="expression" dxfId="21551" priority="379" stopIfTrue="1">
      <formula>AND(OR(E27=祝色),OR(E27=節示))</formula>
    </cfRule>
    <cfRule type="expression" dxfId="21550" priority="380" stopIfTrue="1">
      <formula>OR(E27=祝色)</formula>
    </cfRule>
    <cfRule type="expression" dxfId="21549" priority="381" stopIfTrue="1">
      <formula>OR(E27=節示)</formula>
    </cfRule>
  </conditionalFormatting>
  <conditionalFormatting sqref="E28">
    <cfRule type="expression" dxfId="21548" priority="376" stopIfTrue="1">
      <formula>AND(OR(E28=祝色),OR(E28=節示))</formula>
    </cfRule>
    <cfRule type="expression" dxfId="21547" priority="377" stopIfTrue="1">
      <formula>OR(E28=祝色)</formula>
    </cfRule>
    <cfRule type="expression" dxfId="21546" priority="378" stopIfTrue="1">
      <formula>OR(E28=節示)</formula>
    </cfRule>
  </conditionalFormatting>
  <conditionalFormatting sqref="E29">
    <cfRule type="expression" dxfId="21545" priority="373" stopIfTrue="1">
      <formula>AND(OR(E29=祝色),OR(E29=節示))</formula>
    </cfRule>
    <cfRule type="expression" dxfId="21544" priority="374" stopIfTrue="1">
      <formula>OR(E29=祝色)</formula>
    </cfRule>
    <cfRule type="expression" dxfId="21543" priority="375" stopIfTrue="1">
      <formula>OR(E29=節示)</formula>
    </cfRule>
  </conditionalFormatting>
  <conditionalFormatting sqref="E30">
    <cfRule type="expression" dxfId="21542" priority="370" stopIfTrue="1">
      <formula>AND(OR(E30=祝色),OR(E30=節示))</formula>
    </cfRule>
    <cfRule type="expression" dxfId="21541" priority="371" stopIfTrue="1">
      <formula>OR(E30=祝色)</formula>
    </cfRule>
    <cfRule type="expression" dxfId="21540" priority="372" stopIfTrue="1">
      <formula>OR(E30=節示)</formula>
    </cfRule>
  </conditionalFormatting>
  <conditionalFormatting sqref="F28">
    <cfRule type="expression" dxfId="21539" priority="367" stopIfTrue="1">
      <formula>AND(OR(F28=祝色),OR(F28=節示))</formula>
    </cfRule>
    <cfRule type="expression" dxfId="21538" priority="368" stopIfTrue="1">
      <formula>OR(F28=祝色)</formula>
    </cfRule>
    <cfRule type="expression" dxfId="21537" priority="369" stopIfTrue="1">
      <formula>OR(F28=節示)</formula>
    </cfRule>
  </conditionalFormatting>
  <conditionalFormatting sqref="F29">
    <cfRule type="expression" dxfId="21536" priority="364" stopIfTrue="1">
      <formula>AND(OR(F29=祝色),OR(F29=節示))</formula>
    </cfRule>
    <cfRule type="expression" dxfId="21535" priority="365" stopIfTrue="1">
      <formula>OR(F29=祝色)</formula>
    </cfRule>
    <cfRule type="expression" dxfId="21534" priority="366" stopIfTrue="1">
      <formula>OR(F29=節示)</formula>
    </cfRule>
  </conditionalFormatting>
  <conditionalFormatting sqref="F30">
    <cfRule type="expression" dxfId="21533" priority="361" stopIfTrue="1">
      <formula>AND(OR(F30=祝色),OR(F30=節示))</formula>
    </cfRule>
    <cfRule type="expression" dxfId="21532" priority="362" stopIfTrue="1">
      <formula>OR(F30=祝色)</formula>
    </cfRule>
    <cfRule type="expression" dxfId="21531" priority="363" stopIfTrue="1">
      <formula>OR(F30=節示)</formula>
    </cfRule>
  </conditionalFormatting>
  <conditionalFormatting sqref="F31">
    <cfRule type="expression" dxfId="21530" priority="358" stopIfTrue="1">
      <formula>AND(OR(F31=祝色),OR(F31=節示))</formula>
    </cfRule>
    <cfRule type="expression" dxfId="21529" priority="359" stopIfTrue="1">
      <formula>OR(F31=祝色)</formula>
    </cfRule>
    <cfRule type="expression" dxfId="21528" priority="360" stopIfTrue="1">
      <formula>OR(F31=節示)</formula>
    </cfRule>
  </conditionalFormatting>
  <conditionalFormatting sqref="G29">
    <cfRule type="expression" dxfId="21527" priority="355" stopIfTrue="1">
      <formula>AND(OR(G29=祝色),OR(G29=節示))</formula>
    </cfRule>
    <cfRule type="expression" dxfId="21526" priority="356" stopIfTrue="1">
      <formula>OR(G29=祝色)</formula>
    </cfRule>
    <cfRule type="expression" dxfId="21525" priority="357" stopIfTrue="1">
      <formula>OR(G29=節示)</formula>
    </cfRule>
  </conditionalFormatting>
  <conditionalFormatting sqref="G30">
    <cfRule type="expression" dxfId="21524" priority="352" stopIfTrue="1">
      <formula>AND(OR(G30=祝色),OR(G30=節示))</formula>
    </cfRule>
    <cfRule type="expression" dxfId="21523" priority="353" stopIfTrue="1">
      <formula>OR(G30=祝色)</formula>
    </cfRule>
    <cfRule type="expression" dxfId="21522" priority="354" stopIfTrue="1">
      <formula>OR(G30=節示)</formula>
    </cfRule>
  </conditionalFormatting>
  <conditionalFormatting sqref="G31">
    <cfRule type="expression" dxfId="21521" priority="349" stopIfTrue="1">
      <formula>AND(OR(G31=祝色),OR(G31=節示))</formula>
    </cfRule>
    <cfRule type="expression" dxfId="21520" priority="350" stopIfTrue="1">
      <formula>OR(G31=祝色)</formula>
    </cfRule>
    <cfRule type="expression" dxfId="21519" priority="351" stopIfTrue="1">
      <formula>OR(G31=節示)</formula>
    </cfRule>
  </conditionalFormatting>
  <conditionalFormatting sqref="G32">
    <cfRule type="expression" dxfId="21518" priority="346" stopIfTrue="1">
      <formula>AND(OR(G32=祝色),OR(G32=節示))</formula>
    </cfRule>
    <cfRule type="expression" dxfId="21517" priority="347" stopIfTrue="1">
      <formula>OR(G32=祝色)</formula>
    </cfRule>
    <cfRule type="expression" dxfId="21516" priority="348" stopIfTrue="1">
      <formula>OR(G32=節示)</formula>
    </cfRule>
  </conditionalFormatting>
  <conditionalFormatting sqref="H30">
    <cfRule type="expression" dxfId="21515" priority="343" stopIfTrue="1">
      <formula>AND(OR(H30=祝色),OR(H30=節示))</formula>
    </cfRule>
    <cfRule type="expression" dxfId="21514" priority="344" stopIfTrue="1">
      <formula>OR(H30=祝色)</formula>
    </cfRule>
    <cfRule type="expression" dxfId="21513" priority="345" stopIfTrue="1">
      <formula>OR(H30=節示)</formula>
    </cfRule>
  </conditionalFormatting>
  <conditionalFormatting sqref="H31">
    <cfRule type="expression" dxfId="21512" priority="340" stopIfTrue="1">
      <formula>AND(OR(H31=祝色),OR(H31=節示))</formula>
    </cfRule>
    <cfRule type="expression" dxfId="21511" priority="341" stopIfTrue="1">
      <formula>OR(H31=祝色)</formula>
    </cfRule>
    <cfRule type="expression" dxfId="21510" priority="342" stopIfTrue="1">
      <formula>OR(H31=節示)</formula>
    </cfRule>
  </conditionalFormatting>
  <conditionalFormatting sqref="H32">
    <cfRule type="expression" dxfId="21509" priority="337" stopIfTrue="1">
      <formula>AND(OR(H32=祝色),OR(H32=節示))</formula>
    </cfRule>
    <cfRule type="expression" dxfId="21508" priority="338" stopIfTrue="1">
      <formula>OR(H32=祝色)</formula>
    </cfRule>
    <cfRule type="expression" dxfId="21507" priority="339" stopIfTrue="1">
      <formula>OR(H32=節示)</formula>
    </cfRule>
  </conditionalFormatting>
  <conditionalFormatting sqref="H33">
    <cfRule type="expression" dxfId="21506" priority="334" stopIfTrue="1">
      <formula>AND(OR(H33=祝色),OR(H33=節示))</formula>
    </cfRule>
    <cfRule type="expression" dxfId="21505" priority="335" stopIfTrue="1">
      <formula>OR(H33=祝色)</formula>
    </cfRule>
    <cfRule type="expression" dxfId="21504" priority="336" stopIfTrue="1">
      <formula>OR(H33=節示)</formula>
    </cfRule>
  </conditionalFormatting>
  <conditionalFormatting sqref="B30">
    <cfRule type="expression" dxfId="21503" priority="331" stopIfTrue="1">
      <formula>AND(OR(B30=祝色),OR(B30=節示))</formula>
    </cfRule>
    <cfRule type="expression" dxfId="21502" priority="332" stopIfTrue="1">
      <formula>OR(B30=祝色)</formula>
    </cfRule>
    <cfRule type="expression" dxfId="21501" priority="333" stopIfTrue="1">
      <formula>OR(B30=節示)</formula>
    </cfRule>
  </conditionalFormatting>
  <conditionalFormatting sqref="C31">
    <cfRule type="expression" dxfId="21500" priority="328" stopIfTrue="1">
      <formula>AND(OR(C31=祝色),OR(C31=節示))</formula>
    </cfRule>
    <cfRule type="expression" dxfId="21499" priority="329" stopIfTrue="1">
      <formula>OR(C31=祝色)</formula>
    </cfRule>
    <cfRule type="expression" dxfId="21498" priority="330" stopIfTrue="1">
      <formula>OR(C31=節示)</formula>
    </cfRule>
  </conditionalFormatting>
  <conditionalFormatting sqref="D32">
    <cfRule type="expression" dxfId="21497" priority="325" stopIfTrue="1">
      <formula>AND(OR(D32=祝色),OR(D32=節示))</formula>
    </cfRule>
    <cfRule type="expression" dxfId="21496" priority="326" stopIfTrue="1">
      <formula>OR(D32=祝色)</formula>
    </cfRule>
    <cfRule type="expression" dxfId="21495" priority="327" stopIfTrue="1">
      <formula>OR(D32=節示)</formula>
    </cfRule>
  </conditionalFormatting>
  <conditionalFormatting sqref="E33">
    <cfRule type="expression" dxfId="21494" priority="322" stopIfTrue="1">
      <formula>AND(OR(E33=祝色),OR(E33=節示))</formula>
    </cfRule>
    <cfRule type="expression" dxfId="21493" priority="323" stopIfTrue="1">
      <formula>OR(E33=祝色)</formula>
    </cfRule>
    <cfRule type="expression" dxfId="21492" priority="324" stopIfTrue="1">
      <formula>OR(E33=節示)</formula>
    </cfRule>
  </conditionalFormatting>
  <conditionalFormatting sqref="F34">
    <cfRule type="expression" dxfId="21491" priority="319" stopIfTrue="1">
      <formula>AND(OR(F34=祝色),OR(F34=節示))</formula>
    </cfRule>
    <cfRule type="expression" dxfId="21490" priority="320" stopIfTrue="1">
      <formula>OR(F34=祝色)</formula>
    </cfRule>
    <cfRule type="expression" dxfId="21489" priority="321" stopIfTrue="1">
      <formula>OR(F34=節示)</formula>
    </cfRule>
  </conditionalFormatting>
  <conditionalFormatting sqref="G35">
    <cfRule type="expression" dxfId="21488" priority="316" stopIfTrue="1">
      <formula>AND(OR(G35=祝色),OR(G35=節示))</formula>
    </cfRule>
    <cfRule type="expression" dxfId="21487" priority="317" stopIfTrue="1">
      <formula>OR(G35=祝色)</formula>
    </cfRule>
    <cfRule type="expression" dxfId="21486" priority="318" stopIfTrue="1">
      <formula>OR(G35=節示)</formula>
    </cfRule>
  </conditionalFormatting>
  <conditionalFormatting sqref="H36">
    <cfRule type="expression" dxfId="21485" priority="313" stopIfTrue="1">
      <formula>AND(OR(H36=祝色),OR(H36=節示))</formula>
    </cfRule>
    <cfRule type="expression" dxfId="21484" priority="314" stopIfTrue="1">
      <formula>OR(H36=祝色)</formula>
    </cfRule>
    <cfRule type="expression" dxfId="21483" priority="315" stopIfTrue="1">
      <formula>OR(H36=節示)</formula>
    </cfRule>
  </conditionalFormatting>
  <conditionalFormatting sqref="B31">
    <cfRule type="expression" dxfId="21482" priority="310" stopIfTrue="1">
      <formula>AND(OR(B31=祝色),OR(B31=節示))</formula>
    </cfRule>
    <cfRule type="expression" dxfId="21481" priority="311" stopIfTrue="1">
      <formula>OR(B31=祝色)</formula>
    </cfRule>
    <cfRule type="expression" dxfId="21480" priority="312" stopIfTrue="1">
      <formula>OR(B31=節示)</formula>
    </cfRule>
  </conditionalFormatting>
  <conditionalFormatting sqref="B32">
    <cfRule type="expression" dxfId="21479" priority="307" stopIfTrue="1">
      <formula>AND(OR(B32=祝色),OR(B32=節示))</formula>
    </cfRule>
    <cfRule type="expression" dxfId="21478" priority="308" stopIfTrue="1">
      <formula>OR(B32=祝色)</formula>
    </cfRule>
    <cfRule type="expression" dxfId="21477" priority="309" stopIfTrue="1">
      <formula>OR(B32=節示)</formula>
    </cfRule>
  </conditionalFormatting>
  <conditionalFormatting sqref="B33">
    <cfRule type="expression" dxfId="21476" priority="304" stopIfTrue="1">
      <formula>AND(OR(B33=祝色),OR(B33=節示))</formula>
    </cfRule>
    <cfRule type="expression" dxfId="21475" priority="305" stopIfTrue="1">
      <formula>OR(B33=祝色)</formula>
    </cfRule>
    <cfRule type="expression" dxfId="21474" priority="306" stopIfTrue="1">
      <formula>OR(B33=節示)</formula>
    </cfRule>
  </conditionalFormatting>
  <conditionalFormatting sqref="B34">
    <cfRule type="expression" dxfId="21473" priority="301" stopIfTrue="1">
      <formula>AND(OR(B34=祝色),OR(B34=節示))</formula>
    </cfRule>
    <cfRule type="expression" dxfId="21472" priority="302" stopIfTrue="1">
      <formula>OR(B34=祝色)</formula>
    </cfRule>
    <cfRule type="expression" dxfId="21471" priority="303" stopIfTrue="1">
      <formula>OR(B34=節示)</formula>
    </cfRule>
  </conditionalFormatting>
  <conditionalFormatting sqref="B35">
    <cfRule type="expression" dxfId="21470" priority="298" stopIfTrue="1">
      <formula>AND(OR(B35=祝色),OR(B35=節示))</formula>
    </cfRule>
    <cfRule type="expression" dxfId="21469" priority="299" stopIfTrue="1">
      <formula>OR(B35=祝色)</formula>
    </cfRule>
    <cfRule type="expression" dxfId="21468" priority="300" stopIfTrue="1">
      <formula>OR(B35=節示)</formula>
    </cfRule>
  </conditionalFormatting>
  <conditionalFormatting sqref="C32">
    <cfRule type="expression" dxfId="21467" priority="295" stopIfTrue="1">
      <formula>AND(OR(C32=祝色),OR(C32=節示))</formula>
    </cfRule>
    <cfRule type="expression" dxfId="21466" priority="296" stopIfTrue="1">
      <formula>OR(C32=祝色)</formula>
    </cfRule>
    <cfRule type="expression" dxfId="21465" priority="297" stopIfTrue="1">
      <formula>OR(C32=節示)</formula>
    </cfRule>
  </conditionalFormatting>
  <conditionalFormatting sqref="C33">
    <cfRule type="expression" dxfId="21464" priority="292" stopIfTrue="1">
      <formula>AND(OR(C33=祝色),OR(C33=節示))</formula>
    </cfRule>
    <cfRule type="expression" dxfId="21463" priority="293" stopIfTrue="1">
      <formula>OR(C33=祝色)</formula>
    </cfRule>
    <cfRule type="expression" dxfId="21462" priority="294" stopIfTrue="1">
      <formula>OR(C33=節示)</formula>
    </cfRule>
  </conditionalFormatting>
  <conditionalFormatting sqref="C34">
    <cfRule type="expression" dxfId="21461" priority="289" stopIfTrue="1">
      <formula>AND(OR(C34=祝色),OR(C34=節示))</formula>
    </cfRule>
    <cfRule type="expression" dxfId="21460" priority="290" stopIfTrue="1">
      <formula>OR(C34=祝色)</formula>
    </cfRule>
    <cfRule type="expression" dxfId="21459" priority="291" stopIfTrue="1">
      <formula>OR(C34=節示)</formula>
    </cfRule>
  </conditionalFormatting>
  <conditionalFormatting sqref="C35">
    <cfRule type="expression" dxfId="21458" priority="286" stopIfTrue="1">
      <formula>AND(OR(C35=祝色),OR(C35=節示))</formula>
    </cfRule>
    <cfRule type="expression" dxfId="21457" priority="287" stopIfTrue="1">
      <formula>OR(C35=祝色)</formula>
    </cfRule>
    <cfRule type="expression" dxfId="21456" priority="288" stopIfTrue="1">
      <formula>OR(C35=節示)</formula>
    </cfRule>
  </conditionalFormatting>
  <conditionalFormatting sqref="C36">
    <cfRule type="expression" dxfId="21455" priority="283" stopIfTrue="1">
      <formula>AND(OR(C36=祝色),OR(C36=節示))</formula>
    </cfRule>
    <cfRule type="expression" dxfId="21454" priority="284" stopIfTrue="1">
      <formula>OR(C36=祝色)</formula>
    </cfRule>
    <cfRule type="expression" dxfId="21453" priority="285" stopIfTrue="1">
      <formula>OR(C36=節示)</formula>
    </cfRule>
  </conditionalFormatting>
  <conditionalFormatting sqref="D33">
    <cfRule type="expression" dxfId="21452" priority="280" stopIfTrue="1">
      <formula>AND(OR(D33=祝色),OR(D33=節示))</formula>
    </cfRule>
    <cfRule type="expression" dxfId="21451" priority="281" stopIfTrue="1">
      <formula>OR(D33=祝色)</formula>
    </cfRule>
    <cfRule type="expression" dxfId="21450" priority="282" stopIfTrue="1">
      <formula>OR(D33=節示)</formula>
    </cfRule>
  </conditionalFormatting>
  <conditionalFormatting sqref="D34">
    <cfRule type="expression" dxfId="21449" priority="277" stopIfTrue="1">
      <formula>AND(OR(D34=祝色),OR(D34=節示))</formula>
    </cfRule>
    <cfRule type="expression" dxfId="21448" priority="278" stopIfTrue="1">
      <formula>OR(D34=祝色)</formula>
    </cfRule>
    <cfRule type="expression" dxfId="21447" priority="279" stopIfTrue="1">
      <formula>OR(D34=節示)</formula>
    </cfRule>
  </conditionalFormatting>
  <conditionalFormatting sqref="D35">
    <cfRule type="expression" dxfId="21446" priority="274" stopIfTrue="1">
      <formula>AND(OR(D35=祝色),OR(D35=節示))</formula>
    </cfRule>
    <cfRule type="expression" dxfId="21445" priority="275" stopIfTrue="1">
      <formula>OR(D35=祝色)</formula>
    </cfRule>
    <cfRule type="expression" dxfId="21444" priority="276" stopIfTrue="1">
      <formula>OR(D35=節示)</formula>
    </cfRule>
  </conditionalFormatting>
  <conditionalFormatting sqref="D36">
    <cfRule type="expression" dxfId="21443" priority="271" stopIfTrue="1">
      <formula>AND(OR(D36=祝色),OR(D36=節示))</formula>
    </cfRule>
    <cfRule type="expression" dxfId="21442" priority="272" stopIfTrue="1">
      <formula>OR(D36=祝色)</formula>
    </cfRule>
    <cfRule type="expression" dxfId="21441" priority="273" stopIfTrue="1">
      <formula>OR(D36=節示)</formula>
    </cfRule>
  </conditionalFormatting>
  <conditionalFormatting sqref="E34">
    <cfRule type="expression" dxfId="21440" priority="268" stopIfTrue="1">
      <formula>AND(OR(E34=祝色),OR(E34=節示))</formula>
    </cfRule>
    <cfRule type="expression" dxfId="21439" priority="269" stopIfTrue="1">
      <formula>OR(E34=祝色)</formula>
    </cfRule>
    <cfRule type="expression" dxfId="21438" priority="270" stopIfTrue="1">
      <formula>OR(E34=節示)</formula>
    </cfRule>
  </conditionalFormatting>
  <conditionalFormatting sqref="E35">
    <cfRule type="expression" dxfId="21437" priority="265" stopIfTrue="1">
      <formula>AND(OR(E35=祝色),OR(E35=節示))</formula>
    </cfRule>
    <cfRule type="expression" dxfId="21436" priority="266" stopIfTrue="1">
      <formula>OR(E35=祝色)</formula>
    </cfRule>
    <cfRule type="expression" dxfId="21435" priority="267" stopIfTrue="1">
      <formula>OR(E35=節示)</formula>
    </cfRule>
  </conditionalFormatting>
  <conditionalFormatting sqref="E36">
    <cfRule type="expression" dxfId="21434" priority="262" stopIfTrue="1">
      <formula>AND(OR(E36=祝色),OR(E36=節示))</formula>
    </cfRule>
    <cfRule type="expression" dxfId="21433" priority="263" stopIfTrue="1">
      <formula>OR(E36=祝色)</formula>
    </cfRule>
    <cfRule type="expression" dxfId="21432" priority="264" stopIfTrue="1">
      <formula>OR(E36=節示)</formula>
    </cfRule>
  </conditionalFormatting>
  <conditionalFormatting sqref="E37">
    <cfRule type="expression" dxfId="21431" priority="259" stopIfTrue="1">
      <formula>AND(OR(E37=祝色),OR(E37=節示))</formula>
    </cfRule>
    <cfRule type="expression" dxfId="21430" priority="260" stopIfTrue="1">
      <formula>OR(E37=祝色)</formula>
    </cfRule>
    <cfRule type="expression" dxfId="21429" priority="261" stopIfTrue="1">
      <formula>OR(E37=節示)</formula>
    </cfRule>
  </conditionalFormatting>
  <conditionalFormatting sqref="F35">
    <cfRule type="expression" dxfId="21428" priority="256" stopIfTrue="1">
      <formula>AND(OR(F35=祝色),OR(F35=節示))</formula>
    </cfRule>
    <cfRule type="expression" dxfId="21427" priority="257" stopIfTrue="1">
      <formula>OR(F35=祝色)</formula>
    </cfRule>
    <cfRule type="expression" dxfId="21426" priority="258" stopIfTrue="1">
      <formula>OR(F35=節示)</formula>
    </cfRule>
  </conditionalFormatting>
  <conditionalFormatting sqref="F36">
    <cfRule type="expression" dxfId="21425" priority="253" stopIfTrue="1">
      <formula>AND(OR(F36=祝色),OR(F36=節示))</formula>
    </cfRule>
    <cfRule type="expression" dxfId="21424" priority="254" stopIfTrue="1">
      <formula>OR(F36=祝色)</formula>
    </cfRule>
    <cfRule type="expression" dxfId="21423" priority="255" stopIfTrue="1">
      <formula>OR(F36=節示)</formula>
    </cfRule>
  </conditionalFormatting>
  <conditionalFormatting sqref="F37">
    <cfRule type="expression" dxfId="21422" priority="250" stopIfTrue="1">
      <formula>AND(OR(F37=祝色),OR(F37=節示))</formula>
    </cfRule>
    <cfRule type="expression" dxfId="21421" priority="251" stopIfTrue="1">
      <formula>OR(F37=祝色)</formula>
    </cfRule>
    <cfRule type="expression" dxfId="21420" priority="252" stopIfTrue="1">
      <formula>OR(F37=節示)</formula>
    </cfRule>
  </conditionalFormatting>
  <conditionalFormatting sqref="F38">
    <cfRule type="expression" dxfId="21419" priority="247" stopIfTrue="1">
      <formula>AND(OR(F38=祝色),OR(F38=節示))</formula>
    </cfRule>
    <cfRule type="expression" dxfId="21418" priority="248" stopIfTrue="1">
      <formula>OR(F38=祝色)</formula>
    </cfRule>
    <cfRule type="expression" dxfId="21417" priority="249" stopIfTrue="1">
      <formula>OR(F38=節示)</formula>
    </cfRule>
  </conditionalFormatting>
  <conditionalFormatting sqref="G36">
    <cfRule type="expression" dxfId="21416" priority="244" stopIfTrue="1">
      <formula>AND(OR(G36=祝色),OR(G36=節示))</formula>
    </cfRule>
    <cfRule type="expression" dxfId="21415" priority="245" stopIfTrue="1">
      <formula>OR(G36=祝色)</formula>
    </cfRule>
    <cfRule type="expression" dxfId="21414" priority="246" stopIfTrue="1">
      <formula>OR(G36=節示)</formula>
    </cfRule>
  </conditionalFormatting>
  <conditionalFormatting sqref="G37">
    <cfRule type="expression" dxfId="21413" priority="241" stopIfTrue="1">
      <formula>AND(OR(G37=祝色),OR(G37=節示))</formula>
    </cfRule>
    <cfRule type="expression" dxfId="21412" priority="242" stopIfTrue="1">
      <formula>OR(G37=祝色)</formula>
    </cfRule>
    <cfRule type="expression" dxfId="21411" priority="243" stopIfTrue="1">
      <formula>OR(G37=節示)</formula>
    </cfRule>
  </conditionalFormatting>
  <conditionalFormatting sqref="G38">
    <cfRule type="expression" dxfId="21410" priority="238" stopIfTrue="1">
      <formula>AND(OR(G38=祝色),OR(G38=節示))</formula>
    </cfRule>
    <cfRule type="expression" dxfId="21409" priority="239" stopIfTrue="1">
      <formula>OR(G38=祝色)</formula>
    </cfRule>
    <cfRule type="expression" dxfId="21408" priority="240" stopIfTrue="1">
      <formula>OR(G38=節示)</formula>
    </cfRule>
  </conditionalFormatting>
  <conditionalFormatting sqref="G39">
    <cfRule type="expression" dxfId="21407" priority="235" stopIfTrue="1">
      <formula>AND(OR(G39=祝色),OR(G39=節示))</formula>
    </cfRule>
    <cfRule type="expression" dxfId="21406" priority="236" stopIfTrue="1">
      <formula>OR(G39=祝色)</formula>
    </cfRule>
    <cfRule type="expression" dxfId="21405" priority="237" stopIfTrue="1">
      <formula>OR(G39=節示)</formula>
    </cfRule>
  </conditionalFormatting>
  <conditionalFormatting sqref="H37">
    <cfRule type="expression" dxfId="21404" priority="232" stopIfTrue="1">
      <formula>AND(OR(H37=祝色),OR(H37=節示))</formula>
    </cfRule>
    <cfRule type="expression" dxfId="21403" priority="233" stopIfTrue="1">
      <formula>OR(H37=祝色)</formula>
    </cfRule>
    <cfRule type="expression" dxfId="21402" priority="234" stopIfTrue="1">
      <formula>OR(H37=節示)</formula>
    </cfRule>
  </conditionalFormatting>
  <conditionalFormatting sqref="H38">
    <cfRule type="expression" dxfId="21401" priority="229" stopIfTrue="1">
      <formula>AND(OR(H38=祝色),OR(H38=節示))</formula>
    </cfRule>
    <cfRule type="expression" dxfId="21400" priority="230" stopIfTrue="1">
      <formula>OR(H38=祝色)</formula>
    </cfRule>
    <cfRule type="expression" dxfId="21399" priority="231" stopIfTrue="1">
      <formula>OR(H38=節示)</formula>
    </cfRule>
  </conditionalFormatting>
  <conditionalFormatting sqref="H39">
    <cfRule type="expression" dxfId="21398" priority="226" stopIfTrue="1">
      <formula>AND(OR(H39=祝色),OR(H39=節示))</formula>
    </cfRule>
    <cfRule type="expression" dxfId="21397" priority="227" stopIfTrue="1">
      <formula>OR(H39=祝色)</formula>
    </cfRule>
    <cfRule type="expression" dxfId="21396" priority="228" stopIfTrue="1">
      <formula>OR(H39=節示)</formula>
    </cfRule>
  </conditionalFormatting>
  <conditionalFormatting sqref="H40">
    <cfRule type="expression" dxfId="21395" priority="223" stopIfTrue="1">
      <formula>AND(OR(H40=祝色),OR(H40=節示))</formula>
    </cfRule>
    <cfRule type="expression" dxfId="21394" priority="224" stopIfTrue="1">
      <formula>OR(H40=祝色)</formula>
    </cfRule>
    <cfRule type="expression" dxfId="21393" priority="225" stopIfTrue="1">
      <formula>OR(H40=節示)</formula>
    </cfRule>
  </conditionalFormatting>
  <conditionalFormatting sqref="P23">
    <cfRule type="expression" dxfId="21392" priority="220" stopIfTrue="1">
      <formula>AND(OR(P23=祝色),OR(P23=節示))</formula>
    </cfRule>
    <cfRule type="expression" dxfId="21391" priority="221" stopIfTrue="1">
      <formula>OR(P23=祝色)</formula>
    </cfRule>
    <cfRule type="expression" dxfId="21390" priority="222" stopIfTrue="1">
      <formula>OR(P23=節示)</formula>
    </cfRule>
  </conditionalFormatting>
  <conditionalFormatting sqref="Q24">
    <cfRule type="expression" dxfId="21389" priority="217" stopIfTrue="1">
      <formula>AND(OR(Q24=祝色),OR(Q24=節示))</formula>
    </cfRule>
    <cfRule type="expression" dxfId="21388" priority="218" stopIfTrue="1">
      <formula>OR(Q24=祝色)</formula>
    </cfRule>
    <cfRule type="expression" dxfId="21387" priority="219" stopIfTrue="1">
      <formula>OR(Q24=節示)</formula>
    </cfRule>
  </conditionalFormatting>
  <conditionalFormatting sqref="R25">
    <cfRule type="expression" dxfId="21386" priority="214" stopIfTrue="1">
      <formula>AND(OR(R25=祝色),OR(R25=節示))</formula>
    </cfRule>
    <cfRule type="expression" dxfId="21385" priority="215" stopIfTrue="1">
      <formula>OR(R25=祝色)</formula>
    </cfRule>
    <cfRule type="expression" dxfId="21384" priority="216" stopIfTrue="1">
      <formula>OR(R25=節示)</formula>
    </cfRule>
  </conditionalFormatting>
  <conditionalFormatting sqref="S26">
    <cfRule type="expression" dxfId="21383" priority="211" stopIfTrue="1">
      <formula>AND(OR(S26=祝色),OR(S26=節示))</formula>
    </cfRule>
    <cfRule type="expression" dxfId="21382" priority="212" stopIfTrue="1">
      <formula>OR(S26=祝色)</formula>
    </cfRule>
    <cfRule type="expression" dxfId="21381" priority="213" stopIfTrue="1">
      <formula>OR(S26=節示)</formula>
    </cfRule>
  </conditionalFormatting>
  <conditionalFormatting sqref="T27">
    <cfRule type="expression" dxfId="21380" priority="208" stopIfTrue="1">
      <formula>AND(OR(T27=祝色),OR(T27=節示))</formula>
    </cfRule>
    <cfRule type="expression" dxfId="21379" priority="209" stopIfTrue="1">
      <formula>OR(T27=祝色)</formula>
    </cfRule>
    <cfRule type="expression" dxfId="21378" priority="210" stopIfTrue="1">
      <formula>OR(T27=節示)</formula>
    </cfRule>
  </conditionalFormatting>
  <conditionalFormatting sqref="U28">
    <cfRule type="expression" dxfId="21377" priority="205" stopIfTrue="1">
      <formula>AND(OR(U28=祝色),OR(U28=節示))</formula>
    </cfRule>
    <cfRule type="expression" dxfId="21376" priority="206" stopIfTrue="1">
      <formula>OR(U28=祝色)</formula>
    </cfRule>
    <cfRule type="expression" dxfId="21375" priority="207" stopIfTrue="1">
      <formula>OR(U28=節示)</formula>
    </cfRule>
  </conditionalFormatting>
  <conditionalFormatting sqref="V29">
    <cfRule type="expression" dxfId="21374" priority="202" stopIfTrue="1">
      <formula>AND(OR(V29=祝色),OR(V29=節示))</formula>
    </cfRule>
    <cfRule type="expression" dxfId="21373" priority="203" stopIfTrue="1">
      <formula>OR(V29=祝色)</formula>
    </cfRule>
    <cfRule type="expression" dxfId="21372" priority="204" stopIfTrue="1">
      <formula>OR(V29=節示)</formula>
    </cfRule>
  </conditionalFormatting>
  <conditionalFormatting sqref="P24">
    <cfRule type="expression" dxfId="21371" priority="199" stopIfTrue="1">
      <formula>AND(OR(P24=祝色),OR(P24=節示))</formula>
    </cfRule>
    <cfRule type="expression" dxfId="21370" priority="200" stopIfTrue="1">
      <formula>OR(P24=祝色)</formula>
    </cfRule>
    <cfRule type="expression" dxfId="21369" priority="201" stopIfTrue="1">
      <formula>OR(P24=節示)</formula>
    </cfRule>
  </conditionalFormatting>
  <conditionalFormatting sqref="P25">
    <cfRule type="expression" dxfId="21368" priority="196" stopIfTrue="1">
      <formula>AND(OR(P25=祝色),OR(P25=節示))</formula>
    </cfRule>
    <cfRule type="expression" dxfId="21367" priority="197" stopIfTrue="1">
      <formula>OR(P25=祝色)</formula>
    </cfRule>
    <cfRule type="expression" dxfId="21366" priority="198" stopIfTrue="1">
      <formula>OR(P25=節示)</formula>
    </cfRule>
  </conditionalFormatting>
  <conditionalFormatting sqref="P26">
    <cfRule type="expression" dxfId="21365" priority="193" stopIfTrue="1">
      <formula>AND(OR(P26=祝色),OR(P26=節示))</formula>
    </cfRule>
    <cfRule type="expression" dxfId="21364" priority="194" stopIfTrue="1">
      <formula>OR(P26=祝色)</formula>
    </cfRule>
    <cfRule type="expression" dxfId="21363" priority="195" stopIfTrue="1">
      <formula>OR(P26=節示)</formula>
    </cfRule>
  </conditionalFormatting>
  <conditionalFormatting sqref="P27">
    <cfRule type="expression" dxfId="21362" priority="190" stopIfTrue="1">
      <formula>AND(OR(P27=祝色),OR(P27=節示))</formula>
    </cfRule>
    <cfRule type="expression" dxfId="21361" priority="191" stopIfTrue="1">
      <formula>OR(P27=祝色)</formula>
    </cfRule>
    <cfRule type="expression" dxfId="21360" priority="192" stopIfTrue="1">
      <formula>OR(P27=節示)</formula>
    </cfRule>
  </conditionalFormatting>
  <conditionalFormatting sqref="P28">
    <cfRule type="expression" dxfId="21359" priority="187" stopIfTrue="1">
      <formula>AND(OR(P28=祝色),OR(P28=節示))</formula>
    </cfRule>
    <cfRule type="expression" dxfId="21358" priority="188" stopIfTrue="1">
      <formula>OR(P28=祝色)</formula>
    </cfRule>
    <cfRule type="expression" dxfId="21357" priority="189" stopIfTrue="1">
      <formula>OR(P28=節示)</formula>
    </cfRule>
  </conditionalFormatting>
  <conditionalFormatting sqref="Q25">
    <cfRule type="expression" dxfId="21356" priority="184" stopIfTrue="1">
      <formula>AND(OR(Q25=祝色),OR(Q25=節示))</formula>
    </cfRule>
    <cfRule type="expression" dxfId="21355" priority="185" stopIfTrue="1">
      <formula>OR(Q25=祝色)</formula>
    </cfRule>
    <cfRule type="expression" dxfId="21354" priority="186" stopIfTrue="1">
      <formula>OR(Q25=節示)</formula>
    </cfRule>
  </conditionalFormatting>
  <conditionalFormatting sqref="Q26">
    <cfRule type="expression" dxfId="21353" priority="181" stopIfTrue="1">
      <formula>AND(OR(Q26=祝色),OR(Q26=節示))</formula>
    </cfRule>
    <cfRule type="expression" dxfId="21352" priority="182" stopIfTrue="1">
      <formula>OR(Q26=祝色)</formula>
    </cfRule>
    <cfRule type="expression" dxfId="21351" priority="183" stopIfTrue="1">
      <formula>OR(Q26=節示)</formula>
    </cfRule>
  </conditionalFormatting>
  <conditionalFormatting sqref="Q27">
    <cfRule type="expression" dxfId="21350" priority="178" stopIfTrue="1">
      <formula>AND(OR(Q27=祝色),OR(Q27=節示))</formula>
    </cfRule>
    <cfRule type="expression" dxfId="21349" priority="179" stopIfTrue="1">
      <formula>OR(Q27=祝色)</formula>
    </cfRule>
    <cfRule type="expression" dxfId="21348" priority="180" stopIfTrue="1">
      <formula>OR(Q27=節示)</formula>
    </cfRule>
  </conditionalFormatting>
  <conditionalFormatting sqref="Q28">
    <cfRule type="expression" dxfId="21347" priority="175" stopIfTrue="1">
      <formula>AND(OR(Q28=祝色),OR(Q28=節示))</formula>
    </cfRule>
    <cfRule type="expression" dxfId="21346" priority="176" stopIfTrue="1">
      <formula>OR(Q28=祝色)</formula>
    </cfRule>
    <cfRule type="expression" dxfId="21345" priority="177" stopIfTrue="1">
      <formula>OR(Q28=節示)</formula>
    </cfRule>
  </conditionalFormatting>
  <conditionalFormatting sqref="Q29">
    <cfRule type="expression" dxfId="21344" priority="172" stopIfTrue="1">
      <formula>AND(OR(Q29=祝色),OR(Q29=節示))</formula>
    </cfRule>
    <cfRule type="expression" dxfId="21343" priority="173" stopIfTrue="1">
      <formula>OR(Q29=祝色)</formula>
    </cfRule>
    <cfRule type="expression" dxfId="21342" priority="174" stopIfTrue="1">
      <formula>OR(Q29=節示)</formula>
    </cfRule>
  </conditionalFormatting>
  <conditionalFormatting sqref="R26">
    <cfRule type="expression" dxfId="21341" priority="169" stopIfTrue="1">
      <formula>AND(OR(R26=祝色),OR(R26=節示))</formula>
    </cfRule>
    <cfRule type="expression" dxfId="21340" priority="170" stopIfTrue="1">
      <formula>OR(R26=祝色)</formula>
    </cfRule>
    <cfRule type="expression" dxfId="21339" priority="171" stopIfTrue="1">
      <formula>OR(R26=節示)</formula>
    </cfRule>
  </conditionalFormatting>
  <conditionalFormatting sqref="R27">
    <cfRule type="expression" dxfId="21338" priority="166" stopIfTrue="1">
      <formula>AND(OR(R27=祝色),OR(R27=節示))</formula>
    </cfRule>
    <cfRule type="expression" dxfId="21337" priority="167" stopIfTrue="1">
      <formula>OR(R27=祝色)</formula>
    </cfRule>
    <cfRule type="expression" dxfId="21336" priority="168" stopIfTrue="1">
      <formula>OR(R27=節示)</formula>
    </cfRule>
  </conditionalFormatting>
  <conditionalFormatting sqref="R28">
    <cfRule type="expression" dxfId="21335" priority="163" stopIfTrue="1">
      <formula>AND(OR(R28=祝色),OR(R28=節示))</formula>
    </cfRule>
    <cfRule type="expression" dxfId="21334" priority="164" stopIfTrue="1">
      <formula>OR(R28=祝色)</formula>
    </cfRule>
    <cfRule type="expression" dxfId="21333" priority="165" stopIfTrue="1">
      <formula>OR(R28=節示)</formula>
    </cfRule>
  </conditionalFormatting>
  <conditionalFormatting sqref="R29">
    <cfRule type="expression" dxfId="21332" priority="160" stopIfTrue="1">
      <formula>AND(OR(R29=祝色),OR(R29=節示))</formula>
    </cfRule>
    <cfRule type="expression" dxfId="21331" priority="161" stopIfTrue="1">
      <formula>OR(R29=祝色)</formula>
    </cfRule>
    <cfRule type="expression" dxfId="21330" priority="162" stopIfTrue="1">
      <formula>OR(R29=節示)</formula>
    </cfRule>
  </conditionalFormatting>
  <conditionalFormatting sqref="S27">
    <cfRule type="expression" dxfId="21329" priority="157" stopIfTrue="1">
      <formula>AND(OR(S27=祝色),OR(S27=節示))</formula>
    </cfRule>
    <cfRule type="expression" dxfId="21328" priority="158" stopIfTrue="1">
      <formula>OR(S27=祝色)</formula>
    </cfRule>
    <cfRule type="expression" dxfId="21327" priority="159" stopIfTrue="1">
      <formula>OR(S27=節示)</formula>
    </cfRule>
  </conditionalFormatting>
  <conditionalFormatting sqref="S28">
    <cfRule type="expression" dxfId="21326" priority="154" stopIfTrue="1">
      <formula>AND(OR(S28=祝色),OR(S28=節示))</formula>
    </cfRule>
    <cfRule type="expression" dxfId="21325" priority="155" stopIfTrue="1">
      <formula>OR(S28=祝色)</formula>
    </cfRule>
    <cfRule type="expression" dxfId="21324" priority="156" stopIfTrue="1">
      <formula>OR(S28=節示)</formula>
    </cfRule>
  </conditionalFormatting>
  <conditionalFormatting sqref="S29">
    <cfRule type="expression" dxfId="21323" priority="151" stopIfTrue="1">
      <formula>AND(OR(S29=祝色),OR(S29=節示))</formula>
    </cfRule>
    <cfRule type="expression" dxfId="21322" priority="152" stopIfTrue="1">
      <formula>OR(S29=祝色)</formula>
    </cfRule>
    <cfRule type="expression" dxfId="21321" priority="153" stopIfTrue="1">
      <formula>OR(S29=節示)</formula>
    </cfRule>
  </conditionalFormatting>
  <conditionalFormatting sqref="S30">
    <cfRule type="expression" dxfId="21320" priority="148" stopIfTrue="1">
      <formula>AND(OR(S30=祝色),OR(S30=節示))</formula>
    </cfRule>
    <cfRule type="expression" dxfId="21319" priority="149" stopIfTrue="1">
      <formula>OR(S30=祝色)</formula>
    </cfRule>
    <cfRule type="expression" dxfId="21318" priority="150" stopIfTrue="1">
      <formula>OR(S30=節示)</formula>
    </cfRule>
  </conditionalFormatting>
  <conditionalFormatting sqref="T28">
    <cfRule type="expression" dxfId="21317" priority="145" stopIfTrue="1">
      <formula>AND(OR(T28=祝色),OR(T28=節示))</formula>
    </cfRule>
    <cfRule type="expression" dxfId="21316" priority="146" stopIfTrue="1">
      <formula>OR(T28=祝色)</formula>
    </cfRule>
    <cfRule type="expression" dxfId="21315" priority="147" stopIfTrue="1">
      <formula>OR(T28=節示)</formula>
    </cfRule>
  </conditionalFormatting>
  <conditionalFormatting sqref="T29">
    <cfRule type="expression" dxfId="21314" priority="142" stopIfTrue="1">
      <formula>AND(OR(T29=祝色),OR(T29=節示))</formula>
    </cfRule>
    <cfRule type="expression" dxfId="21313" priority="143" stopIfTrue="1">
      <formula>OR(T29=祝色)</formula>
    </cfRule>
    <cfRule type="expression" dxfId="21312" priority="144" stopIfTrue="1">
      <formula>OR(T29=節示)</formula>
    </cfRule>
  </conditionalFormatting>
  <conditionalFormatting sqref="T30">
    <cfRule type="expression" dxfId="21311" priority="139" stopIfTrue="1">
      <formula>AND(OR(T30=祝色),OR(T30=節示))</formula>
    </cfRule>
    <cfRule type="expression" dxfId="21310" priority="140" stopIfTrue="1">
      <formula>OR(T30=祝色)</formula>
    </cfRule>
    <cfRule type="expression" dxfId="21309" priority="141" stopIfTrue="1">
      <formula>OR(T30=節示)</formula>
    </cfRule>
  </conditionalFormatting>
  <conditionalFormatting sqref="T31">
    <cfRule type="expression" dxfId="21308" priority="136" stopIfTrue="1">
      <formula>AND(OR(T31=祝色),OR(T31=節示))</formula>
    </cfRule>
    <cfRule type="expression" dxfId="21307" priority="137" stopIfTrue="1">
      <formula>OR(T31=祝色)</formula>
    </cfRule>
    <cfRule type="expression" dxfId="21306" priority="138" stopIfTrue="1">
      <formula>OR(T31=節示)</formula>
    </cfRule>
  </conditionalFormatting>
  <conditionalFormatting sqref="U29">
    <cfRule type="expression" dxfId="21305" priority="133" stopIfTrue="1">
      <formula>AND(OR(U29=祝色),OR(U29=節示))</formula>
    </cfRule>
    <cfRule type="expression" dxfId="21304" priority="134" stopIfTrue="1">
      <formula>OR(U29=祝色)</formula>
    </cfRule>
    <cfRule type="expression" dxfId="21303" priority="135" stopIfTrue="1">
      <formula>OR(U29=節示)</formula>
    </cfRule>
  </conditionalFormatting>
  <conditionalFormatting sqref="U30">
    <cfRule type="expression" dxfId="21302" priority="130" stopIfTrue="1">
      <formula>AND(OR(U30=祝色),OR(U30=節示))</formula>
    </cfRule>
    <cfRule type="expression" dxfId="21301" priority="131" stopIfTrue="1">
      <formula>OR(U30=祝色)</formula>
    </cfRule>
    <cfRule type="expression" dxfId="21300" priority="132" stopIfTrue="1">
      <formula>OR(U30=節示)</formula>
    </cfRule>
  </conditionalFormatting>
  <conditionalFormatting sqref="U31">
    <cfRule type="expression" dxfId="21299" priority="127" stopIfTrue="1">
      <formula>AND(OR(U31=祝色),OR(U31=節示))</formula>
    </cfRule>
    <cfRule type="expression" dxfId="21298" priority="128" stopIfTrue="1">
      <formula>OR(U31=祝色)</formula>
    </cfRule>
    <cfRule type="expression" dxfId="21297" priority="129" stopIfTrue="1">
      <formula>OR(U31=節示)</formula>
    </cfRule>
  </conditionalFormatting>
  <conditionalFormatting sqref="U32">
    <cfRule type="expression" dxfId="21296" priority="124" stopIfTrue="1">
      <formula>AND(OR(U32=祝色),OR(U32=節示))</formula>
    </cfRule>
    <cfRule type="expression" dxfId="21295" priority="125" stopIfTrue="1">
      <formula>OR(U32=祝色)</formula>
    </cfRule>
    <cfRule type="expression" dxfId="21294" priority="126" stopIfTrue="1">
      <formula>OR(U32=節示)</formula>
    </cfRule>
  </conditionalFormatting>
  <conditionalFormatting sqref="V30">
    <cfRule type="expression" dxfId="21293" priority="121" stopIfTrue="1">
      <formula>AND(OR(V30=祝色),OR(V30=節示))</formula>
    </cfRule>
    <cfRule type="expression" dxfId="21292" priority="122" stopIfTrue="1">
      <formula>OR(V30=祝色)</formula>
    </cfRule>
    <cfRule type="expression" dxfId="21291" priority="123" stopIfTrue="1">
      <formula>OR(V30=節示)</formula>
    </cfRule>
  </conditionalFormatting>
  <conditionalFormatting sqref="V31">
    <cfRule type="expression" dxfId="21290" priority="118" stopIfTrue="1">
      <formula>AND(OR(V31=祝色),OR(V31=節示))</formula>
    </cfRule>
    <cfRule type="expression" dxfId="21289" priority="119" stopIfTrue="1">
      <formula>OR(V31=祝色)</formula>
    </cfRule>
    <cfRule type="expression" dxfId="21288" priority="120" stopIfTrue="1">
      <formula>OR(V31=節示)</formula>
    </cfRule>
  </conditionalFormatting>
  <conditionalFormatting sqref="V32">
    <cfRule type="expression" dxfId="21287" priority="115" stopIfTrue="1">
      <formula>AND(OR(V32=祝色),OR(V32=節示))</formula>
    </cfRule>
    <cfRule type="expression" dxfId="21286" priority="116" stopIfTrue="1">
      <formula>OR(V32=祝色)</formula>
    </cfRule>
    <cfRule type="expression" dxfId="21285" priority="117" stopIfTrue="1">
      <formula>OR(V32=節示)</formula>
    </cfRule>
  </conditionalFormatting>
  <conditionalFormatting sqref="V33">
    <cfRule type="expression" dxfId="21284" priority="112" stopIfTrue="1">
      <formula>AND(OR(V33=祝色),OR(V33=節示))</formula>
    </cfRule>
    <cfRule type="expression" dxfId="21283" priority="113" stopIfTrue="1">
      <formula>OR(V33=祝色)</formula>
    </cfRule>
    <cfRule type="expression" dxfId="21282" priority="114" stopIfTrue="1">
      <formula>OR(V33=節示)</formula>
    </cfRule>
  </conditionalFormatting>
  <conditionalFormatting sqref="P30">
    <cfRule type="expression" dxfId="21281" priority="109" stopIfTrue="1">
      <formula>AND(OR(P30=祝色),OR(P30=節示))</formula>
    </cfRule>
    <cfRule type="expression" dxfId="21280" priority="110" stopIfTrue="1">
      <formula>OR(P30=祝色)</formula>
    </cfRule>
    <cfRule type="expression" dxfId="21279" priority="111" stopIfTrue="1">
      <formula>OR(P30=節示)</formula>
    </cfRule>
  </conditionalFormatting>
  <conditionalFormatting sqref="Q31">
    <cfRule type="expression" dxfId="21278" priority="106" stopIfTrue="1">
      <formula>AND(OR(Q31=祝色),OR(Q31=節示))</formula>
    </cfRule>
    <cfRule type="expression" dxfId="21277" priority="107" stopIfTrue="1">
      <formula>OR(Q31=祝色)</formula>
    </cfRule>
    <cfRule type="expression" dxfId="21276" priority="108" stopIfTrue="1">
      <formula>OR(Q31=節示)</formula>
    </cfRule>
  </conditionalFormatting>
  <conditionalFormatting sqref="R32">
    <cfRule type="expression" dxfId="21275" priority="103" stopIfTrue="1">
      <formula>AND(OR(R32=祝色),OR(R32=節示))</formula>
    </cfRule>
    <cfRule type="expression" dxfId="21274" priority="104" stopIfTrue="1">
      <formula>OR(R32=祝色)</formula>
    </cfRule>
    <cfRule type="expression" dxfId="21273" priority="105" stopIfTrue="1">
      <formula>OR(R32=節示)</formula>
    </cfRule>
  </conditionalFormatting>
  <conditionalFormatting sqref="S33">
    <cfRule type="expression" dxfId="21272" priority="100" stopIfTrue="1">
      <formula>AND(OR(S33=祝色),OR(S33=節示))</formula>
    </cfRule>
    <cfRule type="expression" dxfId="21271" priority="101" stopIfTrue="1">
      <formula>OR(S33=祝色)</formula>
    </cfRule>
    <cfRule type="expression" dxfId="21270" priority="102" stopIfTrue="1">
      <formula>OR(S33=節示)</formula>
    </cfRule>
  </conditionalFormatting>
  <conditionalFormatting sqref="T34">
    <cfRule type="expression" dxfId="21269" priority="97" stopIfTrue="1">
      <formula>AND(OR(T34=祝色),OR(T34=節示))</formula>
    </cfRule>
    <cfRule type="expression" dxfId="21268" priority="98" stopIfTrue="1">
      <formula>OR(T34=祝色)</formula>
    </cfRule>
    <cfRule type="expression" dxfId="21267" priority="99" stopIfTrue="1">
      <formula>OR(T34=節示)</formula>
    </cfRule>
  </conditionalFormatting>
  <conditionalFormatting sqref="U35">
    <cfRule type="expression" dxfId="21266" priority="94" stopIfTrue="1">
      <formula>AND(OR(U35=祝色),OR(U35=節示))</formula>
    </cfRule>
    <cfRule type="expression" dxfId="21265" priority="95" stopIfTrue="1">
      <formula>OR(U35=祝色)</formula>
    </cfRule>
    <cfRule type="expression" dxfId="21264" priority="96" stopIfTrue="1">
      <formula>OR(U35=節示)</formula>
    </cfRule>
  </conditionalFormatting>
  <conditionalFormatting sqref="V36">
    <cfRule type="expression" dxfId="21263" priority="91" stopIfTrue="1">
      <formula>AND(OR(V36=祝色),OR(V36=節示))</formula>
    </cfRule>
    <cfRule type="expression" dxfId="21262" priority="92" stopIfTrue="1">
      <formula>OR(V36=祝色)</formula>
    </cfRule>
    <cfRule type="expression" dxfId="21261" priority="93" stopIfTrue="1">
      <formula>OR(V36=節示)</formula>
    </cfRule>
  </conditionalFormatting>
  <conditionalFormatting sqref="P31">
    <cfRule type="expression" dxfId="21260" priority="88" stopIfTrue="1">
      <formula>AND(OR(P31=祝色),OR(P31=節示))</formula>
    </cfRule>
    <cfRule type="expression" dxfId="21259" priority="89" stopIfTrue="1">
      <formula>OR(P31=祝色)</formula>
    </cfRule>
    <cfRule type="expression" dxfId="21258" priority="90" stopIfTrue="1">
      <formula>OR(P31=節示)</formula>
    </cfRule>
  </conditionalFormatting>
  <conditionalFormatting sqref="P32">
    <cfRule type="expression" dxfId="21257" priority="85" stopIfTrue="1">
      <formula>AND(OR(P32=祝色),OR(P32=節示))</formula>
    </cfRule>
    <cfRule type="expression" dxfId="21256" priority="86" stopIfTrue="1">
      <formula>OR(P32=祝色)</formula>
    </cfRule>
    <cfRule type="expression" dxfId="21255" priority="87" stopIfTrue="1">
      <formula>OR(P32=節示)</formula>
    </cfRule>
  </conditionalFormatting>
  <conditionalFormatting sqref="P33">
    <cfRule type="expression" dxfId="21254" priority="82" stopIfTrue="1">
      <formula>AND(OR(P33=祝色),OR(P33=節示))</formula>
    </cfRule>
    <cfRule type="expression" dxfId="21253" priority="83" stopIfTrue="1">
      <formula>OR(P33=祝色)</formula>
    </cfRule>
    <cfRule type="expression" dxfId="21252" priority="84" stopIfTrue="1">
      <formula>OR(P33=節示)</formula>
    </cfRule>
  </conditionalFormatting>
  <conditionalFormatting sqref="P34">
    <cfRule type="expression" dxfId="21251" priority="79" stopIfTrue="1">
      <formula>AND(OR(P34=祝色),OR(P34=節示))</formula>
    </cfRule>
    <cfRule type="expression" dxfId="21250" priority="80" stopIfTrue="1">
      <formula>OR(P34=祝色)</formula>
    </cfRule>
    <cfRule type="expression" dxfId="21249" priority="81" stopIfTrue="1">
      <formula>OR(P34=節示)</formula>
    </cfRule>
  </conditionalFormatting>
  <conditionalFormatting sqref="P35">
    <cfRule type="expression" dxfId="21248" priority="76" stopIfTrue="1">
      <formula>AND(OR(P35=祝色),OR(P35=節示))</formula>
    </cfRule>
    <cfRule type="expression" dxfId="21247" priority="77" stopIfTrue="1">
      <formula>OR(P35=祝色)</formula>
    </cfRule>
    <cfRule type="expression" dxfId="21246" priority="78" stopIfTrue="1">
      <formula>OR(P35=節示)</formula>
    </cfRule>
  </conditionalFormatting>
  <conditionalFormatting sqref="Q32">
    <cfRule type="expression" dxfId="21245" priority="73" stopIfTrue="1">
      <formula>AND(OR(Q32=祝色),OR(Q32=節示))</formula>
    </cfRule>
    <cfRule type="expression" dxfId="21244" priority="74" stopIfTrue="1">
      <formula>OR(Q32=祝色)</formula>
    </cfRule>
    <cfRule type="expression" dxfId="21243" priority="75" stopIfTrue="1">
      <formula>OR(Q32=節示)</formula>
    </cfRule>
  </conditionalFormatting>
  <conditionalFormatting sqref="Q33">
    <cfRule type="expression" dxfId="21242" priority="70" stopIfTrue="1">
      <formula>AND(OR(Q33=祝色),OR(Q33=節示))</formula>
    </cfRule>
    <cfRule type="expression" dxfId="21241" priority="71" stopIfTrue="1">
      <formula>OR(Q33=祝色)</formula>
    </cfRule>
    <cfRule type="expression" dxfId="21240" priority="72" stopIfTrue="1">
      <formula>OR(Q33=節示)</formula>
    </cfRule>
  </conditionalFormatting>
  <conditionalFormatting sqref="Q34">
    <cfRule type="expression" dxfId="21239" priority="67" stopIfTrue="1">
      <formula>AND(OR(Q34=祝色),OR(Q34=節示))</formula>
    </cfRule>
    <cfRule type="expression" dxfId="21238" priority="68" stopIfTrue="1">
      <formula>OR(Q34=祝色)</formula>
    </cfRule>
    <cfRule type="expression" dxfId="21237" priority="69" stopIfTrue="1">
      <formula>OR(Q34=節示)</formula>
    </cfRule>
  </conditionalFormatting>
  <conditionalFormatting sqref="Q35">
    <cfRule type="expression" dxfId="21236" priority="64" stopIfTrue="1">
      <formula>AND(OR(Q35=祝色),OR(Q35=節示))</formula>
    </cfRule>
    <cfRule type="expression" dxfId="21235" priority="65" stopIfTrue="1">
      <formula>OR(Q35=祝色)</formula>
    </cfRule>
    <cfRule type="expression" dxfId="21234" priority="66" stopIfTrue="1">
      <formula>OR(Q35=節示)</formula>
    </cfRule>
  </conditionalFormatting>
  <conditionalFormatting sqref="Q36">
    <cfRule type="expression" dxfId="21233" priority="61" stopIfTrue="1">
      <formula>AND(OR(Q36=祝色),OR(Q36=節示))</formula>
    </cfRule>
    <cfRule type="expression" dxfId="21232" priority="62" stopIfTrue="1">
      <formula>OR(Q36=祝色)</formula>
    </cfRule>
    <cfRule type="expression" dxfId="21231" priority="63" stopIfTrue="1">
      <formula>OR(Q36=節示)</formula>
    </cfRule>
  </conditionalFormatting>
  <conditionalFormatting sqref="R33">
    <cfRule type="expression" dxfId="21230" priority="58" stopIfTrue="1">
      <formula>AND(OR(R33=祝色),OR(R33=節示))</formula>
    </cfRule>
    <cfRule type="expression" dxfId="21229" priority="59" stopIfTrue="1">
      <formula>OR(R33=祝色)</formula>
    </cfRule>
    <cfRule type="expression" dxfId="21228" priority="60" stopIfTrue="1">
      <formula>OR(R33=節示)</formula>
    </cfRule>
  </conditionalFormatting>
  <conditionalFormatting sqref="R34">
    <cfRule type="expression" dxfId="21227" priority="55" stopIfTrue="1">
      <formula>AND(OR(R34=祝色),OR(R34=節示))</formula>
    </cfRule>
    <cfRule type="expression" dxfId="21226" priority="56" stopIfTrue="1">
      <formula>OR(R34=祝色)</formula>
    </cfRule>
    <cfRule type="expression" dxfId="21225" priority="57" stopIfTrue="1">
      <formula>OR(R34=節示)</formula>
    </cfRule>
  </conditionalFormatting>
  <conditionalFormatting sqref="R35">
    <cfRule type="expression" dxfId="21224" priority="52" stopIfTrue="1">
      <formula>AND(OR(R35=祝色),OR(R35=節示))</formula>
    </cfRule>
    <cfRule type="expression" dxfId="21223" priority="53" stopIfTrue="1">
      <formula>OR(R35=祝色)</formula>
    </cfRule>
    <cfRule type="expression" dxfId="21222" priority="54" stopIfTrue="1">
      <formula>OR(R35=節示)</formula>
    </cfRule>
  </conditionalFormatting>
  <conditionalFormatting sqref="R36">
    <cfRule type="expression" dxfId="21221" priority="49" stopIfTrue="1">
      <formula>AND(OR(R36=祝色),OR(R36=節示))</formula>
    </cfRule>
    <cfRule type="expression" dxfId="21220" priority="50" stopIfTrue="1">
      <formula>OR(R36=祝色)</formula>
    </cfRule>
    <cfRule type="expression" dxfId="21219" priority="51" stopIfTrue="1">
      <formula>OR(R36=節示)</formula>
    </cfRule>
  </conditionalFormatting>
  <conditionalFormatting sqref="S34">
    <cfRule type="expression" dxfId="21218" priority="46" stopIfTrue="1">
      <formula>AND(OR(S34=祝色),OR(S34=節示))</formula>
    </cfRule>
    <cfRule type="expression" dxfId="21217" priority="47" stopIfTrue="1">
      <formula>OR(S34=祝色)</formula>
    </cfRule>
    <cfRule type="expression" dxfId="21216" priority="48" stopIfTrue="1">
      <formula>OR(S34=節示)</formula>
    </cfRule>
  </conditionalFormatting>
  <conditionalFormatting sqref="S35">
    <cfRule type="expression" dxfId="21215" priority="43" stopIfTrue="1">
      <formula>AND(OR(S35=祝色),OR(S35=節示))</formula>
    </cfRule>
    <cfRule type="expression" dxfId="21214" priority="44" stopIfTrue="1">
      <formula>OR(S35=祝色)</formula>
    </cfRule>
    <cfRule type="expression" dxfId="21213" priority="45" stopIfTrue="1">
      <formula>OR(S35=節示)</formula>
    </cfRule>
  </conditionalFormatting>
  <conditionalFormatting sqref="S36">
    <cfRule type="expression" dxfId="21212" priority="40" stopIfTrue="1">
      <formula>AND(OR(S36=祝色),OR(S36=節示))</formula>
    </cfRule>
    <cfRule type="expression" dxfId="21211" priority="41" stopIfTrue="1">
      <formula>OR(S36=祝色)</formula>
    </cfRule>
    <cfRule type="expression" dxfId="21210" priority="42" stopIfTrue="1">
      <formula>OR(S36=節示)</formula>
    </cfRule>
  </conditionalFormatting>
  <conditionalFormatting sqref="S37">
    <cfRule type="expression" dxfId="21209" priority="37" stopIfTrue="1">
      <formula>AND(OR(S37=祝色),OR(S37=節示))</formula>
    </cfRule>
    <cfRule type="expression" dxfId="21208" priority="38" stopIfTrue="1">
      <formula>OR(S37=祝色)</formula>
    </cfRule>
    <cfRule type="expression" dxfId="21207" priority="39" stopIfTrue="1">
      <formula>OR(S37=節示)</formula>
    </cfRule>
  </conditionalFormatting>
  <conditionalFormatting sqref="T35">
    <cfRule type="expression" dxfId="21206" priority="34" stopIfTrue="1">
      <formula>AND(OR(T35=祝色),OR(T35=節示))</formula>
    </cfRule>
    <cfRule type="expression" dxfId="21205" priority="35" stopIfTrue="1">
      <formula>OR(T35=祝色)</formula>
    </cfRule>
    <cfRule type="expression" dxfId="21204" priority="36" stopIfTrue="1">
      <formula>OR(T35=節示)</formula>
    </cfRule>
  </conditionalFormatting>
  <conditionalFormatting sqref="T36">
    <cfRule type="expression" dxfId="21203" priority="31" stopIfTrue="1">
      <formula>AND(OR(T36=祝色),OR(T36=節示))</formula>
    </cfRule>
    <cfRule type="expression" dxfId="21202" priority="32" stopIfTrue="1">
      <formula>OR(T36=祝色)</formula>
    </cfRule>
    <cfRule type="expression" dxfId="21201" priority="33" stopIfTrue="1">
      <formula>OR(T36=節示)</formula>
    </cfRule>
  </conditionalFormatting>
  <conditionalFormatting sqref="T37">
    <cfRule type="expression" dxfId="21200" priority="28" stopIfTrue="1">
      <formula>AND(OR(T37=祝色),OR(T37=節示))</formula>
    </cfRule>
    <cfRule type="expression" dxfId="21199" priority="29" stopIfTrue="1">
      <formula>OR(T37=祝色)</formula>
    </cfRule>
    <cfRule type="expression" dxfId="21198" priority="30" stopIfTrue="1">
      <formula>OR(T37=節示)</formula>
    </cfRule>
  </conditionalFormatting>
  <conditionalFormatting sqref="T38">
    <cfRule type="expression" dxfId="21197" priority="25" stopIfTrue="1">
      <formula>AND(OR(T38=祝色),OR(T38=節示))</formula>
    </cfRule>
    <cfRule type="expression" dxfId="21196" priority="26" stopIfTrue="1">
      <formula>OR(T38=祝色)</formula>
    </cfRule>
    <cfRule type="expression" dxfId="21195" priority="27" stopIfTrue="1">
      <formula>OR(T38=節示)</formula>
    </cfRule>
  </conditionalFormatting>
  <conditionalFormatting sqref="U36">
    <cfRule type="expression" dxfId="21194" priority="22" stopIfTrue="1">
      <formula>AND(OR(U36=祝色),OR(U36=節示))</formula>
    </cfRule>
    <cfRule type="expression" dxfId="21193" priority="23" stopIfTrue="1">
      <formula>OR(U36=祝色)</formula>
    </cfRule>
    <cfRule type="expression" dxfId="21192" priority="24" stopIfTrue="1">
      <formula>OR(U36=節示)</formula>
    </cfRule>
  </conditionalFormatting>
  <conditionalFormatting sqref="U37">
    <cfRule type="expression" dxfId="21191" priority="19" stopIfTrue="1">
      <formula>AND(OR(U37=祝色),OR(U37=節示))</formula>
    </cfRule>
    <cfRule type="expression" dxfId="21190" priority="20" stopIfTrue="1">
      <formula>OR(U37=祝色)</formula>
    </cfRule>
    <cfRule type="expression" dxfId="21189" priority="21" stopIfTrue="1">
      <formula>OR(U37=節示)</formula>
    </cfRule>
  </conditionalFormatting>
  <conditionalFormatting sqref="U38">
    <cfRule type="expression" dxfId="21188" priority="16" stopIfTrue="1">
      <formula>AND(OR(U38=祝色),OR(U38=節示))</formula>
    </cfRule>
    <cfRule type="expression" dxfId="21187" priority="17" stopIfTrue="1">
      <formula>OR(U38=祝色)</formula>
    </cfRule>
    <cfRule type="expression" dxfId="21186" priority="18" stopIfTrue="1">
      <formula>OR(U38=節示)</formula>
    </cfRule>
  </conditionalFormatting>
  <conditionalFormatting sqref="U39">
    <cfRule type="expression" dxfId="21185" priority="13" stopIfTrue="1">
      <formula>AND(OR(U39=祝色),OR(U39=節示))</formula>
    </cfRule>
    <cfRule type="expression" dxfId="21184" priority="14" stopIfTrue="1">
      <formula>OR(U39=祝色)</formula>
    </cfRule>
    <cfRule type="expression" dxfId="21183" priority="15" stopIfTrue="1">
      <formula>OR(U39=節示)</formula>
    </cfRule>
  </conditionalFormatting>
  <conditionalFormatting sqref="V37">
    <cfRule type="expression" dxfId="21182" priority="10" stopIfTrue="1">
      <formula>AND(OR(V37=祝色),OR(V37=節示))</formula>
    </cfRule>
    <cfRule type="expression" dxfId="21181" priority="11" stopIfTrue="1">
      <formula>OR(V37=祝色)</formula>
    </cfRule>
    <cfRule type="expression" dxfId="21180" priority="12" stopIfTrue="1">
      <formula>OR(V37=節示)</formula>
    </cfRule>
  </conditionalFormatting>
  <conditionalFormatting sqref="V38">
    <cfRule type="expression" dxfId="21179" priority="7" stopIfTrue="1">
      <formula>AND(OR(V38=祝色),OR(V38=節示))</formula>
    </cfRule>
    <cfRule type="expression" dxfId="21178" priority="8" stopIfTrue="1">
      <formula>OR(V38=祝色)</formula>
    </cfRule>
    <cfRule type="expression" dxfId="21177" priority="9" stopIfTrue="1">
      <formula>OR(V38=節示)</formula>
    </cfRule>
  </conditionalFormatting>
  <conditionalFormatting sqref="V39">
    <cfRule type="expression" dxfId="21176" priority="4" stopIfTrue="1">
      <formula>AND(OR(V39=祝色),OR(V39=節示))</formula>
    </cfRule>
    <cfRule type="expression" dxfId="21175" priority="5" stopIfTrue="1">
      <formula>OR(V39=祝色)</formula>
    </cfRule>
    <cfRule type="expression" dxfId="21174" priority="6" stopIfTrue="1">
      <formula>OR(V39=節示)</formula>
    </cfRule>
  </conditionalFormatting>
  <conditionalFormatting sqref="V40">
    <cfRule type="expression" dxfId="21173" priority="1" stopIfTrue="1">
      <formula>AND(OR(V40=祝色),OR(V40=節示))</formula>
    </cfRule>
    <cfRule type="expression" dxfId="21172" priority="2" stopIfTrue="1">
      <formula>OR(V40=祝色)</formula>
    </cfRule>
    <cfRule type="expression" dxfId="21171" priority="3" stopIfTrue="1">
      <formula>OR(V40=節示)</formula>
    </cfRule>
  </conditionalFormatting>
  <pageMargins left="0" right="0" top="0" bottom="0" header="0.51181102362204722" footer="0.51181102362204722"/>
  <pageSetup paperSize="9" orientation="portrait"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AK73"/>
  <sheetViews>
    <sheetView zoomScaleNormal="100" workbookViewId="0">
      <selection activeCell="AM2" sqref="AM2"/>
    </sheetView>
  </sheetViews>
  <sheetFormatPr defaultRowHeight="13.5"/>
  <cols>
    <col min="1" max="1" width="1.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25" customWidth="1"/>
  </cols>
  <sheetData>
    <row r="1" spans="2:37" ht="42" customHeight="1">
      <c r="B1" s="362" t="s">
        <v>456</v>
      </c>
      <c r="C1" s="105"/>
      <c r="D1" s="105"/>
      <c r="E1" s="105"/>
      <c r="F1" s="105"/>
      <c r="G1" s="105"/>
      <c r="H1" s="105"/>
      <c r="I1" s="105"/>
      <c r="J1" s="105"/>
      <c r="AC1" s="243" t="s">
        <v>515</v>
      </c>
      <c r="AK1" s="244"/>
    </row>
    <row r="2" spans="2:37" ht="21" customHeight="1">
      <c r="S2" s="101" t="str">
        <f>YEAR(B8)&amp;"年"&amp;MONTH(B8)&amp;"月"&amp;"～"&amp;YEAR(AC22)&amp;"年"&amp;MONTH(AC22)&amp;"月"</f>
        <v>2026年1月～2026年12月</v>
      </c>
      <c r="AH2" s="106" t="s">
        <v>675</v>
      </c>
    </row>
    <row r="3" spans="2:37" ht="4.5" customHeight="1"/>
    <row r="4" spans="2:37" ht="9" customHeight="1">
      <c r="B4" s="491"/>
      <c r="C4" s="492"/>
      <c r="D4" s="249" t="s">
        <v>73</v>
      </c>
      <c r="E4" s="245" t="s">
        <v>205</v>
      </c>
      <c r="F4" s="245" t="s">
        <v>206</v>
      </c>
      <c r="G4" s="245" t="s">
        <v>207</v>
      </c>
      <c r="H4" s="245" t="s">
        <v>208</v>
      </c>
      <c r="I4" s="245" t="s">
        <v>209</v>
      </c>
      <c r="J4" s="250" t="s">
        <v>210</v>
      </c>
      <c r="K4" s="491"/>
      <c r="L4" s="492"/>
      <c r="M4" s="249" t="s">
        <v>73</v>
      </c>
      <c r="N4" s="245" t="s">
        <v>205</v>
      </c>
      <c r="O4" s="245" t="s">
        <v>206</v>
      </c>
      <c r="P4" s="245" t="s">
        <v>207</v>
      </c>
      <c r="Q4" s="245" t="s">
        <v>208</v>
      </c>
      <c r="R4" s="245" t="s">
        <v>209</v>
      </c>
      <c r="S4" s="250" t="s">
        <v>210</v>
      </c>
      <c r="T4" s="491"/>
      <c r="U4" s="492"/>
      <c r="V4" s="249" t="s">
        <v>73</v>
      </c>
      <c r="W4" s="245" t="s">
        <v>205</v>
      </c>
      <c r="X4" s="245" t="s">
        <v>206</v>
      </c>
      <c r="Y4" s="245" t="s">
        <v>207</v>
      </c>
      <c r="Z4" s="245" t="s">
        <v>208</v>
      </c>
      <c r="AA4" s="245" t="s">
        <v>209</v>
      </c>
      <c r="AB4" s="250" t="s">
        <v>210</v>
      </c>
      <c r="AC4" s="491"/>
      <c r="AD4" s="492"/>
      <c r="AE4" s="249" t="s">
        <v>73</v>
      </c>
      <c r="AF4" s="245" t="s">
        <v>205</v>
      </c>
      <c r="AG4" s="245" t="s">
        <v>206</v>
      </c>
      <c r="AH4" s="245" t="s">
        <v>207</v>
      </c>
      <c r="AI4" s="245" t="s">
        <v>208</v>
      </c>
      <c r="AJ4" s="245" t="s">
        <v>209</v>
      </c>
      <c r="AK4" s="250" t="s">
        <v>210</v>
      </c>
    </row>
    <row r="5" spans="2:37" ht="12" customHeight="1">
      <c r="B5" s="1109">
        <f>B8</f>
        <v>46023</v>
      </c>
      <c r="C5" s="1110"/>
      <c r="D5" s="109" t="str">
        <f>IF(WEEKDAY(B8)=1,B8,"")</f>
        <v/>
      </c>
      <c r="E5" s="109" t="str">
        <f>IF(D5="",IF(WEEKDAY(B8)=2,B8,""),D5+1)</f>
        <v/>
      </c>
      <c r="F5" s="109" t="str">
        <f>IF(E5="",IF(WEEKDAY(B8)=3,B8,""),E5+1)</f>
        <v/>
      </c>
      <c r="G5" s="109" t="str">
        <f>IF(F5="",IF(WEEKDAY(B8)=4,B8,""),F5+1)</f>
        <v/>
      </c>
      <c r="H5" s="109">
        <f>IF(G5="",IF(WEEKDAY(B8)=5,B8,""),G5+1)</f>
        <v>46023</v>
      </c>
      <c r="I5" s="109">
        <f>IF(H5="",IF(WEEKDAY(B8)=6,B8,""),H5+1)</f>
        <v>46024</v>
      </c>
      <c r="J5" s="109">
        <f>IF(I5="",B8,I5+1)</f>
        <v>46025</v>
      </c>
      <c r="K5" s="1109">
        <f>K8</f>
        <v>46054</v>
      </c>
      <c r="L5" s="1110"/>
      <c r="M5" s="109">
        <f>IF(WEEKDAY(K8)=1,K8,"")</f>
        <v>46054</v>
      </c>
      <c r="N5" s="109">
        <f>IF(M5="",IF(WEEKDAY(K8)=2,K8,""),M5+1)</f>
        <v>46055</v>
      </c>
      <c r="O5" s="109">
        <f>IF(N5="",IF(WEEKDAY(K8)=3,K8,""),N5+1)</f>
        <v>46056</v>
      </c>
      <c r="P5" s="109">
        <f>IF(O5="",IF(WEEKDAY(K8)=4,K8,""),O5+1)</f>
        <v>46057</v>
      </c>
      <c r="Q5" s="109">
        <f>IF(P5="",IF(WEEKDAY(K8)=5,K8,""),P5+1)</f>
        <v>46058</v>
      </c>
      <c r="R5" s="109">
        <f>IF(Q5="",IF(WEEKDAY(K8)=6,K8,""),Q5+1)</f>
        <v>46059</v>
      </c>
      <c r="S5" s="109">
        <f>IF(R5="",K8,R5+1)</f>
        <v>46060</v>
      </c>
      <c r="T5" s="1109">
        <f>T8</f>
        <v>46082</v>
      </c>
      <c r="U5" s="1110"/>
      <c r="V5" s="109">
        <f>IF(WEEKDAY(T8)=1,T8,"")</f>
        <v>46082</v>
      </c>
      <c r="W5" s="109">
        <f>IF(V5="",IF(WEEKDAY(T8)=2,T8,""),V5+1)</f>
        <v>46083</v>
      </c>
      <c r="X5" s="109">
        <f>IF(W5="",IF(WEEKDAY(T8)=3,T8,""),W5+1)</f>
        <v>46084</v>
      </c>
      <c r="Y5" s="109">
        <f>IF(X5="",IF(WEEKDAY(T8)=4,T8,""),X5+1)</f>
        <v>46085</v>
      </c>
      <c r="Z5" s="109">
        <f>IF(Y5="",IF(WEEKDAY(T8)=5,T8,""),Y5+1)</f>
        <v>46086</v>
      </c>
      <c r="AA5" s="109">
        <f>IF(Z5="",IF(WEEKDAY(T8)=6,T8,""),Z5+1)</f>
        <v>46087</v>
      </c>
      <c r="AB5" s="109">
        <f>IF(AA5="",T8,AA5+1)</f>
        <v>46088</v>
      </c>
      <c r="AC5" s="1109">
        <f>AC8</f>
        <v>46113</v>
      </c>
      <c r="AD5" s="1110"/>
      <c r="AE5" s="109" t="str">
        <f>IF(WEEKDAY(AC8)=1,AC8,"")</f>
        <v/>
      </c>
      <c r="AF5" s="109" t="str">
        <f>IF(AE5="",IF(WEEKDAY(AC8)=2,AC8,""),AE5+1)</f>
        <v/>
      </c>
      <c r="AG5" s="109" t="str">
        <f>IF(AF5="",IF(WEEKDAY(AC8)=3,AC8,""),AF5+1)</f>
        <v/>
      </c>
      <c r="AH5" s="109">
        <f>IF(AG5="",IF(WEEKDAY(AC8)=4,AC8,""),AG5+1)</f>
        <v>46113</v>
      </c>
      <c r="AI5" s="109">
        <f>IF(AH5="",IF(WEEKDAY(AC8)=5,AC8,""),AH5+1)</f>
        <v>46114</v>
      </c>
      <c r="AJ5" s="109">
        <f>IF(AI5="",IF(WEEKDAY(AC8)=6,AC8,""),AI5+1)</f>
        <v>46115</v>
      </c>
      <c r="AK5" s="110">
        <f>IF(AJ5="",AC8,AJ5+1)</f>
        <v>46116</v>
      </c>
    </row>
    <row r="6" spans="2:37" ht="12" customHeight="1">
      <c r="B6" s="1109"/>
      <c r="C6" s="1110"/>
      <c r="D6" s="109">
        <f>J5+1</f>
        <v>46026</v>
      </c>
      <c r="E6" s="109">
        <f t="shared" ref="E6:J8" si="0">D6+1</f>
        <v>46027</v>
      </c>
      <c r="F6" s="109">
        <f t="shared" si="0"/>
        <v>46028</v>
      </c>
      <c r="G6" s="109">
        <f t="shared" si="0"/>
        <v>46029</v>
      </c>
      <c r="H6" s="109">
        <f t="shared" si="0"/>
        <v>46030</v>
      </c>
      <c r="I6" s="109">
        <f t="shared" si="0"/>
        <v>46031</v>
      </c>
      <c r="J6" s="109">
        <f t="shared" si="0"/>
        <v>46032</v>
      </c>
      <c r="K6" s="1109"/>
      <c r="L6" s="1110"/>
      <c r="M6" s="109">
        <f>S5+1</f>
        <v>46061</v>
      </c>
      <c r="N6" s="109">
        <f t="shared" ref="N6:S8" si="1">M6+1</f>
        <v>46062</v>
      </c>
      <c r="O6" s="109">
        <f t="shared" si="1"/>
        <v>46063</v>
      </c>
      <c r="P6" s="109">
        <f t="shared" si="1"/>
        <v>46064</v>
      </c>
      <c r="Q6" s="109">
        <f t="shared" si="1"/>
        <v>46065</v>
      </c>
      <c r="R6" s="109">
        <f t="shared" si="1"/>
        <v>46066</v>
      </c>
      <c r="S6" s="109">
        <f t="shared" si="1"/>
        <v>46067</v>
      </c>
      <c r="T6" s="1109"/>
      <c r="U6" s="1110"/>
      <c r="V6" s="109">
        <f>AB5+1</f>
        <v>46089</v>
      </c>
      <c r="W6" s="109">
        <f t="shared" ref="W6:AB8" si="2">V6+1</f>
        <v>46090</v>
      </c>
      <c r="X6" s="109">
        <f t="shared" si="2"/>
        <v>46091</v>
      </c>
      <c r="Y6" s="109">
        <f t="shared" si="2"/>
        <v>46092</v>
      </c>
      <c r="Z6" s="109">
        <f t="shared" si="2"/>
        <v>46093</v>
      </c>
      <c r="AA6" s="109">
        <f t="shared" si="2"/>
        <v>46094</v>
      </c>
      <c r="AB6" s="109">
        <f t="shared" si="2"/>
        <v>46095</v>
      </c>
      <c r="AC6" s="1109"/>
      <c r="AD6" s="1110"/>
      <c r="AE6" s="109">
        <f>AK5+1</f>
        <v>46117</v>
      </c>
      <c r="AF6" s="109">
        <f t="shared" ref="AF6:AK8" si="3">AE6+1</f>
        <v>46118</v>
      </c>
      <c r="AG6" s="109">
        <f t="shared" si="3"/>
        <v>46119</v>
      </c>
      <c r="AH6" s="109">
        <f t="shared" si="3"/>
        <v>46120</v>
      </c>
      <c r="AI6" s="109">
        <f t="shared" si="3"/>
        <v>46121</v>
      </c>
      <c r="AJ6" s="109">
        <f t="shared" si="3"/>
        <v>46122</v>
      </c>
      <c r="AK6" s="110">
        <f t="shared" si="3"/>
        <v>46123</v>
      </c>
    </row>
    <row r="7" spans="2:37" ht="12" customHeight="1">
      <c r="B7" s="1111">
        <f>B8</f>
        <v>46023</v>
      </c>
      <c r="C7" s="1112"/>
      <c r="D7" s="109">
        <f>J6+1</f>
        <v>46033</v>
      </c>
      <c r="E7" s="109">
        <f t="shared" si="0"/>
        <v>46034</v>
      </c>
      <c r="F7" s="109">
        <f t="shared" si="0"/>
        <v>46035</v>
      </c>
      <c r="G7" s="109">
        <f t="shared" si="0"/>
        <v>46036</v>
      </c>
      <c r="H7" s="109">
        <f t="shared" si="0"/>
        <v>46037</v>
      </c>
      <c r="I7" s="109">
        <f t="shared" si="0"/>
        <v>46038</v>
      </c>
      <c r="J7" s="109">
        <f t="shared" si="0"/>
        <v>46039</v>
      </c>
      <c r="K7" s="1111">
        <f>K8</f>
        <v>46054</v>
      </c>
      <c r="L7" s="1112"/>
      <c r="M7" s="109">
        <f>S6+1</f>
        <v>46068</v>
      </c>
      <c r="N7" s="109">
        <f t="shared" si="1"/>
        <v>46069</v>
      </c>
      <c r="O7" s="109">
        <f t="shared" si="1"/>
        <v>46070</v>
      </c>
      <c r="P7" s="109">
        <f t="shared" si="1"/>
        <v>46071</v>
      </c>
      <c r="Q7" s="109">
        <f t="shared" si="1"/>
        <v>46072</v>
      </c>
      <c r="R7" s="109">
        <f t="shared" si="1"/>
        <v>46073</v>
      </c>
      <c r="S7" s="109">
        <f t="shared" si="1"/>
        <v>46074</v>
      </c>
      <c r="T7" s="1111">
        <f>T8</f>
        <v>46082</v>
      </c>
      <c r="U7" s="1112"/>
      <c r="V7" s="109">
        <f>AB6+1</f>
        <v>46096</v>
      </c>
      <c r="W7" s="109">
        <f t="shared" si="2"/>
        <v>46097</v>
      </c>
      <c r="X7" s="109">
        <f t="shared" si="2"/>
        <v>46098</v>
      </c>
      <c r="Y7" s="109">
        <f t="shared" si="2"/>
        <v>46099</v>
      </c>
      <c r="Z7" s="109">
        <f t="shared" si="2"/>
        <v>46100</v>
      </c>
      <c r="AA7" s="109">
        <f t="shared" si="2"/>
        <v>46101</v>
      </c>
      <c r="AB7" s="109">
        <f t="shared" si="2"/>
        <v>46102</v>
      </c>
      <c r="AC7" s="1111">
        <f>AC8</f>
        <v>46113</v>
      </c>
      <c r="AD7" s="1112"/>
      <c r="AE7" s="109">
        <f>AK6+1</f>
        <v>46124</v>
      </c>
      <c r="AF7" s="109">
        <f t="shared" si="3"/>
        <v>46125</v>
      </c>
      <c r="AG7" s="109">
        <f t="shared" si="3"/>
        <v>46126</v>
      </c>
      <c r="AH7" s="109">
        <f t="shared" si="3"/>
        <v>46127</v>
      </c>
      <c r="AI7" s="109">
        <f t="shared" si="3"/>
        <v>46128</v>
      </c>
      <c r="AJ7" s="109">
        <f t="shared" si="3"/>
        <v>46129</v>
      </c>
      <c r="AK7" s="110">
        <f t="shared" si="3"/>
        <v>46130</v>
      </c>
    </row>
    <row r="8" spans="2:37" ht="12" customHeight="1">
      <c r="B8" s="1103">
        <v>46023</v>
      </c>
      <c r="C8" s="1104"/>
      <c r="D8" s="109">
        <f>J7+1</f>
        <v>46040</v>
      </c>
      <c r="E8" s="109">
        <f t="shared" si="0"/>
        <v>46041</v>
      </c>
      <c r="F8" s="109">
        <f t="shared" si="0"/>
        <v>46042</v>
      </c>
      <c r="G8" s="109">
        <f t="shared" si="0"/>
        <v>46043</v>
      </c>
      <c r="H8" s="109">
        <f t="shared" si="0"/>
        <v>46044</v>
      </c>
      <c r="I8" s="109">
        <f t="shared" si="0"/>
        <v>46045</v>
      </c>
      <c r="J8" s="109">
        <f t="shared" si="0"/>
        <v>46046</v>
      </c>
      <c r="K8" s="1054">
        <f>IF(MONTH(B8)=12,DATE(YEAR(B8)+1,1,1),DATE(YEAR(B8),MONTH(B8)+1,1))</f>
        <v>46054</v>
      </c>
      <c r="L8" s="1055"/>
      <c r="M8" s="109">
        <f>S7+1</f>
        <v>46075</v>
      </c>
      <c r="N8" s="109">
        <f t="shared" si="1"/>
        <v>46076</v>
      </c>
      <c r="O8" s="109">
        <f t="shared" si="1"/>
        <v>46077</v>
      </c>
      <c r="P8" s="109">
        <f t="shared" si="1"/>
        <v>46078</v>
      </c>
      <c r="Q8" s="109">
        <f t="shared" si="1"/>
        <v>46079</v>
      </c>
      <c r="R8" s="109">
        <f t="shared" si="1"/>
        <v>46080</v>
      </c>
      <c r="S8" s="109">
        <f t="shared" si="1"/>
        <v>46081</v>
      </c>
      <c r="T8" s="1054">
        <f>IF(MONTH(K8)=12,DATE(YEAR(K8)+1,1,1),DATE(YEAR(K8),MONTH(K8)+1,1))</f>
        <v>46082</v>
      </c>
      <c r="U8" s="1055"/>
      <c r="V8" s="109">
        <f>AB7+1</f>
        <v>46103</v>
      </c>
      <c r="W8" s="109">
        <f t="shared" si="2"/>
        <v>46104</v>
      </c>
      <c r="X8" s="109">
        <f t="shared" si="2"/>
        <v>46105</v>
      </c>
      <c r="Y8" s="109">
        <f t="shared" si="2"/>
        <v>46106</v>
      </c>
      <c r="Z8" s="109">
        <f t="shared" si="2"/>
        <v>46107</v>
      </c>
      <c r="AA8" s="109">
        <f t="shared" si="2"/>
        <v>46108</v>
      </c>
      <c r="AB8" s="109">
        <f t="shared" si="2"/>
        <v>46109</v>
      </c>
      <c r="AC8" s="1054">
        <f>IF(MONTH(T8)=12,DATE(YEAR(T8)+1,1,1),DATE(YEAR(T8),MONTH(T8)+1,1))</f>
        <v>46113</v>
      </c>
      <c r="AD8" s="1055"/>
      <c r="AE8" s="109">
        <f>AK7+1</f>
        <v>46131</v>
      </c>
      <c r="AF8" s="109">
        <f t="shared" si="3"/>
        <v>46132</v>
      </c>
      <c r="AG8" s="109">
        <f t="shared" si="3"/>
        <v>46133</v>
      </c>
      <c r="AH8" s="109">
        <f t="shared" si="3"/>
        <v>46134</v>
      </c>
      <c r="AI8" s="109">
        <f t="shared" si="3"/>
        <v>46135</v>
      </c>
      <c r="AJ8" s="109">
        <f t="shared" si="3"/>
        <v>46136</v>
      </c>
      <c r="AK8" s="110">
        <f t="shared" si="3"/>
        <v>46137</v>
      </c>
    </row>
    <row r="9" spans="2:37" ht="12" customHeight="1">
      <c r="B9" s="1068" t="str">
        <f>IF(B8&gt;=43586,"令和","平成")</f>
        <v>令和</v>
      </c>
      <c r="C9" s="1069"/>
      <c r="D9" s="109">
        <f>IF(DAY(J8)+1&gt;IF(MONTH(B8)=12,31,DATE(YEAR(B8),MONTH(B8)+1,1)-B8),"",J8+1)</f>
        <v>46047</v>
      </c>
      <c r="E9" s="109">
        <f>IF(D9="","",IF(DAY(D9)+1&gt;IF(MONTH(B8)=12,31,DATE(YEAR(B8),MONTH(B8)+1,1)-B8),"",D9+1))</f>
        <v>46048</v>
      </c>
      <c r="F9" s="109">
        <f>IF(E9="","",IF(DAY(E9)+1&gt;IF(MONTH(B8)=12,31,DATE(YEAR(B8),MONTH(B8)+1,1)-B8),"",E9+1))</f>
        <v>46049</v>
      </c>
      <c r="G9" s="109">
        <f>IF(F9="","",IF(DAY(F9)+1&gt;IF(MONTH(B8)=12,31,DATE(YEAR(B8),MONTH(B8)+1,1)-B8),"",F9+1))</f>
        <v>46050</v>
      </c>
      <c r="H9" s="109">
        <f>IF(G9="","",IF(DAY(G9)+1&gt;IF(MONTH(B8)=12,31,DATE(YEAR(B8),MONTH(B8)+1,1)-B8),"",G9+1))</f>
        <v>46051</v>
      </c>
      <c r="I9" s="109">
        <f>IF(H9="","",IF(DAY(H9)+1&gt;IF(MONTH(B8)=12,31,DATE(YEAR(B8),MONTH(B8)+1,1)-B8),"",H9+1))</f>
        <v>46052</v>
      </c>
      <c r="J9" s="109">
        <f>IF(I9="","",IF(DAY(I9)+1&gt;IF(MONTH(B8)=12,31,DATE(YEAR(B8),MONTH(B8)+1,1)-B8),"",I9+1))</f>
        <v>46053</v>
      </c>
      <c r="K9" s="1058" t="str">
        <f>IF(K8&gt;=43586,"令和","平成")</f>
        <v>令和</v>
      </c>
      <c r="L9" s="1059"/>
      <c r="M9" s="109" t="str">
        <f>IF(DAY(S8)+1&gt;IF(MONTH(K8)=12,31,DATE(YEAR(K8),MONTH(K8)+1,1)-K8),"",S8+1)</f>
        <v/>
      </c>
      <c r="N9" s="109" t="str">
        <f>IF(M9="","",IF(DAY(M9)+1&gt;IF(MONTH(K8)=12,31,DATE(YEAR(K8),MONTH(K8)+1,1)-K8),"",M9+1))</f>
        <v/>
      </c>
      <c r="O9" s="109" t="str">
        <f>IF(N9="","",IF(DAY(N9)+1&gt;IF(MONTH(K8)=12,31,DATE(YEAR(K8),MONTH(K8)+1,1)-K8),"",N9+1))</f>
        <v/>
      </c>
      <c r="P9" s="109" t="str">
        <f>IF(O9="","",IF(DAY(O9)+1&gt;IF(MONTH(K8)=12,31,DATE(YEAR(K8),MONTH(K8)+1,1)-K8),"",O9+1))</f>
        <v/>
      </c>
      <c r="Q9" s="109" t="str">
        <f>IF(P9="","",IF(DAY(P9)+1&gt;IF(MONTH(K8)=12,31,DATE(YEAR(K8),MONTH(K8)+1,1)-K8),"",P9+1))</f>
        <v/>
      </c>
      <c r="R9" s="109" t="str">
        <f>IF(Q9="","",IF(DAY(Q9)+1&gt;IF(MONTH(K8)=12,31,DATE(YEAR(K8),MONTH(K8)+1,1)-K8),"",Q9+1))</f>
        <v/>
      </c>
      <c r="S9" s="109" t="str">
        <f>IF(R9="","",IF(DAY(R9)+1&gt;IF(MONTH(K8)=12,31,DATE(YEAR(K8),MONTH(K8)+1,1)-K8),"",R9+1))</f>
        <v/>
      </c>
      <c r="T9" s="1058" t="str">
        <f>IF(T8&gt;=43586,"令和","平成")</f>
        <v>令和</v>
      </c>
      <c r="U9" s="1059"/>
      <c r="V9" s="109">
        <f>IF(DAY(AB8)+1&gt;IF(MONTH(T8)=12,31,DATE(YEAR(T8),MONTH(T8)+1,1)-T8),"",AB8+1)</f>
        <v>46110</v>
      </c>
      <c r="W9" s="109">
        <f>IF(V9="","",IF(DAY(V9)+1&gt;IF(MONTH(T8)=12,31,DATE(YEAR(T8),MONTH(T8)+1,1)-T8),"",V9+1))</f>
        <v>46111</v>
      </c>
      <c r="X9" s="109">
        <f>IF(W9="","",IF(DAY(W9)+1&gt;IF(MONTH(T8)=12,31,DATE(YEAR(T8),MONTH(T8)+1,1)-T8),"",W9+1))</f>
        <v>46112</v>
      </c>
      <c r="Y9" s="109" t="str">
        <f>IF(X9="","",IF(DAY(X9)+1&gt;IF(MONTH(T8)=12,31,DATE(YEAR(T8),MONTH(T8)+1,1)-T8),"",X9+1))</f>
        <v/>
      </c>
      <c r="Z9" s="109" t="str">
        <f>IF(Y9="","",IF(DAY(Y9)+1&gt;IF(MONTH(T8)=12,31,DATE(YEAR(T8),MONTH(T8)+1,1)-T8),"",Y9+1))</f>
        <v/>
      </c>
      <c r="AA9" s="109" t="str">
        <f>IF(Z9="","",IF(DAY(Z9)+1&gt;IF(MONTH(T8)=12,31,DATE(YEAR(T8),MONTH(T8)+1,1)-T8),"",Z9+1))</f>
        <v/>
      </c>
      <c r="AB9" s="109" t="str">
        <f>IF(AA9="","",IF(DAY(AA9)+1&gt;IF(MONTH(T8)=12,31,DATE(YEAR(T8),MONTH(T8)+1,1)-T8),"",AA9+1))</f>
        <v/>
      </c>
      <c r="AC9" s="1058" t="str">
        <f>IF(AC8&gt;=43586,"令和","平成")</f>
        <v>令和</v>
      </c>
      <c r="AD9" s="1059"/>
      <c r="AE9" s="109">
        <f>IF(DAY(AK8)+1&gt;IF(MONTH(AC8)=12,31,DATE(YEAR(AC8),MONTH(AC8)+1,1)-AC8),"",AK8+1)</f>
        <v>46138</v>
      </c>
      <c r="AF9" s="109">
        <f>IF(AE9="","",IF(DAY(AE9)+1&gt;IF(MONTH(AC8)=12,31,DATE(YEAR(AC8),MONTH(AC8)+1,1)-AC8),"",AE9+1))</f>
        <v>46139</v>
      </c>
      <c r="AG9" s="109">
        <f>IF(AF9="","",IF(DAY(AF9)+1&gt;IF(MONTH(AC8)=12,31,DATE(YEAR(AC8),MONTH(AC8)+1,1)-AC8),"",AF9+1))</f>
        <v>46140</v>
      </c>
      <c r="AH9" s="109">
        <f>IF(AG9="","",IF(DAY(AG9)+1&gt;IF(MONTH(AC8)=12,31,DATE(YEAR(AC8),MONTH(AC8)+1,1)-AC8),"",AG9+1))</f>
        <v>46141</v>
      </c>
      <c r="AI9" s="109">
        <f>IF(AH9="","",IF(DAY(AH9)+1&gt;IF(MONTH(AC8)=12,31,DATE(YEAR(AC8),MONTH(AC8)+1,1)-AC8),"",AH9+1))</f>
        <v>46142</v>
      </c>
      <c r="AJ9" s="109" t="str">
        <f>IF(AI9="","",IF(DAY(AI9)+1&gt;IF(MONTH(AC8)=12,31,DATE(YEAR(AC8),MONTH(AC8)+1,1)-AC8),"",AI9+1))</f>
        <v/>
      </c>
      <c r="AK9" s="110" t="str">
        <f>IF(AJ9="","",IF(DAY(AJ9)+1&gt;IF(MONTH(AC8)=12,31,DATE(YEAR(AC8),MONTH(AC8)+1,1)-AC8),"",AJ9+1))</f>
        <v/>
      </c>
    </row>
    <row r="10" spans="2:37" ht="12" customHeight="1">
      <c r="B10" s="1070" t="str">
        <f>IF(B8&gt;=43586,IF(YEAR(B8)-2018=1,"元",YEAR(B8)-2018)&amp;"年",(YEAR(B8)-1988)&amp;"年")</f>
        <v>8年</v>
      </c>
      <c r="C10" s="1071"/>
      <c r="D10" s="109" t="str">
        <f>IF(J9="","",IF(DAY(J9)+1&gt;IF(MONTH(B8)=12,31,DATE(YEAR(B8),MONTH(B8)+1,1)-B8),"",J9+1))</f>
        <v/>
      </c>
      <c r="E10" s="109" t="str">
        <f>IF(D10="","",IF(DAY(D10)+1&gt;IF(MONTH(B8)=12,31,DATE(YEAR(B8),MONTH(B8)+1,1)-B8),"",D10+1))</f>
        <v/>
      </c>
      <c r="F10" s="1097" t="str">
        <f>VLOOKUP(B8,祝名,2,FALSE)</f>
        <v>1（元日）、12（成人の日）</v>
      </c>
      <c r="G10" s="1097"/>
      <c r="H10" s="1097"/>
      <c r="I10" s="1097"/>
      <c r="J10" s="1098"/>
      <c r="K10" s="1048" t="str">
        <f>IF(K8&gt;=43586,IF(YEAR(K8)-2018=1,"元",YEAR(K8)-2018)&amp;"年",(YEAR(K8)-1988)&amp;"年")</f>
        <v>8年</v>
      </c>
      <c r="L10" s="1049"/>
      <c r="M10" s="109" t="str">
        <f>IF(S9="","",IF(DAY(S9)+1&gt;IF(MONTH(K8)=12,31,DATE(YEAR(K8),MONTH(K8)+1,1)-K8),"",S9+1))</f>
        <v/>
      </c>
      <c r="N10" s="109" t="str">
        <f>IF(M10="","",IF(DAY(M10)+1&gt;IF(MONTH(K8)=12,31,DATE(YEAR(K8),MONTH(K8)+1,1)-K8),"",M10+1))</f>
        <v/>
      </c>
      <c r="O10" s="1097" t="str">
        <f>VLOOKUP(K8,祝名,2,FALSE)</f>
        <v>11（建国記念の日）、23（天皇誕生日）</v>
      </c>
      <c r="P10" s="1097"/>
      <c r="Q10" s="1097"/>
      <c r="R10" s="1097"/>
      <c r="S10" s="1098"/>
      <c r="T10" s="1048" t="str">
        <f>IF(T8&gt;=43586,IF(YEAR(T8)-2018=1,"元",YEAR(T8)-2018)&amp;"年",(YEAR(T8)-1988)&amp;"年")</f>
        <v>8年</v>
      </c>
      <c r="U10" s="1049"/>
      <c r="V10" s="109" t="str">
        <f>IF(AB9="","",IF(DAY(AB9)+1&gt;IF(MONTH(T8)=12,31,DATE(YEAR(T8),MONTH(T8)+1,1)-T8),"",AB9+1))</f>
        <v/>
      </c>
      <c r="W10" s="109" t="str">
        <f>IF(V10="","",IF(DAY(V10)+1&gt;IF(MONTH(T8)=12,31,DATE(YEAR(T8),MONTH(T8)+1,1)-T8),"",V10+1))</f>
        <v/>
      </c>
      <c r="X10" s="1097" t="str">
        <f>VLOOKUP(T8,祝名,2,FALSE)</f>
        <v>20（春分の日）</v>
      </c>
      <c r="Y10" s="1097"/>
      <c r="Z10" s="1097"/>
      <c r="AA10" s="1097"/>
      <c r="AB10" s="1098"/>
      <c r="AC10" s="1048" t="str">
        <f>IF(AC8&gt;=43586,IF(YEAR(AC8)-2018=1,"元",YEAR(AC8)-2018)&amp;"年",(YEAR(AC8)-1988)&amp;"年")</f>
        <v>8年</v>
      </c>
      <c r="AD10" s="1049"/>
      <c r="AE10" s="109" t="str">
        <f>IF(AK9="","",IF(DAY(AK9)+1&gt;IF(MONTH(AC8)=12,31,DATE(YEAR(AC8),MONTH(AC8)+1,1)-AC8),"",AK9+1))</f>
        <v/>
      </c>
      <c r="AF10" s="109" t="str">
        <f>IF(AE10="","",IF(DAY(AE10)+1&gt;IF(MONTH(AC8)=12,31,DATE(YEAR(AC8),MONTH(AC8)+1,1)-AC8),"",AE10+1))</f>
        <v/>
      </c>
      <c r="AG10" s="1097" t="str">
        <f>VLOOKUP(AC8,祝名,2,FALSE)</f>
        <v>29（昭和の日）</v>
      </c>
      <c r="AH10" s="1097"/>
      <c r="AI10" s="1097"/>
      <c r="AJ10" s="1097"/>
      <c r="AK10" s="1098"/>
    </row>
    <row r="11" spans="2:37" ht="9" customHeight="1">
      <c r="B11" s="491"/>
      <c r="C11" s="492"/>
      <c r="D11" s="249" t="s">
        <v>73</v>
      </c>
      <c r="E11" s="245" t="s">
        <v>205</v>
      </c>
      <c r="F11" s="245" t="s">
        <v>206</v>
      </c>
      <c r="G11" s="245" t="s">
        <v>207</v>
      </c>
      <c r="H11" s="245" t="s">
        <v>208</v>
      </c>
      <c r="I11" s="245" t="s">
        <v>209</v>
      </c>
      <c r="J11" s="250" t="s">
        <v>210</v>
      </c>
      <c r="K11" s="491"/>
      <c r="L11" s="492"/>
      <c r="M11" s="249" t="s">
        <v>73</v>
      </c>
      <c r="N11" s="245" t="s">
        <v>205</v>
      </c>
      <c r="O11" s="245" t="s">
        <v>206</v>
      </c>
      <c r="P11" s="245" t="s">
        <v>207</v>
      </c>
      <c r="Q11" s="245" t="s">
        <v>208</v>
      </c>
      <c r="R11" s="245" t="s">
        <v>209</v>
      </c>
      <c r="S11" s="250" t="s">
        <v>210</v>
      </c>
      <c r="T11" s="491"/>
      <c r="U11" s="492"/>
      <c r="V11" s="249" t="s">
        <v>73</v>
      </c>
      <c r="W11" s="245" t="s">
        <v>205</v>
      </c>
      <c r="X11" s="245" t="s">
        <v>206</v>
      </c>
      <c r="Y11" s="245" t="s">
        <v>207</v>
      </c>
      <c r="Z11" s="245" t="s">
        <v>208</v>
      </c>
      <c r="AA11" s="245" t="s">
        <v>209</v>
      </c>
      <c r="AB11" s="250" t="s">
        <v>210</v>
      </c>
      <c r="AC11" s="491"/>
      <c r="AD11" s="492"/>
      <c r="AE11" s="249" t="s">
        <v>73</v>
      </c>
      <c r="AF11" s="245" t="s">
        <v>205</v>
      </c>
      <c r="AG11" s="245" t="s">
        <v>206</v>
      </c>
      <c r="AH11" s="245" t="s">
        <v>207</v>
      </c>
      <c r="AI11" s="245" t="s">
        <v>208</v>
      </c>
      <c r="AJ11" s="245" t="s">
        <v>209</v>
      </c>
      <c r="AK11" s="250" t="s">
        <v>210</v>
      </c>
    </row>
    <row r="12" spans="2:37" ht="12" customHeight="1">
      <c r="B12" s="1109">
        <f>B15</f>
        <v>46143</v>
      </c>
      <c r="C12" s="1110"/>
      <c r="D12" s="109" t="str">
        <f>IF(WEEKDAY(B15)=1,B15,"")</f>
        <v/>
      </c>
      <c r="E12" s="109" t="str">
        <f>IF(D12="",IF(WEEKDAY(B15)=2,B15,""),D12+1)</f>
        <v/>
      </c>
      <c r="F12" s="109" t="str">
        <f>IF(E12="",IF(WEEKDAY(B15)=3,B15,""),E12+1)</f>
        <v/>
      </c>
      <c r="G12" s="109" t="str">
        <f>IF(F12="",IF(WEEKDAY(B15)=4,B15,""),F12+1)</f>
        <v/>
      </c>
      <c r="H12" s="109" t="str">
        <f>IF(G12="",IF(WEEKDAY(B15)=5,B15,""),G12+1)</f>
        <v/>
      </c>
      <c r="I12" s="109">
        <f>IF(H12="",IF(WEEKDAY(B15)=6,B15,""),H12+1)</f>
        <v>46143</v>
      </c>
      <c r="J12" s="109">
        <f>IF(I12="",B15,I12+1)</f>
        <v>46144</v>
      </c>
      <c r="K12" s="1109">
        <f>K15</f>
        <v>46174</v>
      </c>
      <c r="L12" s="1110"/>
      <c r="M12" s="109" t="str">
        <f>IF(WEEKDAY(K15)=1,K15,"")</f>
        <v/>
      </c>
      <c r="N12" s="109">
        <f>IF(M12="",IF(WEEKDAY(K15)=2,K15,""),M12+1)</f>
        <v>46174</v>
      </c>
      <c r="O12" s="109">
        <f>IF(N12="",IF(WEEKDAY(K15)=3,K15,""),N12+1)</f>
        <v>46175</v>
      </c>
      <c r="P12" s="109">
        <f>IF(O12="",IF(WEEKDAY(K15)=4,K15,""),O12+1)</f>
        <v>46176</v>
      </c>
      <c r="Q12" s="109">
        <f>IF(P12="",IF(WEEKDAY(K15)=5,K15,""),P12+1)</f>
        <v>46177</v>
      </c>
      <c r="R12" s="109">
        <f>IF(Q12="",IF(WEEKDAY(K15)=6,K15,""),Q12+1)</f>
        <v>46178</v>
      </c>
      <c r="S12" s="109">
        <f>IF(R12="",K15,R12+1)</f>
        <v>46179</v>
      </c>
      <c r="T12" s="1109">
        <f>T15</f>
        <v>46204</v>
      </c>
      <c r="U12" s="1110"/>
      <c r="V12" s="109" t="str">
        <f>IF(WEEKDAY(T15)=1,T15,"")</f>
        <v/>
      </c>
      <c r="W12" s="109" t="str">
        <f>IF(V12="",IF(WEEKDAY(T15)=2,T15,""),V12+1)</f>
        <v/>
      </c>
      <c r="X12" s="109" t="str">
        <f>IF(W12="",IF(WEEKDAY(T15)=3,T15,""),W12+1)</f>
        <v/>
      </c>
      <c r="Y12" s="109">
        <f>IF(X12="",IF(WEEKDAY(T15)=4,T15,""),X12+1)</f>
        <v>46204</v>
      </c>
      <c r="Z12" s="109">
        <f>IF(Y12="",IF(WEEKDAY(T15)=5,T15,""),Y12+1)</f>
        <v>46205</v>
      </c>
      <c r="AA12" s="109">
        <f>IF(Z12="",IF(WEEKDAY(T15)=6,T15,""),Z12+1)</f>
        <v>46206</v>
      </c>
      <c r="AB12" s="109">
        <f>IF(AA12="",T15,AA12+1)</f>
        <v>46207</v>
      </c>
      <c r="AC12" s="1109">
        <f>AC15</f>
        <v>46235</v>
      </c>
      <c r="AD12" s="1110"/>
      <c r="AE12" s="109" t="str">
        <f>IF(WEEKDAY(AC15)=1,AC15,"")</f>
        <v/>
      </c>
      <c r="AF12" s="109" t="str">
        <f>IF(AE12="",IF(WEEKDAY(AC15)=2,AC15,""),AE12+1)</f>
        <v/>
      </c>
      <c r="AG12" s="109" t="str">
        <f>IF(AF12="",IF(WEEKDAY(AC15)=3,AC15,""),AF12+1)</f>
        <v/>
      </c>
      <c r="AH12" s="109" t="str">
        <f>IF(AG12="",IF(WEEKDAY(AC15)=4,AC15,""),AG12+1)</f>
        <v/>
      </c>
      <c r="AI12" s="109" t="str">
        <f>IF(AH12="",IF(WEEKDAY(AC15)=5,AC15,""),AH12+1)</f>
        <v/>
      </c>
      <c r="AJ12" s="109" t="str">
        <f>IF(AI12="",IF(WEEKDAY(AC15)=6,AC15,""),AI12+1)</f>
        <v/>
      </c>
      <c r="AK12" s="110">
        <f>IF(AJ12="",AC15,AJ12+1)</f>
        <v>46235</v>
      </c>
    </row>
    <row r="13" spans="2:37" ht="12" customHeight="1">
      <c r="B13" s="1109"/>
      <c r="C13" s="1110"/>
      <c r="D13" s="109">
        <f>J12+1</f>
        <v>46145</v>
      </c>
      <c r="E13" s="109">
        <f t="shared" ref="E13:J15" si="4">D13+1</f>
        <v>46146</v>
      </c>
      <c r="F13" s="109">
        <f t="shared" si="4"/>
        <v>46147</v>
      </c>
      <c r="G13" s="109">
        <f t="shared" si="4"/>
        <v>46148</v>
      </c>
      <c r="H13" s="109">
        <f t="shared" si="4"/>
        <v>46149</v>
      </c>
      <c r="I13" s="109">
        <f t="shared" si="4"/>
        <v>46150</v>
      </c>
      <c r="J13" s="109">
        <f t="shared" si="4"/>
        <v>46151</v>
      </c>
      <c r="K13" s="1109"/>
      <c r="L13" s="1110"/>
      <c r="M13" s="109">
        <f>S12+1</f>
        <v>46180</v>
      </c>
      <c r="N13" s="109">
        <f t="shared" ref="N13:S15" si="5">M13+1</f>
        <v>46181</v>
      </c>
      <c r="O13" s="109">
        <f t="shared" si="5"/>
        <v>46182</v>
      </c>
      <c r="P13" s="109">
        <f t="shared" si="5"/>
        <v>46183</v>
      </c>
      <c r="Q13" s="109">
        <f t="shared" si="5"/>
        <v>46184</v>
      </c>
      <c r="R13" s="109">
        <f t="shared" si="5"/>
        <v>46185</v>
      </c>
      <c r="S13" s="109">
        <f t="shared" si="5"/>
        <v>46186</v>
      </c>
      <c r="T13" s="1109"/>
      <c r="U13" s="1110"/>
      <c r="V13" s="109">
        <f>AB12+1</f>
        <v>46208</v>
      </c>
      <c r="W13" s="109">
        <f t="shared" ref="W13:AB15" si="6">V13+1</f>
        <v>46209</v>
      </c>
      <c r="X13" s="109">
        <f t="shared" si="6"/>
        <v>46210</v>
      </c>
      <c r="Y13" s="109">
        <f t="shared" si="6"/>
        <v>46211</v>
      </c>
      <c r="Z13" s="109">
        <f t="shared" si="6"/>
        <v>46212</v>
      </c>
      <c r="AA13" s="109">
        <f t="shared" si="6"/>
        <v>46213</v>
      </c>
      <c r="AB13" s="109">
        <f t="shared" si="6"/>
        <v>46214</v>
      </c>
      <c r="AC13" s="1109"/>
      <c r="AD13" s="1110"/>
      <c r="AE13" s="109">
        <f>AK12+1</f>
        <v>46236</v>
      </c>
      <c r="AF13" s="109">
        <f t="shared" ref="AF13:AK15" si="7">AE13+1</f>
        <v>46237</v>
      </c>
      <c r="AG13" s="109">
        <f t="shared" si="7"/>
        <v>46238</v>
      </c>
      <c r="AH13" s="109">
        <f t="shared" si="7"/>
        <v>46239</v>
      </c>
      <c r="AI13" s="109">
        <f t="shared" si="7"/>
        <v>46240</v>
      </c>
      <c r="AJ13" s="109">
        <f t="shared" si="7"/>
        <v>46241</v>
      </c>
      <c r="AK13" s="110">
        <f t="shared" si="7"/>
        <v>46242</v>
      </c>
    </row>
    <row r="14" spans="2:37" ht="12" customHeight="1">
      <c r="B14" s="1111">
        <f>B15</f>
        <v>46143</v>
      </c>
      <c r="C14" s="1112"/>
      <c r="D14" s="109">
        <f>J13+1</f>
        <v>46152</v>
      </c>
      <c r="E14" s="109">
        <f t="shared" si="4"/>
        <v>46153</v>
      </c>
      <c r="F14" s="109">
        <f t="shared" si="4"/>
        <v>46154</v>
      </c>
      <c r="G14" s="109">
        <f t="shared" si="4"/>
        <v>46155</v>
      </c>
      <c r="H14" s="109">
        <f t="shared" si="4"/>
        <v>46156</v>
      </c>
      <c r="I14" s="109">
        <f t="shared" si="4"/>
        <v>46157</v>
      </c>
      <c r="J14" s="109">
        <f t="shared" si="4"/>
        <v>46158</v>
      </c>
      <c r="K14" s="1111">
        <f>K15</f>
        <v>46174</v>
      </c>
      <c r="L14" s="1112"/>
      <c r="M14" s="109">
        <f>S13+1</f>
        <v>46187</v>
      </c>
      <c r="N14" s="109">
        <f t="shared" si="5"/>
        <v>46188</v>
      </c>
      <c r="O14" s="109">
        <f t="shared" si="5"/>
        <v>46189</v>
      </c>
      <c r="P14" s="109">
        <f t="shared" si="5"/>
        <v>46190</v>
      </c>
      <c r="Q14" s="109">
        <f t="shared" si="5"/>
        <v>46191</v>
      </c>
      <c r="R14" s="109">
        <f t="shared" si="5"/>
        <v>46192</v>
      </c>
      <c r="S14" s="109">
        <f t="shared" si="5"/>
        <v>46193</v>
      </c>
      <c r="T14" s="1111">
        <f>T15</f>
        <v>46204</v>
      </c>
      <c r="U14" s="1112"/>
      <c r="V14" s="109">
        <f>AB13+1</f>
        <v>46215</v>
      </c>
      <c r="W14" s="109">
        <f t="shared" si="6"/>
        <v>46216</v>
      </c>
      <c r="X14" s="109">
        <f t="shared" si="6"/>
        <v>46217</v>
      </c>
      <c r="Y14" s="109">
        <f t="shared" si="6"/>
        <v>46218</v>
      </c>
      <c r="Z14" s="109">
        <f t="shared" si="6"/>
        <v>46219</v>
      </c>
      <c r="AA14" s="109">
        <f t="shared" si="6"/>
        <v>46220</v>
      </c>
      <c r="AB14" s="109">
        <f t="shared" si="6"/>
        <v>46221</v>
      </c>
      <c r="AC14" s="1111">
        <f>AC15</f>
        <v>46235</v>
      </c>
      <c r="AD14" s="1112"/>
      <c r="AE14" s="109">
        <f>AK13+1</f>
        <v>46243</v>
      </c>
      <c r="AF14" s="109">
        <f t="shared" si="7"/>
        <v>46244</v>
      </c>
      <c r="AG14" s="109">
        <f t="shared" si="7"/>
        <v>46245</v>
      </c>
      <c r="AH14" s="109">
        <f t="shared" si="7"/>
        <v>46246</v>
      </c>
      <c r="AI14" s="109">
        <f t="shared" si="7"/>
        <v>46247</v>
      </c>
      <c r="AJ14" s="109">
        <f t="shared" si="7"/>
        <v>46248</v>
      </c>
      <c r="AK14" s="110">
        <f t="shared" si="7"/>
        <v>46249</v>
      </c>
    </row>
    <row r="15" spans="2:37" ht="12" customHeight="1">
      <c r="B15" s="1054">
        <f>IF(MONTH(AC8)=12,DATE(YEAR(AC8)+1,1,1),DATE(YEAR(AC8),MONTH(AC8)+1,1))</f>
        <v>46143</v>
      </c>
      <c r="C15" s="1055"/>
      <c r="D15" s="109">
        <f>J14+1</f>
        <v>46159</v>
      </c>
      <c r="E15" s="109">
        <f t="shared" si="4"/>
        <v>46160</v>
      </c>
      <c r="F15" s="109">
        <f t="shared" si="4"/>
        <v>46161</v>
      </c>
      <c r="G15" s="109">
        <f t="shared" si="4"/>
        <v>46162</v>
      </c>
      <c r="H15" s="109">
        <f t="shared" si="4"/>
        <v>46163</v>
      </c>
      <c r="I15" s="109">
        <f t="shared" si="4"/>
        <v>46164</v>
      </c>
      <c r="J15" s="109">
        <f t="shared" si="4"/>
        <v>46165</v>
      </c>
      <c r="K15" s="1054">
        <f>IF(MONTH(B15)=12,DATE(YEAR(B15)+1,1,1),DATE(YEAR(B15),MONTH(B15)+1,1))</f>
        <v>46174</v>
      </c>
      <c r="L15" s="1055"/>
      <c r="M15" s="109">
        <f>S14+1</f>
        <v>46194</v>
      </c>
      <c r="N15" s="109">
        <f t="shared" si="5"/>
        <v>46195</v>
      </c>
      <c r="O15" s="109">
        <f t="shared" si="5"/>
        <v>46196</v>
      </c>
      <c r="P15" s="109">
        <f t="shared" si="5"/>
        <v>46197</v>
      </c>
      <c r="Q15" s="109">
        <f t="shared" si="5"/>
        <v>46198</v>
      </c>
      <c r="R15" s="109">
        <f t="shared" si="5"/>
        <v>46199</v>
      </c>
      <c r="S15" s="109">
        <f t="shared" si="5"/>
        <v>46200</v>
      </c>
      <c r="T15" s="1054">
        <f>IF(MONTH(K15)=12,DATE(YEAR(K15)+1,1,1),DATE(YEAR(K15),MONTH(K15)+1,1))</f>
        <v>46204</v>
      </c>
      <c r="U15" s="1055"/>
      <c r="V15" s="109">
        <f>AB14+1</f>
        <v>46222</v>
      </c>
      <c r="W15" s="109">
        <f t="shared" si="6"/>
        <v>46223</v>
      </c>
      <c r="X15" s="109">
        <f t="shared" si="6"/>
        <v>46224</v>
      </c>
      <c r="Y15" s="109">
        <f t="shared" si="6"/>
        <v>46225</v>
      </c>
      <c r="Z15" s="109">
        <f t="shared" si="6"/>
        <v>46226</v>
      </c>
      <c r="AA15" s="109">
        <f t="shared" si="6"/>
        <v>46227</v>
      </c>
      <c r="AB15" s="109">
        <f t="shared" si="6"/>
        <v>46228</v>
      </c>
      <c r="AC15" s="1054">
        <f>IF(MONTH(T15)=12,DATE(YEAR(T15)+1,1,1),DATE(YEAR(T15),MONTH(T15)+1,1))</f>
        <v>46235</v>
      </c>
      <c r="AD15" s="1055"/>
      <c r="AE15" s="109">
        <f>AK14+1</f>
        <v>46250</v>
      </c>
      <c r="AF15" s="109">
        <f t="shared" si="7"/>
        <v>46251</v>
      </c>
      <c r="AG15" s="109">
        <f t="shared" si="7"/>
        <v>46252</v>
      </c>
      <c r="AH15" s="109">
        <f t="shared" si="7"/>
        <v>46253</v>
      </c>
      <c r="AI15" s="109">
        <f t="shared" si="7"/>
        <v>46254</v>
      </c>
      <c r="AJ15" s="109">
        <f t="shared" si="7"/>
        <v>46255</v>
      </c>
      <c r="AK15" s="110">
        <f t="shared" si="7"/>
        <v>46256</v>
      </c>
    </row>
    <row r="16" spans="2:37" ht="12" customHeight="1">
      <c r="B16" s="1058" t="str">
        <f>IF(B15&gt;=43586,"令和","平成")</f>
        <v>令和</v>
      </c>
      <c r="C16" s="1059"/>
      <c r="D16" s="109">
        <f>IF(DAY(J15)+1&gt;IF(MONTH(B15)=12,31,DATE(YEAR(B15),MONTH(B15)+1,1)-B15),"",J15+1)</f>
        <v>46166</v>
      </c>
      <c r="E16" s="109">
        <f>IF(D16="","",IF(DAY(D16)+1&gt;IF(MONTH(B15)=12,31,DATE(YEAR(B15),MONTH(B15)+1,1)-B15),"",D16+1))</f>
        <v>46167</v>
      </c>
      <c r="F16" s="109">
        <f>IF(E16="","",IF(DAY(E16)+1&gt;IF(MONTH(B15)=12,31,DATE(YEAR(B15),MONTH(B15)+1,1)-B15),"",E16+1))</f>
        <v>46168</v>
      </c>
      <c r="G16" s="109">
        <f>IF(F16="","",IF(DAY(F16)+1&gt;IF(MONTH(B15)=12,31,DATE(YEAR(B15),MONTH(B15)+1,1)-B15),"",F16+1))</f>
        <v>46169</v>
      </c>
      <c r="H16" s="109">
        <f>IF(G16="","",IF(DAY(G16)+1&gt;IF(MONTH(B15)=12,31,DATE(YEAR(B15),MONTH(B15)+1,1)-B15),"",G16+1))</f>
        <v>46170</v>
      </c>
      <c r="I16" s="109">
        <f>IF(H16="","",IF(DAY(H16)+1&gt;IF(MONTH(B15)=12,31,DATE(YEAR(B15),MONTH(B15)+1,1)-B15),"",H16+1))</f>
        <v>46171</v>
      </c>
      <c r="J16" s="109">
        <f>IF(I16="","",IF(DAY(I16)+1&gt;IF(MONTH(B15)=12,31,DATE(YEAR(B15),MONTH(B15)+1,1)-B15),"",I16+1))</f>
        <v>46172</v>
      </c>
      <c r="K16" s="1058" t="str">
        <f>IF(K15&gt;=43586,"令和","平成")</f>
        <v>令和</v>
      </c>
      <c r="L16" s="1059"/>
      <c r="M16" s="109">
        <f>IF(DAY(S15)+1&gt;IF(MONTH(K15)=12,31,DATE(YEAR(K15),MONTH(K15)+1,1)-K15),"",S15+1)</f>
        <v>46201</v>
      </c>
      <c r="N16" s="109">
        <f>IF(M16="","",IF(DAY(M16)+1&gt;IF(MONTH(K15)=12,31,DATE(YEAR(K15),MONTH(K15)+1,1)-K15),"",M16+1))</f>
        <v>46202</v>
      </c>
      <c r="O16" s="109">
        <f>IF(N16="","",IF(DAY(N16)+1&gt;IF(MONTH(K15)=12,31,DATE(YEAR(K15),MONTH(K15)+1,1)-K15),"",N16+1))</f>
        <v>46203</v>
      </c>
      <c r="P16" s="109" t="str">
        <f>IF(O16="","",IF(DAY(O16)+1&gt;IF(MONTH(K15)=12,31,DATE(YEAR(K15),MONTH(K15)+1,1)-K15),"",O16+1))</f>
        <v/>
      </c>
      <c r="Q16" s="109" t="str">
        <f>IF(P16="","",IF(DAY(P16)+1&gt;IF(MONTH(K15)=12,31,DATE(YEAR(K15),MONTH(K15)+1,1)-K15),"",P16+1))</f>
        <v/>
      </c>
      <c r="R16" s="109" t="str">
        <f>IF(Q16="","",IF(DAY(Q16)+1&gt;IF(MONTH(K15)=12,31,DATE(YEAR(K15),MONTH(K15)+1,1)-K15),"",Q16+1))</f>
        <v/>
      </c>
      <c r="S16" s="109" t="str">
        <f>IF(R16="","",IF(DAY(R16)+1&gt;IF(MONTH(K15)=12,31,DATE(YEAR(K15),MONTH(K15)+1,1)-K15),"",R16+1))</f>
        <v/>
      </c>
      <c r="T16" s="1058" t="str">
        <f>IF(T15&gt;=43586,"令和","平成")</f>
        <v>令和</v>
      </c>
      <c r="U16" s="1059"/>
      <c r="V16" s="109">
        <f>IF(DAY(AB15)+1&gt;IF(MONTH(T15)=12,31,DATE(YEAR(T15),MONTH(T15)+1,1)-T15),"",AB15+1)</f>
        <v>46229</v>
      </c>
      <c r="W16" s="109">
        <f>IF(V16="","",IF(DAY(V16)+1&gt;IF(MONTH(T15)=12,31,DATE(YEAR(T15),MONTH(T15)+1,1)-T15),"",V16+1))</f>
        <v>46230</v>
      </c>
      <c r="X16" s="109">
        <f>IF(W16="","",IF(DAY(W16)+1&gt;IF(MONTH(T15)=12,31,DATE(YEAR(T15),MONTH(T15)+1,1)-T15),"",W16+1))</f>
        <v>46231</v>
      </c>
      <c r="Y16" s="109">
        <f>IF(X16="","",IF(DAY(X16)+1&gt;IF(MONTH(T15)=12,31,DATE(YEAR(T15),MONTH(T15)+1,1)-T15),"",X16+1))</f>
        <v>46232</v>
      </c>
      <c r="Z16" s="109">
        <f>IF(Y16="","",IF(DAY(Y16)+1&gt;IF(MONTH(T15)=12,31,DATE(YEAR(T15),MONTH(T15)+1,1)-T15),"",Y16+1))</f>
        <v>46233</v>
      </c>
      <c r="AA16" s="109">
        <f>IF(Z16="","",IF(DAY(Z16)+1&gt;IF(MONTH(T15)=12,31,DATE(YEAR(T15),MONTH(T15)+1,1)-T15),"",Z16+1))</f>
        <v>46234</v>
      </c>
      <c r="AB16" s="109" t="str">
        <f>IF(AA16="","",IF(DAY(AA16)+1&gt;IF(MONTH(T15)=12,31,DATE(YEAR(T15),MONTH(T15)+1,1)-T15),"",AA16+1))</f>
        <v/>
      </c>
      <c r="AC16" s="1058" t="str">
        <f>IF(AC15&gt;=43586,"令和","平成")</f>
        <v>令和</v>
      </c>
      <c r="AD16" s="1059"/>
      <c r="AE16" s="109">
        <f>IF(DAY(AK15)+1&gt;IF(MONTH(AC15)=12,31,DATE(YEAR(AC15),MONTH(AC15)+1,1)-AC15),"",AK15+1)</f>
        <v>46257</v>
      </c>
      <c r="AF16" s="109">
        <f>IF(AE16="","",IF(DAY(AE16)+1&gt;IF(MONTH(AC15)=12,31,DATE(YEAR(AC15),MONTH(AC15)+1,1)-AC15),"",AE16+1))</f>
        <v>46258</v>
      </c>
      <c r="AG16" s="109">
        <f>IF(AF16="","",IF(DAY(AF16)+1&gt;IF(MONTH(AC15)=12,31,DATE(YEAR(AC15),MONTH(AC15)+1,1)-AC15),"",AF16+1))</f>
        <v>46259</v>
      </c>
      <c r="AH16" s="109">
        <f>IF(AG16="","",IF(DAY(AG16)+1&gt;IF(MONTH(AC15)=12,31,DATE(YEAR(AC15),MONTH(AC15)+1,1)-AC15),"",AG16+1))</f>
        <v>46260</v>
      </c>
      <c r="AI16" s="109">
        <f>IF(AH16="","",IF(DAY(AH16)+1&gt;IF(MONTH(AC15)=12,31,DATE(YEAR(AC15),MONTH(AC15)+1,1)-AC15),"",AH16+1))</f>
        <v>46261</v>
      </c>
      <c r="AJ16" s="109">
        <f>IF(AI16="","",IF(DAY(AI16)+1&gt;IF(MONTH(AC15)=12,31,DATE(YEAR(AC15),MONTH(AC15)+1,1)-AC15),"",AI16+1))</f>
        <v>46262</v>
      </c>
      <c r="AK16" s="110">
        <f>IF(AJ16="","",IF(DAY(AJ16)+1&gt;IF(MONTH(AC15)=12,31,DATE(YEAR(AC15),MONTH(AC15)+1,1)-AC15),"",AJ16+1))</f>
        <v>46263</v>
      </c>
    </row>
    <row r="17" spans="2:37" ht="12" customHeight="1">
      <c r="B17" s="1048" t="str">
        <f>IF(B15&gt;=43586,IF(YEAR(B15)-2018=1,"元",YEAR(B15)-2018)&amp;"年",(YEAR(B15)-1988)&amp;"年")</f>
        <v>8年</v>
      </c>
      <c r="C17" s="1049"/>
      <c r="D17" s="109">
        <f>IF(J16="","",IF(DAY(J16)+1&gt;IF(MONTH(B15)=12,31,DATE(YEAR(B15),MONTH(B15)+1,1)-B15),"",J16+1))</f>
        <v>46173</v>
      </c>
      <c r="E17" s="109" t="str">
        <f>IF(D17="","",IF(DAY(D17)+1&gt;IF(MONTH(B15)=12,31,DATE(YEAR(B15),MONTH(B15)+1,1)-B15),"",D17+1))</f>
        <v/>
      </c>
      <c r="F17" s="1097" t="str">
        <f>VLOOKUP(B15,祝名,2,FALSE)</f>
        <v>3（憲法記念日）、4（みどりの日）
5（こどもの日）、6（振替休日）</v>
      </c>
      <c r="G17" s="1097"/>
      <c r="H17" s="1097"/>
      <c r="I17" s="1097"/>
      <c r="J17" s="1098"/>
      <c r="K17" s="1048" t="str">
        <f>IF(K15&gt;=43586,IF(YEAR(K15)-2018=1,"元",YEAR(K15)-2018)&amp;"年",(YEAR(K15)-1988)&amp;"年")</f>
        <v>8年</v>
      </c>
      <c r="L17" s="1049"/>
      <c r="M17" s="109" t="str">
        <f>IF(S16="","",IF(DAY(S16)+1&gt;IF(MONTH(K15)=12,31,DATE(YEAR(K15),MONTH(K15)+1,1)-K15),"",S16+1))</f>
        <v/>
      </c>
      <c r="N17" s="109" t="str">
        <f>IF(M17="","",IF(DAY(M17)+1&gt;IF(MONTH(K15)=12,31,DATE(YEAR(K15),MONTH(K15)+1,1)-K15),"",M17+1))</f>
        <v/>
      </c>
      <c r="O17" s="1097">
        <f>VLOOKUP(K15,祝名,2,FALSE)</f>
        <v>0</v>
      </c>
      <c r="P17" s="1097"/>
      <c r="Q17" s="1097"/>
      <c r="R17" s="1097"/>
      <c r="S17" s="1098"/>
      <c r="T17" s="1048" t="str">
        <f>IF(T15&gt;=43586,IF(YEAR(T15)-2018=1,"元",YEAR(T15)-2018)&amp;"年",(YEAR(T15)-1988)&amp;"年")</f>
        <v>8年</v>
      </c>
      <c r="U17" s="1049"/>
      <c r="V17" s="109" t="str">
        <f>IF(AB16="","",IF(DAY(AB16)+1&gt;IF(MONTH(T15)=12,31,DATE(YEAR(T15),MONTH(T15)+1,1)-T15),"",AB16+1))</f>
        <v/>
      </c>
      <c r="W17" s="109" t="str">
        <f>IF(V17="","",IF(DAY(V17)+1&gt;IF(MONTH(T15)=12,31,DATE(YEAR(T15),MONTH(T15)+1,1)-T15),"",V17+1))</f>
        <v/>
      </c>
      <c r="X17" s="1097" t="str">
        <f>VLOOKUP(T15,祝名,2,FALSE)</f>
        <v>20（海の日）</v>
      </c>
      <c r="Y17" s="1097"/>
      <c r="Z17" s="1097"/>
      <c r="AA17" s="1097"/>
      <c r="AB17" s="1098"/>
      <c r="AC17" s="1048" t="str">
        <f>IF(AC15&gt;=43586,IF(YEAR(AC15)-2018=1,"元",YEAR(AC15)-2018)&amp;"年",(YEAR(AC15)-1988)&amp;"年")</f>
        <v>8年</v>
      </c>
      <c r="AD17" s="1049"/>
      <c r="AE17" s="109">
        <f>IF(AK16="","",IF(DAY(AK16)+1&gt;IF(MONTH(AC15)=12,31,DATE(YEAR(AC15),MONTH(AC15)+1,1)-AC15),"",AK16+1))</f>
        <v>46264</v>
      </c>
      <c r="AF17" s="109">
        <f>IF(AE17="","",IF(DAY(AE17)+1&gt;IF(MONTH(AC15)=12,31,DATE(YEAR(AC15),MONTH(AC15)+1,1)-AC15),"",AE17+1))</f>
        <v>46265</v>
      </c>
      <c r="AG17" s="1097" t="str">
        <f>VLOOKUP(AC15,祝名,2,FALSE)</f>
        <v>11（山の日）</v>
      </c>
      <c r="AH17" s="1097"/>
      <c r="AI17" s="1097"/>
      <c r="AJ17" s="1097"/>
      <c r="AK17" s="1098"/>
    </row>
    <row r="18" spans="2:37" ht="9" customHeight="1">
      <c r="B18" s="491"/>
      <c r="C18" s="492"/>
      <c r="D18" s="249" t="s">
        <v>73</v>
      </c>
      <c r="E18" s="245" t="s">
        <v>205</v>
      </c>
      <c r="F18" s="245" t="s">
        <v>206</v>
      </c>
      <c r="G18" s="245" t="s">
        <v>207</v>
      </c>
      <c r="H18" s="245" t="s">
        <v>208</v>
      </c>
      <c r="I18" s="245" t="s">
        <v>209</v>
      </c>
      <c r="J18" s="250" t="s">
        <v>210</v>
      </c>
      <c r="K18" s="491"/>
      <c r="L18" s="492"/>
      <c r="M18" s="249" t="s">
        <v>73</v>
      </c>
      <c r="N18" s="245" t="s">
        <v>205</v>
      </c>
      <c r="O18" s="245" t="s">
        <v>206</v>
      </c>
      <c r="P18" s="245" t="s">
        <v>207</v>
      </c>
      <c r="Q18" s="245" t="s">
        <v>208</v>
      </c>
      <c r="R18" s="245" t="s">
        <v>209</v>
      </c>
      <c r="S18" s="250" t="s">
        <v>210</v>
      </c>
      <c r="T18" s="491"/>
      <c r="U18" s="492"/>
      <c r="V18" s="249" t="s">
        <v>73</v>
      </c>
      <c r="W18" s="245" t="s">
        <v>205</v>
      </c>
      <c r="X18" s="245" t="s">
        <v>206</v>
      </c>
      <c r="Y18" s="245" t="s">
        <v>207</v>
      </c>
      <c r="Z18" s="245" t="s">
        <v>208</v>
      </c>
      <c r="AA18" s="245" t="s">
        <v>209</v>
      </c>
      <c r="AB18" s="250" t="s">
        <v>210</v>
      </c>
      <c r="AC18" s="491"/>
      <c r="AD18" s="492"/>
      <c r="AE18" s="249" t="s">
        <v>73</v>
      </c>
      <c r="AF18" s="245" t="s">
        <v>205</v>
      </c>
      <c r="AG18" s="245" t="s">
        <v>206</v>
      </c>
      <c r="AH18" s="245" t="s">
        <v>207</v>
      </c>
      <c r="AI18" s="245" t="s">
        <v>208</v>
      </c>
      <c r="AJ18" s="245" t="s">
        <v>209</v>
      </c>
      <c r="AK18" s="250" t="s">
        <v>210</v>
      </c>
    </row>
    <row r="19" spans="2:37" ht="12" customHeight="1">
      <c r="B19" s="1109">
        <f>B22</f>
        <v>46266</v>
      </c>
      <c r="C19" s="1110"/>
      <c r="D19" s="109" t="str">
        <f>IF(WEEKDAY(B22)=1,B22,"")</f>
        <v/>
      </c>
      <c r="E19" s="109" t="str">
        <f>IF(D19="",IF(WEEKDAY(B22)=2,B22,""),D19+1)</f>
        <v/>
      </c>
      <c r="F19" s="109">
        <f>IF(E19="",IF(WEEKDAY(B22)=3,B22,""),E19+1)</f>
        <v>46266</v>
      </c>
      <c r="G19" s="109">
        <f>IF(F19="",IF(WEEKDAY(B22)=4,B22,""),F19+1)</f>
        <v>46267</v>
      </c>
      <c r="H19" s="109">
        <f>IF(G19="",IF(WEEKDAY(B22)=5,B22,""),G19+1)</f>
        <v>46268</v>
      </c>
      <c r="I19" s="109">
        <f>IF(H19="",IF(WEEKDAY(B22)=6,B22,""),H19+1)</f>
        <v>46269</v>
      </c>
      <c r="J19" s="109">
        <f>IF(I19="",B22,I19+1)</f>
        <v>46270</v>
      </c>
      <c r="K19" s="1109">
        <f>K22</f>
        <v>46296</v>
      </c>
      <c r="L19" s="1110"/>
      <c r="M19" s="109" t="str">
        <f>IF(WEEKDAY(K22)=1,K22,"")</f>
        <v/>
      </c>
      <c r="N19" s="109" t="str">
        <f>IF(M19="",IF(WEEKDAY(K22)=2,K22,""),M19+1)</f>
        <v/>
      </c>
      <c r="O19" s="109" t="str">
        <f>IF(N19="",IF(WEEKDAY(K22)=3,K22,""),N19+1)</f>
        <v/>
      </c>
      <c r="P19" s="109" t="str">
        <f>IF(O19="",IF(WEEKDAY(K22)=4,K22,""),O19+1)</f>
        <v/>
      </c>
      <c r="Q19" s="109">
        <f>IF(P19="",IF(WEEKDAY(K22)=5,K22,""),P19+1)</f>
        <v>46296</v>
      </c>
      <c r="R19" s="109">
        <f>IF(Q19="",IF(WEEKDAY(K22)=6,K22,""),Q19+1)</f>
        <v>46297</v>
      </c>
      <c r="S19" s="109">
        <f>IF(R19="",K22,R19+1)</f>
        <v>46298</v>
      </c>
      <c r="T19" s="1109">
        <f>T22</f>
        <v>46327</v>
      </c>
      <c r="U19" s="1110"/>
      <c r="V19" s="109">
        <f>IF(WEEKDAY(T22)=1,T22,"")</f>
        <v>46327</v>
      </c>
      <c r="W19" s="109">
        <f>IF(V19="",IF(WEEKDAY(T22)=2,T22,""),V19+1)</f>
        <v>46328</v>
      </c>
      <c r="X19" s="109">
        <f>IF(W19="",IF(WEEKDAY(T22)=3,T22,""),W19+1)</f>
        <v>46329</v>
      </c>
      <c r="Y19" s="109">
        <f>IF(X19="",IF(WEEKDAY(T22)=4,T22,""),X19+1)</f>
        <v>46330</v>
      </c>
      <c r="Z19" s="109">
        <f>IF(Y19="",IF(WEEKDAY(T22)=5,T22,""),Y19+1)</f>
        <v>46331</v>
      </c>
      <c r="AA19" s="109">
        <f>IF(Z19="",IF(WEEKDAY(T22)=6,T22,""),Z19+1)</f>
        <v>46332</v>
      </c>
      <c r="AB19" s="109">
        <f>IF(AA19="",T22,AA19+1)</f>
        <v>46333</v>
      </c>
      <c r="AC19" s="1109">
        <f>AC22</f>
        <v>46357</v>
      </c>
      <c r="AD19" s="1110"/>
      <c r="AE19" s="109" t="str">
        <f>IF(WEEKDAY(AC22)=1,AC22,"")</f>
        <v/>
      </c>
      <c r="AF19" s="109" t="str">
        <f>IF(AE19="",IF(WEEKDAY(AC22)=2,AC22,""),AE19+1)</f>
        <v/>
      </c>
      <c r="AG19" s="109">
        <f>IF(AF19="",IF(WEEKDAY(AC22)=3,AC22,""),AF19+1)</f>
        <v>46357</v>
      </c>
      <c r="AH19" s="109">
        <f>IF(AG19="",IF(WEEKDAY(AC22)=4,AC22,""),AG19+1)</f>
        <v>46358</v>
      </c>
      <c r="AI19" s="109">
        <f>IF(AH19="",IF(WEEKDAY(AC22)=5,AC22,""),AH19+1)</f>
        <v>46359</v>
      </c>
      <c r="AJ19" s="109">
        <f>IF(AI19="",IF(WEEKDAY(AC22)=6,AC22,""),AI19+1)</f>
        <v>46360</v>
      </c>
      <c r="AK19" s="110">
        <f>IF(AJ19="",AC22,AJ19+1)</f>
        <v>46361</v>
      </c>
    </row>
    <row r="20" spans="2:37" ht="12" customHeight="1">
      <c r="B20" s="1109"/>
      <c r="C20" s="1110"/>
      <c r="D20" s="109">
        <f>J19+1</f>
        <v>46271</v>
      </c>
      <c r="E20" s="109">
        <f t="shared" ref="E20:J22" si="8">D20+1</f>
        <v>46272</v>
      </c>
      <c r="F20" s="109">
        <f t="shared" si="8"/>
        <v>46273</v>
      </c>
      <c r="G20" s="109">
        <f t="shared" si="8"/>
        <v>46274</v>
      </c>
      <c r="H20" s="109">
        <f t="shared" si="8"/>
        <v>46275</v>
      </c>
      <c r="I20" s="109">
        <f t="shared" si="8"/>
        <v>46276</v>
      </c>
      <c r="J20" s="109">
        <f t="shared" si="8"/>
        <v>46277</v>
      </c>
      <c r="K20" s="1109"/>
      <c r="L20" s="1110"/>
      <c r="M20" s="109">
        <f>S19+1</f>
        <v>46299</v>
      </c>
      <c r="N20" s="109">
        <f t="shared" ref="N20:S22" si="9">M20+1</f>
        <v>46300</v>
      </c>
      <c r="O20" s="109">
        <f t="shared" si="9"/>
        <v>46301</v>
      </c>
      <c r="P20" s="109">
        <f t="shared" si="9"/>
        <v>46302</v>
      </c>
      <c r="Q20" s="109">
        <f t="shared" si="9"/>
        <v>46303</v>
      </c>
      <c r="R20" s="109">
        <f t="shared" si="9"/>
        <v>46304</v>
      </c>
      <c r="S20" s="109">
        <f t="shared" si="9"/>
        <v>46305</v>
      </c>
      <c r="T20" s="1109"/>
      <c r="U20" s="1110"/>
      <c r="V20" s="109">
        <f>AB19+1</f>
        <v>46334</v>
      </c>
      <c r="W20" s="109">
        <f t="shared" ref="W20:AB22" si="10">V20+1</f>
        <v>46335</v>
      </c>
      <c r="X20" s="109">
        <f t="shared" si="10"/>
        <v>46336</v>
      </c>
      <c r="Y20" s="109">
        <f t="shared" si="10"/>
        <v>46337</v>
      </c>
      <c r="Z20" s="109">
        <f t="shared" si="10"/>
        <v>46338</v>
      </c>
      <c r="AA20" s="109">
        <f t="shared" si="10"/>
        <v>46339</v>
      </c>
      <c r="AB20" s="109">
        <f t="shared" si="10"/>
        <v>46340</v>
      </c>
      <c r="AC20" s="1109"/>
      <c r="AD20" s="1110"/>
      <c r="AE20" s="109">
        <f>AK19+1</f>
        <v>46362</v>
      </c>
      <c r="AF20" s="109">
        <f t="shared" ref="AF20:AK22" si="11">AE20+1</f>
        <v>46363</v>
      </c>
      <c r="AG20" s="109">
        <f t="shared" si="11"/>
        <v>46364</v>
      </c>
      <c r="AH20" s="109">
        <f t="shared" si="11"/>
        <v>46365</v>
      </c>
      <c r="AI20" s="109">
        <f t="shared" si="11"/>
        <v>46366</v>
      </c>
      <c r="AJ20" s="109">
        <f t="shared" si="11"/>
        <v>46367</v>
      </c>
      <c r="AK20" s="110">
        <f t="shared" si="11"/>
        <v>46368</v>
      </c>
    </row>
    <row r="21" spans="2:37" ht="12" customHeight="1">
      <c r="B21" s="1111">
        <f>B22</f>
        <v>46266</v>
      </c>
      <c r="C21" s="1112"/>
      <c r="D21" s="109">
        <f>J20+1</f>
        <v>46278</v>
      </c>
      <c r="E21" s="109">
        <f t="shared" si="8"/>
        <v>46279</v>
      </c>
      <c r="F21" s="109">
        <f t="shared" si="8"/>
        <v>46280</v>
      </c>
      <c r="G21" s="109">
        <f t="shared" si="8"/>
        <v>46281</v>
      </c>
      <c r="H21" s="109">
        <f t="shared" si="8"/>
        <v>46282</v>
      </c>
      <c r="I21" s="109">
        <f t="shared" si="8"/>
        <v>46283</v>
      </c>
      <c r="J21" s="109">
        <f t="shared" si="8"/>
        <v>46284</v>
      </c>
      <c r="K21" s="1111">
        <f>K22</f>
        <v>46296</v>
      </c>
      <c r="L21" s="1112"/>
      <c r="M21" s="109">
        <f>S20+1</f>
        <v>46306</v>
      </c>
      <c r="N21" s="109">
        <f t="shared" si="9"/>
        <v>46307</v>
      </c>
      <c r="O21" s="109">
        <f t="shared" si="9"/>
        <v>46308</v>
      </c>
      <c r="P21" s="109">
        <f t="shared" si="9"/>
        <v>46309</v>
      </c>
      <c r="Q21" s="109">
        <f t="shared" si="9"/>
        <v>46310</v>
      </c>
      <c r="R21" s="109">
        <f t="shared" si="9"/>
        <v>46311</v>
      </c>
      <c r="S21" s="109">
        <f t="shared" si="9"/>
        <v>46312</v>
      </c>
      <c r="T21" s="1111">
        <f>T22</f>
        <v>46327</v>
      </c>
      <c r="U21" s="1112"/>
      <c r="V21" s="109">
        <f>AB20+1</f>
        <v>46341</v>
      </c>
      <c r="W21" s="109">
        <f t="shared" si="10"/>
        <v>46342</v>
      </c>
      <c r="X21" s="109">
        <f t="shared" si="10"/>
        <v>46343</v>
      </c>
      <c r="Y21" s="109">
        <f t="shared" si="10"/>
        <v>46344</v>
      </c>
      <c r="Z21" s="109">
        <f t="shared" si="10"/>
        <v>46345</v>
      </c>
      <c r="AA21" s="109">
        <f t="shared" si="10"/>
        <v>46346</v>
      </c>
      <c r="AB21" s="109">
        <f t="shared" si="10"/>
        <v>46347</v>
      </c>
      <c r="AC21" s="1111">
        <f>AC22</f>
        <v>46357</v>
      </c>
      <c r="AD21" s="1112"/>
      <c r="AE21" s="109">
        <f>AK20+1</f>
        <v>46369</v>
      </c>
      <c r="AF21" s="109">
        <f t="shared" si="11"/>
        <v>46370</v>
      </c>
      <c r="AG21" s="109">
        <f t="shared" si="11"/>
        <v>46371</v>
      </c>
      <c r="AH21" s="109">
        <f t="shared" si="11"/>
        <v>46372</v>
      </c>
      <c r="AI21" s="109">
        <f t="shared" si="11"/>
        <v>46373</v>
      </c>
      <c r="AJ21" s="109">
        <f t="shared" si="11"/>
        <v>46374</v>
      </c>
      <c r="AK21" s="110">
        <f t="shared" si="11"/>
        <v>46375</v>
      </c>
    </row>
    <row r="22" spans="2:37" ht="12" customHeight="1">
      <c r="B22" s="1054">
        <f>IF(MONTH(AC15)=12,DATE(YEAR(AC15)+1,1,1),DATE(YEAR(AC15),MONTH(AC15)+1,1))</f>
        <v>46266</v>
      </c>
      <c r="C22" s="1055"/>
      <c r="D22" s="109">
        <f>J21+1</f>
        <v>46285</v>
      </c>
      <c r="E22" s="109">
        <f t="shared" si="8"/>
        <v>46286</v>
      </c>
      <c r="F22" s="109">
        <f t="shared" si="8"/>
        <v>46287</v>
      </c>
      <c r="G22" s="109">
        <f t="shared" si="8"/>
        <v>46288</v>
      </c>
      <c r="H22" s="109">
        <f t="shared" si="8"/>
        <v>46289</v>
      </c>
      <c r="I22" s="109">
        <f t="shared" si="8"/>
        <v>46290</v>
      </c>
      <c r="J22" s="109">
        <f t="shared" si="8"/>
        <v>46291</v>
      </c>
      <c r="K22" s="1054">
        <f>IF(MONTH(B22)=12,DATE(YEAR(B22)+1,1,1),DATE(YEAR(B22),MONTH(B22)+1,1))</f>
        <v>46296</v>
      </c>
      <c r="L22" s="1055"/>
      <c r="M22" s="109">
        <f>S21+1</f>
        <v>46313</v>
      </c>
      <c r="N22" s="109">
        <f t="shared" si="9"/>
        <v>46314</v>
      </c>
      <c r="O22" s="109">
        <f t="shared" si="9"/>
        <v>46315</v>
      </c>
      <c r="P22" s="109">
        <f t="shared" si="9"/>
        <v>46316</v>
      </c>
      <c r="Q22" s="109">
        <f t="shared" si="9"/>
        <v>46317</v>
      </c>
      <c r="R22" s="109">
        <f t="shared" si="9"/>
        <v>46318</v>
      </c>
      <c r="S22" s="109">
        <f t="shared" si="9"/>
        <v>46319</v>
      </c>
      <c r="T22" s="1054">
        <f>IF(MONTH(K22)=12,DATE(YEAR(K22)+1,1,1),DATE(YEAR(K22),MONTH(K22)+1,1))</f>
        <v>46327</v>
      </c>
      <c r="U22" s="1055"/>
      <c r="V22" s="109">
        <f>AB21+1</f>
        <v>46348</v>
      </c>
      <c r="W22" s="109">
        <f t="shared" si="10"/>
        <v>46349</v>
      </c>
      <c r="X22" s="109">
        <f t="shared" si="10"/>
        <v>46350</v>
      </c>
      <c r="Y22" s="109">
        <f t="shared" si="10"/>
        <v>46351</v>
      </c>
      <c r="Z22" s="109">
        <f t="shared" si="10"/>
        <v>46352</v>
      </c>
      <c r="AA22" s="109">
        <f t="shared" si="10"/>
        <v>46353</v>
      </c>
      <c r="AB22" s="109">
        <f t="shared" si="10"/>
        <v>46354</v>
      </c>
      <c r="AC22" s="1054">
        <f>IF(MONTH(T22)=12,DATE(YEAR(T22)+1,1,1),DATE(YEAR(T22),MONTH(T22)+1,1))</f>
        <v>46357</v>
      </c>
      <c r="AD22" s="1055"/>
      <c r="AE22" s="109">
        <f>AK21+1</f>
        <v>46376</v>
      </c>
      <c r="AF22" s="109">
        <f t="shared" si="11"/>
        <v>46377</v>
      </c>
      <c r="AG22" s="109">
        <f t="shared" si="11"/>
        <v>46378</v>
      </c>
      <c r="AH22" s="109">
        <f t="shared" si="11"/>
        <v>46379</v>
      </c>
      <c r="AI22" s="109">
        <f t="shared" si="11"/>
        <v>46380</v>
      </c>
      <c r="AJ22" s="109">
        <f t="shared" si="11"/>
        <v>46381</v>
      </c>
      <c r="AK22" s="110">
        <f t="shared" si="11"/>
        <v>46382</v>
      </c>
    </row>
    <row r="23" spans="2:37" ht="12" customHeight="1">
      <c r="B23" s="1058" t="str">
        <f>IF(B22&gt;=43586,"令和","平成")</f>
        <v>令和</v>
      </c>
      <c r="C23" s="1059"/>
      <c r="D23" s="109">
        <f>IF(DAY(J22)+1&gt;IF(MONTH(B22)=12,31,DATE(YEAR(B22),MONTH(B22)+1,1)-B22),"",J22+1)</f>
        <v>46292</v>
      </c>
      <c r="E23" s="109">
        <f>IF(D23="","",IF(DAY(D23)+1&gt;IF(MONTH(B22)=12,31,DATE(YEAR(B22),MONTH(B22)+1,1)-B22),"",D23+1))</f>
        <v>46293</v>
      </c>
      <c r="F23" s="109">
        <f>IF(E23="","",IF(DAY(E23)+1&gt;IF(MONTH(B22)=12,31,DATE(YEAR(B22),MONTH(B22)+1,1)-B22),"",E23+1))</f>
        <v>46294</v>
      </c>
      <c r="G23" s="109">
        <f>IF(F23="","",IF(DAY(F23)+1&gt;IF(MONTH(B22)=12,31,DATE(YEAR(B22),MONTH(B22)+1,1)-B22),"",F23+1))</f>
        <v>46295</v>
      </c>
      <c r="H23" s="109" t="str">
        <f>IF(G23="","",IF(DAY(G23)+1&gt;IF(MONTH(B22)=12,31,DATE(YEAR(B22),MONTH(B22)+1,1)-B22),"",G23+1))</f>
        <v/>
      </c>
      <c r="I23" s="109" t="str">
        <f>IF(H23="","",IF(DAY(H23)+1&gt;IF(MONTH(B22)=12,31,DATE(YEAR(B22),MONTH(B22)+1,1)-B22),"",H23+1))</f>
        <v/>
      </c>
      <c r="J23" s="109" t="str">
        <f>IF(I23="","",IF(DAY(I23)+1&gt;IF(MONTH(B22)=12,31,DATE(YEAR(B22),MONTH(B22)+1,1)-B22),"",I23+1))</f>
        <v/>
      </c>
      <c r="K23" s="1058" t="str">
        <f>IF(K22&gt;=43586,"令和","平成")</f>
        <v>令和</v>
      </c>
      <c r="L23" s="1059"/>
      <c r="M23" s="109">
        <f>IF(DAY(S22)+1&gt;IF(MONTH(K22)=12,31,DATE(YEAR(K22),MONTH(K22)+1,1)-K22),"",S22+1)</f>
        <v>46320</v>
      </c>
      <c r="N23" s="109">
        <f>IF(M23="","",IF(DAY(M23)+1&gt;IF(MONTH(K22)=12,31,DATE(YEAR(K22),MONTH(K22)+1,1)-K22),"",M23+1))</f>
        <v>46321</v>
      </c>
      <c r="O23" s="109">
        <f>IF(N23="","",IF(DAY(N23)+1&gt;IF(MONTH(K22)=12,31,DATE(YEAR(K22),MONTH(K22)+1,1)-K22),"",N23+1))</f>
        <v>46322</v>
      </c>
      <c r="P23" s="109">
        <f>IF(O23="","",IF(DAY(O23)+1&gt;IF(MONTH(K22)=12,31,DATE(YEAR(K22),MONTH(K22)+1,1)-K22),"",O23+1))</f>
        <v>46323</v>
      </c>
      <c r="Q23" s="109">
        <f>IF(P23="","",IF(DAY(P23)+1&gt;IF(MONTH(K22)=12,31,DATE(YEAR(K22),MONTH(K22)+1,1)-K22),"",P23+1))</f>
        <v>46324</v>
      </c>
      <c r="R23" s="109">
        <f>IF(Q23="","",IF(DAY(Q23)+1&gt;IF(MONTH(K22)=12,31,DATE(YEAR(K22),MONTH(K22)+1,1)-K22),"",Q23+1))</f>
        <v>46325</v>
      </c>
      <c r="S23" s="109">
        <f>IF(R23="","",IF(DAY(R23)+1&gt;IF(MONTH(K22)=12,31,DATE(YEAR(K22),MONTH(K22)+1,1)-K22),"",R23+1))</f>
        <v>46326</v>
      </c>
      <c r="T23" s="1058" t="str">
        <f>IF(T22&gt;=43586,"令和","平成")</f>
        <v>令和</v>
      </c>
      <c r="U23" s="1059"/>
      <c r="V23" s="109">
        <f>IF(DAY(AB22)+1&gt;IF(MONTH(T22)=12,31,DATE(YEAR(T22),MONTH(T22)+1,1)-T22),"",AB22+1)</f>
        <v>46355</v>
      </c>
      <c r="W23" s="109">
        <f>IF(V23="","",IF(DAY(V23)+1&gt;IF(MONTH(T22)=12,31,DATE(YEAR(T22),MONTH(T22)+1,1)-T22),"",V23+1))</f>
        <v>46356</v>
      </c>
      <c r="X23" s="109" t="str">
        <f>IF(W23="","",IF(DAY(W23)+1&gt;IF(MONTH(T22)=12,31,DATE(YEAR(T22),MONTH(T22)+1,1)-T22),"",W23+1))</f>
        <v/>
      </c>
      <c r="Y23" s="109" t="str">
        <f>IF(X23="","",IF(DAY(X23)+1&gt;IF(MONTH(T22)=12,31,DATE(YEAR(T22),MONTH(T22)+1,1)-T22),"",X23+1))</f>
        <v/>
      </c>
      <c r="Z23" s="109" t="str">
        <f>IF(Y23="","",IF(DAY(Y23)+1&gt;IF(MONTH(T22)=12,31,DATE(YEAR(T22),MONTH(T22)+1,1)-T22),"",Y23+1))</f>
        <v/>
      </c>
      <c r="AA23" s="109" t="str">
        <f>IF(Z23="","",IF(DAY(Z23)+1&gt;IF(MONTH(T22)=12,31,DATE(YEAR(T22),MONTH(T22)+1,1)-T22),"",Z23+1))</f>
        <v/>
      </c>
      <c r="AB23" s="109" t="str">
        <f>IF(AA23="","",IF(DAY(AA23)+1&gt;IF(MONTH(T22)=12,31,DATE(YEAR(T22),MONTH(T22)+1,1)-T22),"",AA23+1))</f>
        <v/>
      </c>
      <c r="AC23" s="1058" t="str">
        <f>IF(AC22&gt;=43586,"令和","平成")</f>
        <v>令和</v>
      </c>
      <c r="AD23" s="1059"/>
      <c r="AE23" s="109">
        <f>IF(DAY(AK22)+1&gt;IF(MONTH(AC22)=12,31,DATE(YEAR(AC22),MONTH(AC22)+1,1)-AC22),"",AK22+1)</f>
        <v>46383</v>
      </c>
      <c r="AF23" s="109">
        <f>IF(AE23="","",IF(DAY(AE23)+1&gt;IF(MONTH(AC22)=12,31,DATE(YEAR(AC22),MONTH(AC22)+1,1)-AC22),"",AE23+1))</f>
        <v>46384</v>
      </c>
      <c r="AG23" s="109">
        <f>IF(AF23="","",IF(DAY(AF23)+1&gt;IF(MONTH(AC22)=12,31,DATE(YEAR(AC22),MONTH(AC22)+1,1)-AC22),"",AF23+1))</f>
        <v>46385</v>
      </c>
      <c r="AH23" s="109">
        <f>IF(AG23="","",IF(DAY(AG23)+1&gt;IF(MONTH(AC22)=12,31,DATE(YEAR(AC22),MONTH(AC22)+1,1)-AC22),"",AG23+1))</f>
        <v>46386</v>
      </c>
      <c r="AI23" s="109">
        <f>IF(AH23="","",IF(DAY(AH23)+1&gt;IF(MONTH(AC22)=12,31,DATE(YEAR(AC22),MONTH(AC22)+1,1)-AC22),"",AH23+1))</f>
        <v>46387</v>
      </c>
      <c r="AJ23" s="109" t="str">
        <f>IF(AI23="","",IF(DAY(AI23)+1&gt;IF(MONTH(AC22)=12,31,DATE(YEAR(AC22),MONTH(AC22)+1,1)-AC22),"",AI23+1))</f>
        <v/>
      </c>
      <c r="AK23" s="110" t="str">
        <f>IF(AJ23="","",IF(DAY(AJ23)+1&gt;IF(MONTH(AC22)=12,31,DATE(YEAR(AC22),MONTH(AC22)+1,1)-AC22),"",AJ23+1))</f>
        <v/>
      </c>
    </row>
    <row r="24" spans="2:37" ht="12" customHeight="1">
      <c r="B24" s="1048" t="str">
        <f>IF(B22&gt;=43586,IF(YEAR(B22)-2018=1,"元",YEAR(B22)-2018)&amp;"年",(YEAR(B22)-1988)&amp;"年")</f>
        <v>8年</v>
      </c>
      <c r="C24" s="1049"/>
      <c r="D24" s="111" t="str">
        <f>IF(J23="","",IF(DAY(J23)+1&gt;IF(MONTH(B22)=12,31,DATE(YEAR(B22),MONTH(B22)+1,1)-B22),"",J23+1))</f>
        <v/>
      </c>
      <c r="E24" s="111" t="str">
        <f>IF(D24="","",IF(DAY(D24)+1&gt;IF(MONTH(B22)=12,31,DATE(YEAR(B22),MONTH(B22)+1,1)-B22),"",D24+1))</f>
        <v/>
      </c>
      <c r="F24" s="1097" t="str">
        <f>VLOOKUP(B22,祝名,2,FALSE)</f>
        <v>21（敬老の日） 22（国民の休日）
23（秋分の日）</v>
      </c>
      <c r="G24" s="1097"/>
      <c r="H24" s="1097"/>
      <c r="I24" s="1097"/>
      <c r="J24" s="1098"/>
      <c r="K24" s="1048" t="str">
        <f>IF(K22&gt;=43586,IF(YEAR(K22)-2018=1,"元",YEAR(K22)-2018)&amp;"年",(YEAR(K22)-1988)&amp;"年")</f>
        <v>8年</v>
      </c>
      <c r="L24" s="1049"/>
      <c r="M24" s="111" t="str">
        <f>IF(S23="","",IF(DAY(S23)+1&gt;IF(MONTH(K22)=12,31,DATE(YEAR(K22),MONTH(K22)+1,1)-K22),"",S23+1))</f>
        <v/>
      </c>
      <c r="N24" s="111" t="str">
        <f>IF(M24="","",IF(DAY(M24)+1&gt;IF(MONTH(K22)=12,31,DATE(YEAR(K22),MONTH(K22)+1,1)-K22),"",M24+1))</f>
        <v/>
      </c>
      <c r="O24" s="1097" t="str">
        <f>VLOOKUP(K22,祝名,2,FALSE)</f>
        <v>12（スポーツの日）</v>
      </c>
      <c r="P24" s="1097"/>
      <c r="Q24" s="1097"/>
      <c r="R24" s="1097"/>
      <c r="S24" s="1098"/>
      <c r="T24" s="1048" t="str">
        <f>IF(T22&gt;=43586,IF(YEAR(T22)-2018=1,"元",YEAR(T22)-2018)&amp;"年",(YEAR(T22)-1988)&amp;"年")</f>
        <v>8年</v>
      </c>
      <c r="U24" s="1049"/>
      <c r="V24" s="111" t="str">
        <f>IF(AB23="","",IF(DAY(AB23)+1&gt;IF(MONTH(T22)=12,31,DATE(YEAR(T22),MONTH(T22)+1,1)-T22),"",AB23+1))</f>
        <v/>
      </c>
      <c r="W24" s="111" t="str">
        <f>IF(V24="","",IF(DAY(V24)+1&gt;IF(MONTH(T22)=12,31,DATE(YEAR(T22),MONTH(T22)+1,1)-T22),"",V24+1))</f>
        <v/>
      </c>
      <c r="X24" s="1097" t="str">
        <f>VLOOKUP(T22,祝名,2,FALSE)</f>
        <v>3（文化の日）、23（勤労感謝の日）</v>
      </c>
      <c r="Y24" s="1097"/>
      <c r="Z24" s="1097"/>
      <c r="AA24" s="1097"/>
      <c r="AB24" s="1098"/>
      <c r="AC24" s="1048" t="str">
        <f>IF(AC22&gt;=43586,IF(YEAR(AC22)-2018=1,"元",YEAR(AC22)-2018)&amp;"年",(YEAR(AC22)-1988)&amp;"年")</f>
        <v>8年</v>
      </c>
      <c r="AD24" s="1049"/>
      <c r="AE24" s="111" t="str">
        <f>IF(AK23="","",IF(DAY(AK23)+1&gt;IF(MONTH(AC22)=12,31,DATE(YEAR(AC22),MONTH(AC22)+1,1)-AC22),"",AK23+1))</f>
        <v/>
      </c>
      <c r="AF24" s="111" t="str">
        <f>IF(AE24="","",IF(DAY(AE24)+1&gt;IF(MONTH(AC22)=12,31,DATE(YEAR(AC22),MONTH(AC22)+1,1)-AC22),"",AE24+1))</f>
        <v/>
      </c>
      <c r="AG24" s="1097">
        <f>VLOOKUP(AC22,祝名,2,FALSE)</f>
        <v>0</v>
      </c>
      <c r="AH24" s="1097"/>
      <c r="AI24" s="1097"/>
      <c r="AJ24" s="1097"/>
      <c r="AK24" s="1098"/>
    </row>
    <row r="25" spans="2:37" ht="15" customHeight="1">
      <c r="B25" s="112"/>
      <c r="C25" s="112"/>
      <c r="D25" s="113"/>
      <c r="E25" s="113"/>
      <c r="F25" s="114"/>
      <c r="G25" s="114"/>
      <c r="H25" s="114"/>
      <c r="I25" s="114"/>
      <c r="J25" s="114"/>
      <c r="K25" s="112"/>
      <c r="L25" s="112"/>
      <c r="M25" s="113"/>
      <c r="N25" s="113"/>
      <c r="O25" s="114"/>
      <c r="P25" s="114"/>
      <c r="Q25" s="114"/>
      <c r="R25" s="114"/>
      <c r="S25" s="114"/>
      <c r="T25" s="112"/>
      <c r="U25" s="112"/>
      <c r="V25" s="113"/>
      <c r="W25" s="113"/>
      <c r="X25" s="114"/>
      <c r="Y25" s="114"/>
      <c r="Z25" s="114"/>
      <c r="AA25" s="114"/>
      <c r="AB25" s="114"/>
      <c r="AC25" s="112"/>
      <c r="AD25" s="112"/>
      <c r="AE25" s="113"/>
      <c r="AF25" s="113"/>
      <c r="AG25" s="114"/>
      <c r="AH25" s="114"/>
      <c r="AI25" s="114"/>
      <c r="AJ25" s="114"/>
      <c r="AK25" s="114"/>
    </row>
    <row r="26" spans="2:37" ht="21" customHeight="1">
      <c r="S26" s="246" t="str">
        <f>YEAR(B32)&amp;"年"&amp;MONTH(B32)&amp;"月"&amp;"～"&amp;YEAR(AC46)&amp;"年"&amp;MONTH(AC46)&amp;"月"</f>
        <v>2027年1月～2027年12月</v>
      </c>
    </row>
    <row r="27" spans="2:37" ht="4.5" customHeight="1">
      <c r="S27" s="115"/>
    </row>
    <row r="28" spans="2:37" ht="9" customHeight="1">
      <c r="B28" s="491"/>
      <c r="C28" s="492"/>
      <c r="D28" s="249" t="s">
        <v>73</v>
      </c>
      <c r="E28" s="245" t="s">
        <v>205</v>
      </c>
      <c r="F28" s="245" t="s">
        <v>206</v>
      </c>
      <c r="G28" s="245" t="s">
        <v>207</v>
      </c>
      <c r="H28" s="245" t="s">
        <v>208</v>
      </c>
      <c r="I28" s="245" t="s">
        <v>209</v>
      </c>
      <c r="J28" s="250" t="s">
        <v>210</v>
      </c>
      <c r="K28" s="491"/>
      <c r="L28" s="492"/>
      <c r="M28" s="249" t="s">
        <v>73</v>
      </c>
      <c r="N28" s="245" t="s">
        <v>205</v>
      </c>
      <c r="O28" s="245" t="s">
        <v>206</v>
      </c>
      <c r="P28" s="245" t="s">
        <v>207</v>
      </c>
      <c r="Q28" s="245" t="s">
        <v>208</v>
      </c>
      <c r="R28" s="245" t="s">
        <v>209</v>
      </c>
      <c r="S28" s="250" t="s">
        <v>210</v>
      </c>
      <c r="T28" s="491"/>
      <c r="U28" s="492"/>
      <c r="V28" s="249" t="s">
        <v>73</v>
      </c>
      <c r="W28" s="245" t="s">
        <v>205</v>
      </c>
      <c r="X28" s="245" t="s">
        <v>206</v>
      </c>
      <c r="Y28" s="245" t="s">
        <v>207</v>
      </c>
      <c r="Z28" s="245" t="s">
        <v>208</v>
      </c>
      <c r="AA28" s="245" t="s">
        <v>209</v>
      </c>
      <c r="AB28" s="250" t="s">
        <v>210</v>
      </c>
      <c r="AC28" s="491"/>
      <c r="AD28" s="492"/>
      <c r="AE28" s="249" t="s">
        <v>73</v>
      </c>
      <c r="AF28" s="245" t="s">
        <v>205</v>
      </c>
      <c r="AG28" s="245" t="s">
        <v>206</v>
      </c>
      <c r="AH28" s="245" t="s">
        <v>207</v>
      </c>
      <c r="AI28" s="245" t="s">
        <v>208</v>
      </c>
      <c r="AJ28" s="245" t="s">
        <v>209</v>
      </c>
      <c r="AK28" s="250" t="s">
        <v>210</v>
      </c>
    </row>
    <row r="29" spans="2:37" ht="12" customHeight="1">
      <c r="B29" s="1105">
        <f>B32</f>
        <v>46388</v>
      </c>
      <c r="C29" s="1106"/>
      <c r="D29" s="109" t="str">
        <f>IF(WEEKDAY(B32)=1,B32,"")</f>
        <v/>
      </c>
      <c r="E29" s="109" t="str">
        <f>IF(D29="",IF(WEEKDAY(B32)=2,B32,""),D29+1)</f>
        <v/>
      </c>
      <c r="F29" s="109" t="str">
        <f>IF(E29="",IF(WEEKDAY(B32)=3,B32,""),E29+1)</f>
        <v/>
      </c>
      <c r="G29" s="109" t="str">
        <f>IF(F29="",IF(WEEKDAY(B32)=4,B32,""),F29+1)</f>
        <v/>
      </c>
      <c r="H29" s="109" t="str">
        <f>IF(G29="",IF(WEEKDAY(B32)=5,B32,""),G29+1)</f>
        <v/>
      </c>
      <c r="I29" s="109">
        <f>IF(H29="",IF(WEEKDAY(B32)=6,B32,""),H29+1)</f>
        <v>46388</v>
      </c>
      <c r="J29" s="109">
        <f>IF(I29="",B32,I29+1)</f>
        <v>46389</v>
      </c>
      <c r="K29" s="1105">
        <f>K32</f>
        <v>46419</v>
      </c>
      <c r="L29" s="1106"/>
      <c r="M29" s="109" t="str">
        <f>IF(WEEKDAY(K32)=1,K32,"")</f>
        <v/>
      </c>
      <c r="N29" s="109">
        <f>IF(M29="",IF(WEEKDAY(K32)=2,K32,""),M29+1)</f>
        <v>46419</v>
      </c>
      <c r="O29" s="109">
        <f>IF(N29="",IF(WEEKDAY(K32)=3,K32,""),N29+1)</f>
        <v>46420</v>
      </c>
      <c r="P29" s="109">
        <f>IF(O29="",IF(WEEKDAY(K32)=4,K32,""),O29+1)</f>
        <v>46421</v>
      </c>
      <c r="Q29" s="109">
        <f>IF(P29="",IF(WEEKDAY(K32)=5,K32,""),P29+1)</f>
        <v>46422</v>
      </c>
      <c r="R29" s="109">
        <f>IF(Q29="",IF(WEEKDAY(K32)=6,K32,""),Q29+1)</f>
        <v>46423</v>
      </c>
      <c r="S29" s="109">
        <f>IF(R29="",K32,R29+1)</f>
        <v>46424</v>
      </c>
      <c r="T29" s="1105">
        <f>T32</f>
        <v>46447</v>
      </c>
      <c r="U29" s="1106"/>
      <c r="V29" s="109" t="str">
        <f>IF(WEEKDAY(T32)=1,T32,"")</f>
        <v/>
      </c>
      <c r="W29" s="109">
        <f>IF(V29="",IF(WEEKDAY(T32)=2,T32,""),V29+1)</f>
        <v>46447</v>
      </c>
      <c r="X29" s="109">
        <f>IF(W29="",IF(WEEKDAY(T32)=3,T32,""),W29+1)</f>
        <v>46448</v>
      </c>
      <c r="Y29" s="109">
        <f>IF(X29="",IF(WEEKDAY(T32)=4,T32,""),X29+1)</f>
        <v>46449</v>
      </c>
      <c r="Z29" s="109">
        <f>IF(Y29="",IF(WEEKDAY(T32)=5,T32,""),Y29+1)</f>
        <v>46450</v>
      </c>
      <c r="AA29" s="109">
        <f>IF(Z29="",IF(WEEKDAY(T32)=6,T32,""),Z29+1)</f>
        <v>46451</v>
      </c>
      <c r="AB29" s="109">
        <f>IF(AA29="",T32,AA29+1)</f>
        <v>46452</v>
      </c>
      <c r="AC29" s="1105">
        <f>AC32</f>
        <v>46478</v>
      </c>
      <c r="AD29" s="1106"/>
      <c r="AE29" s="109" t="str">
        <f>IF(WEEKDAY(AC32)=1,AC32,"")</f>
        <v/>
      </c>
      <c r="AF29" s="109" t="str">
        <f>IF(AE29="",IF(WEEKDAY(AC32)=2,AC32,""),AE29+1)</f>
        <v/>
      </c>
      <c r="AG29" s="109" t="str">
        <f>IF(AF29="",IF(WEEKDAY(AC32)=3,AC32,""),AF29+1)</f>
        <v/>
      </c>
      <c r="AH29" s="109" t="str">
        <f>IF(AG29="",IF(WEEKDAY(AC32)=4,AC32,""),AG29+1)</f>
        <v/>
      </c>
      <c r="AI29" s="109">
        <f>IF(AH29="",IF(WEEKDAY(AC32)=5,AC32,""),AH29+1)</f>
        <v>46478</v>
      </c>
      <c r="AJ29" s="109">
        <f>IF(AI29="",IF(WEEKDAY(AC32)=6,AC32,""),AI29+1)</f>
        <v>46479</v>
      </c>
      <c r="AK29" s="110">
        <f>IF(AJ29="",AC32,AJ29+1)</f>
        <v>46480</v>
      </c>
    </row>
    <row r="30" spans="2:37" ht="12" customHeight="1">
      <c r="B30" s="1105"/>
      <c r="C30" s="1106"/>
      <c r="D30" s="109">
        <f>J29+1</f>
        <v>46390</v>
      </c>
      <c r="E30" s="109">
        <f t="shared" ref="E30:J32" si="12">D30+1</f>
        <v>46391</v>
      </c>
      <c r="F30" s="109">
        <f t="shared" si="12"/>
        <v>46392</v>
      </c>
      <c r="G30" s="109">
        <f t="shared" si="12"/>
        <v>46393</v>
      </c>
      <c r="H30" s="109">
        <f t="shared" si="12"/>
        <v>46394</v>
      </c>
      <c r="I30" s="109">
        <f t="shared" si="12"/>
        <v>46395</v>
      </c>
      <c r="J30" s="109">
        <f t="shared" si="12"/>
        <v>46396</v>
      </c>
      <c r="K30" s="1105"/>
      <c r="L30" s="1106"/>
      <c r="M30" s="109">
        <f>S29+1</f>
        <v>46425</v>
      </c>
      <c r="N30" s="109">
        <f t="shared" ref="N30:S32" si="13">M30+1</f>
        <v>46426</v>
      </c>
      <c r="O30" s="109">
        <f t="shared" si="13"/>
        <v>46427</v>
      </c>
      <c r="P30" s="109">
        <f t="shared" si="13"/>
        <v>46428</v>
      </c>
      <c r="Q30" s="109">
        <f t="shared" si="13"/>
        <v>46429</v>
      </c>
      <c r="R30" s="109">
        <f t="shared" si="13"/>
        <v>46430</v>
      </c>
      <c r="S30" s="109">
        <f t="shared" si="13"/>
        <v>46431</v>
      </c>
      <c r="T30" s="1105"/>
      <c r="U30" s="1106"/>
      <c r="V30" s="109">
        <f>AB29+1</f>
        <v>46453</v>
      </c>
      <c r="W30" s="109">
        <f t="shared" ref="W30:AB32" si="14">V30+1</f>
        <v>46454</v>
      </c>
      <c r="X30" s="109">
        <f t="shared" si="14"/>
        <v>46455</v>
      </c>
      <c r="Y30" s="109">
        <f t="shared" si="14"/>
        <v>46456</v>
      </c>
      <c r="Z30" s="109">
        <f t="shared" si="14"/>
        <v>46457</v>
      </c>
      <c r="AA30" s="109">
        <f t="shared" si="14"/>
        <v>46458</v>
      </c>
      <c r="AB30" s="109">
        <f t="shared" si="14"/>
        <v>46459</v>
      </c>
      <c r="AC30" s="1105"/>
      <c r="AD30" s="1106"/>
      <c r="AE30" s="109">
        <f>AK29+1</f>
        <v>46481</v>
      </c>
      <c r="AF30" s="109">
        <f t="shared" ref="AF30:AK32" si="15">AE30+1</f>
        <v>46482</v>
      </c>
      <c r="AG30" s="109">
        <f t="shared" si="15"/>
        <v>46483</v>
      </c>
      <c r="AH30" s="109">
        <f t="shared" si="15"/>
        <v>46484</v>
      </c>
      <c r="AI30" s="109">
        <f t="shared" si="15"/>
        <v>46485</v>
      </c>
      <c r="AJ30" s="109">
        <f t="shared" si="15"/>
        <v>46486</v>
      </c>
      <c r="AK30" s="110">
        <f t="shared" si="15"/>
        <v>46487</v>
      </c>
    </row>
    <row r="31" spans="2:37" ht="12" customHeight="1">
      <c r="B31" s="1107">
        <f>B32</f>
        <v>46388</v>
      </c>
      <c r="C31" s="1108"/>
      <c r="D31" s="109">
        <f>J30+1</f>
        <v>46397</v>
      </c>
      <c r="E31" s="109">
        <f t="shared" si="12"/>
        <v>46398</v>
      </c>
      <c r="F31" s="109">
        <f t="shared" si="12"/>
        <v>46399</v>
      </c>
      <c r="G31" s="109">
        <f t="shared" si="12"/>
        <v>46400</v>
      </c>
      <c r="H31" s="109">
        <f t="shared" si="12"/>
        <v>46401</v>
      </c>
      <c r="I31" s="109">
        <f t="shared" si="12"/>
        <v>46402</v>
      </c>
      <c r="J31" s="109">
        <f t="shared" si="12"/>
        <v>46403</v>
      </c>
      <c r="K31" s="1107">
        <f>K32</f>
        <v>46419</v>
      </c>
      <c r="L31" s="1108"/>
      <c r="M31" s="109">
        <f>S30+1</f>
        <v>46432</v>
      </c>
      <c r="N31" s="109">
        <f t="shared" si="13"/>
        <v>46433</v>
      </c>
      <c r="O31" s="109">
        <f t="shared" si="13"/>
        <v>46434</v>
      </c>
      <c r="P31" s="109">
        <f t="shared" si="13"/>
        <v>46435</v>
      </c>
      <c r="Q31" s="109">
        <f t="shared" si="13"/>
        <v>46436</v>
      </c>
      <c r="R31" s="109">
        <f t="shared" si="13"/>
        <v>46437</v>
      </c>
      <c r="S31" s="109">
        <f t="shared" si="13"/>
        <v>46438</v>
      </c>
      <c r="T31" s="1107">
        <f>T32</f>
        <v>46447</v>
      </c>
      <c r="U31" s="1108"/>
      <c r="V31" s="109">
        <f>AB30+1</f>
        <v>46460</v>
      </c>
      <c r="W31" s="109">
        <f t="shared" si="14"/>
        <v>46461</v>
      </c>
      <c r="X31" s="109">
        <f t="shared" si="14"/>
        <v>46462</v>
      </c>
      <c r="Y31" s="109">
        <f t="shared" si="14"/>
        <v>46463</v>
      </c>
      <c r="Z31" s="109">
        <f t="shared" si="14"/>
        <v>46464</v>
      </c>
      <c r="AA31" s="109">
        <f t="shared" si="14"/>
        <v>46465</v>
      </c>
      <c r="AB31" s="109">
        <f t="shared" si="14"/>
        <v>46466</v>
      </c>
      <c r="AC31" s="1107">
        <f>AC32</f>
        <v>46478</v>
      </c>
      <c r="AD31" s="1108"/>
      <c r="AE31" s="109">
        <f>AK30+1</f>
        <v>46488</v>
      </c>
      <c r="AF31" s="109">
        <f t="shared" si="15"/>
        <v>46489</v>
      </c>
      <c r="AG31" s="109">
        <f t="shared" si="15"/>
        <v>46490</v>
      </c>
      <c r="AH31" s="109">
        <f t="shared" si="15"/>
        <v>46491</v>
      </c>
      <c r="AI31" s="109">
        <f t="shared" si="15"/>
        <v>46492</v>
      </c>
      <c r="AJ31" s="109">
        <f t="shared" si="15"/>
        <v>46493</v>
      </c>
      <c r="AK31" s="110">
        <f t="shared" si="15"/>
        <v>46494</v>
      </c>
    </row>
    <row r="32" spans="2:37" ht="12" customHeight="1">
      <c r="B32" s="1103">
        <f>IF(MONTH(AC22)=12,DATE(YEAR(AC22)+1,1,1),DATE(YEAR(AC22),MONTH(AC22)+1,1))</f>
        <v>46388</v>
      </c>
      <c r="C32" s="1104"/>
      <c r="D32" s="109">
        <f>J31+1</f>
        <v>46404</v>
      </c>
      <c r="E32" s="109">
        <f t="shared" si="12"/>
        <v>46405</v>
      </c>
      <c r="F32" s="109">
        <f t="shared" si="12"/>
        <v>46406</v>
      </c>
      <c r="G32" s="109">
        <f t="shared" si="12"/>
        <v>46407</v>
      </c>
      <c r="H32" s="109">
        <f t="shared" si="12"/>
        <v>46408</v>
      </c>
      <c r="I32" s="109">
        <f t="shared" si="12"/>
        <v>46409</v>
      </c>
      <c r="J32" s="109">
        <f t="shared" si="12"/>
        <v>46410</v>
      </c>
      <c r="K32" s="1054">
        <f>IF(MONTH(B32)=12,DATE(YEAR(B32)+1,1,1),DATE(YEAR(B32),MONTH(B32)+1,1))</f>
        <v>46419</v>
      </c>
      <c r="L32" s="1055"/>
      <c r="M32" s="109">
        <f>S31+1</f>
        <v>46439</v>
      </c>
      <c r="N32" s="109">
        <f t="shared" si="13"/>
        <v>46440</v>
      </c>
      <c r="O32" s="109">
        <f t="shared" si="13"/>
        <v>46441</v>
      </c>
      <c r="P32" s="109">
        <f t="shared" si="13"/>
        <v>46442</v>
      </c>
      <c r="Q32" s="109">
        <f t="shared" si="13"/>
        <v>46443</v>
      </c>
      <c r="R32" s="109">
        <f t="shared" si="13"/>
        <v>46444</v>
      </c>
      <c r="S32" s="109">
        <f t="shared" si="13"/>
        <v>46445</v>
      </c>
      <c r="T32" s="1054">
        <f>IF(MONTH(K32)=12,DATE(YEAR(K32)+1,1,1),DATE(YEAR(K32),MONTH(K32)+1,1))</f>
        <v>46447</v>
      </c>
      <c r="U32" s="1055"/>
      <c r="V32" s="109">
        <f>AB31+1</f>
        <v>46467</v>
      </c>
      <c r="W32" s="109">
        <f t="shared" si="14"/>
        <v>46468</v>
      </c>
      <c r="X32" s="109">
        <f t="shared" si="14"/>
        <v>46469</v>
      </c>
      <c r="Y32" s="109">
        <f t="shared" si="14"/>
        <v>46470</v>
      </c>
      <c r="Z32" s="109">
        <f t="shared" si="14"/>
        <v>46471</v>
      </c>
      <c r="AA32" s="109">
        <f t="shared" si="14"/>
        <v>46472</v>
      </c>
      <c r="AB32" s="109">
        <f t="shared" si="14"/>
        <v>46473</v>
      </c>
      <c r="AC32" s="1054">
        <f>IF(MONTH(T32)=12,DATE(YEAR(T32)+1,1,1),DATE(YEAR(T32),MONTH(T32)+1,1))</f>
        <v>46478</v>
      </c>
      <c r="AD32" s="1055"/>
      <c r="AE32" s="109">
        <f>AK31+1</f>
        <v>46495</v>
      </c>
      <c r="AF32" s="109">
        <f t="shared" si="15"/>
        <v>46496</v>
      </c>
      <c r="AG32" s="109">
        <f t="shared" si="15"/>
        <v>46497</v>
      </c>
      <c r="AH32" s="109">
        <f t="shared" si="15"/>
        <v>46498</v>
      </c>
      <c r="AI32" s="109">
        <f t="shared" si="15"/>
        <v>46499</v>
      </c>
      <c r="AJ32" s="109">
        <f t="shared" si="15"/>
        <v>46500</v>
      </c>
      <c r="AK32" s="110">
        <f t="shared" si="15"/>
        <v>46501</v>
      </c>
    </row>
    <row r="33" spans="2:37" ht="12" customHeight="1">
      <c r="B33" s="1068" t="str">
        <f>IF(B32&gt;=43586,"令和","平成")</f>
        <v>令和</v>
      </c>
      <c r="C33" s="1069"/>
      <c r="D33" s="109">
        <f>IF(DAY(J32)+1&gt;IF(MONTH(B32)=12,31,DATE(YEAR(B32),MONTH(B32)+1,1)-B32),"",J32+1)</f>
        <v>46411</v>
      </c>
      <c r="E33" s="109">
        <f>IF(D33="","",IF(DAY(D33)+1&gt;IF(MONTH(B32)=12,31,DATE(YEAR(B32),MONTH(B32)+1,1)-B32),"",D33+1))</f>
        <v>46412</v>
      </c>
      <c r="F33" s="109">
        <f>IF(E33="","",IF(DAY(E33)+1&gt;IF(MONTH(B32)=12,31,DATE(YEAR(B32),MONTH(B32)+1,1)-B32),"",E33+1))</f>
        <v>46413</v>
      </c>
      <c r="G33" s="109">
        <f>IF(F33="","",IF(DAY(F33)+1&gt;IF(MONTH(B32)=12,31,DATE(YEAR(B32),MONTH(B32)+1,1)-B32),"",F33+1))</f>
        <v>46414</v>
      </c>
      <c r="H33" s="109">
        <f>IF(G33="","",IF(DAY(G33)+1&gt;IF(MONTH(B32)=12,31,DATE(YEAR(B32),MONTH(B32)+1,1)-B32),"",G33+1))</f>
        <v>46415</v>
      </c>
      <c r="I33" s="109">
        <f>IF(H33="","",IF(DAY(H33)+1&gt;IF(MONTH(B32)=12,31,DATE(YEAR(B32),MONTH(B32)+1,1)-B32),"",H33+1))</f>
        <v>46416</v>
      </c>
      <c r="J33" s="109">
        <f>IF(I33="","",IF(DAY(I33)+1&gt;IF(MONTH(B32)=12,31,DATE(YEAR(B32),MONTH(B32)+1,1)-B32),"",I33+1))</f>
        <v>46417</v>
      </c>
      <c r="K33" s="1058" t="str">
        <f>IF(K32&gt;=43586,"令和","平成")</f>
        <v>令和</v>
      </c>
      <c r="L33" s="1059"/>
      <c r="M33" s="109">
        <f>IF(DAY(S32)+1&gt;IF(MONTH(K32)=12,31,DATE(YEAR(K32),MONTH(K32)+1,1)-K32),"",S32+1)</f>
        <v>46446</v>
      </c>
      <c r="N33" s="109" t="str">
        <f>IF(M33="","",IF(DAY(M33)+1&gt;IF(MONTH(K32)=12,31,DATE(YEAR(K32),MONTH(K32)+1,1)-K32),"",M33+1))</f>
        <v/>
      </c>
      <c r="O33" s="109" t="str">
        <f>IF(N33="","",IF(DAY(N33)+1&gt;IF(MONTH(K32)=12,31,DATE(YEAR(K32),MONTH(K32)+1,1)-K32),"",N33+1))</f>
        <v/>
      </c>
      <c r="P33" s="109" t="str">
        <f>IF(O33="","",IF(DAY(O33)+1&gt;IF(MONTH(K32)=12,31,DATE(YEAR(K32),MONTH(K32)+1,1)-K32),"",O33+1))</f>
        <v/>
      </c>
      <c r="Q33" s="109" t="str">
        <f>IF(P33="","",IF(DAY(P33)+1&gt;IF(MONTH(K32)=12,31,DATE(YEAR(K32),MONTH(K32)+1,1)-K32),"",P33+1))</f>
        <v/>
      </c>
      <c r="R33" s="109" t="str">
        <f>IF(Q33="","",IF(DAY(Q33)+1&gt;IF(MONTH(K32)=12,31,DATE(YEAR(K32),MONTH(K32)+1,1)-K32),"",Q33+1))</f>
        <v/>
      </c>
      <c r="S33" s="109" t="str">
        <f>IF(R33="","",IF(DAY(R33)+1&gt;IF(MONTH(K32)=12,31,DATE(YEAR(K32),MONTH(K32)+1,1)-K32),"",R33+1))</f>
        <v/>
      </c>
      <c r="T33" s="1058" t="str">
        <f>IF(T32&gt;=43586,"令和","平成")</f>
        <v>令和</v>
      </c>
      <c r="U33" s="1059"/>
      <c r="V33" s="109">
        <f>IF(DAY(AB32)+1&gt;IF(MONTH(T32)=12,31,DATE(YEAR(T32),MONTH(T32)+1,1)-T32),"",AB32+1)</f>
        <v>46474</v>
      </c>
      <c r="W33" s="109">
        <f>IF(V33="","",IF(DAY(V33)+1&gt;IF(MONTH(T32)=12,31,DATE(YEAR(T32),MONTH(T32)+1,1)-T32),"",V33+1))</f>
        <v>46475</v>
      </c>
      <c r="X33" s="109">
        <f>IF(W33="","",IF(DAY(W33)+1&gt;IF(MONTH(T32)=12,31,DATE(YEAR(T32),MONTH(T32)+1,1)-T32),"",W33+1))</f>
        <v>46476</v>
      </c>
      <c r="Y33" s="109">
        <f>IF(X33="","",IF(DAY(X33)+1&gt;IF(MONTH(T32)=12,31,DATE(YEAR(T32),MONTH(T32)+1,1)-T32),"",X33+1))</f>
        <v>46477</v>
      </c>
      <c r="Z33" s="109" t="str">
        <f>IF(Y33="","",IF(DAY(Y33)+1&gt;IF(MONTH(T32)=12,31,DATE(YEAR(T32),MONTH(T32)+1,1)-T32),"",Y33+1))</f>
        <v/>
      </c>
      <c r="AA33" s="109" t="str">
        <f>IF(Z33="","",IF(DAY(Z33)+1&gt;IF(MONTH(T32)=12,31,DATE(YEAR(T32),MONTH(T32)+1,1)-T32),"",Z33+1))</f>
        <v/>
      </c>
      <c r="AB33" s="109" t="str">
        <f>IF(AA33="","",IF(DAY(AA33)+1&gt;IF(MONTH(T32)=12,31,DATE(YEAR(T32),MONTH(T32)+1,1)-T32),"",AA33+1))</f>
        <v/>
      </c>
      <c r="AC33" s="1058" t="str">
        <f>IF(AC32&gt;=43586,"令和","平成")</f>
        <v>令和</v>
      </c>
      <c r="AD33" s="1059"/>
      <c r="AE33" s="109">
        <f>IF(DAY(AK32)+1&gt;IF(MONTH(AC32)=12,31,DATE(YEAR(AC32),MONTH(AC32)+1,1)-AC32),"",AK32+1)</f>
        <v>46502</v>
      </c>
      <c r="AF33" s="109">
        <f>IF(AE33="","",IF(DAY(AE33)+1&gt;IF(MONTH(AC32)=12,31,DATE(YEAR(AC32),MONTH(AC32)+1,1)-AC32),"",AE33+1))</f>
        <v>46503</v>
      </c>
      <c r="AG33" s="109">
        <f>IF(AF33="","",IF(DAY(AF33)+1&gt;IF(MONTH(AC32)=12,31,DATE(YEAR(AC32),MONTH(AC32)+1,1)-AC32),"",AF33+1))</f>
        <v>46504</v>
      </c>
      <c r="AH33" s="109">
        <f>IF(AG33="","",IF(DAY(AG33)+1&gt;IF(MONTH(AC32)=12,31,DATE(YEAR(AC32),MONTH(AC32)+1,1)-AC32),"",AG33+1))</f>
        <v>46505</v>
      </c>
      <c r="AI33" s="109">
        <f>IF(AH33="","",IF(DAY(AH33)+1&gt;IF(MONTH(AC32)=12,31,DATE(YEAR(AC32),MONTH(AC32)+1,1)-AC32),"",AH33+1))</f>
        <v>46506</v>
      </c>
      <c r="AJ33" s="109">
        <f>IF(AI33="","",IF(DAY(AI33)+1&gt;IF(MONTH(AC32)=12,31,DATE(YEAR(AC32),MONTH(AC32)+1,1)-AC32),"",AI33+1))</f>
        <v>46507</v>
      </c>
      <c r="AK33" s="110" t="str">
        <f>IF(AJ33="","",IF(DAY(AJ33)+1&gt;IF(MONTH(AC32)=12,31,DATE(YEAR(AC32),MONTH(AC32)+1,1)-AC32),"",AJ33+1))</f>
        <v/>
      </c>
    </row>
    <row r="34" spans="2:37" ht="12" customHeight="1">
      <c r="B34" s="1070" t="str">
        <f>IF(B32&gt;=43586,IF(YEAR(B32)-2018=1,"元",YEAR(B32)-2018)&amp;"年",(YEAR(B32)-1988)&amp;"年")</f>
        <v>9年</v>
      </c>
      <c r="C34" s="1071"/>
      <c r="D34" s="109">
        <f>IF(J33="","",IF(DAY(J33)+1&gt;IF(MONTH(B32)=12,31,DATE(YEAR(B32),MONTH(B32)+1,1)-B32),"",J33+1))</f>
        <v>46418</v>
      </c>
      <c r="E34" s="109" t="str">
        <f>IF(D34="","",IF(DAY(D34)+1&gt;IF(MONTH(B32)=12,31,DATE(YEAR(B32),MONTH(B32)+1,1)-B32),"",D34+1))</f>
        <v/>
      </c>
      <c r="F34" s="1097" t="str">
        <f>VLOOKUP(B32,祝名,2,FALSE)</f>
        <v>1（元日）、11（成人の日）</v>
      </c>
      <c r="G34" s="1097"/>
      <c r="H34" s="1097"/>
      <c r="I34" s="1097"/>
      <c r="J34" s="1098"/>
      <c r="K34" s="1048" t="str">
        <f>IF(K32&gt;=43586,IF(YEAR(K32)-2018=1,"元",YEAR(K32)-2018)&amp;"年",(YEAR(K32)-1988)&amp;"年")</f>
        <v>9年</v>
      </c>
      <c r="L34" s="1049"/>
      <c r="M34" s="109" t="str">
        <f>IF(S33="","",IF(DAY(S33)+1&gt;IF(MONTH(K32)=12,31,DATE(YEAR(K32),MONTH(K32)+1,1)-K32),"",S33+1))</f>
        <v/>
      </c>
      <c r="N34" s="109" t="str">
        <f>IF(M34="","",IF(DAY(M34)+1&gt;IF(MONTH(K32)=12,31,DATE(YEAR(K32),MONTH(K32)+1,1)-K32),"",M34+1))</f>
        <v/>
      </c>
      <c r="O34" s="1097" t="str">
        <f>VLOOKUP(K32,祝名,2,FALSE)</f>
        <v>11（建国記念の日）、23（天皇誕生日）</v>
      </c>
      <c r="P34" s="1097"/>
      <c r="Q34" s="1097"/>
      <c r="R34" s="1097"/>
      <c r="S34" s="1098"/>
      <c r="T34" s="1048" t="str">
        <f>IF(T32&gt;=43586,IF(YEAR(T32)-2018=1,"元",YEAR(T32)-2018)&amp;"年",(YEAR(T32)-1988)&amp;"年")</f>
        <v>9年</v>
      </c>
      <c r="U34" s="1049"/>
      <c r="V34" s="109" t="str">
        <f>IF(AB33="","",IF(DAY(AB33)+1&gt;IF(MONTH(T32)=12,31,DATE(YEAR(T32),MONTH(T32)+1,1)-T32),"",AB33+1))</f>
        <v/>
      </c>
      <c r="W34" s="109" t="str">
        <f>IF(V34="","",IF(DAY(V34)+1&gt;IF(MONTH(T32)=12,31,DATE(YEAR(T32),MONTH(T32)+1,1)-T32),"",V34+1))</f>
        <v/>
      </c>
      <c r="X34" s="1097" t="str">
        <f>VLOOKUP(T32,祝名,2,FALSE)</f>
        <v>21（春分の日）、22（振替休日）</v>
      </c>
      <c r="Y34" s="1097"/>
      <c r="Z34" s="1097"/>
      <c r="AA34" s="1097"/>
      <c r="AB34" s="1098"/>
      <c r="AC34" s="1048" t="str">
        <f>IF(AC32&gt;=43586,IF(YEAR(AC32)-2018=1,"元",YEAR(AC32)-2018)&amp;"年",(YEAR(AC32)-1988)&amp;"年")</f>
        <v>9年</v>
      </c>
      <c r="AD34" s="1049"/>
      <c r="AE34" s="109" t="str">
        <f>IF(AK33="","",IF(DAY(AK33)+1&gt;IF(MONTH(AC32)=12,31,DATE(YEAR(AC32),MONTH(AC32)+1,1)-AC32),"",AK33+1))</f>
        <v/>
      </c>
      <c r="AF34" s="109" t="str">
        <f>IF(AE34="","",IF(DAY(AE34)+1&gt;IF(MONTH(AC32)=12,31,DATE(YEAR(AC32),MONTH(AC32)+1,1)-AC32),"",AE34+1))</f>
        <v/>
      </c>
      <c r="AG34" s="1097" t="str">
        <f>VLOOKUP(AC32,祝名,2,FALSE)</f>
        <v>29（昭和の日）</v>
      </c>
      <c r="AH34" s="1097"/>
      <c r="AI34" s="1097"/>
      <c r="AJ34" s="1097"/>
      <c r="AK34" s="1098"/>
    </row>
    <row r="35" spans="2:37" ht="9" customHeight="1">
      <c r="B35" s="491"/>
      <c r="C35" s="492"/>
      <c r="D35" s="249" t="s">
        <v>73</v>
      </c>
      <c r="E35" s="245" t="s">
        <v>205</v>
      </c>
      <c r="F35" s="245" t="s">
        <v>206</v>
      </c>
      <c r="G35" s="245" t="s">
        <v>207</v>
      </c>
      <c r="H35" s="245" t="s">
        <v>208</v>
      </c>
      <c r="I35" s="245" t="s">
        <v>209</v>
      </c>
      <c r="J35" s="250" t="s">
        <v>210</v>
      </c>
      <c r="K35" s="491"/>
      <c r="L35" s="492"/>
      <c r="M35" s="249" t="s">
        <v>73</v>
      </c>
      <c r="N35" s="245" t="s">
        <v>205</v>
      </c>
      <c r="O35" s="245" t="s">
        <v>206</v>
      </c>
      <c r="P35" s="245" t="s">
        <v>207</v>
      </c>
      <c r="Q35" s="245" t="s">
        <v>208</v>
      </c>
      <c r="R35" s="245" t="s">
        <v>209</v>
      </c>
      <c r="S35" s="250" t="s">
        <v>210</v>
      </c>
      <c r="T35" s="491"/>
      <c r="U35" s="492"/>
      <c r="V35" s="249" t="s">
        <v>73</v>
      </c>
      <c r="W35" s="245" t="s">
        <v>205</v>
      </c>
      <c r="X35" s="245" t="s">
        <v>206</v>
      </c>
      <c r="Y35" s="245" t="s">
        <v>207</v>
      </c>
      <c r="Z35" s="245" t="s">
        <v>208</v>
      </c>
      <c r="AA35" s="245" t="s">
        <v>209</v>
      </c>
      <c r="AB35" s="250" t="s">
        <v>210</v>
      </c>
      <c r="AC35" s="491"/>
      <c r="AD35" s="492"/>
      <c r="AE35" s="249" t="s">
        <v>73</v>
      </c>
      <c r="AF35" s="245" t="s">
        <v>205</v>
      </c>
      <c r="AG35" s="245" t="s">
        <v>206</v>
      </c>
      <c r="AH35" s="245" t="s">
        <v>207</v>
      </c>
      <c r="AI35" s="245" t="s">
        <v>208</v>
      </c>
      <c r="AJ35" s="245" t="s">
        <v>209</v>
      </c>
      <c r="AK35" s="250" t="s">
        <v>210</v>
      </c>
    </row>
    <row r="36" spans="2:37" ht="12" customHeight="1">
      <c r="B36" s="1105">
        <f>B39</f>
        <v>46508</v>
      </c>
      <c r="C36" s="1106"/>
      <c r="D36" s="109" t="str">
        <f>IF(WEEKDAY(B39)=1,B39,"")</f>
        <v/>
      </c>
      <c r="E36" s="109" t="str">
        <f>IF(D36="",IF(WEEKDAY(B39)=2,B39,""),D36+1)</f>
        <v/>
      </c>
      <c r="F36" s="109" t="str">
        <f>IF(E36="",IF(WEEKDAY(B39)=3,B39,""),E36+1)</f>
        <v/>
      </c>
      <c r="G36" s="109" t="str">
        <f>IF(F36="",IF(WEEKDAY(B39)=4,B39,""),F36+1)</f>
        <v/>
      </c>
      <c r="H36" s="109" t="str">
        <f>IF(G36="",IF(WEEKDAY(B39)=5,B39,""),G36+1)</f>
        <v/>
      </c>
      <c r="I36" s="109" t="str">
        <f>IF(H36="",IF(WEEKDAY(B39)=6,B39,""),H36+1)</f>
        <v/>
      </c>
      <c r="J36" s="109">
        <f>IF(I36="",B39,I36+1)</f>
        <v>46508</v>
      </c>
      <c r="K36" s="1105">
        <f>K39</f>
        <v>46539</v>
      </c>
      <c r="L36" s="1106"/>
      <c r="M36" s="109" t="str">
        <f>IF(WEEKDAY(K39)=1,K39,"")</f>
        <v/>
      </c>
      <c r="N36" s="109" t="str">
        <f>IF(M36="",IF(WEEKDAY(K39)=2,K39,""),M36+1)</f>
        <v/>
      </c>
      <c r="O36" s="109">
        <f>IF(N36="",IF(WEEKDAY(K39)=3,K39,""),N36+1)</f>
        <v>46539</v>
      </c>
      <c r="P36" s="109">
        <f>IF(O36="",IF(WEEKDAY(K39)=4,K39,""),O36+1)</f>
        <v>46540</v>
      </c>
      <c r="Q36" s="109">
        <f>IF(P36="",IF(WEEKDAY(K39)=5,K39,""),P36+1)</f>
        <v>46541</v>
      </c>
      <c r="R36" s="109">
        <f>IF(Q36="",IF(WEEKDAY(K39)=6,K39,""),Q36+1)</f>
        <v>46542</v>
      </c>
      <c r="S36" s="109">
        <f>IF(R36="",K39,R36+1)</f>
        <v>46543</v>
      </c>
      <c r="T36" s="1105">
        <f>T39</f>
        <v>46569</v>
      </c>
      <c r="U36" s="1106"/>
      <c r="V36" s="109" t="str">
        <f>IF(WEEKDAY(T39)=1,T39,"")</f>
        <v/>
      </c>
      <c r="W36" s="109" t="str">
        <f>IF(V36="",IF(WEEKDAY(T39)=2,T39,""),V36+1)</f>
        <v/>
      </c>
      <c r="X36" s="109" t="str">
        <f>IF(W36="",IF(WEEKDAY(T39)=3,T39,""),W36+1)</f>
        <v/>
      </c>
      <c r="Y36" s="109" t="str">
        <f>IF(X36="",IF(WEEKDAY(T39)=4,T39,""),X36+1)</f>
        <v/>
      </c>
      <c r="Z36" s="109">
        <f>IF(Y36="",IF(WEEKDAY(T39)=5,T39,""),Y36+1)</f>
        <v>46569</v>
      </c>
      <c r="AA36" s="109">
        <f>IF(Z36="",IF(WEEKDAY(T39)=6,T39,""),Z36+1)</f>
        <v>46570</v>
      </c>
      <c r="AB36" s="109">
        <f>IF(AA36="",T39,AA36+1)</f>
        <v>46571</v>
      </c>
      <c r="AC36" s="1105">
        <f>AC39</f>
        <v>46600</v>
      </c>
      <c r="AD36" s="1106"/>
      <c r="AE36" s="109">
        <f>IF(WEEKDAY(AC39)=1,AC39,"")</f>
        <v>46600</v>
      </c>
      <c r="AF36" s="109">
        <f>IF(AE36="",IF(WEEKDAY(AC39)=2,AC39,""),AE36+1)</f>
        <v>46601</v>
      </c>
      <c r="AG36" s="109">
        <f>IF(AF36="",IF(WEEKDAY(AC39)=3,AC39,""),AF36+1)</f>
        <v>46602</v>
      </c>
      <c r="AH36" s="109">
        <f>IF(AG36="",IF(WEEKDAY(AC39)=4,AC39,""),AG36+1)</f>
        <v>46603</v>
      </c>
      <c r="AI36" s="109">
        <f>IF(AH36="",IF(WEEKDAY(AC39)=5,AC39,""),AH36+1)</f>
        <v>46604</v>
      </c>
      <c r="AJ36" s="109">
        <f>IF(AI36="",IF(WEEKDAY(AC39)=6,AC39,""),AI36+1)</f>
        <v>46605</v>
      </c>
      <c r="AK36" s="110">
        <f>IF(AJ36="",AC39,AJ36+1)</f>
        <v>46606</v>
      </c>
    </row>
    <row r="37" spans="2:37" ht="12" customHeight="1">
      <c r="B37" s="1105"/>
      <c r="C37" s="1106"/>
      <c r="D37" s="109">
        <f>J36+1</f>
        <v>46509</v>
      </c>
      <c r="E37" s="109">
        <f t="shared" ref="E37:J39" si="16">D37+1</f>
        <v>46510</v>
      </c>
      <c r="F37" s="109">
        <f t="shared" si="16"/>
        <v>46511</v>
      </c>
      <c r="G37" s="109">
        <f t="shared" si="16"/>
        <v>46512</v>
      </c>
      <c r="H37" s="109">
        <f t="shared" si="16"/>
        <v>46513</v>
      </c>
      <c r="I37" s="109">
        <f t="shared" si="16"/>
        <v>46514</v>
      </c>
      <c r="J37" s="109">
        <f t="shared" si="16"/>
        <v>46515</v>
      </c>
      <c r="K37" s="1105"/>
      <c r="L37" s="1106"/>
      <c r="M37" s="109">
        <f>S36+1</f>
        <v>46544</v>
      </c>
      <c r="N37" s="109">
        <f t="shared" ref="N37:S39" si="17">M37+1</f>
        <v>46545</v>
      </c>
      <c r="O37" s="109">
        <f t="shared" si="17"/>
        <v>46546</v>
      </c>
      <c r="P37" s="109">
        <f t="shared" si="17"/>
        <v>46547</v>
      </c>
      <c r="Q37" s="109">
        <f t="shared" si="17"/>
        <v>46548</v>
      </c>
      <c r="R37" s="109">
        <f t="shared" si="17"/>
        <v>46549</v>
      </c>
      <c r="S37" s="109">
        <f t="shared" si="17"/>
        <v>46550</v>
      </c>
      <c r="T37" s="1105"/>
      <c r="U37" s="1106"/>
      <c r="V37" s="109">
        <f>AB36+1</f>
        <v>46572</v>
      </c>
      <c r="W37" s="109">
        <f t="shared" ref="W37:AB39" si="18">V37+1</f>
        <v>46573</v>
      </c>
      <c r="X37" s="109">
        <f t="shared" si="18"/>
        <v>46574</v>
      </c>
      <c r="Y37" s="109">
        <f t="shared" si="18"/>
        <v>46575</v>
      </c>
      <c r="Z37" s="109">
        <f t="shared" si="18"/>
        <v>46576</v>
      </c>
      <c r="AA37" s="109">
        <f t="shared" si="18"/>
        <v>46577</v>
      </c>
      <c r="AB37" s="109">
        <f t="shared" si="18"/>
        <v>46578</v>
      </c>
      <c r="AC37" s="1105"/>
      <c r="AD37" s="1106"/>
      <c r="AE37" s="109">
        <f>AK36+1</f>
        <v>46607</v>
      </c>
      <c r="AF37" s="109">
        <f t="shared" ref="AF37:AK39" si="19">AE37+1</f>
        <v>46608</v>
      </c>
      <c r="AG37" s="109">
        <f t="shared" si="19"/>
        <v>46609</v>
      </c>
      <c r="AH37" s="109">
        <f t="shared" si="19"/>
        <v>46610</v>
      </c>
      <c r="AI37" s="109">
        <f t="shared" si="19"/>
        <v>46611</v>
      </c>
      <c r="AJ37" s="109">
        <f t="shared" si="19"/>
        <v>46612</v>
      </c>
      <c r="AK37" s="110">
        <f t="shared" si="19"/>
        <v>46613</v>
      </c>
    </row>
    <row r="38" spans="2:37" ht="12" customHeight="1">
      <c r="B38" s="1107">
        <f>B39</f>
        <v>46508</v>
      </c>
      <c r="C38" s="1108"/>
      <c r="D38" s="109">
        <f>J37+1</f>
        <v>46516</v>
      </c>
      <c r="E38" s="109">
        <f t="shared" si="16"/>
        <v>46517</v>
      </c>
      <c r="F38" s="109">
        <f t="shared" si="16"/>
        <v>46518</v>
      </c>
      <c r="G38" s="109">
        <f t="shared" si="16"/>
        <v>46519</v>
      </c>
      <c r="H38" s="109">
        <f t="shared" si="16"/>
        <v>46520</v>
      </c>
      <c r="I38" s="109">
        <f t="shared" si="16"/>
        <v>46521</v>
      </c>
      <c r="J38" s="109">
        <f t="shared" si="16"/>
        <v>46522</v>
      </c>
      <c r="K38" s="1107">
        <f>K39</f>
        <v>46539</v>
      </c>
      <c r="L38" s="1108"/>
      <c r="M38" s="109">
        <f>S37+1</f>
        <v>46551</v>
      </c>
      <c r="N38" s="109">
        <f t="shared" si="17"/>
        <v>46552</v>
      </c>
      <c r="O38" s="109">
        <f t="shared" si="17"/>
        <v>46553</v>
      </c>
      <c r="P38" s="109">
        <f t="shared" si="17"/>
        <v>46554</v>
      </c>
      <c r="Q38" s="109">
        <f t="shared" si="17"/>
        <v>46555</v>
      </c>
      <c r="R38" s="109">
        <f t="shared" si="17"/>
        <v>46556</v>
      </c>
      <c r="S38" s="109">
        <f t="shared" si="17"/>
        <v>46557</v>
      </c>
      <c r="T38" s="1107">
        <f>T39</f>
        <v>46569</v>
      </c>
      <c r="U38" s="1108"/>
      <c r="V38" s="109">
        <f>AB37+1</f>
        <v>46579</v>
      </c>
      <c r="W38" s="109">
        <f t="shared" si="18"/>
        <v>46580</v>
      </c>
      <c r="X38" s="109">
        <f t="shared" si="18"/>
        <v>46581</v>
      </c>
      <c r="Y38" s="109">
        <f t="shared" si="18"/>
        <v>46582</v>
      </c>
      <c r="Z38" s="109">
        <f t="shared" si="18"/>
        <v>46583</v>
      </c>
      <c r="AA38" s="109">
        <f t="shared" si="18"/>
        <v>46584</v>
      </c>
      <c r="AB38" s="109">
        <f t="shared" si="18"/>
        <v>46585</v>
      </c>
      <c r="AC38" s="1107">
        <f>AC39</f>
        <v>46600</v>
      </c>
      <c r="AD38" s="1108"/>
      <c r="AE38" s="109">
        <f>AK37+1</f>
        <v>46614</v>
      </c>
      <c r="AF38" s="109">
        <f t="shared" si="19"/>
        <v>46615</v>
      </c>
      <c r="AG38" s="109">
        <f t="shared" si="19"/>
        <v>46616</v>
      </c>
      <c r="AH38" s="109">
        <f t="shared" si="19"/>
        <v>46617</v>
      </c>
      <c r="AI38" s="109">
        <f t="shared" si="19"/>
        <v>46618</v>
      </c>
      <c r="AJ38" s="109">
        <f t="shared" si="19"/>
        <v>46619</v>
      </c>
      <c r="AK38" s="110">
        <f t="shared" si="19"/>
        <v>46620</v>
      </c>
    </row>
    <row r="39" spans="2:37" ht="12" customHeight="1">
      <c r="B39" s="1054">
        <f>IF(MONTH(AC32)=12,DATE(YEAR(AC32)+1,1,1),DATE(YEAR(AC32),MONTH(AC32)+1,1))</f>
        <v>46508</v>
      </c>
      <c r="C39" s="1055"/>
      <c r="D39" s="109">
        <f>J38+1</f>
        <v>46523</v>
      </c>
      <c r="E39" s="109">
        <f t="shared" si="16"/>
        <v>46524</v>
      </c>
      <c r="F39" s="109">
        <f t="shared" si="16"/>
        <v>46525</v>
      </c>
      <c r="G39" s="109">
        <f t="shared" si="16"/>
        <v>46526</v>
      </c>
      <c r="H39" s="109">
        <f t="shared" si="16"/>
        <v>46527</v>
      </c>
      <c r="I39" s="109">
        <f t="shared" si="16"/>
        <v>46528</v>
      </c>
      <c r="J39" s="109">
        <f t="shared" si="16"/>
        <v>46529</v>
      </c>
      <c r="K39" s="1054">
        <f>IF(MONTH(B39)=12,DATE(YEAR(B39)+1,1,1),DATE(YEAR(B39),MONTH(B39)+1,1))</f>
        <v>46539</v>
      </c>
      <c r="L39" s="1055"/>
      <c r="M39" s="109">
        <f>S38+1</f>
        <v>46558</v>
      </c>
      <c r="N39" s="109">
        <f t="shared" si="17"/>
        <v>46559</v>
      </c>
      <c r="O39" s="109">
        <f t="shared" si="17"/>
        <v>46560</v>
      </c>
      <c r="P39" s="109">
        <f t="shared" si="17"/>
        <v>46561</v>
      </c>
      <c r="Q39" s="109">
        <f t="shared" si="17"/>
        <v>46562</v>
      </c>
      <c r="R39" s="109">
        <f t="shared" si="17"/>
        <v>46563</v>
      </c>
      <c r="S39" s="109">
        <f t="shared" si="17"/>
        <v>46564</v>
      </c>
      <c r="T39" s="1054">
        <f>IF(MONTH(K39)=12,DATE(YEAR(K39)+1,1,1),DATE(YEAR(K39),MONTH(K39)+1,1))</f>
        <v>46569</v>
      </c>
      <c r="U39" s="1055"/>
      <c r="V39" s="109">
        <f>AB38+1</f>
        <v>46586</v>
      </c>
      <c r="W39" s="109">
        <f t="shared" si="18"/>
        <v>46587</v>
      </c>
      <c r="X39" s="109">
        <f t="shared" si="18"/>
        <v>46588</v>
      </c>
      <c r="Y39" s="109">
        <f t="shared" si="18"/>
        <v>46589</v>
      </c>
      <c r="Z39" s="109">
        <f t="shared" si="18"/>
        <v>46590</v>
      </c>
      <c r="AA39" s="109">
        <f t="shared" si="18"/>
        <v>46591</v>
      </c>
      <c r="AB39" s="109">
        <f t="shared" si="18"/>
        <v>46592</v>
      </c>
      <c r="AC39" s="1054">
        <f>IF(MONTH(T39)=12,DATE(YEAR(T39)+1,1,1),DATE(YEAR(T39),MONTH(T39)+1,1))</f>
        <v>46600</v>
      </c>
      <c r="AD39" s="1055"/>
      <c r="AE39" s="109">
        <f>AK38+1</f>
        <v>46621</v>
      </c>
      <c r="AF39" s="109">
        <f t="shared" si="19"/>
        <v>46622</v>
      </c>
      <c r="AG39" s="109">
        <f t="shared" si="19"/>
        <v>46623</v>
      </c>
      <c r="AH39" s="109">
        <f t="shared" si="19"/>
        <v>46624</v>
      </c>
      <c r="AI39" s="109">
        <f t="shared" si="19"/>
        <v>46625</v>
      </c>
      <c r="AJ39" s="109">
        <f t="shared" si="19"/>
        <v>46626</v>
      </c>
      <c r="AK39" s="110">
        <f t="shared" si="19"/>
        <v>46627</v>
      </c>
    </row>
    <row r="40" spans="2:37" ht="12" customHeight="1">
      <c r="B40" s="1058" t="str">
        <f>IF(B39&gt;=43586,"令和","平成")</f>
        <v>令和</v>
      </c>
      <c r="C40" s="1059"/>
      <c r="D40" s="109">
        <f>IF(DAY(J39)+1&gt;IF(MONTH(B39)=12,31,DATE(YEAR(B39),MONTH(B39)+1,1)-B39),"",J39+1)</f>
        <v>46530</v>
      </c>
      <c r="E40" s="109">
        <f>IF(D40="","",IF(DAY(D40)+1&gt;IF(MONTH(B39)=12,31,DATE(YEAR(B39),MONTH(B39)+1,1)-B39),"",D40+1))</f>
        <v>46531</v>
      </c>
      <c r="F40" s="109">
        <f>IF(E40="","",IF(DAY(E40)+1&gt;IF(MONTH(B39)=12,31,DATE(YEAR(B39),MONTH(B39)+1,1)-B39),"",E40+1))</f>
        <v>46532</v>
      </c>
      <c r="G40" s="109">
        <f>IF(F40="","",IF(DAY(F40)+1&gt;IF(MONTH(B39)=12,31,DATE(YEAR(B39),MONTH(B39)+1,1)-B39),"",F40+1))</f>
        <v>46533</v>
      </c>
      <c r="H40" s="109">
        <f>IF(G40="","",IF(DAY(G40)+1&gt;IF(MONTH(B39)=12,31,DATE(YEAR(B39),MONTH(B39)+1,1)-B39),"",G40+1))</f>
        <v>46534</v>
      </c>
      <c r="I40" s="109">
        <f>IF(H40="","",IF(DAY(H40)+1&gt;IF(MONTH(B39)=12,31,DATE(YEAR(B39),MONTH(B39)+1,1)-B39),"",H40+1))</f>
        <v>46535</v>
      </c>
      <c r="J40" s="109">
        <f>IF(I40="","",IF(DAY(I40)+1&gt;IF(MONTH(B39)=12,31,DATE(YEAR(B39),MONTH(B39)+1,1)-B39),"",I40+1))</f>
        <v>46536</v>
      </c>
      <c r="K40" s="1058" t="str">
        <f>IF(K39&gt;=43586,"令和","平成")</f>
        <v>令和</v>
      </c>
      <c r="L40" s="1059"/>
      <c r="M40" s="109">
        <f>IF(DAY(S39)+1&gt;IF(MONTH(K39)=12,31,DATE(YEAR(K39),MONTH(K39)+1,1)-K39),"",S39+1)</f>
        <v>46565</v>
      </c>
      <c r="N40" s="109">
        <f>IF(M40="","",IF(DAY(M40)+1&gt;IF(MONTH(K39)=12,31,DATE(YEAR(K39),MONTH(K39)+1,1)-K39),"",M40+1))</f>
        <v>46566</v>
      </c>
      <c r="O40" s="109">
        <f>IF(N40="","",IF(DAY(N40)+1&gt;IF(MONTH(K39)=12,31,DATE(YEAR(K39),MONTH(K39)+1,1)-K39),"",N40+1))</f>
        <v>46567</v>
      </c>
      <c r="P40" s="109">
        <f>IF(O40="","",IF(DAY(O40)+1&gt;IF(MONTH(K39)=12,31,DATE(YEAR(K39),MONTH(K39)+1,1)-K39),"",O40+1))</f>
        <v>46568</v>
      </c>
      <c r="Q40" s="109" t="str">
        <f>IF(P40="","",IF(DAY(P40)+1&gt;IF(MONTH(K39)=12,31,DATE(YEAR(K39),MONTH(K39)+1,1)-K39),"",P40+1))</f>
        <v/>
      </c>
      <c r="R40" s="109" t="str">
        <f>IF(Q40="","",IF(DAY(Q40)+1&gt;IF(MONTH(K39)=12,31,DATE(YEAR(K39),MONTH(K39)+1,1)-K39),"",Q40+1))</f>
        <v/>
      </c>
      <c r="S40" s="109" t="str">
        <f>IF(R40="","",IF(DAY(R40)+1&gt;IF(MONTH(K39)=12,31,DATE(YEAR(K39),MONTH(K39)+1,1)-K39),"",R40+1))</f>
        <v/>
      </c>
      <c r="T40" s="1058" t="str">
        <f>IF(T39&gt;=43586,"令和","平成")</f>
        <v>令和</v>
      </c>
      <c r="U40" s="1059"/>
      <c r="V40" s="109">
        <f>IF(DAY(AB39)+1&gt;IF(MONTH(T39)=12,31,DATE(YEAR(T39),MONTH(T39)+1,1)-T39),"",AB39+1)</f>
        <v>46593</v>
      </c>
      <c r="W40" s="109">
        <f>IF(V40="","",IF(DAY(V40)+1&gt;IF(MONTH(T39)=12,31,DATE(YEAR(T39),MONTH(T39)+1,1)-T39),"",V40+1))</f>
        <v>46594</v>
      </c>
      <c r="X40" s="109">
        <f>IF(W40="","",IF(DAY(W40)+1&gt;IF(MONTH(T39)=12,31,DATE(YEAR(T39),MONTH(T39)+1,1)-T39),"",W40+1))</f>
        <v>46595</v>
      </c>
      <c r="Y40" s="109">
        <f>IF(X40="","",IF(DAY(X40)+1&gt;IF(MONTH(T39)=12,31,DATE(YEAR(T39),MONTH(T39)+1,1)-T39),"",X40+1))</f>
        <v>46596</v>
      </c>
      <c r="Z40" s="109">
        <f>IF(Y40="","",IF(DAY(Y40)+1&gt;IF(MONTH(T39)=12,31,DATE(YEAR(T39),MONTH(T39)+1,1)-T39),"",Y40+1))</f>
        <v>46597</v>
      </c>
      <c r="AA40" s="109">
        <f>IF(Z40="","",IF(DAY(Z40)+1&gt;IF(MONTH(T39)=12,31,DATE(YEAR(T39),MONTH(T39)+1,1)-T39),"",Z40+1))</f>
        <v>46598</v>
      </c>
      <c r="AB40" s="109">
        <f>IF(AA40="","",IF(DAY(AA40)+1&gt;IF(MONTH(T39)=12,31,DATE(YEAR(T39),MONTH(T39)+1,1)-T39),"",AA40+1))</f>
        <v>46599</v>
      </c>
      <c r="AC40" s="1058" t="str">
        <f>IF(AC39&gt;=43586,"令和","平成")</f>
        <v>令和</v>
      </c>
      <c r="AD40" s="1059"/>
      <c r="AE40" s="109">
        <f>IF(DAY(AK39)+1&gt;IF(MONTH(AC39)=12,31,DATE(YEAR(AC39),MONTH(AC39)+1,1)-AC39),"",AK39+1)</f>
        <v>46628</v>
      </c>
      <c r="AF40" s="109">
        <f>IF(AE40="","",IF(DAY(AE40)+1&gt;IF(MONTH(AC39)=12,31,DATE(YEAR(AC39),MONTH(AC39)+1,1)-AC39),"",AE40+1))</f>
        <v>46629</v>
      </c>
      <c r="AG40" s="109">
        <f>IF(AF40="","",IF(DAY(AF40)+1&gt;IF(MONTH(AC39)=12,31,DATE(YEAR(AC39),MONTH(AC39)+1,1)-AC39),"",AF40+1))</f>
        <v>46630</v>
      </c>
      <c r="AH40" s="109" t="str">
        <f>IF(AG40="","",IF(DAY(AG40)+1&gt;IF(MONTH(AC39)=12,31,DATE(YEAR(AC39),MONTH(AC39)+1,1)-AC39),"",AG40+1))</f>
        <v/>
      </c>
      <c r="AI40" s="109" t="str">
        <f>IF(AH40="","",IF(DAY(AH40)+1&gt;IF(MONTH(AC39)=12,31,DATE(YEAR(AC39),MONTH(AC39)+1,1)-AC39),"",AH40+1))</f>
        <v/>
      </c>
      <c r="AJ40" s="109" t="str">
        <f>IF(AI40="","",IF(DAY(AI40)+1&gt;IF(MONTH(AC39)=12,31,DATE(YEAR(AC39),MONTH(AC39)+1,1)-AC39),"",AI40+1))</f>
        <v/>
      </c>
      <c r="AK40" s="110" t="str">
        <f>IF(AJ40="","",IF(DAY(AJ40)+1&gt;IF(MONTH(AC39)=12,31,DATE(YEAR(AC39),MONTH(AC39)+1,1)-AC39),"",AJ40+1))</f>
        <v/>
      </c>
    </row>
    <row r="41" spans="2:37" ht="12" customHeight="1">
      <c r="B41" s="1048" t="str">
        <f>IF(B39&gt;=43586,IF(YEAR(B39)-2018=1,"元",YEAR(B39)-2018)&amp;"年",(YEAR(B39)-1988)&amp;"年")</f>
        <v>9年</v>
      </c>
      <c r="C41" s="1049"/>
      <c r="D41" s="109">
        <f>IF(J40="","",IF(DAY(J40)+1&gt;IF(MONTH(B39)=12,31,DATE(YEAR(B39),MONTH(B39)+1,1)-B39),"",J40+1))</f>
        <v>46537</v>
      </c>
      <c r="E41" s="109">
        <f>IF(D41="","",IF(DAY(D41)+1&gt;IF(MONTH(B39)=12,31,DATE(YEAR(B39),MONTH(B39)+1,1)-B39),"",D41+1))</f>
        <v>46538</v>
      </c>
      <c r="F41" s="1097" t="str">
        <f>VLOOKUP(B39,祝名,2,FALSE)</f>
        <v>3（憲法記念日）、4（みどりの日）
5（こどもの日）</v>
      </c>
      <c r="G41" s="1097"/>
      <c r="H41" s="1097"/>
      <c r="I41" s="1097"/>
      <c r="J41" s="1098"/>
      <c r="K41" s="1048" t="str">
        <f>IF(K39&gt;=43586,IF(YEAR(K39)-2018=1,"元",YEAR(K39)-2018)&amp;"年",(YEAR(K39)-1988)&amp;"年")</f>
        <v>9年</v>
      </c>
      <c r="L41" s="1049"/>
      <c r="M41" s="109" t="str">
        <f>IF(S40="","",IF(DAY(S40)+1&gt;IF(MONTH(K39)=12,31,DATE(YEAR(K39),MONTH(K39)+1,1)-K39),"",S40+1))</f>
        <v/>
      </c>
      <c r="N41" s="109" t="str">
        <f>IF(M41="","",IF(DAY(M41)+1&gt;IF(MONTH(K39)=12,31,DATE(YEAR(K39),MONTH(K39)+1,1)-K39),"",M41+1))</f>
        <v/>
      </c>
      <c r="O41" s="1097">
        <f>VLOOKUP(K39,祝名,2,FALSE)</f>
        <v>0</v>
      </c>
      <c r="P41" s="1097"/>
      <c r="Q41" s="1097"/>
      <c r="R41" s="1097"/>
      <c r="S41" s="1098"/>
      <c r="T41" s="1048" t="str">
        <f>IF(T39&gt;=43586,IF(YEAR(T39)-2018=1,"元",YEAR(T39)-2018)&amp;"年",(YEAR(T39)-1988)&amp;"年")</f>
        <v>9年</v>
      </c>
      <c r="U41" s="1049"/>
      <c r="V41" s="109" t="str">
        <f>IF(AB40="","",IF(DAY(AB40)+1&gt;IF(MONTH(T39)=12,31,DATE(YEAR(T39),MONTH(T39)+1,1)-T39),"",AB40+1))</f>
        <v/>
      </c>
      <c r="W41" s="109" t="str">
        <f>IF(V41="","",IF(DAY(V41)+1&gt;IF(MONTH(T39)=12,31,DATE(YEAR(T39),MONTH(T39)+1,1)-T39),"",V41+1))</f>
        <v/>
      </c>
      <c r="X41" s="1097" t="str">
        <f>VLOOKUP(T39,祝名,2,FALSE)</f>
        <v>19（海の日）</v>
      </c>
      <c r="Y41" s="1097"/>
      <c r="Z41" s="1097"/>
      <c r="AA41" s="1097"/>
      <c r="AB41" s="1098"/>
      <c r="AC41" s="1048" t="str">
        <f>IF(AC39&gt;=43586,IF(YEAR(AC39)-2018=1,"元",YEAR(AC39)-2018)&amp;"年",(YEAR(AC39)-1988)&amp;"年")</f>
        <v>9年</v>
      </c>
      <c r="AD41" s="1049"/>
      <c r="AE41" s="109" t="str">
        <f>IF(AK40="","",IF(DAY(AK40)+1&gt;IF(MONTH(AC39)=12,31,DATE(YEAR(AC39),MONTH(AC39)+1,1)-AC39),"",AK40+1))</f>
        <v/>
      </c>
      <c r="AF41" s="109" t="str">
        <f>IF(AE41="","",IF(DAY(AE41)+1&gt;IF(MONTH(AC39)=12,31,DATE(YEAR(AC39),MONTH(AC39)+1,1)-AC39),"",AE41+1))</f>
        <v/>
      </c>
      <c r="AG41" s="1097" t="str">
        <f>VLOOKUP(AC39,祝名,2,FALSE)</f>
        <v>11（山の日）</v>
      </c>
      <c r="AH41" s="1097"/>
      <c r="AI41" s="1097"/>
      <c r="AJ41" s="1097"/>
      <c r="AK41" s="1098"/>
    </row>
    <row r="42" spans="2:37" ht="9" customHeight="1">
      <c r="B42" s="491"/>
      <c r="C42" s="492"/>
      <c r="D42" s="249" t="s">
        <v>73</v>
      </c>
      <c r="E42" s="245" t="s">
        <v>205</v>
      </c>
      <c r="F42" s="245" t="s">
        <v>206</v>
      </c>
      <c r="G42" s="245" t="s">
        <v>207</v>
      </c>
      <c r="H42" s="245" t="s">
        <v>208</v>
      </c>
      <c r="I42" s="245" t="s">
        <v>209</v>
      </c>
      <c r="J42" s="250" t="s">
        <v>210</v>
      </c>
      <c r="K42" s="491"/>
      <c r="L42" s="492"/>
      <c r="M42" s="249" t="s">
        <v>73</v>
      </c>
      <c r="N42" s="245" t="s">
        <v>205</v>
      </c>
      <c r="O42" s="245" t="s">
        <v>206</v>
      </c>
      <c r="P42" s="245" t="s">
        <v>207</v>
      </c>
      <c r="Q42" s="245" t="s">
        <v>208</v>
      </c>
      <c r="R42" s="245" t="s">
        <v>209</v>
      </c>
      <c r="S42" s="250" t="s">
        <v>210</v>
      </c>
      <c r="T42" s="491"/>
      <c r="U42" s="492"/>
      <c r="V42" s="249" t="s">
        <v>73</v>
      </c>
      <c r="W42" s="245" t="s">
        <v>205</v>
      </c>
      <c r="X42" s="245" t="s">
        <v>206</v>
      </c>
      <c r="Y42" s="245" t="s">
        <v>207</v>
      </c>
      <c r="Z42" s="245" t="s">
        <v>208</v>
      </c>
      <c r="AA42" s="245" t="s">
        <v>209</v>
      </c>
      <c r="AB42" s="250" t="s">
        <v>210</v>
      </c>
      <c r="AC42" s="491"/>
      <c r="AD42" s="492"/>
      <c r="AE42" s="249" t="s">
        <v>73</v>
      </c>
      <c r="AF42" s="245" t="s">
        <v>205</v>
      </c>
      <c r="AG42" s="245" t="s">
        <v>206</v>
      </c>
      <c r="AH42" s="245" t="s">
        <v>207</v>
      </c>
      <c r="AI42" s="245" t="s">
        <v>208</v>
      </c>
      <c r="AJ42" s="245" t="s">
        <v>209</v>
      </c>
      <c r="AK42" s="250" t="s">
        <v>210</v>
      </c>
    </row>
    <row r="43" spans="2:37" ht="12" customHeight="1">
      <c r="B43" s="1105">
        <f>B46</f>
        <v>46631</v>
      </c>
      <c r="C43" s="1106"/>
      <c r="D43" s="109" t="str">
        <f>IF(WEEKDAY(B46)=1,B46,"")</f>
        <v/>
      </c>
      <c r="E43" s="109" t="str">
        <f>IF(D43="",IF(WEEKDAY(B46)=2,B46,""),D43+1)</f>
        <v/>
      </c>
      <c r="F43" s="109" t="str">
        <f>IF(E43="",IF(WEEKDAY(B46)=3,B46,""),E43+1)</f>
        <v/>
      </c>
      <c r="G43" s="109">
        <f>IF(F43="",IF(WEEKDAY(B46)=4,B46,""),F43+1)</f>
        <v>46631</v>
      </c>
      <c r="H43" s="109">
        <f>IF(G43="",IF(WEEKDAY(B46)=5,B46,""),G43+1)</f>
        <v>46632</v>
      </c>
      <c r="I43" s="109">
        <f>IF(H43="",IF(WEEKDAY(B46)=6,B46,""),H43+1)</f>
        <v>46633</v>
      </c>
      <c r="J43" s="109">
        <f>IF(I43="",B46,I43+1)</f>
        <v>46634</v>
      </c>
      <c r="K43" s="1105">
        <f>K46</f>
        <v>46661</v>
      </c>
      <c r="L43" s="1106"/>
      <c r="M43" s="109" t="str">
        <f>IF(WEEKDAY(K46)=1,K46,"")</f>
        <v/>
      </c>
      <c r="N43" s="109" t="str">
        <f>IF(M43="",IF(WEEKDAY(K46)=2,K46,""),M43+1)</f>
        <v/>
      </c>
      <c r="O43" s="109" t="str">
        <f>IF(N43="",IF(WEEKDAY(K46)=3,K46,""),N43+1)</f>
        <v/>
      </c>
      <c r="P43" s="109" t="str">
        <f>IF(O43="",IF(WEEKDAY(K46)=4,K46,""),O43+1)</f>
        <v/>
      </c>
      <c r="Q43" s="109" t="str">
        <f>IF(P43="",IF(WEEKDAY(K46)=5,K46,""),P43+1)</f>
        <v/>
      </c>
      <c r="R43" s="109">
        <f>IF(Q43="",IF(WEEKDAY(K46)=6,K46,""),Q43+1)</f>
        <v>46661</v>
      </c>
      <c r="S43" s="109">
        <f>IF(R43="",K46,R43+1)</f>
        <v>46662</v>
      </c>
      <c r="T43" s="1105">
        <f>T46</f>
        <v>46692</v>
      </c>
      <c r="U43" s="1106"/>
      <c r="V43" s="109" t="str">
        <f>IF(WEEKDAY(T46)=1,T46,"")</f>
        <v/>
      </c>
      <c r="W43" s="109">
        <f>IF(V43="",IF(WEEKDAY(T46)=2,T46,""),V43+1)</f>
        <v>46692</v>
      </c>
      <c r="X43" s="109">
        <f>IF(W43="",IF(WEEKDAY(T46)=3,T46,""),W43+1)</f>
        <v>46693</v>
      </c>
      <c r="Y43" s="109">
        <f>IF(X43="",IF(WEEKDAY(T46)=4,T46,""),X43+1)</f>
        <v>46694</v>
      </c>
      <c r="Z43" s="109">
        <f>IF(Y43="",IF(WEEKDAY(T46)=5,T46,""),Y43+1)</f>
        <v>46695</v>
      </c>
      <c r="AA43" s="109">
        <f>IF(Z43="",IF(WEEKDAY(T46)=6,T46,""),Z43+1)</f>
        <v>46696</v>
      </c>
      <c r="AB43" s="109">
        <f>IF(AA43="",T46,AA43+1)</f>
        <v>46697</v>
      </c>
      <c r="AC43" s="1105">
        <f>AC46</f>
        <v>46722</v>
      </c>
      <c r="AD43" s="1106"/>
      <c r="AE43" s="109" t="str">
        <f>IF(WEEKDAY(AC46)=1,AC46,"")</f>
        <v/>
      </c>
      <c r="AF43" s="109" t="str">
        <f>IF(AE43="",IF(WEEKDAY(AC46)=2,AC46,""),AE43+1)</f>
        <v/>
      </c>
      <c r="AG43" s="109" t="str">
        <f>IF(AF43="",IF(WEEKDAY(AC46)=3,AC46,""),AF43+1)</f>
        <v/>
      </c>
      <c r="AH43" s="109">
        <f>IF(AG43="",IF(WEEKDAY(AC46)=4,AC46,""),AG43+1)</f>
        <v>46722</v>
      </c>
      <c r="AI43" s="109">
        <f>IF(AH43="",IF(WEEKDAY(AC46)=5,AC46,""),AH43+1)</f>
        <v>46723</v>
      </c>
      <c r="AJ43" s="109">
        <f>IF(AI43="",IF(WEEKDAY(AC46)=6,AC46,""),AI43+1)</f>
        <v>46724</v>
      </c>
      <c r="AK43" s="110">
        <f>IF(AJ43="",AC46,AJ43+1)</f>
        <v>46725</v>
      </c>
    </row>
    <row r="44" spans="2:37" ht="12" customHeight="1">
      <c r="B44" s="1105"/>
      <c r="C44" s="1106"/>
      <c r="D44" s="109">
        <f>J43+1</f>
        <v>46635</v>
      </c>
      <c r="E44" s="109">
        <f t="shared" ref="E44:J46" si="20">D44+1</f>
        <v>46636</v>
      </c>
      <c r="F44" s="109">
        <f t="shared" si="20"/>
        <v>46637</v>
      </c>
      <c r="G44" s="109">
        <f t="shared" si="20"/>
        <v>46638</v>
      </c>
      <c r="H44" s="109">
        <f t="shared" si="20"/>
        <v>46639</v>
      </c>
      <c r="I44" s="109">
        <f t="shared" si="20"/>
        <v>46640</v>
      </c>
      <c r="J44" s="109">
        <f t="shared" si="20"/>
        <v>46641</v>
      </c>
      <c r="K44" s="1105"/>
      <c r="L44" s="1106"/>
      <c r="M44" s="109">
        <f>S43+1</f>
        <v>46663</v>
      </c>
      <c r="N44" s="109">
        <f t="shared" ref="N44:S46" si="21">M44+1</f>
        <v>46664</v>
      </c>
      <c r="O44" s="109">
        <f t="shared" si="21"/>
        <v>46665</v>
      </c>
      <c r="P44" s="109">
        <f t="shared" si="21"/>
        <v>46666</v>
      </c>
      <c r="Q44" s="109">
        <f t="shared" si="21"/>
        <v>46667</v>
      </c>
      <c r="R44" s="109">
        <f t="shared" si="21"/>
        <v>46668</v>
      </c>
      <c r="S44" s="109">
        <f t="shared" si="21"/>
        <v>46669</v>
      </c>
      <c r="T44" s="1105"/>
      <c r="U44" s="1106"/>
      <c r="V44" s="109">
        <f>AB43+1</f>
        <v>46698</v>
      </c>
      <c r="W44" s="109">
        <f t="shared" ref="W44:AB46" si="22">V44+1</f>
        <v>46699</v>
      </c>
      <c r="X44" s="109">
        <f t="shared" si="22"/>
        <v>46700</v>
      </c>
      <c r="Y44" s="109">
        <f t="shared" si="22"/>
        <v>46701</v>
      </c>
      <c r="Z44" s="109">
        <f t="shared" si="22"/>
        <v>46702</v>
      </c>
      <c r="AA44" s="109">
        <f t="shared" si="22"/>
        <v>46703</v>
      </c>
      <c r="AB44" s="109">
        <f t="shared" si="22"/>
        <v>46704</v>
      </c>
      <c r="AC44" s="1105"/>
      <c r="AD44" s="1106"/>
      <c r="AE44" s="109">
        <f>AK43+1</f>
        <v>46726</v>
      </c>
      <c r="AF44" s="109">
        <f t="shared" ref="AF44:AK46" si="23">AE44+1</f>
        <v>46727</v>
      </c>
      <c r="AG44" s="109">
        <f t="shared" si="23"/>
        <v>46728</v>
      </c>
      <c r="AH44" s="109">
        <f t="shared" si="23"/>
        <v>46729</v>
      </c>
      <c r="AI44" s="109">
        <f t="shared" si="23"/>
        <v>46730</v>
      </c>
      <c r="AJ44" s="109">
        <f t="shared" si="23"/>
        <v>46731</v>
      </c>
      <c r="AK44" s="110">
        <f t="shared" si="23"/>
        <v>46732</v>
      </c>
    </row>
    <row r="45" spans="2:37" ht="12" customHeight="1">
      <c r="B45" s="1107">
        <f>B46</f>
        <v>46631</v>
      </c>
      <c r="C45" s="1108"/>
      <c r="D45" s="109">
        <f>J44+1</f>
        <v>46642</v>
      </c>
      <c r="E45" s="109">
        <f t="shared" si="20"/>
        <v>46643</v>
      </c>
      <c r="F45" s="109">
        <f t="shared" si="20"/>
        <v>46644</v>
      </c>
      <c r="G45" s="109">
        <f t="shared" si="20"/>
        <v>46645</v>
      </c>
      <c r="H45" s="109">
        <f t="shared" si="20"/>
        <v>46646</v>
      </c>
      <c r="I45" s="109">
        <f t="shared" si="20"/>
        <v>46647</v>
      </c>
      <c r="J45" s="109">
        <f t="shared" si="20"/>
        <v>46648</v>
      </c>
      <c r="K45" s="1107">
        <f>K46</f>
        <v>46661</v>
      </c>
      <c r="L45" s="1108"/>
      <c r="M45" s="109">
        <f>S44+1</f>
        <v>46670</v>
      </c>
      <c r="N45" s="109">
        <f t="shared" si="21"/>
        <v>46671</v>
      </c>
      <c r="O45" s="109">
        <f t="shared" si="21"/>
        <v>46672</v>
      </c>
      <c r="P45" s="109">
        <f t="shared" si="21"/>
        <v>46673</v>
      </c>
      <c r="Q45" s="109">
        <f t="shared" si="21"/>
        <v>46674</v>
      </c>
      <c r="R45" s="109">
        <f t="shared" si="21"/>
        <v>46675</v>
      </c>
      <c r="S45" s="109">
        <f t="shared" si="21"/>
        <v>46676</v>
      </c>
      <c r="T45" s="1107">
        <f>T46</f>
        <v>46692</v>
      </c>
      <c r="U45" s="1108"/>
      <c r="V45" s="109">
        <f>AB44+1</f>
        <v>46705</v>
      </c>
      <c r="W45" s="109">
        <f t="shared" si="22"/>
        <v>46706</v>
      </c>
      <c r="X45" s="109">
        <f t="shared" si="22"/>
        <v>46707</v>
      </c>
      <c r="Y45" s="109">
        <f t="shared" si="22"/>
        <v>46708</v>
      </c>
      <c r="Z45" s="109">
        <f t="shared" si="22"/>
        <v>46709</v>
      </c>
      <c r="AA45" s="109">
        <f t="shared" si="22"/>
        <v>46710</v>
      </c>
      <c r="AB45" s="109">
        <f t="shared" si="22"/>
        <v>46711</v>
      </c>
      <c r="AC45" s="1107">
        <f>AC46</f>
        <v>46722</v>
      </c>
      <c r="AD45" s="1108"/>
      <c r="AE45" s="109">
        <f>AK44+1</f>
        <v>46733</v>
      </c>
      <c r="AF45" s="109">
        <f t="shared" si="23"/>
        <v>46734</v>
      </c>
      <c r="AG45" s="109">
        <f t="shared" si="23"/>
        <v>46735</v>
      </c>
      <c r="AH45" s="109">
        <f t="shared" si="23"/>
        <v>46736</v>
      </c>
      <c r="AI45" s="109">
        <f t="shared" si="23"/>
        <v>46737</v>
      </c>
      <c r="AJ45" s="109">
        <f t="shared" si="23"/>
        <v>46738</v>
      </c>
      <c r="AK45" s="110">
        <f t="shared" si="23"/>
        <v>46739</v>
      </c>
    </row>
    <row r="46" spans="2:37" ht="12" customHeight="1">
      <c r="B46" s="1054">
        <f>IF(MONTH(AC39)=12,DATE(YEAR(AC39)+1,1,1),DATE(YEAR(AC39),MONTH(AC39)+1,1))</f>
        <v>46631</v>
      </c>
      <c r="C46" s="1055"/>
      <c r="D46" s="109">
        <f>J45+1</f>
        <v>46649</v>
      </c>
      <c r="E46" s="109">
        <f t="shared" si="20"/>
        <v>46650</v>
      </c>
      <c r="F46" s="109">
        <f t="shared" si="20"/>
        <v>46651</v>
      </c>
      <c r="G46" s="109">
        <f t="shared" si="20"/>
        <v>46652</v>
      </c>
      <c r="H46" s="109">
        <f t="shared" si="20"/>
        <v>46653</v>
      </c>
      <c r="I46" s="109">
        <f t="shared" si="20"/>
        <v>46654</v>
      </c>
      <c r="J46" s="109">
        <f t="shared" si="20"/>
        <v>46655</v>
      </c>
      <c r="K46" s="1054">
        <f>IF(MONTH(B46)=12,DATE(YEAR(B46)+1,1,1),DATE(YEAR(B46),MONTH(B46)+1,1))</f>
        <v>46661</v>
      </c>
      <c r="L46" s="1055"/>
      <c r="M46" s="109">
        <f>S45+1</f>
        <v>46677</v>
      </c>
      <c r="N46" s="109">
        <f t="shared" si="21"/>
        <v>46678</v>
      </c>
      <c r="O46" s="109">
        <f t="shared" si="21"/>
        <v>46679</v>
      </c>
      <c r="P46" s="109">
        <f t="shared" si="21"/>
        <v>46680</v>
      </c>
      <c r="Q46" s="109">
        <f t="shared" si="21"/>
        <v>46681</v>
      </c>
      <c r="R46" s="109">
        <f t="shared" si="21"/>
        <v>46682</v>
      </c>
      <c r="S46" s="109">
        <f t="shared" si="21"/>
        <v>46683</v>
      </c>
      <c r="T46" s="1054">
        <f>IF(MONTH(K46)=12,DATE(YEAR(K46)+1,1,1),DATE(YEAR(K46),MONTH(K46)+1,1))</f>
        <v>46692</v>
      </c>
      <c r="U46" s="1055"/>
      <c r="V46" s="109">
        <f>AB45+1</f>
        <v>46712</v>
      </c>
      <c r="W46" s="109">
        <f t="shared" si="22"/>
        <v>46713</v>
      </c>
      <c r="X46" s="109">
        <f t="shared" si="22"/>
        <v>46714</v>
      </c>
      <c r="Y46" s="109">
        <f t="shared" si="22"/>
        <v>46715</v>
      </c>
      <c r="Z46" s="109">
        <f t="shared" si="22"/>
        <v>46716</v>
      </c>
      <c r="AA46" s="109">
        <f t="shared" si="22"/>
        <v>46717</v>
      </c>
      <c r="AB46" s="109">
        <f t="shared" si="22"/>
        <v>46718</v>
      </c>
      <c r="AC46" s="1054">
        <f>IF(MONTH(T46)=12,DATE(YEAR(T46)+1,1,1),DATE(YEAR(T46),MONTH(T46)+1,1))</f>
        <v>46722</v>
      </c>
      <c r="AD46" s="1055"/>
      <c r="AE46" s="109">
        <f>AK45+1</f>
        <v>46740</v>
      </c>
      <c r="AF46" s="109">
        <f t="shared" si="23"/>
        <v>46741</v>
      </c>
      <c r="AG46" s="109">
        <f t="shared" si="23"/>
        <v>46742</v>
      </c>
      <c r="AH46" s="109">
        <f t="shared" si="23"/>
        <v>46743</v>
      </c>
      <c r="AI46" s="109">
        <f t="shared" si="23"/>
        <v>46744</v>
      </c>
      <c r="AJ46" s="109">
        <f t="shared" si="23"/>
        <v>46745</v>
      </c>
      <c r="AK46" s="110">
        <f t="shared" si="23"/>
        <v>46746</v>
      </c>
    </row>
    <row r="47" spans="2:37" ht="12" customHeight="1">
      <c r="B47" s="1058" t="str">
        <f>IF(B46&gt;=43586,"令和","平成")</f>
        <v>令和</v>
      </c>
      <c r="C47" s="1059"/>
      <c r="D47" s="109">
        <f>IF(DAY(J46)+1&gt;IF(MONTH(B46)=12,31,DATE(YEAR(B46),MONTH(B46)+1,1)-B46),"",J46+1)</f>
        <v>46656</v>
      </c>
      <c r="E47" s="109">
        <f>IF(D47="","",IF(DAY(D47)+1&gt;IF(MONTH(B46)=12,31,DATE(YEAR(B46),MONTH(B46)+1,1)-B46),"",D47+1))</f>
        <v>46657</v>
      </c>
      <c r="F47" s="109">
        <f>IF(E47="","",IF(DAY(E47)+1&gt;IF(MONTH(B46)=12,31,DATE(YEAR(B46),MONTH(B46)+1,1)-B46),"",E47+1))</f>
        <v>46658</v>
      </c>
      <c r="G47" s="109">
        <f>IF(F47="","",IF(DAY(F47)+1&gt;IF(MONTH(B46)=12,31,DATE(YEAR(B46),MONTH(B46)+1,1)-B46),"",F47+1))</f>
        <v>46659</v>
      </c>
      <c r="H47" s="109">
        <f>IF(G47="","",IF(DAY(G47)+1&gt;IF(MONTH(B46)=12,31,DATE(YEAR(B46),MONTH(B46)+1,1)-B46),"",G47+1))</f>
        <v>46660</v>
      </c>
      <c r="I47" s="109" t="str">
        <f>IF(H47="","",IF(DAY(H47)+1&gt;IF(MONTH(B46)=12,31,DATE(YEAR(B46),MONTH(B46)+1,1)-B46),"",H47+1))</f>
        <v/>
      </c>
      <c r="J47" s="109" t="str">
        <f>IF(I47="","",IF(DAY(I47)+1&gt;IF(MONTH(B46)=12,31,DATE(YEAR(B46),MONTH(B46)+1,1)-B46),"",I47+1))</f>
        <v/>
      </c>
      <c r="K47" s="1058" t="str">
        <f>IF(K46&gt;=43586,"令和","平成")</f>
        <v>令和</v>
      </c>
      <c r="L47" s="1059"/>
      <c r="M47" s="109">
        <f>IF(DAY(S46)+1&gt;IF(MONTH(K46)=12,31,DATE(YEAR(K46),MONTH(K46)+1,1)-K46),"",S46+1)</f>
        <v>46684</v>
      </c>
      <c r="N47" s="109">
        <f>IF(M47="","",IF(DAY(M47)+1&gt;IF(MONTH(K46)=12,31,DATE(YEAR(K46),MONTH(K46)+1,1)-K46),"",M47+1))</f>
        <v>46685</v>
      </c>
      <c r="O47" s="109">
        <f>IF(N47="","",IF(DAY(N47)+1&gt;IF(MONTH(K46)=12,31,DATE(YEAR(K46),MONTH(K46)+1,1)-K46),"",N47+1))</f>
        <v>46686</v>
      </c>
      <c r="P47" s="109">
        <f>IF(O47="","",IF(DAY(O47)+1&gt;IF(MONTH(K46)=12,31,DATE(YEAR(K46),MONTH(K46)+1,1)-K46),"",O47+1))</f>
        <v>46687</v>
      </c>
      <c r="Q47" s="109">
        <f>IF(P47="","",IF(DAY(P47)+1&gt;IF(MONTH(K46)=12,31,DATE(YEAR(K46),MONTH(K46)+1,1)-K46),"",P47+1))</f>
        <v>46688</v>
      </c>
      <c r="R47" s="109">
        <f>IF(Q47="","",IF(DAY(Q47)+1&gt;IF(MONTH(K46)=12,31,DATE(YEAR(K46),MONTH(K46)+1,1)-K46),"",Q47+1))</f>
        <v>46689</v>
      </c>
      <c r="S47" s="109">
        <f>IF(R47="","",IF(DAY(R47)+1&gt;IF(MONTH(K46)=12,31,DATE(YEAR(K46),MONTH(K46)+1,1)-K46),"",R47+1))</f>
        <v>46690</v>
      </c>
      <c r="T47" s="1058" t="str">
        <f>IF(T46&gt;=43586,"令和","平成")</f>
        <v>令和</v>
      </c>
      <c r="U47" s="1059"/>
      <c r="V47" s="109">
        <f>IF(DAY(AB46)+1&gt;IF(MONTH(T46)=12,31,DATE(YEAR(T46),MONTH(T46)+1,1)-T46),"",AB46+1)</f>
        <v>46719</v>
      </c>
      <c r="W47" s="109">
        <f>IF(V47="","",IF(DAY(V47)+1&gt;IF(MONTH(T46)=12,31,DATE(YEAR(T46),MONTH(T46)+1,1)-T46),"",V47+1))</f>
        <v>46720</v>
      </c>
      <c r="X47" s="109">
        <f>IF(W47="","",IF(DAY(W47)+1&gt;IF(MONTH(T46)=12,31,DATE(YEAR(T46),MONTH(T46)+1,1)-T46),"",W47+1))</f>
        <v>46721</v>
      </c>
      <c r="Y47" s="109" t="str">
        <f>IF(X47="","",IF(DAY(X47)+1&gt;IF(MONTH(T46)=12,31,DATE(YEAR(T46),MONTH(T46)+1,1)-T46),"",X47+1))</f>
        <v/>
      </c>
      <c r="Z47" s="109" t="str">
        <f>IF(Y47="","",IF(DAY(Y47)+1&gt;IF(MONTH(T46)=12,31,DATE(YEAR(T46),MONTH(T46)+1,1)-T46),"",Y47+1))</f>
        <v/>
      </c>
      <c r="AA47" s="109" t="str">
        <f>IF(Z47="","",IF(DAY(Z47)+1&gt;IF(MONTH(T46)=12,31,DATE(YEAR(T46),MONTH(T46)+1,1)-T46),"",Z47+1))</f>
        <v/>
      </c>
      <c r="AB47" s="109" t="str">
        <f>IF(AA47="","",IF(DAY(AA47)+1&gt;IF(MONTH(T46)=12,31,DATE(YEAR(T46),MONTH(T46)+1,1)-T46),"",AA47+1))</f>
        <v/>
      </c>
      <c r="AC47" s="1058" t="str">
        <f>IF(AC46&gt;=43586,"令和","平成")</f>
        <v>令和</v>
      </c>
      <c r="AD47" s="1059"/>
      <c r="AE47" s="109">
        <f>IF(DAY(AK46)+1&gt;IF(MONTH(AC46)=12,31,DATE(YEAR(AC46),MONTH(AC46)+1,1)-AC46),"",AK46+1)</f>
        <v>46747</v>
      </c>
      <c r="AF47" s="109">
        <f>IF(AE47="","",IF(DAY(AE47)+1&gt;IF(MONTH(AC46)=12,31,DATE(YEAR(AC46),MONTH(AC46)+1,1)-AC46),"",AE47+1))</f>
        <v>46748</v>
      </c>
      <c r="AG47" s="109">
        <f>IF(AF47="","",IF(DAY(AF47)+1&gt;IF(MONTH(AC46)=12,31,DATE(YEAR(AC46),MONTH(AC46)+1,1)-AC46),"",AF47+1))</f>
        <v>46749</v>
      </c>
      <c r="AH47" s="109">
        <f>IF(AG47="","",IF(DAY(AG47)+1&gt;IF(MONTH(AC46)=12,31,DATE(YEAR(AC46),MONTH(AC46)+1,1)-AC46),"",AG47+1))</f>
        <v>46750</v>
      </c>
      <c r="AI47" s="109">
        <f>IF(AH47="","",IF(DAY(AH47)+1&gt;IF(MONTH(AC46)=12,31,DATE(YEAR(AC46),MONTH(AC46)+1,1)-AC46),"",AH47+1))</f>
        <v>46751</v>
      </c>
      <c r="AJ47" s="109">
        <f>IF(AI47="","",IF(DAY(AI47)+1&gt;IF(MONTH(AC46)=12,31,DATE(YEAR(AC46),MONTH(AC46)+1,1)-AC46),"",AI47+1))</f>
        <v>46752</v>
      </c>
      <c r="AK47" s="110" t="str">
        <f>IF(AJ47="","",IF(DAY(AJ47)+1&gt;IF(MONTH(AC46)=12,31,DATE(YEAR(AC46),MONTH(AC46)+1,1)-AC46),"",AJ47+1))</f>
        <v/>
      </c>
    </row>
    <row r="48" spans="2:37" ht="12" customHeight="1">
      <c r="B48" s="1048" t="str">
        <f>IF(B46&gt;=43586,IF(YEAR(B46)-2018=1,"元",YEAR(B46)-2018)&amp;"年",(YEAR(B46)-1988)&amp;"年")</f>
        <v>9年</v>
      </c>
      <c r="C48" s="1049"/>
      <c r="D48" s="111" t="str">
        <f>IF(J47="","",IF(DAY(J47)+1&gt;IF(MONTH(B46)=12,31,DATE(YEAR(B46),MONTH(B46)+1,1)-B46),"",J47+1))</f>
        <v/>
      </c>
      <c r="E48" s="111" t="str">
        <f>IF(D48="","",IF(DAY(D48)+1&gt;IF(MONTH(B46)=12,31,DATE(YEAR(B46),MONTH(B46)+1,1)-B46),"",D48+1))</f>
        <v/>
      </c>
      <c r="F48" s="1097" t="str">
        <f>VLOOKUP(B46,祝名,2,FALSE)</f>
        <v>20（敬老の日）、23（秋分の日）</v>
      </c>
      <c r="G48" s="1097"/>
      <c r="H48" s="1097"/>
      <c r="I48" s="1097"/>
      <c r="J48" s="1098"/>
      <c r="K48" s="1048" t="str">
        <f>IF(K46&gt;=43586,IF(YEAR(K46)-2018=1,"元",YEAR(K46)-2018)&amp;"年",(YEAR(K46)-1988)&amp;"年")</f>
        <v>9年</v>
      </c>
      <c r="L48" s="1049"/>
      <c r="M48" s="111">
        <f>IF(S47="","",IF(DAY(S47)+1&gt;IF(MONTH(K46)=12,31,DATE(YEAR(K46),MONTH(K46)+1,1)-K46),"",S47+1))</f>
        <v>46691</v>
      </c>
      <c r="N48" s="111" t="str">
        <f>IF(M48="","",IF(DAY(M48)+1&gt;IF(MONTH(K46)=12,31,DATE(YEAR(K46),MONTH(K46)+1,1)-K46),"",M48+1))</f>
        <v/>
      </c>
      <c r="O48" s="1097" t="str">
        <f>VLOOKUP(K46,祝名,2,FALSE)</f>
        <v>11（スポーツの日）</v>
      </c>
      <c r="P48" s="1097"/>
      <c r="Q48" s="1097"/>
      <c r="R48" s="1097"/>
      <c r="S48" s="1098"/>
      <c r="T48" s="1048" t="str">
        <f>IF(T46&gt;=43586,IF(YEAR(T46)-2018=1,"元",YEAR(T46)-2018)&amp;"年",(YEAR(T46)-1988)&amp;"年")</f>
        <v>9年</v>
      </c>
      <c r="U48" s="1049"/>
      <c r="V48" s="111" t="str">
        <f>IF(AB47="","",IF(DAY(AB47)+1&gt;IF(MONTH(T46)=12,31,DATE(YEAR(T46),MONTH(T46)+1,1)-T46),"",AB47+1))</f>
        <v/>
      </c>
      <c r="W48" s="111" t="str">
        <f>IF(V48="","",IF(DAY(V48)+1&gt;IF(MONTH(T46)=12,31,DATE(YEAR(T46),MONTH(T46)+1,1)-T46),"",V48+1))</f>
        <v/>
      </c>
      <c r="X48" s="1097" t="str">
        <f>VLOOKUP(T46,祝名,2,FALSE)</f>
        <v>3（文化の日）、23（勤労感謝の日）</v>
      </c>
      <c r="Y48" s="1097"/>
      <c r="Z48" s="1097"/>
      <c r="AA48" s="1097"/>
      <c r="AB48" s="1098"/>
      <c r="AC48" s="1048" t="str">
        <f>IF(AC46&gt;=43586,IF(YEAR(AC46)-2018=1,"元",YEAR(AC46)-2018)&amp;"年",(YEAR(AC46)-1988)&amp;"年")</f>
        <v>9年</v>
      </c>
      <c r="AD48" s="1049"/>
      <c r="AE48" s="111" t="str">
        <f>IF(AK47="","",IF(DAY(AK47)+1&gt;IF(MONTH(AC46)=12,31,DATE(YEAR(AC46),MONTH(AC46)+1,1)-AC46),"",AK47+1))</f>
        <v/>
      </c>
      <c r="AF48" s="111" t="str">
        <f>IF(AE48="","",IF(DAY(AE48)+1&gt;IF(MONTH(AC46)=12,31,DATE(YEAR(AC46),MONTH(AC46)+1,1)-AC46),"",AE48+1))</f>
        <v/>
      </c>
      <c r="AG48" s="1097">
        <f>VLOOKUP(AC46,祝名,2,FALSE)</f>
        <v>0</v>
      </c>
      <c r="AH48" s="1097"/>
      <c r="AI48" s="1097"/>
      <c r="AJ48" s="1097"/>
      <c r="AK48" s="1098"/>
    </row>
    <row r="49" spans="2:37" ht="15" customHeight="1">
      <c r="B49" s="112"/>
      <c r="C49" s="112"/>
      <c r="D49" s="113"/>
      <c r="E49" s="113"/>
      <c r="F49" s="114"/>
      <c r="G49" s="114"/>
      <c r="H49" s="114"/>
      <c r="I49" s="114"/>
      <c r="J49" s="114"/>
      <c r="K49" s="112"/>
      <c r="L49" s="112"/>
      <c r="M49" s="113"/>
      <c r="N49" s="113"/>
      <c r="O49" s="114"/>
      <c r="P49" s="114"/>
      <c r="Q49" s="114"/>
      <c r="R49" s="114"/>
      <c r="S49" s="114"/>
      <c r="T49" s="112"/>
      <c r="U49" s="112"/>
      <c r="V49" s="113"/>
      <c r="W49" s="113"/>
      <c r="X49" s="114"/>
      <c r="Y49" s="114"/>
      <c r="Z49" s="114"/>
      <c r="AA49" s="114"/>
      <c r="AB49" s="114"/>
      <c r="AC49" s="112"/>
      <c r="AD49" s="112"/>
      <c r="AE49" s="113"/>
      <c r="AF49" s="113"/>
      <c r="AG49" s="114"/>
      <c r="AH49" s="114"/>
      <c r="AI49" s="114"/>
      <c r="AJ49" s="114"/>
      <c r="AK49" s="114"/>
    </row>
    <row r="50" spans="2:37" ht="21" customHeight="1">
      <c r="S50" s="247" t="str">
        <f>YEAR(B56)&amp;"年"&amp;MONTH(B56)&amp;"月"&amp;"～"&amp;YEAR(AC70)&amp;"年"&amp;MONTH(AC70)&amp;"月"</f>
        <v>2028年1月～2028年12月</v>
      </c>
    </row>
    <row r="51" spans="2:37" ht="4.5" customHeight="1">
      <c r="S51" s="115"/>
    </row>
    <row r="52" spans="2:37" ht="9" customHeight="1">
      <c r="B52" s="491"/>
      <c r="C52" s="492"/>
      <c r="D52" s="249" t="s">
        <v>73</v>
      </c>
      <c r="E52" s="245" t="s">
        <v>205</v>
      </c>
      <c r="F52" s="245" t="s">
        <v>206</v>
      </c>
      <c r="G52" s="245" t="s">
        <v>207</v>
      </c>
      <c r="H52" s="245" t="s">
        <v>208</v>
      </c>
      <c r="I52" s="245" t="s">
        <v>209</v>
      </c>
      <c r="J52" s="250" t="s">
        <v>210</v>
      </c>
      <c r="K52" s="491"/>
      <c r="L52" s="492"/>
      <c r="M52" s="249" t="s">
        <v>73</v>
      </c>
      <c r="N52" s="245" t="s">
        <v>205</v>
      </c>
      <c r="O52" s="245" t="s">
        <v>206</v>
      </c>
      <c r="P52" s="245" t="s">
        <v>207</v>
      </c>
      <c r="Q52" s="245" t="s">
        <v>208</v>
      </c>
      <c r="R52" s="245" t="s">
        <v>209</v>
      </c>
      <c r="S52" s="250" t="s">
        <v>210</v>
      </c>
      <c r="T52" s="491"/>
      <c r="U52" s="492"/>
      <c r="V52" s="249" t="s">
        <v>73</v>
      </c>
      <c r="W52" s="245" t="s">
        <v>205</v>
      </c>
      <c r="X52" s="245" t="s">
        <v>206</v>
      </c>
      <c r="Y52" s="245" t="s">
        <v>207</v>
      </c>
      <c r="Z52" s="245" t="s">
        <v>208</v>
      </c>
      <c r="AA52" s="245" t="s">
        <v>209</v>
      </c>
      <c r="AB52" s="250" t="s">
        <v>210</v>
      </c>
      <c r="AC52" s="491"/>
      <c r="AD52" s="492"/>
      <c r="AE52" s="249" t="s">
        <v>73</v>
      </c>
      <c r="AF52" s="245" t="s">
        <v>205</v>
      </c>
      <c r="AG52" s="245" t="s">
        <v>206</v>
      </c>
      <c r="AH52" s="245" t="s">
        <v>207</v>
      </c>
      <c r="AI52" s="245" t="s">
        <v>208</v>
      </c>
      <c r="AJ52" s="245" t="s">
        <v>209</v>
      </c>
      <c r="AK52" s="250" t="s">
        <v>210</v>
      </c>
    </row>
    <row r="53" spans="2:37" ht="12" customHeight="1">
      <c r="B53" s="1099">
        <f>B56</f>
        <v>46753</v>
      </c>
      <c r="C53" s="1100"/>
      <c r="D53" s="109" t="str">
        <f>IF(WEEKDAY(B56)=1,B56,"")</f>
        <v/>
      </c>
      <c r="E53" s="109" t="str">
        <f>IF(D53="",IF(WEEKDAY(B56)=2,B56,""),D53+1)</f>
        <v/>
      </c>
      <c r="F53" s="109" t="str">
        <f>IF(E53="",IF(WEEKDAY(B56)=3,B56,""),E53+1)</f>
        <v/>
      </c>
      <c r="G53" s="109" t="str">
        <f>IF(F53="",IF(WEEKDAY(B56)=4,B56,""),F53+1)</f>
        <v/>
      </c>
      <c r="H53" s="109" t="str">
        <f>IF(G53="",IF(WEEKDAY(B56)=5,B56,""),G53+1)</f>
        <v/>
      </c>
      <c r="I53" s="109" t="str">
        <f>IF(H53="",IF(WEEKDAY(B56)=6,B56,""),H53+1)</f>
        <v/>
      </c>
      <c r="J53" s="109">
        <f>IF(I53="",B56,I53+1)</f>
        <v>46753</v>
      </c>
      <c r="K53" s="1099">
        <f>K56</f>
        <v>46784</v>
      </c>
      <c r="L53" s="1100"/>
      <c r="M53" s="109" t="str">
        <f>IF(WEEKDAY(K56)=1,K56,"")</f>
        <v/>
      </c>
      <c r="N53" s="109" t="str">
        <f>IF(M53="",IF(WEEKDAY(K56)=2,K56,""),M53+1)</f>
        <v/>
      </c>
      <c r="O53" s="109">
        <f>IF(N53="",IF(WEEKDAY(K56)=3,K56,""),N53+1)</f>
        <v>46784</v>
      </c>
      <c r="P53" s="109">
        <f>IF(O53="",IF(WEEKDAY(K56)=4,K56,""),O53+1)</f>
        <v>46785</v>
      </c>
      <c r="Q53" s="109">
        <f>IF(P53="",IF(WEEKDAY(K56)=5,K56,""),P53+1)</f>
        <v>46786</v>
      </c>
      <c r="R53" s="109">
        <f>IF(Q53="",IF(WEEKDAY(K56)=6,K56,""),Q53+1)</f>
        <v>46787</v>
      </c>
      <c r="S53" s="109">
        <f>IF(R53="",K56,R53+1)</f>
        <v>46788</v>
      </c>
      <c r="T53" s="1099">
        <f>T56</f>
        <v>46813</v>
      </c>
      <c r="U53" s="1100"/>
      <c r="V53" s="109" t="str">
        <f>IF(WEEKDAY(T56)=1,T56,"")</f>
        <v/>
      </c>
      <c r="W53" s="109" t="str">
        <f>IF(V53="",IF(WEEKDAY(T56)=2,T56,""),V53+1)</f>
        <v/>
      </c>
      <c r="X53" s="109" t="str">
        <f>IF(W53="",IF(WEEKDAY(T56)=3,T56,""),W53+1)</f>
        <v/>
      </c>
      <c r="Y53" s="109">
        <f>IF(X53="",IF(WEEKDAY(T56)=4,T56,""),X53+1)</f>
        <v>46813</v>
      </c>
      <c r="Z53" s="109">
        <f>IF(Y53="",IF(WEEKDAY(T56)=5,T56,""),Y53+1)</f>
        <v>46814</v>
      </c>
      <c r="AA53" s="109">
        <f>IF(Z53="",IF(WEEKDAY(T56)=6,T56,""),Z53+1)</f>
        <v>46815</v>
      </c>
      <c r="AB53" s="109">
        <f>IF(AA53="",T56,AA53+1)</f>
        <v>46816</v>
      </c>
      <c r="AC53" s="1099">
        <f>AC56</f>
        <v>46844</v>
      </c>
      <c r="AD53" s="1100"/>
      <c r="AE53" s="109" t="str">
        <f>IF(WEEKDAY(AC56)=1,AC56,"")</f>
        <v/>
      </c>
      <c r="AF53" s="109" t="str">
        <f>IF(AE53="",IF(WEEKDAY(AC56)=2,AC56,""),AE53+1)</f>
        <v/>
      </c>
      <c r="AG53" s="109" t="str">
        <f>IF(AF53="",IF(WEEKDAY(AC56)=3,AC56,""),AF53+1)</f>
        <v/>
      </c>
      <c r="AH53" s="109" t="str">
        <f>IF(AG53="",IF(WEEKDAY(AC56)=4,AC56,""),AG53+1)</f>
        <v/>
      </c>
      <c r="AI53" s="109" t="str">
        <f>IF(AH53="",IF(WEEKDAY(AC56)=5,AC56,""),AH53+1)</f>
        <v/>
      </c>
      <c r="AJ53" s="109" t="str">
        <f>IF(AI53="",IF(WEEKDAY(AC56)=6,AC56,""),AI53+1)</f>
        <v/>
      </c>
      <c r="AK53" s="110">
        <f>IF(AJ53="",AC56,AJ53+1)</f>
        <v>46844</v>
      </c>
    </row>
    <row r="54" spans="2:37" ht="12" customHeight="1">
      <c r="B54" s="1099"/>
      <c r="C54" s="1100"/>
      <c r="D54" s="109">
        <f>J53+1</f>
        <v>46754</v>
      </c>
      <c r="E54" s="109">
        <f t="shared" ref="E54:J56" si="24">D54+1</f>
        <v>46755</v>
      </c>
      <c r="F54" s="109">
        <f t="shared" si="24"/>
        <v>46756</v>
      </c>
      <c r="G54" s="109">
        <f t="shared" si="24"/>
        <v>46757</v>
      </c>
      <c r="H54" s="109">
        <f t="shared" si="24"/>
        <v>46758</v>
      </c>
      <c r="I54" s="109">
        <f t="shared" si="24"/>
        <v>46759</v>
      </c>
      <c r="J54" s="109">
        <f t="shared" si="24"/>
        <v>46760</v>
      </c>
      <c r="K54" s="1099"/>
      <c r="L54" s="1100"/>
      <c r="M54" s="109">
        <f>S53+1</f>
        <v>46789</v>
      </c>
      <c r="N54" s="109">
        <f t="shared" ref="N54:S56" si="25">M54+1</f>
        <v>46790</v>
      </c>
      <c r="O54" s="109">
        <f t="shared" si="25"/>
        <v>46791</v>
      </c>
      <c r="P54" s="109">
        <f t="shared" si="25"/>
        <v>46792</v>
      </c>
      <c r="Q54" s="109">
        <f t="shared" si="25"/>
        <v>46793</v>
      </c>
      <c r="R54" s="109">
        <f t="shared" si="25"/>
        <v>46794</v>
      </c>
      <c r="S54" s="109">
        <f t="shared" si="25"/>
        <v>46795</v>
      </c>
      <c r="T54" s="1099"/>
      <c r="U54" s="1100"/>
      <c r="V54" s="109">
        <f>AB53+1</f>
        <v>46817</v>
      </c>
      <c r="W54" s="109">
        <f t="shared" ref="W54:AB56" si="26">V54+1</f>
        <v>46818</v>
      </c>
      <c r="X54" s="109">
        <f t="shared" si="26"/>
        <v>46819</v>
      </c>
      <c r="Y54" s="109">
        <f t="shared" si="26"/>
        <v>46820</v>
      </c>
      <c r="Z54" s="109">
        <f t="shared" si="26"/>
        <v>46821</v>
      </c>
      <c r="AA54" s="109">
        <f t="shared" si="26"/>
        <v>46822</v>
      </c>
      <c r="AB54" s="109">
        <f t="shared" si="26"/>
        <v>46823</v>
      </c>
      <c r="AC54" s="1099"/>
      <c r="AD54" s="1100"/>
      <c r="AE54" s="109">
        <f>AK53+1</f>
        <v>46845</v>
      </c>
      <c r="AF54" s="109">
        <f t="shared" ref="AF54:AK56" si="27">AE54+1</f>
        <v>46846</v>
      </c>
      <c r="AG54" s="109">
        <f t="shared" si="27"/>
        <v>46847</v>
      </c>
      <c r="AH54" s="109">
        <f t="shared" si="27"/>
        <v>46848</v>
      </c>
      <c r="AI54" s="109">
        <f t="shared" si="27"/>
        <v>46849</v>
      </c>
      <c r="AJ54" s="109">
        <f t="shared" si="27"/>
        <v>46850</v>
      </c>
      <c r="AK54" s="110">
        <f t="shared" si="27"/>
        <v>46851</v>
      </c>
    </row>
    <row r="55" spans="2:37" ht="12" customHeight="1">
      <c r="B55" s="1101">
        <f>B56</f>
        <v>46753</v>
      </c>
      <c r="C55" s="1102"/>
      <c r="D55" s="109">
        <f>J54+1</f>
        <v>46761</v>
      </c>
      <c r="E55" s="109">
        <f t="shared" si="24"/>
        <v>46762</v>
      </c>
      <c r="F55" s="109">
        <f t="shared" si="24"/>
        <v>46763</v>
      </c>
      <c r="G55" s="109">
        <f t="shared" si="24"/>
        <v>46764</v>
      </c>
      <c r="H55" s="109">
        <f t="shared" si="24"/>
        <v>46765</v>
      </c>
      <c r="I55" s="109">
        <f t="shared" si="24"/>
        <v>46766</v>
      </c>
      <c r="J55" s="109">
        <f t="shared" si="24"/>
        <v>46767</v>
      </c>
      <c r="K55" s="1101">
        <f>K56</f>
        <v>46784</v>
      </c>
      <c r="L55" s="1102"/>
      <c r="M55" s="109">
        <f>S54+1</f>
        <v>46796</v>
      </c>
      <c r="N55" s="109">
        <f t="shared" si="25"/>
        <v>46797</v>
      </c>
      <c r="O55" s="109">
        <f t="shared" si="25"/>
        <v>46798</v>
      </c>
      <c r="P55" s="109">
        <f t="shared" si="25"/>
        <v>46799</v>
      </c>
      <c r="Q55" s="109">
        <f t="shared" si="25"/>
        <v>46800</v>
      </c>
      <c r="R55" s="109">
        <f t="shared" si="25"/>
        <v>46801</v>
      </c>
      <c r="S55" s="109">
        <f t="shared" si="25"/>
        <v>46802</v>
      </c>
      <c r="T55" s="1101">
        <f>T56</f>
        <v>46813</v>
      </c>
      <c r="U55" s="1102"/>
      <c r="V55" s="109">
        <f>AB54+1</f>
        <v>46824</v>
      </c>
      <c r="W55" s="109">
        <f t="shared" si="26"/>
        <v>46825</v>
      </c>
      <c r="X55" s="109">
        <f t="shared" si="26"/>
        <v>46826</v>
      </c>
      <c r="Y55" s="109">
        <f t="shared" si="26"/>
        <v>46827</v>
      </c>
      <c r="Z55" s="109">
        <f t="shared" si="26"/>
        <v>46828</v>
      </c>
      <c r="AA55" s="109">
        <f t="shared" si="26"/>
        <v>46829</v>
      </c>
      <c r="AB55" s="109">
        <f t="shared" si="26"/>
        <v>46830</v>
      </c>
      <c r="AC55" s="1101">
        <f>AC56</f>
        <v>46844</v>
      </c>
      <c r="AD55" s="1102"/>
      <c r="AE55" s="109">
        <f>AK54+1</f>
        <v>46852</v>
      </c>
      <c r="AF55" s="109">
        <f t="shared" si="27"/>
        <v>46853</v>
      </c>
      <c r="AG55" s="109">
        <f t="shared" si="27"/>
        <v>46854</v>
      </c>
      <c r="AH55" s="109">
        <f t="shared" si="27"/>
        <v>46855</v>
      </c>
      <c r="AI55" s="109">
        <f t="shared" si="27"/>
        <v>46856</v>
      </c>
      <c r="AJ55" s="109">
        <f t="shared" si="27"/>
        <v>46857</v>
      </c>
      <c r="AK55" s="110">
        <f t="shared" si="27"/>
        <v>46858</v>
      </c>
    </row>
    <row r="56" spans="2:37" ht="12" customHeight="1">
      <c r="B56" s="1103">
        <f>IF(MONTH(AC46)=12,DATE(YEAR(AC46)+1,1,1),DATE(YEAR(AC46),MONTH(AC46)+1,1))</f>
        <v>46753</v>
      </c>
      <c r="C56" s="1104"/>
      <c r="D56" s="109">
        <f>J55+1</f>
        <v>46768</v>
      </c>
      <c r="E56" s="109">
        <f t="shared" si="24"/>
        <v>46769</v>
      </c>
      <c r="F56" s="109">
        <f t="shared" si="24"/>
        <v>46770</v>
      </c>
      <c r="G56" s="109">
        <f t="shared" si="24"/>
        <v>46771</v>
      </c>
      <c r="H56" s="109">
        <f t="shared" si="24"/>
        <v>46772</v>
      </c>
      <c r="I56" s="109">
        <f t="shared" si="24"/>
        <v>46773</v>
      </c>
      <c r="J56" s="109">
        <f t="shared" si="24"/>
        <v>46774</v>
      </c>
      <c r="K56" s="1054">
        <f>IF(MONTH(B56)=12,DATE(YEAR(B56)+1,1,1),DATE(YEAR(B56),MONTH(B56)+1,1))</f>
        <v>46784</v>
      </c>
      <c r="L56" s="1055"/>
      <c r="M56" s="109">
        <f>S55+1</f>
        <v>46803</v>
      </c>
      <c r="N56" s="109">
        <f t="shared" si="25"/>
        <v>46804</v>
      </c>
      <c r="O56" s="109">
        <f t="shared" si="25"/>
        <v>46805</v>
      </c>
      <c r="P56" s="109">
        <f t="shared" si="25"/>
        <v>46806</v>
      </c>
      <c r="Q56" s="109">
        <f t="shared" si="25"/>
        <v>46807</v>
      </c>
      <c r="R56" s="109">
        <f t="shared" si="25"/>
        <v>46808</v>
      </c>
      <c r="S56" s="109">
        <f t="shared" si="25"/>
        <v>46809</v>
      </c>
      <c r="T56" s="1054">
        <f>IF(MONTH(K56)=12,DATE(YEAR(K56)+1,1,1),DATE(YEAR(K56),MONTH(K56)+1,1))</f>
        <v>46813</v>
      </c>
      <c r="U56" s="1055"/>
      <c r="V56" s="109">
        <f>AB55+1</f>
        <v>46831</v>
      </c>
      <c r="W56" s="109">
        <f t="shared" si="26"/>
        <v>46832</v>
      </c>
      <c r="X56" s="109">
        <f t="shared" si="26"/>
        <v>46833</v>
      </c>
      <c r="Y56" s="109">
        <f t="shared" si="26"/>
        <v>46834</v>
      </c>
      <c r="Z56" s="109">
        <f t="shared" si="26"/>
        <v>46835</v>
      </c>
      <c r="AA56" s="109">
        <f t="shared" si="26"/>
        <v>46836</v>
      </c>
      <c r="AB56" s="109">
        <f t="shared" si="26"/>
        <v>46837</v>
      </c>
      <c r="AC56" s="1054">
        <f>IF(MONTH(T56)=12,DATE(YEAR(T56)+1,1,1),DATE(YEAR(T56),MONTH(T56)+1,1))</f>
        <v>46844</v>
      </c>
      <c r="AD56" s="1055"/>
      <c r="AE56" s="109">
        <f>AK55+1</f>
        <v>46859</v>
      </c>
      <c r="AF56" s="109">
        <f t="shared" si="27"/>
        <v>46860</v>
      </c>
      <c r="AG56" s="109">
        <f t="shared" si="27"/>
        <v>46861</v>
      </c>
      <c r="AH56" s="109">
        <f t="shared" si="27"/>
        <v>46862</v>
      </c>
      <c r="AI56" s="109">
        <f t="shared" si="27"/>
        <v>46863</v>
      </c>
      <c r="AJ56" s="109">
        <f t="shared" si="27"/>
        <v>46864</v>
      </c>
      <c r="AK56" s="110">
        <f t="shared" si="27"/>
        <v>46865</v>
      </c>
    </row>
    <row r="57" spans="2:37" ht="12" customHeight="1">
      <c r="B57" s="1068" t="str">
        <f>IF(B56&gt;=43586,"令和","平成")</f>
        <v>令和</v>
      </c>
      <c r="C57" s="1069"/>
      <c r="D57" s="109">
        <f>IF(DAY(J56)+1&gt;IF(MONTH(B56)=12,31,DATE(YEAR(B56),MONTH(B56)+1,1)-B56),"",J56+1)</f>
        <v>46775</v>
      </c>
      <c r="E57" s="109">
        <f>IF(D57="","",IF(DAY(D57)+1&gt;IF(MONTH(B56)=12,31,DATE(YEAR(B56),MONTH(B56)+1,1)-B56),"",D57+1))</f>
        <v>46776</v>
      </c>
      <c r="F57" s="109">
        <f>IF(E57="","",IF(DAY(E57)+1&gt;IF(MONTH(B56)=12,31,DATE(YEAR(B56),MONTH(B56)+1,1)-B56),"",E57+1))</f>
        <v>46777</v>
      </c>
      <c r="G57" s="109">
        <f>IF(F57="","",IF(DAY(F57)+1&gt;IF(MONTH(B56)=12,31,DATE(YEAR(B56),MONTH(B56)+1,1)-B56),"",F57+1))</f>
        <v>46778</v>
      </c>
      <c r="H57" s="109">
        <f>IF(G57="","",IF(DAY(G57)+1&gt;IF(MONTH(B56)=12,31,DATE(YEAR(B56),MONTH(B56)+1,1)-B56),"",G57+1))</f>
        <v>46779</v>
      </c>
      <c r="I57" s="109">
        <f>IF(H57="","",IF(DAY(H57)+1&gt;IF(MONTH(B56)=12,31,DATE(YEAR(B56),MONTH(B56)+1,1)-B56),"",H57+1))</f>
        <v>46780</v>
      </c>
      <c r="J57" s="109">
        <f>IF(I57="","",IF(DAY(I57)+1&gt;IF(MONTH(B56)=12,31,DATE(YEAR(B56),MONTH(B56)+1,1)-B56),"",I57+1))</f>
        <v>46781</v>
      </c>
      <c r="K57" s="1058" t="str">
        <f>IF(K56&gt;=43586,"令和","平成")</f>
        <v>令和</v>
      </c>
      <c r="L57" s="1059"/>
      <c r="M57" s="109">
        <f>IF(DAY(S56)+1&gt;IF(MONTH(K56)=12,31,DATE(YEAR(K56),MONTH(K56)+1,1)-K56),"",S56+1)</f>
        <v>46810</v>
      </c>
      <c r="N57" s="109">
        <f>IF(M57="","",IF(DAY(M57)+1&gt;IF(MONTH(K56)=12,31,DATE(YEAR(K56),MONTH(K56)+1,1)-K56),"",M57+1))</f>
        <v>46811</v>
      </c>
      <c r="O57" s="109">
        <f>IF(N57="","",IF(DAY(N57)+1&gt;IF(MONTH(K56)=12,31,DATE(YEAR(K56),MONTH(K56)+1,1)-K56),"",N57+1))</f>
        <v>46812</v>
      </c>
      <c r="P57" s="109" t="str">
        <f>IF(O57="","",IF(DAY(O57)+1&gt;IF(MONTH(K56)=12,31,DATE(YEAR(K56),MONTH(K56)+1,1)-K56),"",O57+1))</f>
        <v/>
      </c>
      <c r="Q57" s="109" t="str">
        <f>IF(P57="","",IF(DAY(P57)+1&gt;IF(MONTH(K56)=12,31,DATE(YEAR(K56),MONTH(K56)+1,1)-K56),"",P57+1))</f>
        <v/>
      </c>
      <c r="R57" s="109" t="str">
        <f>IF(Q57="","",IF(DAY(Q57)+1&gt;IF(MONTH(K56)=12,31,DATE(YEAR(K56),MONTH(K56)+1,1)-K56),"",Q57+1))</f>
        <v/>
      </c>
      <c r="S57" s="109" t="str">
        <f>IF(R57="","",IF(DAY(R57)+1&gt;IF(MONTH(K56)=12,31,DATE(YEAR(K56),MONTH(K56)+1,1)-K56),"",R57+1))</f>
        <v/>
      </c>
      <c r="T57" s="1058" t="str">
        <f>IF(T56&gt;=43586,"令和","平成")</f>
        <v>令和</v>
      </c>
      <c r="U57" s="1059"/>
      <c r="V57" s="109">
        <f>IF(DAY(AB56)+1&gt;IF(MONTH(T56)=12,31,DATE(YEAR(T56),MONTH(T56)+1,1)-T56),"",AB56+1)</f>
        <v>46838</v>
      </c>
      <c r="W57" s="109">
        <f>IF(V57="","",IF(DAY(V57)+1&gt;IF(MONTH(T56)=12,31,DATE(YEAR(T56),MONTH(T56)+1,1)-T56),"",V57+1))</f>
        <v>46839</v>
      </c>
      <c r="X57" s="109">
        <f>IF(W57="","",IF(DAY(W57)+1&gt;IF(MONTH(T56)=12,31,DATE(YEAR(T56),MONTH(T56)+1,1)-T56),"",W57+1))</f>
        <v>46840</v>
      </c>
      <c r="Y57" s="109">
        <f>IF(X57="","",IF(DAY(X57)+1&gt;IF(MONTH(T56)=12,31,DATE(YEAR(T56),MONTH(T56)+1,1)-T56),"",X57+1))</f>
        <v>46841</v>
      </c>
      <c r="Z57" s="109">
        <f>IF(Y57="","",IF(DAY(Y57)+1&gt;IF(MONTH(T56)=12,31,DATE(YEAR(T56),MONTH(T56)+1,1)-T56),"",Y57+1))</f>
        <v>46842</v>
      </c>
      <c r="AA57" s="109">
        <f>IF(Z57="","",IF(DAY(Z57)+1&gt;IF(MONTH(T56)=12,31,DATE(YEAR(T56),MONTH(T56)+1,1)-T56),"",Z57+1))</f>
        <v>46843</v>
      </c>
      <c r="AB57" s="109" t="str">
        <f>IF(AA57="","",IF(DAY(AA57)+1&gt;IF(MONTH(T56)=12,31,DATE(YEAR(T56),MONTH(T56)+1,1)-T56),"",AA57+1))</f>
        <v/>
      </c>
      <c r="AC57" s="1058" t="str">
        <f>IF(AC56&gt;=43586,"令和","平成")</f>
        <v>令和</v>
      </c>
      <c r="AD57" s="1059"/>
      <c r="AE57" s="109">
        <f>IF(DAY(AK56)+1&gt;IF(MONTH(AC56)=12,31,DATE(YEAR(AC56),MONTH(AC56)+1,1)-AC56),"",AK56+1)</f>
        <v>46866</v>
      </c>
      <c r="AF57" s="109">
        <f>IF(AE57="","",IF(DAY(AE57)+1&gt;IF(MONTH(AC56)=12,31,DATE(YEAR(AC56),MONTH(AC56)+1,1)-AC56),"",AE57+1))</f>
        <v>46867</v>
      </c>
      <c r="AG57" s="109">
        <f>IF(AF57="","",IF(DAY(AF57)+1&gt;IF(MONTH(AC56)=12,31,DATE(YEAR(AC56),MONTH(AC56)+1,1)-AC56),"",AF57+1))</f>
        <v>46868</v>
      </c>
      <c r="AH57" s="109">
        <f>IF(AG57="","",IF(DAY(AG57)+1&gt;IF(MONTH(AC56)=12,31,DATE(YEAR(AC56),MONTH(AC56)+1,1)-AC56),"",AG57+1))</f>
        <v>46869</v>
      </c>
      <c r="AI57" s="109">
        <f>IF(AH57="","",IF(DAY(AH57)+1&gt;IF(MONTH(AC56)=12,31,DATE(YEAR(AC56),MONTH(AC56)+1,1)-AC56),"",AH57+1))</f>
        <v>46870</v>
      </c>
      <c r="AJ57" s="109">
        <f>IF(AI57="","",IF(DAY(AI57)+1&gt;IF(MONTH(AC56)=12,31,DATE(YEAR(AC56),MONTH(AC56)+1,1)-AC56),"",AI57+1))</f>
        <v>46871</v>
      </c>
      <c r="AK57" s="110">
        <f>IF(AJ57="","",IF(DAY(AJ57)+1&gt;IF(MONTH(AC56)=12,31,DATE(YEAR(AC56),MONTH(AC56)+1,1)-AC56),"",AJ57+1))</f>
        <v>46872</v>
      </c>
    </row>
    <row r="58" spans="2:37" ht="12" customHeight="1">
      <c r="B58" s="1070" t="str">
        <f>IF(B56&gt;=43586,IF(YEAR(B56)-2018=1,"元",YEAR(B56)-2018)&amp;"年",(YEAR(B56)-1988)&amp;"年")</f>
        <v>10年</v>
      </c>
      <c r="C58" s="1071"/>
      <c r="D58" s="109">
        <f>IF(J57="","",IF(DAY(J57)+1&gt;IF(MONTH(B56)=12,31,DATE(YEAR(B56),MONTH(B56)+1,1)-B56),"",J57+1))</f>
        <v>46782</v>
      </c>
      <c r="E58" s="109">
        <f>IF(D58="","",IF(DAY(D58)+1&gt;IF(MONTH(B56)=12,31,DATE(YEAR(B56),MONTH(B56)+1,1)-B56),"",D58+1))</f>
        <v>46783</v>
      </c>
      <c r="F58" s="1097" t="str">
        <f>VLOOKUP(B56,祝名,2,FALSE)</f>
        <v>1（元日）、10（成人の日）</v>
      </c>
      <c r="G58" s="1097"/>
      <c r="H58" s="1097"/>
      <c r="I58" s="1097"/>
      <c r="J58" s="1098"/>
      <c r="K58" s="1048" t="str">
        <f>IF(K56&gt;=43586,IF(YEAR(K56)-2018=1,"元",YEAR(K56)-2018)&amp;"年",(YEAR(K56)-1988)&amp;"年")</f>
        <v>10年</v>
      </c>
      <c r="L58" s="1049"/>
      <c r="M58" s="109" t="str">
        <f>IF(S57="","",IF(DAY(S57)+1&gt;IF(MONTH(K56)=12,31,DATE(YEAR(K56),MONTH(K56)+1,1)-K56),"",S57+1))</f>
        <v/>
      </c>
      <c r="N58" s="109" t="str">
        <f>IF(M58="","",IF(DAY(M58)+1&gt;IF(MONTH(K56)=12,31,DATE(YEAR(K56),MONTH(K56)+1,1)-K56),"",M58+1))</f>
        <v/>
      </c>
      <c r="O58" s="1097" t="str">
        <f>VLOOKUP(K56,祝名,2,FALSE)</f>
        <v>11（建国記念の日）、23（天皇誕生日）</v>
      </c>
      <c r="P58" s="1097"/>
      <c r="Q58" s="1097"/>
      <c r="R58" s="1097"/>
      <c r="S58" s="1098"/>
      <c r="T58" s="1048" t="str">
        <f>IF(T56&gt;=43586,IF(YEAR(T56)-2018=1,"元",YEAR(T56)-2018)&amp;"年",(YEAR(T56)-1988)&amp;"年")</f>
        <v>10年</v>
      </c>
      <c r="U58" s="1049"/>
      <c r="V58" s="109" t="str">
        <f>IF(AB57="","",IF(DAY(AB57)+1&gt;IF(MONTH(T56)=12,31,DATE(YEAR(T56),MONTH(T56)+1,1)-T56),"",AB57+1))</f>
        <v/>
      </c>
      <c r="W58" s="109" t="str">
        <f>IF(V58="","",IF(DAY(V58)+1&gt;IF(MONTH(T56)=12,31,DATE(YEAR(T56),MONTH(T56)+1,1)-T56),"",V58+1))</f>
        <v/>
      </c>
      <c r="X58" s="1097" t="str">
        <f>VLOOKUP(T56,祝名,2,FALSE)</f>
        <v>20（春分の日）</v>
      </c>
      <c r="Y58" s="1097"/>
      <c r="Z58" s="1097"/>
      <c r="AA58" s="1097"/>
      <c r="AB58" s="1098"/>
      <c r="AC58" s="1048" t="str">
        <f>IF(AC56&gt;=43586,IF(YEAR(AC56)-2018=1,"元",YEAR(AC56)-2018)&amp;"年",(YEAR(AC56)-1988)&amp;"年")</f>
        <v>10年</v>
      </c>
      <c r="AD58" s="1049"/>
      <c r="AE58" s="109">
        <f>IF(AK57="","",IF(DAY(AK57)+1&gt;IF(MONTH(AC56)=12,31,DATE(YEAR(AC56),MONTH(AC56)+1,1)-AC56),"",AK57+1))</f>
        <v>46873</v>
      </c>
      <c r="AF58" s="109" t="str">
        <f>IF(AE58="","",IF(DAY(AE58)+1&gt;IF(MONTH(AC56)=12,31,DATE(YEAR(AC56),MONTH(AC56)+1,1)-AC56),"",AE58+1))</f>
        <v/>
      </c>
      <c r="AG58" s="1097" t="str">
        <f>VLOOKUP(AC56,祝名,2,FALSE)</f>
        <v>29（昭和の日）</v>
      </c>
      <c r="AH58" s="1097"/>
      <c r="AI58" s="1097"/>
      <c r="AJ58" s="1097"/>
      <c r="AK58" s="1098"/>
    </row>
    <row r="59" spans="2:37" ht="9" customHeight="1">
      <c r="B59" s="491"/>
      <c r="C59" s="492"/>
      <c r="D59" s="249" t="s">
        <v>73</v>
      </c>
      <c r="E59" s="245" t="s">
        <v>205</v>
      </c>
      <c r="F59" s="245" t="s">
        <v>206</v>
      </c>
      <c r="G59" s="245" t="s">
        <v>207</v>
      </c>
      <c r="H59" s="245" t="s">
        <v>208</v>
      </c>
      <c r="I59" s="245" t="s">
        <v>209</v>
      </c>
      <c r="J59" s="250" t="s">
        <v>210</v>
      </c>
      <c r="K59" s="491"/>
      <c r="L59" s="492"/>
      <c r="M59" s="249" t="s">
        <v>73</v>
      </c>
      <c r="N59" s="245" t="s">
        <v>205</v>
      </c>
      <c r="O59" s="245" t="s">
        <v>206</v>
      </c>
      <c r="P59" s="245" t="s">
        <v>207</v>
      </c>
      <c r="Q59" s="245" t="s">
        <v>208</v>
      </c>
      <c r="R59" s="245" t="s">
        <v>209</v>
      </c>
      <c r="S59" s="250" t="s">
        <v>210</v>
      </c>
      <c r="T59" s="491"/>
      <c r="U59" s="492"/>
      <c r="V59" s="249" t="s">
        <v>73</v>
      </c>
      <c r="W59" s="245" t="s">
        <v>205</v>
      </c>
      <c r="X59" s="245" t="s">
        <v>206</v>
      </c>
      <c r="Y59" s="245" t="s">
        <v>207</v>
      </c>
      <c r="Z59" s="245" t="s">
        <v>208</v>
      </c>
      <c r="AA59" s="245" t="s">
        <v>209</v>
      </c>
      <c r="AB59" s="250" t="s">
        <v>210</v>
      </c>
      <c r="AC59" s="491"/>
      <c r="AD59" s="492"/>
      <c r="AE59" s="249" t="s">
        <v>73</v>
      </c>
      <c r="AF59" s="245" t="s">
        <v>205</v>
      </c>
      <c r="AG59" s="245" t="s">
        <v>206</v>
      </c>
      <c r="AH59" s="245" t="s">
        <v>207</v>
      </c>
      <c r="AI59" s="245" t="s">
        <v>208</v>
      </c>
      <c r="AJ59" s="245" t="s">
        <v>209</v>
      </c>
      <c r="AK59" s="250" t="s">
        <v>210</v>
      </c>
    </row>
    <row r="60" spans="2:37" ht="12" customHeight="1">
      <c r="B60" s="1099">
        <f>B63</f>
        <v>46874</v>
      </c>
      <c r="C60" s="1100"/>
      <c r="D60" s="109" t="str">
        <f>IF(WEEKDAY(B63)=1,B63,"")</f>
        <v/>
      </c>
      <c r="E60" s="109">
        <f>IF(D60="",IF(WEEKDAY(B63)=2,B63,""),D60+1)</f>
        <v>46874</v>
      </c>
      <c r="F60" s="109">
        <f>IF(E60="",IF(WEEKDAY(B63)=3,B63,""),E60+1)</f>
        <v>46875</v>
      </c>
      <c r="G60" s="109">
        <f>IF(F60="",IF(WEEKDAY(B63)=4,B63,""),F60+1)</f>
        <v>46876</v>
      </c>
      <c r="H60" s="109">
        <f>IF(G60="",IF(WEEKDAY(B63)=5,B63,""),G60+1)</f>
        <v>46877</v>
      </c>
      <c r="I60" s="109">
        <f>IF(H60="",IF(WEEKDAY(B63)=6,B63,""),H60+1)</f>
        <v>46878</v>
      </c>
      <c r="J60" s="109">
        <f>IF(I60="",B63,I60+1)</f>
        <v>46879</v>
      </c>
      <c r="K60" s="1099">
        <f>K63</f>
        <v>46905</v>
      </c>
      <c r="L60" s="1100"/>
      <c r="M60" s="109" t="str">
        <f>IF(WEEKDAY(K63)=1,K63,"")</f>
        <v/>
      </c>
      <c r="N60" s="109" t="str">
        <f>IF(M60="",IF(WEEKDAY(K63)=2,K63,""),M60+1)</f>
        <v/>
      </c>
      <c r="O60" s="109" t="str">
        <f>IF(N60="",IF(WEEKDAY(K63)=3,K63,""),N60+1)</f>
        <v/>
      </c>
      <c r="P60" s="109" t="str">
        <f>IF(O60="",IF(WEEKDAY(K63)=4,K63,""),O60+1)</f>
        <v/>
      </c>
      <c r="Q60" s="109">
        <f>IF(P60="",IF(WEEKDAY(K63)=5,K63,""),P60+1)</f>
        <v>46905</v>
      </c>
      <c r="R60" s="109">
        <f>IF(Q60="",IF(WEEKDAY(K63)=6,K63,""),Q60+1)</f>
        <v>46906</v>
      </c>
      <c r="S60" s="109">
        <f>IF(R60="",K63,R60+1)</f>
        <v>46907</v>
      </c>
      <c r="T60" s="1099">
        <f>T63</f>
        <v>46935</v>
      </c>
      <c r="U60" s="1100"/>
      <c r="V60" s="109" t="str">
        <f>IF(WEEKDAY(T63)=1,T63,"")</f>
        <v/>
      </c>
      <c r="W60" s="109" t="str">
        <f>IF(V60="",IF(WEEKDAY(T63)=2,T63,""),V60+1)</f>
        <v/>
      </c>
      <c r="X60" s="109" t="str">
        <f>IF(W60="",IF(WEEKDAY(T63)=3,T63,""),W60+1)</f>
        <v/>
      </c>
      <c r="Y60" s="109" t="str">
        <f>IF(X60="",IF(WEEKDAY(T63)=4,T63,""),X60+1)</f>
        <v/>
      </c>
      <c r="Z60" s="109" t="str">
        <f>IF(Y60="",IF(WEEKDAY(T63)=5,T63,""),Y60+1)</f>
        <v/>
      </c>
      <c r="AA60" s="109" t="str">
        <f>IF(Z60="",IF(WEEKDAY(T63)=6,T63,""),Z60+1)</f>
        <v/>
      </c>
      <c r="AB60" s="109">
        <f>IF(AA60="",T63,AA60+1)</f>
        <v>46935</v>
      </c>
      <c r="AC60" s="1099">
        <f>AC63</f>
        <v>46966</v>
      </c>
      <c r="AD60" s="1100"/>
      <c r="AE60" s="109" t="str">
        <f>IF(WEEKDAY(AC63)=1,AC63,"")</f>
        <v/>
      </c>
      <c r="AF60" s="109" t="str">
        <f>IF(AE60="",IF(WEEKDAY(AC63)=2,AC63,""),AE60+1)</f>
        <v/>
      </c>
      <c r="AG60" s="109">
        <f>IF(AF60="",IF(WEEKDAY(AC63)=3,AC63,""),AF60+1)</f>
        <v>46966</v>
      </c>
      <c r="AH60" s="109">
        <f>IF(AG60="",IF(WEEKDAY(AC63)=4,AC63,""),AG60+1)</f>
        <v>46967</v>
      </c>
      <c r="AI60" s="109">
        <f>IF(AH60="",IF(WEEKDAY(AC63)=5,AC63,""),AH60+1)</f>
        <v>46968</v>
      </c>
      <c r="AJ60" s="109">
        <f>IF(AI60="",IF(WEEKDAY(AC63)=6,AC63,""),AI60+1)</f>
        <v>46969</v>
      </c>
      <c r="AK60" s="110">
        <f>IF(AJ60="",AC63,AJ60+1)</f>
        <v>46970</v>
      </c>
    </row>
    <row r="61" spans="2:37" ht="12" customHeight="1">
      <c r="B61" s="1099"/>
      <c r="C61" s="1100"/>
      <c r="D61" s="109">
        <f>J60+1</f>
        <v>46880</v>
      </c>
      <c r="E61" s="109">
        <f t="shared" ref="E61:J63" si="28">D61+1</f>
        <v>46881</v>
      </c>
      <c r="F61" s="109">
        <f t="shared" si="28"/>
        <v>46882</v>
      </c>
      <c r="G61" s="109">
        <f t="shared" si="28"/>
        <v>46883</v>
      </c>
      <c r="H61" s="109">
        <f t="shared" si="28"/>
        <v>46884</v>
      </c>
      <c r="I61" s="109">
        <f t="shared" si="28"/>
        <v>46885</v>
      </c>
      <c r="J61" s="109">
        <f t="shared" si="28"/>
        <v>46886</v>
      </c>
      <c r="K61" s="1099"/>
      <c r="L61" s="1100"/>
      <c r="M61" s="109">
        <f>S60+1</f>
        <v>46908</v>
      </c>
      <c r="N61" s="109">
        <f t="shared" ref="N61:S63" si="29">M61+1</f>
        <v>46909</v>
      </c>
      <c r="O61" s="109">
        <f t="shared" si="29"/>
        <v>46910</v>
      </c>
      <c r="P61" s="109">
        <f t="shared" si="29"/>
        <v>46911</v>
      </c>
      <c r="Q61" s="109">
        <f t="shared" si="29"/>
        <v>46912</v>
      </c>
      <c r="R61" s="109">
        <f t="shared" si="29"/>
        <v>46913</v>
      </c>
      <c r="S61" s="109">
        <f t="shared" si="29"/>
        <v>46914</v>
      </c>
      <c r="T61" s="1099"/>
      <c r="U61" s="1100"/>
      <c r="V61" s="109">
        <f>AB60+1</f>
        <v>46936</v>
      </c>
      <c r="W61" s="109">
        <f t="shared" ref="W61:AB63" si="30">V61+1</f>
        <v>46937</v>
      </c>
      <c r="X61" s="109">
        <f t="shared" si="30"/>
        <v>46938</v>
      </c>
      <c r="Y61" s="109">
        <f t="shared" si="30"/>
        <v>46939</v>
      </c>
      <c r="Z61" s="109">
        <f t="shared" si="30"/>
        <v>46940</v>
      </c>
      <c r="AA61" s="109">
        <f t="shared" si="30"/>
        <v>46941</v>
      </c>
      <c r="AB61" s="109">
        <f t="shared" si="30"/>
        <v>46942</v>
      </c>
      <c r="AC61" s="1099"/>
      <c r="AD61" s="1100"/>
      <c r="AE61" s="109">
        <f>AK60+1</f>
        <v>46971</v>
      </c>
      <c r="AF61" s="109">
        <f t="shared" ref="AF61:AK63" si="31">AE61+1</f>
        <v>46972</v>
      </c>
      <c r="AG61" s="109">
        <f t="shared" si="31"/>
        <v>46973</v>
      </c>
      <c r="AH61" s="109">
        <f t="shared" si="31"/>
        <v>46974</v>
      </c>
      <c r="AI61" s="109">
        <f t="shared" si="31"/>
        <v>46975</v>
      </c>
      <c r="AJ61" s="109">
        <f t="shared" si="31"/>
        <v>46976</v>
      </c>
      <c r="AK61" s="110">
        <f t="shared" si="31"/>
        <v>46977</v>
      </c>
    </row>
    <row r="62" spans="2:37" ht="12" customHeight="1">
      <c r="B62" s="1101">
        <f>B63</f>
        <v>46874</v>
      </c>
      <c r="C62" s="1102"/>
      <c r="D62" s="109">
        <f>J61+1</f>
        <v>46887</v>
      </c>
      <c r="E62" s="109">
        <f t="shared" si="28"/>
        <v>46888</v>
      </c>
      <c r="F62" s="109">
        <f t="shared" si="28"/>
        <v>46889</v>
      </c>
      <c r="G62" s="109">
        <f t="shared" si="28"/>
        <v>46890</v>
      </c>
      <c r="H62" s="109">
        <f t="shared" si="28"/>
        <v>46891</v>
      </c>
      <c r="I62" s="109">
        <f t="shared" si="28"/>
        <v>46892</v>
      </c>
      <c r="J62" s="109">
        <f t="shared" si="28"/>
        <v>46893</v>
      </c>
      <c r="K62" s="1101">
        <f>K63</f>
        <v>46905</v>
      </c>
      <c r="L62" s="1102"/>
      <c r="M62" s="109">
        <f>S61+1</f>
        <v>46915</v>
      </c>
      <c r="N62" s="109">
        <f t="shared" si="29"/>
        <v>46916</v>
      </c>
      <c r="O62" s="109">
        <f t="shared" si="29"/>
        <v>46917</v>
      </c>
      <c r="P62" s="109">
        <f t="shared" si="29"/>
        <v>46918</v>
      </c>
      <c r="Q62" s="109">
        <f t="shared" si="29"/>
        <v>46919</v>
      </c>
      <c r="R62" s="109">
        <f t="shared" si="29"/>
        <v>46920</v>
      </c>
      <c r="S62" s="109">
        <f t="shared" si="29"/>
        <v>46921</v>
      </c>
      <c r="T62" s="1101">
        <f>T63</f>
        <v>46935</v>
      </c>
      <c r="U62" s="1102"/>
      <c r="V62" s="109">
        <f>AB61+1</f>
        <v>46943</v>
      </c>
      <c r="W62" s="109">
        <f t="shared" si="30"/>
        <v>46944</v>
      </c>
      <c r="X62" s="109">
        <f t="shared" si="30"/>
        <v>46945</v>
      </c>
      <c r="Y62" s="109">
        <f t="shared" si="30"/>
        <v>46946</v>
      </c>
      <c r="Z62" s="109">
        <f t="shared" si="30"/>
        <v>46947</v>
      </c>
      <c r="AA62" s="109">
        <f t="shared" si="30"/>
        <v>46948</v>
      </c>
      <c r="AB62" s="109">
        <f t="shared" si="30"/>
        <v>46949</v>
      </c>
      <c r="AC62" s="1101">
        <f>AC63</f>
        <v>46966</v>
      </c>
      <c r="AD62" s="1102"/>
      <c r="AE62" s="109">
        <f>AK61+1</f>
        <v>46978</v>
      </c>
      <c r="AF62" s="109">
        <f t="shared" si="31"/>
        <v>46979</v>
      </c>
      <c r="AG62" s="109">
        <f t="shared" si="31"/>
        <v>46980</v>
      </c>
      <c r="AH62" s="109">
        <f t="shared" si="31"/>
        <v>46981</v>
      </c>
      <c r="AI62" s="109">
        <f t="shared" si="31"/>
        <v>46982</v>
      </c>
      <c r="AJ62" s="109">
        <f t="shared" si="31"/>
        <v>46983</v>
      </c>
      <c r="AK62" s="110">
        <f t="shared" si="31"/>
        <v>46984</v>
      </c>
    </row>
    <row r="63" spans="2:37" ht="12" customHeight="1">
      <c r="B63" s="1054">
        <f>IF(MONTH(AC56)=12,DATE(YEAR(AC56)+1,1,1),DATE(YEAR(AC56),MONTH(AC56)+1,1))</f>
        <v>46874</v>
      </c>
      <c r="C63" s="1055"/>
      <c r="D63" s="109">
        <f>J62+1</f>
        <v>46894</v>
      </c>
      <c r="E63" s="109">
        <f t="shared" si="28"/>
        <v>46895</v>
      </c>
      <c r="F63" s="109">
        <f t="shared" si="28"/>
        <v>46896</v>
      </c>
      <c r="G63" s="109">
        <f t="shared" si="28"/>
        <v>46897</v>
      </c>
      <c r="H63" s="109">
        <f t="shared" si="28"/>
        <v>46898</v>
      </c>
      <c r="I63" s="109">
        <f t="shared" si="28"/>
        <v>46899</v>
      </c>
      <c r="J63" s="109">
        <f t="shared" si="28"/>
        <v>46900</v>
      </c>
      <c r="K63" s="1054">
        <f>IF(MONTH(B63)=12,DATE(YEAR(B63)+1,1,1),DATE(YEAR(B63),MONTH(B63)+1,1))</f>
        <v>46905</v>
      </c>
      <c r="L63" s="1055"/>
      <c r="M63" s="109">
        <f>S62+1</f>
        <v>46922</v>
      </c>
      <c r="N63" s="109">
        <f t="shared" si="29"/>
        <v>46923</v>
      </c>
      <c r="O63" s="109">
        <f t="shared" si="29"/>
        <v>46924</v>
      </c>
      <c r="P63" s="109">
        <f t="shared" si="29"/>
        <v>46925</v>
      </c>
      <c r="Q63" s="109">
        <f t="shared" si="29"/>
        <v>46926</v>
      </c>
      <c r="R63" s="109">
        <f t="shared" si="29"/>
        <v>46927</v>
      </c>
      <c r="S63" s="109">
        <f t="shared" si="29"/>
        <v>46928</v>
      </c>
      <c r="T63" s="1054">
        <f>IF(MONTH(K63)=12,DATE(YEAR(K63)+1,1,1),DATE(YEAR(K63),MONTH(K63)+1,1))</f>
        <v>46935</v>
      </c>
      <c r="U63" s="1055"/>
      <c r="V63" s="109">
        <f>AB62+1</f>
        <v>46950</v>
      </c>
      <c r="W63" s="109">
        <f t="shared" si="30"/>
        <v>46951</v>
      </c>
      <c r="X63" s="109">
        <f t="shared" si="30"/>
        <v>46952</v>
      </c>
      <c r="Y63" s="109">
        <f t="shared" si="30"/>
        <v>46953</v>
      </c>
      <c r="Z63" s="109">
        <f t="shared" si="30"/>
        <v>46954</v>
      </c>
      <c r="AA63" s="109">
        <f t="shared" si="30"/>
        <v>46955</v>
      </c>
      <c r="AB63" s="109">
        <f t="shared" si="30"/>
        <v>46956</v>
      </c>
      <c r="AC63" s="1054">
        <f>IF(MONTH(T63)=12,DATE(YEAR(T63)+1,1,1),DATE(YEAR(T63),MONTH(T63)+1,1))</f>
        <v>46966</v>
      </c>
      <c r="AD63" s="1055"/>
      <c r="AE63" s="109">
        <f>AK62+1</f>
        <v>46985</v>
      </c>
      <c r="AF63" s="109">
        <f t="shared" si="31"/>
        <v>46986</v>
      </c>
      <c r="AG63" s="109">
        <f t="shared" si="31"/>
        <v>46987</v>
      </c>
      <c r="AH63" s="109">
        <f t="shared" si="31"/>
        <v>46988</v>
      </c>
      <c r="AI63" s="109">
        <f t="shared" si="31"/>
        <v>46989</v>
      </c>
      <c r="AJ63" s="109">
        <f t="shared" si="31"/>
        <v>46990</v>
      </c>
      <c r="AK63" s="110">
        <f t="shared" si="31"/>
        <v>46991</v>
      </c>
    </row>
    <row r="64" spans="2:37" ht="12" customHeight="1">
      <c r="B64" s="1058" t="str">
        <f>IF(B63&gt;=43586,"令和","平成")</f>
        <v>令和</v>
      </c>
      <c r="C64" s="1059"/>
      <c r="D64" s="109">
        <f>IF(DAY(J63)+1&gt;IF(MONTH(B63)=12,31,DATE(YEAR(B63),MONTH(B63)+1,1)-B63),"",J63+1)</f>
        <v>46901</v>
      </c>
      <c r="E64" s="109">
        <f>IF(D64="","",IF(DAY(D64)+1&gt;IF(MONTH(B63)=12,31,DATE(YEAR(B63),MONTH(B63)+1,1)-B63),"",D64+1))</f>
        <v>46902</v>
      </c>
      <c r="F64" s="109">
        <f>IF(E64="","",IF(DAY(E64)+1&gt;IF(MONTH(B63)=12,31,DATE(YEAR(B63),MONTH(B63)+1,1)-B63),"",E64+1))</f>
        <v>46903</v>
      </c>
      <c r="G64" s="109">
        <f>IF(F64="","",IF(DAY(F64)+1&gt;IF(MONTH(B63)=12,31,DATE(YEAR(B63),MONTH(B63)+1,1)-B63),"",F64+1))</f>
        <v>46904</v>
      </c>
      <c r="H64" s="109" t="str">
        <f>IF(G64="","",IF(DAY(G64)+1&gt;IF(MONTH(B63)=12,31,DATE(YEAR(B63),MONTH(B63)+1,1)-B63),"",G64+1))</f>
        <v/>
      </c>
      <c r="I64" s="109" t="str">
        <f>IF(H64="","",IF(DAY(H64)+1&gt;IF(MONTH(B63)=12,31,DATE(YEAR(B63),MONTH(B63)+1,1)-B63),"",H64+1))</f>
        <v/>
      </c>
      <c r="J64" s="109" t="str">
        <f>IF(I64="","",IF(DAY(I64)+1&gt;IF(MONTH(B63)=12,31,DATE(YEAR(B63),MONTH(B63)+1,1)-B63),"",I64+1))</f>
        <v/>
      </c>
      <c r="K64" s="1058" t="str">
        <f>IF(K63&gt;=43586,"令和","平成")</f>
        <v>令和</v>
      </c>
      <c r="L64" s="1059"/>
      <c r="M64" s="109">
        <f>IF(DAY(S63)+1&gt;IF(MONTH(K63)=12,31,DATE(YEAR(K63),MONTH(K63)+1,1)-K63),"",S63+1)</f>
        <v>46929</v>
      </c>
      <c r="N64" s="109">
        <f>IF(M64="","",IF(DAY(M64)+1&gt;IF(MONTH(K63)=12,31,DATE(YEAR(K63),MONTH(K63)+1,1)-K63),"",M64+1))</f>
        <v>46930</v>
      </c>
      <c r="O64" s="109">
        <f>IF(N64="","",IF(DAY(N64)+1&gt;IF(MONTH(K63)=12,31,DATE(YEAR(K63),MONTH(K63)+1,1)-K63),"",N64+1))</f>
        <v>46931</v>
      </c>
      <c r="P64" s="109">
        <f>IF(O64="","",IF(DAY(O64)+1&gt;IF(MONTH(K63)=12,31,DATE(YEAR(K63),MONTH(K63)+1,1)-K63),"",O64+1))</f>
        <v>46932</v>
      </c>
      <c r="Q64" s="109">
        <f>IF(P64="","",IF(DAY(P64)+1&gt;IF(MONTH(K63)=12,31,DATE(YEAR(K63),MONTH(K63)+1,1)-K63),"",P64+1))</f>
        <v>46933</v>
      </c>
      <c r="R64" s="109">
        <f>IF(Q64="","",IF(DAY(Q64)+1&gt;IF(MONTH(K63)=12,31,DATE(YEAR(K63),MONTH(K63)+1,1)-K63),"",Q64+1))</f>
        <v>46934</v>
      </c>
      <c r="S64" s="109" t="str">
        <f>IF(R64="","",IF(DAY(R64)+1&gt;IF(MONTH(K63)=12,31,DATE(YEAR(K63),MONTH(K63)+1,1)-K63),"",R64+1))</f>
        <v/>
      </c>
      <c r="T64" s="1058" t="str">
        <f>IF(T63&gt;=43586,"令和","平成")</f>
        <v>令和</v>
      </c>
      <c r="U64" s="1059"/>
      <c r="V64" s="109">
        <f>IF(DAY(AB63)+1&gt;IF(MONTH(T63)=12,31,DATE(YEAR(T63),MONTH(T63)+1,1)-T63),"",AB63+1)</f>
        <v>46957</v>
      </c>
      <c r="W64" s="109">
        <f>IF(V64="","",IF(DAY(V64)+1&gt;IF(MONTH(T63)=12,31,DATE(YEAR(T63),MONTH(T63)+1,1)-T63),"",V64+1))</f>
        <v>46958</v>
      </c>
      <c r="X64" s="109">
        <f>IF(W64="","",IF(DAY(W64)+1&gt;IF(MONTH(T63)=12,31,DATE(YEAR(T63),MONTH(T63)+1,1)-T63),"",W64+1))</f>
        <v>46959</v>
      </c>
      <c r="Y64" s="109">
        <f>IF(X64="","",IF(DAY(X64)+1&gt;IF(MONTH(T63)=12,31,DATE(YEAR(T63),MONTH(T63)+1,1)-T63),"",X64+1))</f>
        <v>46960</v>
      </c>
      <c r="Z64" s="109">
        <f>IF(Y64="","",IF(DAY(Y64)+1&gt;IF(MONTH(T63)=12,31,DATE(YEAR(T63),MONTH(T63)+1,1)-T63),"",Y64+1))</f>
        <v>46961</v>
      </c>
      <c r="AA64" s="109">
        <f>IF(Z64="","",IF(DAY(Z64)+1&gt;IF(MONTH(T63)=12,31,DATE(YEAR(T63),MONTH(T63)+1,1)-T63),"",Z64+1))</f>
        <v>46962</v>
      </c>
      <c r="AB64" s="109">
        <f>IF(AA64="","",IF(DAY(AA64)+1&gt;IF(MONTH(T63)=12,31,DATE(YEAR(T63),MONTH(T63)+1,1)-T63),"",AA64+1))</f>
        <v>46963</v>
      </c>
      <c r="AC64" s="1058" t="str">
        <f>IF(AC63&gt;=43586,"令和","平成")</f>
        <v>令和</v>
      </c>
      <c r="AD64" s="1059"/>
      <c r="AE64" s="109">
        <f>IF(DAY(AK63)+1&gt;IF(MONTH(AC63)=12,31,DATE(YEAR(AC63),MONTH(AC63)+1,1)-AC63),"",AK63+1)</f>
        <v>46992</v>
      </c>
      <c r="AF64" s="109">
        <f>IF(AE64="","",IF(DAY(AE64)+1&gt;IF(MONTH(AC63)=12,31,DATE(YEAR(AC63),MONTH(AC63)+1,1)-AC63),"",AE64+1))</f>
        <v>46993</v>
      </c>
      <c r="AG64" s="109">
        <f>IF(AF64="","",IF(DAY(AF64)+1&gt;IF(MONTH(AC63)=12,31,DATE(YEAR(AC63),MONTH(AC63)+1,1)-AC63),"",AF64+1))</f>
        <v>46994</v>
      </c>
      <c r="AH64" s="109">
        <f>IF(AG64="","",IF(DAY(AG64)+1&gt;IF(MONTH(AC63)=12,31,DATE(YEAR(AC63),MONTH(AC63)+1,1)-AC63),"",AG64+1))</f>
        <v>46995</v>
      </c>
      <c r="AI64" s="109">
        <f>IF(AH64="","",IF(DAY(AH64)+1&gt;IF(MONTH(AC63)=12,31,DATE(YEAR(AC63),MONTH(AC63)+1,1)-AC63),"",AH64+1))</f>
        <v>46996</v>
      </c>
      <c r="AJ64" s="109" t="str">
        <f>IF(AI64="","",IF(DAY(AI64)+1&gt;IF(MONTH(AC63)=12,31,DATE(YEAR(AC63),MONTH(AC63)+1,1)-AC63),"",AI64+1))</f>
        <v/>
      </c>
      <c r="AK64" s="110" t="str">
        <f>IF(AJ64="","",IF(DAY(AJ64)+1&gt;IF(MONTH(AC63)=12,31,DATE(YEAR(AC63),MONTH(AC63)+1,1)-AC63),"",AJ64+1))</f>
        <v/>
      </c>
    </row>
    <row r="65" spans="2:37" ht="12" customHeight="1">
      <c r="B65" s="1048" t="str">
        <f>IF(B63&gt;=43586,IF(YEAR(B63)-2018=1,"元",YEAR(B63)-2018)&amp;"年",(YEAR(B63)-1988)&amp;"年")</f>
        <v>10年</v>
      </c>
      <c r="C65" s="1049"/>
      <c r="D65" s="109" t="str">
        <f>IF(J64="","",IF(DAY(J64)+1&gt;IF(MONTH(B63)=12,31,DATE(YEAR(B63),MONTH(B63)+1,1)-B63),"",J64+1))</f>
        <v/>
      </c>
      <c r="E65" s="109" t="str">
        <f>IF(D65="","",IF(DAY(D65)+1&gt;IF(MONTH(B63)=12,31,DATE(YEAR(B63),MONTH(B63)+1,1)-B63),"",D65+1))</f>
        <v/>
      </c>
      <c r="F65" s="1097" t="str">
        <f>VLOOKUP(B63,祝名,2,FALSE)</f>
        <v>3（憲法記念日）、4（みどりの日）
5（こどもの日）</v>
      </c>
      <c r="G65" s="1097"/>
      <c r="H65" s="1097"/>
      <c r="I65" s="1097"/>
      <c r="J65" s="1098"/>
      <c r="K65" s="1048" t="str">
        <f>IF(K63&gt;=43586,IF(YEAR(K63)-2018=1,"元",YEAR(K63)-2018)&amp;"年",(YEAR(K63)-1988)&amp;"年")</f>
        <v>10年</v>
      </c>
      <c r="L65" s="1049"/>
      <c r="M65" s="109" t="str">
        <f>IF(S64="","",IF(DAY(S64)+1&gt;IF(MONTH(K63)=12,31,DATE(YEAR(K63),MONTH(K63)+1,1)-K63),"",S64+1))</f>
        <v/>
      </c>
      <c r="N65" s="109" t="str">
        <f>IF(M65="","",IF(DAY(M65)+1&gt;IF(MONTH(K63)=12,31,DATE(YEAR(K63),MONTH(K63)+1,1)-K63),"",M65+1))</f>
        <v/>
      </c>
      <c r="O65" s="1097">
        <f>VLOOKUP(K63,祝名,2,FALSE)</f>
        <v>0</v>
      </c>
      <c r="P65" s="1097"/>
      <c r="Q65" s="1097"/>
      <c r="R65" s="1097"/>
      <c r="S65" s="1098"/>
      <c r="T65" s="1048" t="str">
        <f>IF(T63&gt;=43586,IF(YEAR(T63)-2018=1,"元",YEAR(T63)-2018)&amp;"年",(YEAR(T63)-1988)&amp;"年")</f>
        <v>10年</v>
      </c>
      <c r="U65" s="1049"/>
      <c r="V65" s="109">
        <f>IF(AB64="","",IF(DAY(AB64)+1&gt;IF(MONTH(T63)=12,31,DATE(YEAR(T63),MONTH(T63)+1,1)-T63),"",AB64+1))</f>
        <v>46964</v>
      </c>
      <c r="W65" s="109">
        <f>IF(V65="","",IF(DAY(V65)+1&gt;IF(MONTH(T63)=12,31,DATE(YEAR(T63),MONTH(T63)+1,1)-T63),"",V65+1))</f>
        <v>46965</v>
      </c>
      <c r="X65" s="1097" t="str">
        <f>VLOOKUP(T63,祝名,2,FALSE)</f>
        <v>17（海の日）</v>
      </c>
      <c r="Y65" s="1097"/>
      <c r="Z65" s="1097"/>
      <c r="AA65" s="1097"/>
      <c r="AB65" s="1098"/>
      <c r="AC65" s="1048" t="str">
        <f>IF(AC63&gt;=43586,IF(YEAR(AC63)-2018=1,"元",YEAR(AC63)-2018)&amp;"年",(YEAR(AC63)-1988)&amp;"年")</f>
        <v>10年</v>
      </c>
      <c r="AD65" s="1049"/>
      <c r="AE65" s="109" t="str">
        <f>IF(AK64="","",IF(DAY(AK64)+1&gt;IF(MONTH(AC63)=12,31,DATE(YEAR(AC63),MONTH(AC63)+1,1)-AC63),"",AK64+1))</f>
        <v/>
      </c>
      <c r="AF65" s="109" t="str">
        <f>IF(AE65="","",IF(DAY(AE65)+1&gt;IF(MONTH(AC63)=12,31,DATE(YEAR(AC63),MONTH(AC63)+1,1)-AC63),"",AE65+1))</f>
        <v/>
      </c>
      <c r="AG65" s="1097" t="str">
        <f>VLOOKUP(AC63,祝名,2,FALSE)</f>
        <v>11（山の日）</v>
      </c>
      <c r="AH65" s="1097"/>
      <c r="AI65" s="1097"/>
      <c r="AJ65" s="1097"/>
      <c r="AK65" s="1098"/>
    </row>
    <row r="66" spans="2:37" ht="9" customHeight="1">
      <c r="B66" s="491"/>
      <c r="C66" s="492"/>
      <c r="D66" s="249" t="s">
        <v>73</v>
      </c>
      <c r="E66" s="245" t="s">
        <v>205</v>
      </c>
      <c r="F66" s="245" t="s">
        <v>206</v>
      </c>
      <c r="G66" s="245" t="s">
        <v>207</v>
      </c>
      <c r="H66" s="245" t="s">
        <v>208</v>
      </c>
      <c r="I66" s="245" t="s">
        <v>209</v>
      </c>
      <c r="J66" s="250" t="s">
        <v>210</v>
      </c>
      <c r="K66" s="491"/>
      <c r="L66" s="492"/>
      <c r="M66" s="249" t="s">
        <v>73</v>
      </c>
      <c r="N66" s="245" t="s">
        <v>205</v>
      </c>
      <c r="O66" s="245" t="s">
        <v>206</v>
      </c>
      <c r="P66" s="245" t="s">
        <v>207</v>
      </c>
      <c r="Q66" s="245" t="s">
        <v>208</v>
      </c>
      <c r="R66" s="245" t="s">
        <v>209</v>
      </c>
      <c r="S66" s="250" t="s">
        <v>210</v>
      </c>
      <c r="T66" s="491"/>
      <c r="U66" s="492"/>
      <c r="V66" s="249" t="s">
        <v>73</v>
      </c>
      <c r="W66" s="245" t="s">
        <v>205</v>
      </c>
      <c r="X66" s="245" t="s">
        <v>206</v>
      </c>
      <c r="Y66" s="245" t="s">
        <v>207</v>
      </c>
      <c r="Z66" s="245" t="s">
        <v>208</v>
      </c>
      <c r="AA66" s="245" t="s">
        <v>209</v>
      </c>
      <c r="AB66" s="250" t="s">
        <v>210</v>
      </c>
      <c r="AC66" s="491"/>
      <c r="AD66" s="492"/>
      <c r="AE66" s="249" t="s">
        <v>73</v>
      </c>
      <c r="AF66" s="245" t="s">
        <v>205</v>
      </c>
      <c r="AG66" s="245" t="s">
        <v>206</v>
      </c>
      <c r="AH66" s="245" t="s">
        <v>207</v>
      </c>
      <c r="AI66" s="245" t="s">
        <v>208</v>
      </c>
      <c r="AJ66" s="245" t="s">
        <v>209</v>
      </c>
      <c r="AK66" s="250" t="s">
        <v>210</v>
      </c>
    </row>
    <row r="67" spans="2:37" ht="12" customHeight="1">
      <c r="B67" s="1099">
        <f>B70</f>
        <v>46997</v>
      </c>
      <c r="C67" s="1100"/>
      <c r="D67" s="109" t="str">
        <f>IF(WEEKDAY(B70)=1,B70,"")</f>
        <v/>
      </c>
      <c r="E67" s="109" t="str">
        <f>IF(D67="",IF(WEEKDAY(B70)=2,B70,""),D67+1)</f>
        <v/>
      </c>
      <c r="F67" s="109" t="str">
        <f>IF(E67="",IF(WEEKDAY(B70)=3,B70,""),E67+1)</f>
        <v/>
      </c>
      <c r="G67" s="109" t="str">
        <f>IF(F67="",IF(WEEKDAY(B70)=4,B70,""),F67+1)</f>
        <v/>
      </c>
      <c r="H67" s="109" t="str">
        <f>IF(G67="",IF(WEEKDAY(B70)=5,B70,""),G67+1)</f>
        <v/>
      </c>
      <c r="I67" s="109">
        <f>IF(H67="",IF(WEEKDAY(B70)=6,B70,""),H67+1)</f>
        <v>46997</v>
      </c>
      <c r="J67" s="109">
        <f>IF(I67="",B70,I67+1)</f>
        <v>46998</v>
      </c>
      <c r="K67" s="1099">
        <f>K70</f>
        <v>47027</v>
      </c>
      <c r="L67" s="1100"/>
      <c r="M67" s="109">
        <f>IF(WEEKDAY(K70)=1,K70,"")</f>
        <v>47027</v>
      </c>
      <c r="N67" s="109">
        <f>IF(M67="",IF(WEEKDAY(K70)=2,K70,""),M67+1)</f>
        <v>47028</v>
      </c>
      <c r="O67" s="109">
        <f>IF(N67="",IF(WEEKDAY(K70)=3,K70,""),N67+1)</f>
        <v>47029</v>
      </c>
      <c r="P67" s="109">
        <f>IF(O67="",IF(WEEKDAY(K70)=4,K70,""),O67+1)</f>
        <v>47030</v>
      </c>
      <c r="Q67" s="109">
        <f>IF(P67="",IF(WEEKDAY(K70)=5,K70,""),P67+1)</f>
        <v>47031</v>
      </c>
      <c r="R67" s="109">
        <f>IF(Q67="",IF(WEEKDAY(K70)=6,K70,""),Q67+1)</f>
        <v>47032</v>
      </c>
      <c r="S67" s="109">
        <f>IF(R67="",K70,R67+1)</f>
        <v>47033</v>
      </c>
      <c r="T67" s="1099">
        <f>T70</f>
        <v>47058</v>
      </c>
      <c r="U67" s="1100"/>
      <c r="V67" s="109" t="str">
        <f>IF(WEEKDAY(T70)=1,T70,"")</f>
        <v/>
      </c>
      <c r="W67" s="109" t="str">
        <f>IF(V67="",IF(WEEKDAY(T70)=2,T70,""),V67+1)</f>
        <v/>
      </c>
      <c r="X67" s="109" t="str">
        <f>IF(W67="",IF(WEEKDAY(T70)=3,T70,""),W67+1)</f>
        <v/>
      </c>
      <c r="Y67" s="109">
        <f>IF(X67="",IF(WEEKDAY(T70)=4,T70,""),X67+1)</f>
        <v>47058</v>
      </c>
      <c r="Z67" s="109">
        <f>IF(Y67="",IF(WEEKDAY(T70)=5,T70,""),Y67+1)</f>
        <v>47059</v>
      </c>
      <c r="AA67" s="109">
        <f>IF(Z67="",IF(WEEKDAY(T70)=6,T70,""),Z67+1)</f>
        <v>47060</v>
      </c>
      <c r="AB67" s="109">
        <f>IF(AA67="",T70,AA67+1)</f>
        <v>47061</v>
      </c>
      <c r="AC67" s="1099">
        <f>AC70</f>
        <v>47088</v>
      </c>
      <c r="AD67" s="1100"/>
      <c r="AE67" s="109" t="str">
        <f>IF(WEEKDAY(AC70)=1,AC70,"")</f>
        <v/>
      </c>
      <c r="AF67" s="109" t="str">
        <f>IF(AE67="",IF(WEEKDAY(AC70)=2,AC70,""),AE67+1)</f>
        <v/>
      </c>
      <c r="AG67" s="109" t="str">
        <f>IF(AF67="",IF(WEEKDAY(AC70)=3,AC70,""),AF67+1)</f>
        <v/>
      </c>
      <c r="AH67" s="109" t="str">
        <f>IF(AG67="",IF(WEEKDAY(AC70)=4,AC70,""),AG67+1)</f>
        <v/>
      </c>
      <c r="AI67" s="109" t="str">
        <f>IF(AH67="",IF(WEEKDAY(AC70)=5,AC70,""),AH67+1)</f>
        <v/>
      </c>
      <c r="AJ67" s="109">
        <f>IF(AI67="",IF(WEEKDAY(AC70)=6,AC70,""),AI67+1)</f>
        <v>47088</v>
      </c>
      <c r="AK67" s="110">
        <f>IF(AJ67="",AC70,AJ67+1)</f>
        <v>47089</v>
      </c>
    </row>
    <row r="68" spans="2:37" ht="12" customHeight="1">
      <c r="B68" s="1099"/>
      <c r="C68" s="1100"/>
      <c r="D68" s="109">
        <f>J67+1</f>
        <v>46999</v>
      </c>
      <c r="E68" s="109">
        <f t="shared" ref="E68:J70" si="32">D68+1</f>
        <v>47000</v>
      </c>
      <c r="F68" s="109">
        <f t="shared" si="32"/>
        <v>47001</v>
      </c>
      <c r="G68" s="109">
        <f t="shared" si="32"/>
        <v>47002</v>
      </c>
      <c r="H68" s="109">
        <f t="shared" si="32"/>
        <v>47003</v>
      </c>
      <c r="I68" s="109">
        <f t="shared" si="32"/>
        <v>47004</v>
      </c>
      <c r="J68" s="109">
        <f t="shared" si="32"/>
        <v>47005</v>
      </c>
      <c r="K68" s="1099"/>
      <c r="L68" s="1100"/>
      <c r="M68" s="109">
        <f>S67+1</f>
        <v>47034</v>
      </c>
      <c r="N68" s="109">
        <f t="shared" ref="N68:S70" si="33">M68+1</f>
        <v>47035</v>
      </c>
      <c r="O68" s="109">
        <f t="shared" si="33"/>
        <v>47036</v>
      </c>
      <c r="P68" s="109">
        <f t="shared" si="33"/>
        <v>47037</v>
      </c>
      <c r="Q68" s="109">
        <f t="shared" si="33"/>
        <v>47038</v>
      </c>
      <c r="R68" s="109">
        <f t="shared" si="33"/>
        <v>47039</v>
      </c>
      <c r="S68" s="109">
        <f t="shared" si="33"/>
        <v>47040</v>
      </c>
      <c r="T68" s="1099"/>
      <c r="U68" s="1100"/>
      <c r="V68" s="109">
        <f>AB67+1</f>
        <v>47062</v>
      </c>
      <c r="W68" s="109">
        <f t="shared" ref="W68:AB70" si="34">V68+1</f>
        <v>47063</v>
      </c>
      <c r="X68" s="109">
        <f t="shared" si="34"/>
        <v>47064</v>
      </c>
      <c r="Y68" s="109">
        <f t="shared" si="34"/>
        <v>47065</v>
      </c>
      <c r="Z68" s="109">
        <f t="shared" si="34"/>
        <v>47066</v>
      </c>
      <c r="AA68" s="109">
        <f t="shared" si="34"/>
        <v>47067</v>
      </c>
      <c r="AB68" s="109">
        <f t="shared" si="34"/>
        <v>47068</v>
      </c>
      <c r="AC68" s="1099"/>
      <c r="AD68" s="1100"/>
      <c r="AE68" s="109">
        <f>AK67+1</f>
        <v>47090</v>
      </c>
      <c r="AF68" s="109">
        <f t="shared" ref="AF68:AK70" si="35">AE68+1</f>
        <v>47091</v>
      </c>
      <c r="AG68" s="109">
        <f t="shared" si="35"/>
        <v>47092</v>
      </c>
      <c r="AH68" s="109">
        <f t="shared" si="35"/>
        <v>47093</v>
      </c>
      <c r="AI68" s="109">
        <f t="shared" si="35"/>
        <v>47094</v>
      </c>
      <c r="AJ68" s="109">
        <f t="shared" si="35"/>
        <v>47095</v>
      </c>
      <c r="AK68" s="110">
        <f t="shared" si="35"/>
        <v>47096</v>
      </c>
    </row>
    <row r="69" spans="2:37" ht="12" customHeight="1">
      <c r="B69" s="1101">
        <f>B70</f>
        <v>46997</v>
      </c>
      <c r="C69" s="1102"/>
      <c r="D69" s="109">
        <f>J68+1</f>
        <v>47006</v>
      </c>
      <c r="E69" s="109">
        <f t="shared" si="32"/>
        <v>47007</v>
      </c>
      <c r="F69" s="109">
        <f t="shared" si="32"/>
        <v>47008</v>
      </c>
      <c r="G69" s="109">
        <f t="shared" si="32"/>
        <v>47009</v>
      </c>
      <c r="H69" s="109">
        <f t="shared" si="32"/>
        <v>47010</v>
      </c>
      <c r="I69" s="109">
        <f t="shared" si="32"/>
        <v>47011</v>
      </c>
      <c r="J69" s="109">
        <f t="shared" si="32"/>
        <v>47012</v>
      </c>
      <c r="K69" s="1101">
        <f>K70</f>
        <v>47027</v>
      </c>
      <c r="L69" s="1102"/>
      <c r="M69" s="109">
        <f>S68+1</f>
        <v>47041</v>
      </c>
      <c r="N69" s="109">
        <f t="shared" si="33"/>
        <v>47042</v>
      </c>
      <c r="O69" s="109">
        <f t="shared" si="33"/>
        <v>47043</v>
      </c>
      <c r="P69" s="109">
        <f t="shared" si="33"/>
        <v>47044</v>
      </c>
      <c r="Q69" s="109">
        <f t="shared" si="33"/>
        <v>47045</v>
      </c>
      <c r="R69" s="109">
        <f t="shared" si="33"/>
        <v>47046</v>
      </c>
      <c r="S69" s="109">
        <f t="shared" si="33"/>
        <v>47047</v>
      </c>
      <c r="T69" s="1101">
        <f>T70</f>
        <v>47058</v>
      </c>
      <c r="U69" s="1102"/>
      <c r="V69" s="109">
        <f>AB68+1</f>
        <v>47069</v>
      </c>
      <c r="W69" s="109">
        <f t="shared" si="34"/>
        <v>47070</v>
      </c>
      <c r="X69" s="109">
        <f t="shared" si="34"/>
        <v>47071</v>
      </c>
      <c r="Y69" s="109">
        <f t="shared" si="34"/>
        <v>47072</v>
      </c>
      <c r="Z69" s="109">
        <f t="shared" si="34"/>
        <v>47073</v>
      </c>
      <c r="AA69" s="109">
        <f t="shared" si="34"/>
        <v>47074</v>
      </c>
      <c r="AB69" s="109">
        <f t="shared" si="34"/>
        <v>47075</v>
      </c>
      <c r="AC69" s="1101">
        <f>AC70</f>
        <v>47088</v>
      </c>
      <c r="AD69" s="1102"/>
      <c r="AE69" s="109">
        <f>AK68+1</f>
        <v>47097</v>
      </c>
      <c r="AF69" s="109">
        <f t="shared" si="35"/>
        <v>47098</v>
      </c>
      <c r="AG69" s="109">
        <f t="shared" si="35"/>
        <v>47099</v>
      </c>
      <c r="AH69" s="109">
        <f t="shared" si="35"/>
        <v>47100</v>
      </c>
      <c r="AI69" s="109">
        <f t="shared" si="35"/>
        <v>47101</v>
      </c>
      <c r="AJ69" s="109">
        <f t="shared" si="35"/>
        <v>47102</v>
      </c>
      <c r="AK69" s="110">
        <f t="shared" si="35"/>
        <v>47103</v>
      </c>
    </row>
    <row r="70" spans="2:37" ht="12" customHeight="1">
      <c r="B70" s="1054">
        <f>IF(MONTH(AC63)=12,DATE(YEAR(AC63)+1,1,1),DATE(YEAR(AC63),MONTH(AC63)+1,1))</f>
        <v>46997</v>
      </c>
      <c r="C70" s="1055"/>
      <c r="D70" s="109">
        <f>J69+1</f>
        <v>47013</v>
      </c>
      <c r="E70" s="109">
        <f t="shared" si="32"/>
        <v>47014</v>
      </c>
      <c r="F70" s="109">
        <f t="shared" si="32"/>
        <v>47015</v>
      </c>
      <c r="G70" s="109">
        <f t="shared" si="32"/>
        <v>47016</v>
      </c>
      <c r="H70" s="109">
        <f t="shared" si="32"/>
        <v>47017</v>
      </c>
      <c r="I70" s="109">
        <f t="shared" si="32"/>
        <v>47018</v>
      </c>
      <c r="J70" s="109">
        <f t="shared" si="32"/>
        <v>47019</v>
      </c>
      <c r="K70" s="1054">
        <f>IF(MONTH(B70)=12,DATE(YEAR(B70)+1,1,1),DATE(YEAR(B70),MONTH(B70)+1,1))</f>
        <v>47027</v>
      </c>
      <c r="L70" s="1055"/>
      <c r="M70" s="109">
        <f>S69+1</f>
        <v>47048</v>
      </c>
      <c r="N70" s="109">
        <f t="shared" si="33"/>
        <v>47049</v>
      </c>
      <c r="O70" s="109">
        <f t="shared" si="33"/>
        <v>47050</v>
      </c>
      <c r="P70" s="109">
        <f t="shared" si="33"/>
        <v>47051</v>
      </c>
      <c r="Q70" s="109">
        <f t="shared" si="33"/>
        <v>47052</v>
      </c>
      <c r="R70" s="109">
        <f t="shared" si="33"/>
        <v>47053</v>
      </c>
      <c r="S70" s="109">
        <f t="shared" si="33"/>
        <v>47054</v>
      </c>
      <c r="T70" s="1054">
        <f>IF(MONTH(K70)=12,DATE(YEAR(K70)+1,1,1),DATE(YEAR(K70),MONTH(K70)+1,1))</f>
        <v>47058</v>
      </c>
      <c r="U70" s="1055"/>
      <c r="V70" s="109">
        <f>AB69+1</f>
        <v>47076</v>
      </c>
      <c r="W70" s="109">
        <f t="shared" si="34"/>
        <v>47077</v>
      </c>
      <c r="X70" s="109">
        <f t="shared" si="34"/>
        <v>47078</v>
      </c>
      <c r="Y70" s="109">
        <f t="shared" si="34"/>
        <v>47079</v>
      </c>
      <c r="Z70" s="109">
        <f t="shared" si="34"/>
        <v>47080</v>
      </c>
      <c r="AA70" s="109">
        <f t="shared" si="34"/>
        <v>47081</v>
      </c>
      <c r="AB70" s="109">
        <f t="shared" si="34"/>
        <v>47082</v>
      </c>
      <c r="AC70" s="1054">
        <f>IF(MONTH(T70)=12,DATE(YEAR(T70)+1,1,1),DATE(YEAR(T70),MONTH(T70)+1,1))</f>
        <v>47088</v>
      </c>
      <c r="AD70" s="1055"/>
      <c r="AE70" s="109">
        <f>AK69+1</f>
        <v>47104</v>
      </c>
      <c r="AF70" s="109">
        <f t="shared" si="35"/>
        <v>47105</v>
      </c>
      <c r="AG70" s="109">
        <f t="shared" si="35"/>
        <v>47106</v>
      </c>
      <c r="AH70" s="109">
        <f t="shared" si="35"/>
        <v>47107</v>
      </c>
      <c r="AI70" s="109">
        <f t="shared" si="35"/>
        <v>47108</v>
      </c>
      <c r="AJ70" s="109">
        <f t="shared" si="35"/>
        <v>47109</v>
      </c>
      <c r="AK70" s="110">
        <f t="shared" si="35"/>
        <v>47110</v>
      </c>
    </row>
    <row r="71" spans="2:37" ht="12" customHeight="1">
      <c r="B71" s="1058" t="str">
        <f>IF(B70&gt;=43586,"令和","平成")</f>
        <v>令和</v>
      </c>
      <c r="C71" s="1059"/>
      <c r="D71" s="109">
        <f>IF(DAY(J70)+1&gt;IF(MONTH(B70)=12,31,DATE(YEAR(B70),MONTH(B70)+1,1)-B70),"",J70+1)</f>
        <v>47020</v>
      </c>
      <c r="E71" s="109">
        <f>IF(D71="","",IF(DAY(D71)+1&gt;IF(MONTH(B70)=12,31,DATE(YEAR(B70),MONTH(B70)+1,1)-B70),"",D71+1))</f>
        <v>47021</v>
      </c>
      <c r="F71" s="109">
        <f>IF(E71="","",IF(DAY(E71)+1&gt;IF(MONTH(B70)=12,31,DATE(YEAR(B70),MONTH(B70)+1,1)-B70),"",E71+1))</f>
        <v>47022</v>
      </c>
      <c r="G71" s="109">
        <f>IF(F71="","",IF(DAY(F71)+1&gt;IF(MONTH(B70)=12,31,DATE(YEAR(B70),MONTH(B70)+1,1)-B70),"",F71+1))</f>
        <v>47023</v>
      </c>
      <c r="H71" s="109">
        <f>IF(G71="","",IF(DAY(G71)+1&gt;IF(MONTH(B70)=12,31,DATE(YEAR(B70),MONTH(B70)+1,1)-B70),"",G71+1))</f>
        <v>47024</v>
      </c>
      <c r="I71" s="109">
        <f>IF(H71="","",IF(DAY(H71)+1&gt;IF(MONTH(B70)=12,31,DATE(YEAR(B70),MONTH(B70)+1,1)-B70),"",H71+1))</f>
        <v>47025</v>
      </c>
      <c r="J71" s="109">
        <f>IF(I71="","",IF(DAY(I71)+1&gt;IF(MONTH(B70)=12,31,DATE(YEAR(B70),MONTH(B70)+1,1)-B70),"",I71+1))</f>
        <v>47026</v>
      </c>
      <c r="K71" s="1058" t="str">
        <f>IF(K70&gt;=43586,"令和","平成")</f>
        <v>令和</v>
      </c>
      <c r="L71" s="1059"/>
      <c r="M71" s="109">
        <f>IF(DAY(S70)+1&gt;IF(MONTH(K70)=12,31,DATE(YEAR(K70),MONTH(K70)+1,1)-K70),"",S70+1)</f>
        <v>47055</v>
      </c>
      <c r="N71" s="109">
        <f>IF(M71="","",IF(DAY(M71)+1&gt;IF(MONTH(K70)=12,31,DATE(YEAR(K70),MONTH(K70)+1,1)-K70),"",M71+1))</f>
        <v>47056</v>
      </c>
      <c r="O71" s="109">
        <f>IF(N71="","",IF(DAY(N71)+1&gt;IF(MONTH(K70)=12,31,DATE(YEAR(K70),MONTH(K70)+1,1)-K70),"",N71+1))</f>
        <v>47057</v>
      </c>
      <c r="P71" s="109" t="str">
        <f>IF(O71="","",IF(DAY(O71)+1&gt;IF(MONTH(K70)=12,31,DATE(YEAR(K70),MONTH(K70)+1,1)-K70),"",O71+1))</f>
        <v/>
      </c>
      <c r="Q71" s="109" t="str">
        <f>IF(P71="","",IF(DAY(P71)+1&gt;IF(MONTH(K70)=12,31,DATE(YEAR(K70),MONTH(K70)+1,1)-K70),"",P71+1))</f>
        <v/>
      </c>
      <c r="R71" s="109" t="str">
        <f>IF(Q71="","",IF(DAY(Q71)+1&gt;IF(MONTH(K70)=12,31,DATE(YEAR(K70),MONTH(K70)+1,1)-K70),"",Q71+1))</f>
        <v/>
      </c>
      <c r="S71" s="109" t="str">
        <f>IF(R71="","",IF(DAY(R71)+1&gt;IF(MONTH(K70)=12,31,DATE(YEAR(K70),MONTH(K70)+1,1)-K70),"",R71+1))</f>
        <v/>
      </c>
      <c r="T71" s="1058" t="str">
        <f>IF(T70&gt;=43586,"令和","平成")</f>
        <v>令和</v>
      </c>
      <c r="U71" s="1059"/>
      <c r="V71" s="109">
        <f>IF(DAY(AB70)+1&gt;IF(MONTH(T70)=12,31,DATE(YEAR(T70),MONTH(T70)+1,1)-T70),"",AB70+1)</f>
        <v>47083</v>
      </c>
      <c r="W71" s="109">
        <f>IF(V71="","",IF(DAY(V71)+1&gt;IF(MONTH(T70)=12,31,DATE(YEAR(T70),MONTH(T70)+1,1)-T70),"",V71+1))</f>
        <v>47084</v>
      </c>
      <c r="X71" s="109">
        <f>IF(W71="","",IF(DAY(W71)+1&gt;IF(MONTH(T70)=12,31,DATE(YEAR(T70),MONTH(T70)+1,1)-T70),"",W71+1))</f>
        <v>47085</v>
      </c>
      <c r="Y71" s="109">
        <f>IF(X71="","",IF(DAY(X71)+1&gt;IF(MONTH(T70)=12,31,DATE(YEAR(T70),MONTH(T70)+1,1)-T70),"",X71+1))</f>
        <v>47086</v>
      </c>
      <c r="Z71" s="109">
        <f>IF(Y71="","",IF(DAY(Y71)+1&gt;IF(MONTH(T70)=12,31,DATE(YEAR(T70),MONTH(T70)+1,1)-T70),"",Y71+1))</f>
        <v>47087</v>
      </c>
      <c r="AA71" s="109" t="str">
        <f>IF(Z71="","",IF(DAY(Z71)+1&gt;IF(MONTH(T70)=12,31,DATE(YEAR(T70),MONTH(T70)+1,1)-T70),"",Z71+1))</f>
        <v/>
      </c>
      <c r="AB71" s="109" t="str">
        <f>IF(AA71="","",IF(DAY(AA71)+1&gt;IF(MONTH(T70)=12,31,DATE(YEAR(T70),MONTH(T70)+1,1)-T70),"",AA71+1))</f>
        <v/>
      </c>
      <c r="AC71" s="1058" t="str">
        <f>IF(AC70&gt;=43586,"令和","平成")</f>
        <v>令和</v>
      </c>
      <c r="AD71" s="1059"/>
      <c r="AE71" s="109">
        <f>IF(DAY(AK70)+1&gt;IF(MONTH(AC70)=12,31,DATE(YEAR(AC70),MONTH(AC70)+1,1)-AC70),"",AK70+1)</f>
        <v>47111</v>
      </c>
      <c r="AF71" s="109">
        <f>IF(AE71="","",IF(DAY(AE71)+1&gt;IF(MONTH(AC70)=12,31,DATE(YEAR(AC70),MONTH(AC70)+1,1)-AC70),"",AE71+1))</f>
        <v>47112</v>
      </c>
      <c r="AG71" s="109">
        <f>IF(AF71="","",IF(DAY(AF71)+1&gt;IF(MONTH(AC70)=12,31,DATE(YEAR(AC70),MONTH(AC70)+1,1)-AC70),"",AF71+1))</f>
        <v>47113</v>
      </c>
      <c r="AH71" s="109">
        <f>IF(AG71="","",IF(DAY(AG71)+1&gt;IF(MONTH(AC70)=12,31,DATE(YEAR(AC70),MONTH(AC70)+1,1)-AC70),"",AG71+1))</f>
        <v>47114</v>
      </c>
      <c r="AI71" s="109">
        <f>IF(AH71="","",IF(DAY(AH71)+1&gt;IF(MONTH(AC70)=12,31,DATE(YEAR(AC70),MONTH(AC70)+1,1)-AC70),"",AH71+1))</f>
        <v>47115</v>
      </c>
      <c r="AJ71" s="109">
        <f>IF(AI71="","",IF(DAY(AI71)+1&gt;IF(MONTH(AC70)=12,31,DATE(YEAR(AC70),MONTH(AC70)+1,1)-AC70),"",AI71+1))</f>
        <v>47116</v>
      </c>
      <c r="AK71" s="110">
        <f>IF(AJ71="","",IF(DAY(AJ71)+1&gt;IF(MONTH(AC70)=12,31,DATE(YEAR(AC70),MONTH(AC70)+1,1)-AC70),"",AJ71+1))</f>
        <v>47117</v>
      </c>
    </row>
    <row r="72" spans="2:37" ht="12" customHeight="1">
      <c r="B72" s="1048" t="str">
        <f>IF(B70&gt;=43586,IF(YEAR(B70)-2018=1,"元",YEAR(B70)-2018)&amp;"年",(YEAR(B70)-1988)&amp;"年")</f>
        <v>10年</v>
      </c>
      <c r="C72" s="1049"/>
      <c r="D72" s="111" t="str">
        <f>IF(J71="","",IF(DAY(J71)+1&gt;IF(MONTH(B70)=12,31,DATE(YEAR(B70),MONTH(B70)+1,1)-B70),"",J71+1))</f>
        <v/>
      </c>
      <c r="E72" s="111" t="str">
        <f>IF(D72="","",IF(DAY(D72)+1&gt;IF(MONTH(B70)=12,31,DATE(YEAR(B70),MONTH(B70)+1,1)-B70),"",D72+1))</f>
        <v/>
      </c>
      <c r="F72" s="1097" t="str">
        <f>VLOOKUP(B70,祝名,2,FALSE)</f>
        <v>18（敬老の日）、22（秋分の日）</v>
      </c>
      <c r="G72" s="1097"/>
      <c r="H72" s="1097"/>
      <c r="I72" s="1097"/>
      <c r="J72" s="1098"/>
      <c r="K72" s="1048" t="str">
        <f>IF(K70&gt;=43586,IF(YEAR(K70)-2018=1,"元",YEAR(K70)-2018)&amp;"年",(YEAR(K70)-1988)&amp;"年")</f>
        <v>10年</v>
      </c>
      <c r="L72" s="1049"/>
      <c r="M72" s="111" t="str">
        <f>IF(S71="","",IF(DAY(S71)+1&gt;IF(MONTH(K70)=12,31,DATE(YEAR(K70),MONTH(K70)+1,1)-K70),"",S71+1))</f>
        <v/>
      </c>
      <c r="N72" s="111" t="str">
        <f>IF(M72="","",IF(DAY(M72)+1&gt;IF(MONTH(K70)=12,31,DATE(YEAR(K70),MONTH(K70)+1,1)-K70),"",M72+1))</f>
        <v/>
      </c>
      <c r="O72" s="1097" t="str">
        <f>VLOOKUP(K70,祝名,2,FALSE)</f>
        <v>9（スポーツの日）</v>
      </c>
      <c r="P72" s="1097"/>
      <c r="Q72" s="1097"/>
      <c r="R72" s="1097"/>
      <c r="S72" s="1098"/>
      <c r="T72" s="1048" t="str">
        <f>IF(T70&gt;=43586,IF(YEAR(T70)-2018=1,"元",YEAR(T70)-2018)&amp;"年",(YEAR(T70)-1988)&amp;"年")</f>
        <v>10年</v>
      </c>
      <c r="U72" s="1049"/>
      <c r="V72" s="111" t="str">
        <f>IF(AB71="","",IF(DAY(AB71)+1&gt;IF(MONTH(T70)=12,31,DATE(YEAR(T70),MONTH(T70)+1,1)-T70),"",AB71+1))</f>
        <v/>
      </c>
      <c r="W72" s="111" t="str">
        <f>IF(V72="","",IF(DAY(V72)+1&gt;IF(MONTH(T70)=12,31,DATE(YEAR(T70),MONTH(T70)+1,1)-T70),"",V72+1))</f>
        <v/>
      </c>
      <c r="X72" s="1097" t="str">
        <f>VLOOKUP(T70,祝名,2,FALSE)</f>
        <v>3（文化の日）、23（勤労感謝の日）</v>
      </c>
      <c r="Y72" s="1097"/>
      <c r="Z72" s="1097"/>
      <c r="AA72" s="1097"/>
      <c r="AB72" s="1098"/>
      <c r="AC72" s="1048" t="str">
        <f>IF(AC70&gt;=43586,IF(YEAR(AC70)-2018=1,"元",YEAR(AC70)-2018)&amp;"年",(YEAR(AC70)-1988)&amp;"年")</f>
        <v>10年</v>
      </c>
      <c r="AD72" s="1049"/>
      <c r="AE72" s="111">
        <f>IF(AK71="","",IF(DAY(AK71)+1&gt;IF(MONTH(AC70)=12,31,DATE(YEAR(AC70),MONTH(AC70)+1,1)-AC70),"",AK71+1))</f>
        <v>47118</v>
      </c>
      <c r="AF72" s="111" t="str">
        <f>IF(AE72="","",IF(DAY(AE72)+1&gt;IF(MONTH(AC70)=12,31,DATE(YEAR(AC70),MONTH(AC70)+1,1)-AC70),"",AE72+1))</f>
        <v/>
      </c>
      <c r="AG72" s="1097">
        <f>VLOOKUP(AC70,祝名,2,FALSE)</f>
        <v>0</v>
      </c>
      <c r="AH72" s="1097"/>
      <c r="AI72" s="1097"/>
      <c r="AJ72" s="1097"/>
      <c r="AK72" s="1098"/>
    </row>
    <row r="73" spans="2:37" ht="13.15" customHeight="1"/>
  </sheetData>
  <mergeCells count="252">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7:AD17"/>
    <mergeCell ref="AG17:AK17"/>
    <mergeCell ref="B18:C18"/>
    <mergeCell ref="K18:L18"/>
    <mergeCell ref="T18:U18"/>
    <mergeCell ref="AC18:AD18"/>
    <mergeCell ref="B17:C17"/>
    <mergeCell ref="F17:J17"/>
    <mergeCell ref="K17:L17"/>
    <mergeCell ref="O17:S17"/>
    <mergeCell ref="T17:U17"/>
    <mergeCell ref="X17:AB17"/>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24:AD24"/>
    <mergeCell ref="AG24:AK24"/>
    <mergeCell ref="B28:C28"/>
    <mergeCell ref="K28:L28"/>
    <mergeCell ref="T28:U28"/>
    <mergeCell ref="AC28:AD28"/>
    <mergeCell ref="B24:C24"/>
    <mergeCell ref="F24:J24"/>
    <mergeCell ref="K24:L24"/>
    <mergeCell ref="O24:S24"/>
    <mergeCell ref="T24:U24"/>
    <mergeCell ref="X24:AB24"/>
    <mergeCell ref="B32:C32"/>
    <mergeCell ref="K32:L32"/>
    <mergeCell ref="T32:U32"/>
    <mergeCell ref="AC32:AD32"/>
    <mergeCell ref="B33:C33"/>
    <mergeCell ref="K33:L33"/>
    <mergeCell ref="T33:U33"/>
    <mergeCell ref="AC33:AD33"/>
    <mergeCell ref="B29:C30"/>
    <mergeCell ref="K29:L30"/>
    <mergeCell ref="T29:U30"/>
    <mergeCell ref="AC29:AD30"/>
    <mergeCell ref="B31:C31"/>
    <mergeCell ref="K31:L31"/>
    <mergeCell ref="T31:U31"/>
    <mergeCell ref="AC31:AD31"/>
    <mergeCell ref="AC34:AD34"/>
    <mergeCell ref="AG34:AK34"/>
    <mergeCell ref="B35:C35"/>
    <mergeCell ref="K35:L35"/>
    <mergeCell ref="T35:U35"/>
    <mergeCell ref="AC35:AD35"/>
    <mergeCell ref="B34:C34"/>
    <mergeCell ref="F34:J34"/>
    <mergeCell ref="K34:L34"/>
    <mergeCell ref="O34:S34"/>
    <mergeCell ref="T34:U34"/>
    <mergeCell ref="X34:AB34"/>
    <mergeCell ref="B39:C39"/>
    <mergeCell ref="K39:L39"/>
    <mergeCell ref="T39:U39"/>
    <mergeCell ref="AC39:AD39"/>
    <mergeCell ref="B40:C40"/>
    <mergeCell ref="K40:L40"/>
    <mergeCell ref="T40:U40"/>
    <mergeCell ref="AC40:AD40"/>
    <mergeCell ref="B36:C37"/>
    <mergeCell ref="K36:L37"/>
    <mergeCell ref="T36:U37"/>
    <mergeCell ref="AC36:AD37"/>
    <mergeCell ref="B38:C38"/>
    <mergeCell ref="K38:L38"/>
    <mergeCell ref="T38:U38"/>
    <mergeCell ref="AC38:AD38"/>
    <mergeCell ref="AC41:AD41"/>
    <mergeCell ref="AG41:AK41"/>
    <mergeCell ref="B42:C42"/>
    <mergeCell ref="K42:L42"/>
    <mergeCell ref="T42:U42"/>
    <mergeCell ref="AC42:AD42"/>
    <mergeCell ref="B41:C41"/>
    <mergeCell ref="F41:J41"/>
    <mergeCell ref="K41:L41"/>
    <mergeCell ref="O41:S41"/>
    <mergeCell ref="T41:U41"/>
    <mergeCell ref="X41:AB41"/>
    <mergeCell ref="B46:C46"/>
    <mergeCell ref="K46:L46"/>
    <mergeCell ref="T46:U46"/>
    <mergeCell ref="AC46:AD46"/>
    <mergeCell ref="B47:C47"/>
    <mergeCell ref="K47:L47"/>
    <mergeCell ref="T47:U47"/>
    <mergeCell ref="AC47:AD47"/>
    <mergeCell ref="B43:C44"/>
    <mergeCell ref="K43:L44"/>
    <mergeCell ref="T43:U44"/>
    <mergeCell ref="AC43:AD44"/>
    <mergeCell ref="B45:C45"/>
    <mergeCell ref="K45:L45"/>
    <mergeCell ref="T45:U45"/>
    <mergeCell ref="AC45:AD45"/>
    <mergeCell ref="AC48:AD48"/>
    <mergeCell ref="AG48:AK48"/>
    <mergeCell ref="B52:C52"/>
    <mergeCell ref="K52:L52"/>
    <mergeCell ref="T52:U52"/>
    <mergeCell ref="AC52:AD52"/>
    <mergeCell ref="B48:C48"/>
    <mergeCell ref="F48:J48"/>
    <mergeCell ref="K48:L48"/>
    <mergeCell ref="O48:S48"/>
    <mergeCell ref="T48:U48"/>
    <mergeCell ref="X48:AB48"/>
    <mergeCell ref="B56:C56"/>
    <mergeCell ref="K56:L56"/>
    <mergeCell ref="T56:U56"/>
    <mergeCell ref="AC56:AD56"/>
    <mergeCell ref="B57:C57"/>
    <mergeCell ref="K57:L57"/>
    <mergeCell ref="T57:U57"/>
    <mergeCell ref="AC57:AD57"/>
    <mergeCell ref="B53:C54"/>
    <mergeCell ref="K53:L54"/>
    <mergeCell ref="T53:U54"/>
    <mergeCell ref="AC53:AD54"/>
    <mergeCell ref="B55:C55"/>
    <mergeCell ref="K55:L55"/>
    <mergeCell ref="T55:U55"/>
    <mergeCell ref="AC55:AD55"/>
    <mergeCell ref="AC58:AD58"/>
    <mergeCell ref="AG58:AK58"/>
    <mergeCell ref="B59:C59"/>
    <mergeCell ref="K59:L59"/>
    <mergeCell ref="T59:U59"/>
    <mergeCell ref="AC59:AD59"/>
    <mergeCell ref="B58:C58"/>
    <mergeCell ref="F58:J58"/>
    <mergeCell ref="K58:L58"/>
    <mergeCell ref="O58:S58"/>
    <mergeCell ref="T58:U58"/>
    <mergeCell ref="X58:AB58"/>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G65:AK65"/>
    <mergeCell ref="B66:C66"/>
    <mergeCell ref="K66:L66"/>
    <mergeCell ref="T66:U66"/>
    <mergeCell ref="AC66:AD66"/>
    <mergeCell ref="B65:C65"/>
    <mergeCell ref="F65:J65"/>
    <mergeCell ref="K65:L65"/>
    <mergeCell ref="O65:S65"/>
    <mergeCell ref="T65:U65"/>
    <mergeCell ref="X65:AB65"/>
    <mergeCell ref="B67:C68"/>
    <mergeCell ref="K67:L68"/>
    <mergeCell ref="T67:U68"/>
    <mergeCell ref="AC67:AD68"/>
    <mergeCell ref="B69:C69"/>
    <mergeCell ref="K69:L69"/>
    <mergeCell ref="T69:U69"/>
    <mergeCell ref="AC69:AD69"/>
    <mergeCell ref="AC65:AD65"/>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s>
  <phoneticPr fontId="2"/>
  <conditionalFormatting sqref="D5">
    <cfRule type="expression" dxfId="21170" priority="2663" stopIfTrue="1">
      <formula>OR(D5=祝色,WEEKDAY(D5)=1)</formula>
    </cfRule>
    <cfRule type="expression" dxfId="21169" priority="2664" stopIfTrue="1">
      <formula>WEEKDAY(D5)=7</formula>
    </cfRule>
  </conditionalFormatting>
  <conditionalFormatting sqref="E5">
    <cfRule type="expression" dxfId="21168" priority="2661" stopIfTrue="1">
      <formula>OR(E5=祝色,WEEKDAY(E5)=1)</formula>
    </cfRule>
    <cfRule type="expression" dxfId="21167" priority="2662" stopIfTrue="1">
      <formula>WEEKDAY(E5)=7</formula>
    </cfRule>
  </conditionalFormatting>
  <conditionalFormatting sqref="F5">
    <cfRule type="expression" dxfId="21166" priority="2659" stopIfTrue="1">
      <formula>OR(F5=祝色,WEEKDAY(F5)=1)</formula>
    </cfRule>
    <cfRule type="expression" dxfId="21165" priority="2660" stopIfTrue="1">
      <formula>WEEKDAY(F5)=7</formula>
    </cfRule>
  </conditionalFormatting>
  <conditionalFormatting sqref="G5">
    <cfRule type="expression" dxfId="21164" priority="2657" stopIfTrue="1">
      <formula>OR(G5=祝色,WEEKDAY(G5)=1)</formula>
    </cfRule>
    <cfRule type="expression" dxfId="21163" priority="2658" stopIfTrue="1">
      <formula>WEEKDAY(G5)=7</formula>
    </cfRule>
  </conditionalFormatting>
  <conditionalFormatting sqref="H5">
    <cfRule type="expression" dxfId="21162" priority="2655" stopIfTrue="1">
      <formula>OR(H5=祝色,WEEKDAY(H5)=1)</formula>
    </cfRule>
    <cfRule type="expression" dxfId="21161" priority="2656" stopIfTrue="1">
      <formula>WEEKDAY(H5)=7</formula>
    </cfRule>
  </conditionalFormatting>
  <conditionalFormatting sqref="I5">
    <cfRule type="expression" dxfId="21160" priority="2653" stopIfTrue="1">
      <formula>OR(I5=祝色,WEEKDAY(I5)=1)</formula>
    </cfRule>
    <cfRule type="expression" dxfId="21159" priority="2654" stopIfTrue="1">
      <formula>WEEKDAY(I5)=7</formula>
    </cfRule>
  </conditionalFormatting>
  <conditionalFormatting sqref="J5">
    <cfRule type="expression" dxfId="21158" priority="2651" stopIfTrue="1">
      <formula>OR(J5=祝色,WEEKDAY(J5)=1)</formula>
    </cfRule>
    <cfRule type="expression" dxfId="21157" priority="2652" stopIfTrue="1">
      <formula>WEEKDAY(J5)=7</formula>
    </cfRule>
  </conditionalFormatting>
  <conditionalFormatting sqref="D6">
    <cfRule type="expression" dxfId="21156" priority="2649" stopIfTrue="1">
      <formula>OR(D6=祝色,WEEKDAY(D6)=1)</formula>
    </cfRule>
    <cfRule type="expression" dxfId="21155" priority="2650" stopIfTrue="1">
      <formula>WEEKDAY(D6)=7</formula>
    </cfRule>
  </conditionalFormatting>
  <conditionalFormatting sqref="E6">
    <cfRule type="expression" dxfId="21154" priority="2647" stopIfTrue="1">
      <formula>OR(E6=祝色,WEEKDAY(E6)=1)</formula>
    </cfRule>
    <cfRule type="expression" dxfId="21153" priority="2648" stopIfTrue="1">
      <formula>WEEKDAY(E6)=7</formula>
    </cfRule>
  </conditionalFormatting>
  <conditionalFormatting sqref="F6">
    <cfRule type="expression" dxfId="21152" priority="2645" stopIfTrue="1">
      <formula>OR(F6=祝色,WEEKDAY(F6)=1)</formula>
    </cfRule>
    <cfRule type="expression" dxfId="21151" priority="2646" stopIfTrue="1">
      <formula>WEEKDAY(F6)=7</formula>
    </cfRule>
  </conditionalFormatting>
  <conditionalFormatting sqref="G6">
    <cfRule type="expression" dxfId="21150" priority="2643" stopIfTrue="1">
      <formula>OR(G6=祝色,WEEKDAY(G6)=1)</formula>
    </cfRule>
    <cfRule type="expression" dxfId="21149" priority="2644" stopIfTrue="1">
      <formula>WEEKDAY(G6)=7</formula>
    </cfRule>
  </conditionalFormatting>
  <conditionalFormatting sqref="H6">
    <cfRule type="expression" dxfId="21148" priority="2641" stopIfTrue="1">
      <formula>OR(H6=祝色,WEEKDAY(H6)=1)</formula>
    </cfRule>
    <cfRule type="expression" dxfId="21147" priority="2642" stopIfTrue="1">
      <formula>WEEKDAY(H6)=7</formula>
    </cfRule>
  </conditionalFormatting>
  <conditionalFormatting sqref="I6">
    <cfRule type="expression" dxfId="21146" priority="2639" stopIfTrue="1">
      <formula>OR(I6=祝色,WEEKDAY(I6)=1)</formula>
    </cfRule>
    <cfRule type="expression" dxfId="21145" priority="2640" stopIfTrue="1">
      <formula>WEEKDAY(I6)=7</formula>
    </cfRule>
  </conditionalFormatting>
  <conditionalFormatting sqref="J6">
    <cfRule type="expression" dxfId="21144" priority="2637" stopIfTrue="1">
      <formula>OR(J6=祝色,WEEKDAY(J6)=1)</formula>
    </cfRule>
    <cfRule type="expression" dxfId="21143" priority="2638" stopIfTrue="1">
      <formula>WEEKDAY(J6)=7</formula>
    </cfRule>
  </conditionalFormatting>
  <conditionalFormatting sqref="D7">
    <cfRule type="expression" dxfId="21142" priority="2635" stopIfTrue="1">
      <formula>OR(D7=祝色,WEEKDAY(D7)=1)</formula>
    </cfRule>
    <cfRule type="expression" dxfId="21141" priority="2636" stopIfTrue="1">
      <formula>WEEKDAY(D7)=7</formula>
    </cfRule>
  </conditionalFormatting>
  <conditionalFormatting sqref="E7">
    <cfRule type="expression" dxfId="21140" priority="2633" stopIfTrue="1">
      <formula>OR(E7=祝色,WEEKDAY(E7)=1)</formula>
    </cfRule>
    <cfRule type="expression" dxfId="21139" priority="2634" stopIfTrue="1">
      <formula>WEEKDAY(E7)=7</formula>
    </cfRule>
  </conditionalFormatting>
  <conditionalFormatting sqref="F7">
    <cfRule type="expression" dxfId="21138" priority="2631" stopIfTrue="1">
      <formula>OR(F7=祝色,WEEKDAY(F7)=1)</formula>
    </cfRule>
    <cfRule type="expression" dxfId="21137" priority="2632" stopIfTrue="1">
      <formula>WEEKDAY(F7)=7</formula>
    </cfRule>
  </conditionalFormatting>
  <conditionalFormatting sqref="G7">
    <cfRule type="expression" dxfId="21136" priority="2629" stopIfTrue="1">
      <formula>OR(G7=祝色,WEEKDAY(G7)=1)</formula>
    </cfRule>
    <cfRule type="expression" dxfId="21135" priority="2630" stopIfTrue="1">
      <formula>WEEKDAY(G7)=7</formula>
    </cfRule>
  </conditionalFormatting>
  <conditionalFormatting sqref="H7">
    <cfRule type="expression" dxfId="21134" priority="2627" stopIfTrue="1">
      <formula>OR(H7=祝色,WEEKDAY(H7)=1)</formula>
    </cfRule>
    <cfRule type="expression" dxfId="21133" priority="2628" stopIfTrue="1">
      <formula>WEEKDAY(H7)=7</formula>
    </cfRule>
  </conditionalFormatting>
  <conditionalFormatting sqref="I7">
    <cfRule type="expression" dxfId="21132" priority="2625" stopIfTrue="1">
      <formula>OR(I7=祝色,WEEKDAY(I7)=1)</formula>
    </cfRule>
    <cfRule type="expression" dxfId="21131" priority="2626" stopIfTrue="1">
      <formula>WEEKDAY(I7)=7</formula>
    </cfRule>
  </conditionalFormatting>
  <conditionalFormatting sqref="J7">
    <cfRule type="expression" dxfId="21130" priority="2623" stopIfTrue="1">
      <formula>OR(J7=祝色,WEEKDAY(J7)=1)</formula>
    </cfRule>
    <cfRule type="expression" dxfId="21129" priority="2624" stopIfTrue="1">
      <formula>WEEKDAY(J7)=7</formula>
    </cfRule>
  </conditionalFormatting>
  <conditionalFormatting sqref="D8">
    <cfRule type="expression" dxfId="21128" priority="2621" stopIfTrue="1">
      <formula>OR(D8=祝色,WEEKDAY(D8)=1)</formula>
    </cfRule>
    <cfRule type="expression" dxfId="21127" priority="2622" stopIfTrue="1">
      <formula>WEEKDAY(D8)=7</formula>
    </cfRule>
  </conditionalFormatting>
  <conditionalFormatting sqref="E8">
    <cfRule type="expression" dxfId="21126" priority="2619" stopIfTrue="1">
      <formula>OR(E8=祝色,WEEKDAY(E8)=1)</formula>
    </cfRule>
    <cfRule type="expression" dxfId="21125" priority="2620" stopIfTrue="1">
      <formula>WEEKDAY(E8)=7</formula>
    </cfRule>
  </conditionalFormatting>
  <conditionalFormatting sqref="F8">
    <cfRule type="expression" dxfId="21124" priority="2617" stopIfTrue="1">
      <formula>OR(F8=祝色,WEEKDAY(F8)=1)</formula>
    </cfRule>
    <cfRule type="expression" dxfId="21123" priority="2618" stopIfTrue="1">
      <formula>WEEKDAY(F8)=7</formula>
    </cfRule>
  </conditionalFormatting>
  <conditionalFormatting sqref="G8">
    <cfRule type="expression" dxfId="21122" priority="2615" stopIfTrue="1">
      <formula>OR(G8=祝色,WEEKDAY(G8)=1)</formula>
    </cfRule>
    <cfRule type="expression" dxfId="21121" priority="2616" stopIfTrue="1">
      <formula>WEEKDAY(G8)=7</formula>
    </cfRule>
  </conditionalFormatting>
  <conditionalFormatting sqref="H8">
    <cfRule type="expression" dxfId="21120" priority="2613" stopIfTrue="1">
      <formula>OR(H8=祝色,WEEKDAY(H8)=1)</formula>
    </cfRule>
    <cfRule type="expression" dxfId="21119" priority="2614" stopIfTrue="1">
      <formula>WEEKDAY(H8)=7</formula>
    </cfRule>
  </conditionalFormatting>
  <conditionalFormatting sqref="I8">
    <cfRule type="expression" dxfId="21118" priority="2611" stopIfTrue="1">
      <formula>OR(I8=祝色,WEEKDAY(I8)=1)</formula>
    </cfRule>
    <cfRule type="expression" dxfId="21117" priority="2612" stopIfTrue="1">
      <formula>WEEKDAY(I8)=7</formula>
    </cfRule>
  </conditionalFormatting>
  <conditionalFormatting sqref="J8">
    <cfRule type="expression" dxfId="21116" priority="2609" stopIfTrue="1">
      <formula>OR(J8=祝色,WEEKDAY(J8)=1)</formula>
    </cfRule>
    <cfRule type="expression" dxfId="21115" priority="2610" stopIfTrue="1">
      <formula>WEEKDAY(J8)=7</formula>
    </cfRule>
  </conditionalFormatting>
  <conditionalFormatting sqref="D9">
    <cfRule type="expression" dxfId="21114" priority="2607" stopIfTrue="1">
      <formula>OR(D9=祝色,WEEKDAY(D9)=1)</formula>
    </cfRule>
    <cfRule type="expression" dxfId="21113" priority="2608" stopIfTrue="1">
      <formula>WEEKDAY(D9)=7</formula>
    </cfRule>
  </conditionalFormatting>
  <conditionalFormatting sqref="E9">
    <cfRule type="expression" dxfId="21112" priority="2605" stopIfTrue="1">
      <formula>OR(E9=祝色,WEEKDAY(E9)=1)</formula>
    </cfRule>
    <cfRule type="expression" dxfId="21111" priority="2606" stopIfTrue="1">
      <formula>WEEKDAY(E9)=7</formula>
    </cfRule>
  </conditionalFormatting>
  <conditionalFormatting sqref="F9">
    <cfRule type="expression" dxfId="21110" priority="2603" stopIfTrue="1">
      <formula>OR(F9=祝色,WEEKDAY(F9)=1)</formula>
    </cfRule>
    <cfRule type="expression" dxfId="21109" priority="2604" stopIfTrue="1">
      <formula>WEEKDAY(F9)=7</formula>
    </cfRule>
  </conditionalFormatting>
  <conditionalFormatting sqref="G9">
    <cfRule type="expression" dxfId="21108" priority="2601" stopIfTrue="1">
      <formula>OR(G9=祝色,WEEKDAY(G9)=1)</formula>
    </cfRule>
    <cfRule type="expression" dxfId="21107" priority="2602" stopIfTrue="1">
      <formula>WEEKDAY(G9)=7</formula>
    </cfRule>
  </conditionalFormatting>
  <conditionalFormatting sqref="H9">
    <cfRule type="expression" dxfId="21106" priority="2599" stopIfTrue="1">
      <formula>OR(H9=祝色,WEEKDAY(H9)=1)</formula>
    </cfRule>
    <cfRule type="expression" dxfId="21105" priority="2600" stopIfTrue="1">
      <formula>WEEKDAY(H9)=7</formula>
    </cfRule>
  </conditionalFormatting>
  <conditionalFormatting sqref="I9">
    <cfRule type="expression" dxfId="21104" priority="2597" stopIfTrue="1">
      <formula>OR(I9=祝色,WEEKDAY(I9)=1)</formula>
    </cfRule>
    <cfRule type="expression" dxfId="21103" priority="2598" stopIfTrue="1">
      <formula>WEEKDAY(I9)=7</formula>
    </cfRule>
  </conditionalFormatting>
  <conditionalFormatting sqref="J9">
    <cfRule type="expression" dxfId="21102" priority="2595" stopIfTrue="1">
      <formula>OR(J9=祝色,WEEKDAY(J9)=1)</formula>
    </cfRule>
    <cfRule type="expression" dxfId="21101" priority="2596" stopIfTrue="1">
      <formula>WEEKDAY(J9)=7</formula>
    </cfRule>
  </conditionalFormatting>
  <conditionalFormatting sqref="D10">
    <cfRule type="expression" dxfId="21100" priority="2593" stopIfTrue="1">
      <formula>OR(D10=祝色,WEEKDAY(D10)=1)</formula>
    </cfRule>
    <cfRule type="expression" dxfId="21099" priority="2594" stopIfTrue="1">
      <formula>WEEKDAY(D10)=7</formula>
    </cfRule>
  </conditionalFormatting>
  <conditionalFormatting sqref="E10">
    <cfRule type="expression" dxfId="21098" priority="2591" stopIfTrue="1">
      <formula>OR(E10=祝色,WEEKDAY(E10)=1)</formula>
    </cfRule>
    <cfRule type="expression" dxfId="21097" priority="2592" stopIfTrue="1">
      <formula>WEEKDAY(E10)=7</formula>
    </cfRule>
  </conditionalFormatting>
  <conditionalFormatting sqref="M5">
    <cfRule type="expression" dxfId="21096" priority="2589" stopIfTrue="1">
      <formula>OR(M5=祝色,WEEKDAY(M5)=1)</formula>
    </cfRule>
    <cfRule type="expression" dxfId="21095" priority="2590" stopIfTrue="1">
      <formula>WEEKDAY(M5)=7</formula>
    </cfRule>
  </conditionalFormatting>
  <conditionalFormatting sqref="N5">
    <cfRule type="expression" dxfId="21094" priority="2587" stopIfTrue="1">
      <formula>OR(N5=祝色,WEEKDAY(N5)=1)</formula>
    </cfRule>
    <cfRule type="expression" dxfId="21093" priority="2588" stopIfTrue="1">
      <formula>WEEKDAY(N5)=7</formula>
    </cfRule>
  </conditionalFormatting>
  <conditionalFormatting sqref="O5">
    <cfRule type="expression" dxfId="21092" priority="2585" stopIfTrue="1">
      <formula>OR(O5=祝色,WEEKDAY(O5)=1)</formula>
    </cfRule>
    <cfRule type="expression" dxfId="21091" priority="2586" stopIfTrue="1">
      <formula>WEEKDAY(O5)=7</formula>
    </cfRule>
  </conditionalFormatting>
  <conditionalFormatting sqref="P5">
    <cfRule type="expression" dxfId="21090" priority="2583" stopIfTrue="1">
      <formula>OR(P5=祝色,WEEKDAY(P5)=1)</formula>
    </cfRule>
    <cfRule type="expression" dxfId="21089" priority="2584" stopIfTrue="1">
      <formula>WEEKDAY(P5)=7</formula>
    </cfRule>
  </conditionalFormatting>
  <conditionalFormatting sqref="Q5">
    <cfRule type="expression" dxfId="21088" priority="2581" stopIfTrue="1">
      <formula>OR(Q5=祝色,WEEKDAY(Q5)=1)</formula>
    </cfRule>
    <cfRule type="expression" dxfId="21087" priority="2582" stopIfTrue="1">
      <formula>WEEKDAY(Q5)=7</formula>
    </cfRule>
  </conditionalFormatting>
  <conditionalFormatting sqref="R5">
    <cfRule type="expression" dxfId="21086" priority="2579" stopIfTrue="1">
      <formula>OR(R5=祝色,WEEKDAY(R5)=1)</formula>
    </cfRule>
    <cfRule type="expression" dxfId="21085" priority="2580" stopIfTrue="1">
      <formula>WEEKDAY(R5)=7</formula>
    </cfRule>
  </conditionalFormatting>
  <conditionalFormatting sqref="S5">
    <cfRule type="expression" dxfId="21084" priority="2577" stopIfTrue="1">
      <formula>OR(S5=祝色,WEEKDAY(S5)=1)</formula>
    </cfRule>
    <cfRule type="expression" dxfId="21083" priority="2578" stopIfTrue="1">
      <formula>WEEKDAY(S5)=7</formula>
    </cfRule>
  </conditionalFormatting>
  <conditionalFormatting sqref="M6">
    <cfRule type="expression" dxfId="21082" priority="2575" stopIfTrue="1">
      <formula>OR(M6=祝色,WEEKDAY(M6)=1)</formula>
    </cfRule>
    <cfRule type="expression" dxfId="21081" priority="2576" stopIfTrue="1">
      <formula>WEEKDAY(M6)=7</formula>
    </cfRule>
  </conditionalFormatting>
  <conditionalFormatting sqref="N6">
    <cfRule type="expression" dxfId="21080" priority="2573" stopIfTrue="1">
      <formula>OR(N6=祝色,WEEKDAY(N6)=1)</formula>
    </cfRule>
    <cfRule type="expression" dxfId="21079" priority="2574" stopIfTrue="1">
      <formula>WEEKDAY(N6)=7</formula>
    </cfRule>
  </conditionalFormatting>
  <conditionalFormatting sqref="O6">
    <cfRule type="expression" dxfId="21078" priority="2571" stopIfTrue="1">
      <formula>OR(O6=祝色,WEEKDAY(O6)=1)</formula>
    </cfRule>
    <cfRule type="expression" dxfId="21077" priority="2572" stopIfTrue="1">
      <formula>WEEKDAY(O6)=7</formula>
    </cfRule>
  </conditionalFormatting>
  <conditionalFormatting sqref="P6">
    <cfRule type="expression" dxfId="21076" priority="2569" stopIfTrue="1">
      <formula>OR(P6=祝色,WEEKDAY(P6)=1)</formula>
    </cfRule>
    <cfRule type="expression" dxfId="21075" priority="2570" stopIfTrue="1">
      <formula>WEEKDAY(P6)=7</formula>
    </cfRule>
  </conditionalFormatting>
  <conditionalFormatting sqref="Q6">
    <cfRule type="expression" dxfId="21074" priority="2567" stopIfTrue="1">
      <formula>OR(Q6=祝色,WEEKDAY(Q6)=1)</formula>
    </cfRule>
    <cfRule type="expression" dxfId="21073" priority="2568" stopIfTrue="1">
      <formula>WEEKDAY(Q6)=7</formula>
    </cfRule>
  </conditionalFormatting>
  <conditionalFormatting sqref="R6">
    <cfRule type="expression" dxfId="21072" priority="2565" stopIfTrue="1">
      <formula>OR(R6=祝色,WEEKDAY(R6)=1)</formula>
    </cfRule>
    <cfRule type="expression" dxfId="21071" priority="2566" stopIfTrue="1">
      <formula>WEEKDAY(R6)=7</formula>
    </cfRule>
  </conditionalFormatting>
  <conditionalFormatting sqref="S6">
    <cfRule type="expression" dxfId="21070" priority="2563" stopIfTrue="1">
      <formula>OR(S6=祝色,WEEKDAY(S6)=1)</formula>
    </cfRule>
    <cfRule type="expression" dxfId="21069" priority="2564" stopIfTrue="1">
      <formula>WEEKDAY(S6)=7</formula>
    </cfRule>
  </conditionalFormatting>
  <conditionalFormatting sqref="M7">
    <cfRule type="expression" dxfId="21068" priority="2561" stopIfTrue="1">
      <formula>OR(M7=祝色,WEEKDAY(M7)=1)</formula>
    </cfRule>
    <cfRule type="expression" dxfId="21067" priority="2562" stopIfTrue="1">
      <formula>WEEKDAY(M7)=7</formula>
    </cfRule>
  </conditionalFormatting>
  <conditionalFormatting sqref="N7">
    <cfRule type="expression" dxfId="21066" priority="2559" stopIfTrue="1">
      <formula>OR(N7=祝色,WEEKDAY(N7)=1)</formula>
    </cfRule>
    <cfRule type="expression" dxfId="21065" priority="2560" stopIfTrue="1">
      <formula>WEEKDAY(N7)=7</formula>
    </cfRule>
  </conditionalFormatting>
  <conditionalFormatting sqref="O7">
    <cfRule type="expression" dxfId="21064" priority="2557" stopIfTrue="1">
      <formula>OR(O7=祝色,WEEKDAY(O7)=1)</formula>
    </cfRule>
    <cfRule type="expression" dxfId="21063" priority="2558" stopIfTrue="1">
      <formula>WEEKDAY(O7)=7</formula>
    </cfRule>
  </conditionalFormatting>
  <conditionalFormatting sqref="P7">
    <cfRule type="expression" dxfId="21062" priority="2555" stopIfTrue="1">
      <formula>OR(P7=祝色,WEEKDAY(P7)=1)</formula>
    </cfRule>
    <cfRule type="expression" dxfId="21061" priority="2556" stopIfTrue="1">
      <formula>WEEKDAY(P7)=7</formula>
    </cfRule>
  </conditionalFormatting>
  <conditionalFormatting sqref="Q7">
    <cfRule type="expression" dxfId="21060" priority="2553" stopIfTrue="1">
      <formula>OR(Q7=祝色,WEEKDAY(Q7)=1)</formula>
    </cfRule>
    <cfRule type="expression" dxfId="21059" priority="2554" stopIfTrue="1">
      <formula>WEEKDAY(Q7)=7</formula>
    </cfRule>
  </conditionalFormatting>
  <conditionalFormatting sqref="R7">
    <cfRule type="expression" dxfId="21058" priority="2551" stopIfTrue="1">
      <formula>OR(R7=祝色,WEEKDAY(R7)=1)</formula>
    </cfRule>
    <cfRule type="expression" dxfId="21057" priority="2552" stopIfTrue="1">
      <formula>WEEKDAY(R7)=7</formula>
    </cfRule>
  </conditionalFormatting>
  <conditionalFormatting sqref="S7">
    <cfRule type="expression" dxfId="21056" priority="2549" stopIfTrue="1">
      <formula>OR(S7=祝色,WEEKDAY(S7)=1)</formula>
    </cfRule>
    <cfRule type="expression" dxfId="21055" priority="2550" stopIfTrue="1">
      <formula>WEEKDAY(S7)=7</formula>
    </cfRule>
  </conditionalFormatting>
  <conditionalFormatting sqref="M8">
    <cfRule type="expression" dxfId="21054" priority="2547" stopIfTrue="1">
      <formula>OR(M8=祝色,WEEKDAY(M8)=1)</formula>
    </cfRule>
    <cfRule type="expression" dxfId="21053" priority="2548" stopIfTrue="1">
      <formula>WEEKDAY(M8)=7</formula>
    </cfRule>
  </conditionalFormatting>
  <conditionalFormatting sqref="N8">
    <cfRule type="expression" dxfId="21052" priority="2545" stopIfTrue="1">
      <formula>OR(N8=祝色,WEEKDAY(N8)=1)</formula>
    </cfRule>
    <cfRule type="expression" dxfId="21051" priority="2546" stopIfTrue="1">
      <formula>WEEKDAY(N8)=7</formula>
    </cfRule>
  </conditionalFormatting>
  <conditionalFormatting sqref="O8">
    <cfRule type="expression" dxfId="21050" priority="2543" stopIfTrue="1">
      <formula>OR(O8=祝色,WEEKDAY(O8)=1)</formula>
    </cfRule>
    <cfRule type="expression" dxfId="21049" priority="2544" stopIfTrue="1">
      <formula>WEEKDAY(O8)=7</formula>
    </cfRule>
  </conditionalFormatting>
  <conditionalFormatting sqref="P8">
    <cfRule type="expression" dxfId="21048" priority="2541" stopIfTrue="1">
      <formula>OR(P8=祝色,WEEKDAY(P8)=1)</formula>
    </cfRule>
    <cfRule type="expression" dxfId="21047" priority="2542" stopIfTrue="1">
      <formula>WEEKDAY(P8)=7</formula>
    </cfRule>
  </conditionalFormatting>
  <conditionalFormatting sqref="Q8">
    <cfRule type="expression" dxfId="21046" priority="2539" stopIfTrue="1">
      <formula>OR(Q8=祝色,WEEKDAY(Q8)=1)</formula>
    </cfRule>
    <cfRule type="expression" dxfId="21045" priority="2540" stopIfTrue="1">
      <formula>WEEKDAY(Q8)=7</formula>
    </cfRule>
  </conditionalFormatting>
  <conditionalFormatting sqref="R8">
    <cfRule type="expression" dxfId="21044" priority="2537" stopIfTrue="1">
      <formula>OR(R8=祝色,WEEKDAY(R8)=1)</formula>
    </cfRule>
    <cfRule type="expression" dxfId="21043" priority="2538" stopIfTrue="1">
      <formula>WEEKDAY(R8)=7</formula>
    </cfRule>
  </conditionalFormatting>
  <conditionalFormatting sqref="S8">
    <cfRule type="expression" dxfId="21042" priority="2535" stopIfTrue="1">
      <formula>OR(S8=祝色,WEEKDAY(S8)=1)</formula>
    </cfRule>
    <cfRule type="expression" dxfId="21041" priority="2536" stopIfTrue="1">
      <formula>WEEKDAY(S8)=7</formula>
    </cfRule>
  </conditionalFormatting>
  <conditionalFormatting sqref="M9">
    <cfRule type="expression" dxfId="21040" priority="2533" stopIfTrue="1">
      <formula>OR(M9=祝色,WEEKDAY(M9)=1)</formula>
    </cfRule>
    <cfRule type="expression" dxfId="21039" priority="2534" stopIfTrue="1">
      <formula>WEEKDAY(M9)=7</formula>
    </cfRule>
  </conditionalFormatting>
  <conditionalFormatting sqref="N9">
    <cfRule type="expression" dxfId="21038" priority="2531" stopIfTrue="1">
      <formula>OR(N9=祝色,WEEKDAY(N9)=1)</formula>
    </cfRule>
    <cfRule type="expression" dxfId="21037" priority="2532" stopIfTrue="1">
      <formula>WEEKDAY(N9)=7</formula>
    </cfRule>
  </conditionalFormatting>
  <conditionalFormatting sqref="O9">
    <cfRule type="expression" dxfId="21036" priority="2529" stopIfTrue="1">
      <formula>OR(O9=祝色,WEEKDAY(O9)=1)</formula>
    </cfRule>
    <cfRule type="expression" dxfId="21035" priority="2530" stopIfTrue="1">
      <formula>WEEKDAY(O9)=7</formula>
    </cfRule>
  </conditionalFormatting>
  <conditionalFormatting sqref="P9">
    <cfRule type="expression" dxfId="21034" priority="2527" stopIfTrue="1">
      <formula>OR(P9=祝色,WEEKDAY(P9)=1)</formula>
    </cfRule>
    <cfRule type="expression" dxfId="21033" priority="2528" stopIfTrue="1">
      <formula>WEEKDAY(P9)=7</formula>
    </cfRule>
  </conditionalFormatting>
  <conditionalFormatting sqref="Q9">
    <cfRule type="expression" dxfId="21032" priority="2525" stopIfTrue="1">
      <formula>OR(Q9=祝色,WEEKDAY(Q9)=1)</formula>
    </cfRule>
    <cfRule type="expression" dxfId="21031" priority="2526" stopIfTrue="1">
      <formula>WEEKDAY(Q9)=7</formula>
    </cfRule>
  </conditionalFormatting>
  <conditionalFormatting sqref="R9">
    <cfRule type="expression" dxfId="21030" priority="2523" stopIfTrue="1">
      <formula>OR(R9=祝色,WEEKDAY(R9)=1)</formula>
    </cfRule>
    <cfRule type="expression" dxfId="21029" priority="2524" stopIfTrue="1">
      <formula>WEEKDAY(R9)=7</formula>
    </cfRule>
  </conditionalFormatting>
  <conditionalFormatting sqref="S9">
    <cfRule type="expression" dxfId="21028" priority="2521" stopIfTrue="1">
      <formula>OR(S9=祝色,WEEKDAY(S9)=1)</formula>
    </cfRule>
    <cfRule type="expression" dxfId="21027" priority="2522" stopIfTrue="1">
      <formula>WEEKDAY(S9)=7</formula>
    </cfRule>
  </conditionalFormatting>
  <conditionalFormatting sqref="M10">
    <cfRule type="expression" dxfId="21026" priority="2519" stopIfTrue="1">
      <formula>OR(M10=祝色,WEEKDAY(M10)=1)</formula>
    </cfRule>
    <cfRule type="expression" dxfId="21025" priority="2520" stopIfTrue="1">
      <formula>WEEKDAY(M10)=7</formula>
    </cfRule>
  </conditionalFormatting>
  <conditionalFormatting sqref="N10">
    <cfRule type="expression" dxfId="21024" priority="2517" stopIfTrue="1">
      <formula>OR(N10=祝色,WEEKDAY(N10)=1)</formula>
    </cfRule>
    <cfRule type="expression" dxfId="21023" priority="2518" stopIfTrue="1">
      <formula>WEEKDAY(N10)=7</formula>
    </cfRule>
  </conditionalFormatting>
  <conditionalFormatting sqref="V5">
    <cfRule type="expression" dxfId="21022" priority="2515" stopIfTrue="1">
      <formula>OR(V5=祝色,WEEKDAY(V5)=1)</formula>
    </cfRule>
    <cfRule type="expression" dxfId="21021" priority="2516" stopIfTrue="1">
      <formula>WEEKDAY(V5)=7</formula>
    </cfRule>
  </conditionalFormatting>
  <conditionalFormatting sqref="W5">
    <cfRule type="expression" dxfId="21020" priority="2513" stopIfTrue="1">
      <formula>OR(W5=祝色,WEEKDAY(W5)=1)</formula>
    </cfRule>
    <cfRule type="expression" dxfId="21019" priority="2514" stopIfTrue="1">
      <formula>WEEKDAY(W5)=7</formula>
    </cfRule>
  </conditionalFormatting>
  <conditionalFormatting sqref="X5">
    <cfRule type="expression" dxfId="21018" priority="2511" stopIfTrue="1">
      <formula>OR(X5=祝色,WEEKDAY(X5)=1)</formula>
    </cfRule>
    <cfRule type="expression" dxfId="21017" priority="2512" stopIfTrue="1">
      <formula>WEEKDAY(X5)=7</formula>
    </cfRule>
  </conditionalFormatting>
  <conditionalFormatting sqref="Y5">
    <cfRule type="expression" dxfId="21016" priority="2509" stopIfTrue="1">
      <formula>OR(Y5=祝色,WEEKDAY(Y5)=1)</formula>
    </cfRule>
    <cfRule type="expression" dxfId="21015" priority="2510" stopIfTrue="1">
      <formula>WEEKDAY(Y5)=7</formula>
    </cfRule>
  </conditionalFormatting>
  <conditionalFormatting sqref="Z5">
    <cfRule type="expression" dxfId="21014" priority="2507" stopIfTrue="1">
      <formula>OR(Z5=祝色,WEEKDAY(Z5)=1)</formula>
    </cfRule>
    <cfRule type="expression" dxfId="21013" priority="2508" stopIfTrue="1">
      <formula>WEEKDAY(Z5)=7</formula>
    </cfRule>
  </conditionalFormatting>
  <conditionalFormatting sqref="AA5">
    <cfRule type="expression" dxfId="21012" priority="2505" stopIfTrue="1">
      <formula>OR(AA5=祝色,WEEKDAY(AA5)=1)</formula>
    </cfRule>
    <cfRule type="expression" dxfId="21011" priority="2506" stopIfTrue="1">
      <formula>WEEKDAY(AA5)=7</formula>
    </cfRule>
  </conditionalFormatting>
  <conditionalFormatting sqref="AB5">
    <cfRule type="expression" dxfId="21010" priority="2503" stopIfTrue="1">
      <formula>OR(AB5=祝色,WEEKDAY(AB5)=1)</formula>
    </cfRule>
    <cfRule type="expression" dxfId="21009" priority="2504" stopIfTrue="1">
      <formula>WEEKDAY(AB5)=7</formula>
    </cfRule>
  </conditionalFormatting>
  <conditionalFormatting sqref="V6">
    <cfRule type="expression" dxfId="21008" priority="2501" stopIfTrue="1">
      <formula>OR(V6=祝色,WEEKDAY(V6)=1)</formula>
    </cfRule>
    <cfRule type="expression" dxfId="21007" priority="2502" stopIfTrue="1">
      <formula>WEEKDAY(V6)=7</formula>
    </cfRule>
  </conditionalFormatting>
  <conditionalFormatting sqref="W6">
    <cfRule type="expression" dxfId="21006" priority="2499" stopIfTrue="1">
      <formula>OR(W6=祝色,WEEKDAY(W6)=1)</formula>
    </cfRule>
    <cfRule type="expression" dxfId="21005" priority="2500" stopIfTrue="1">
      <formula>WEEKDAY(W6)=7</formula>
    </cfRule>
  </conditionalFormatting>
  <conditionalFormatting sqref="X6">
    <cfRule type="expression" dxfId="21004" priority="2497" stopIfTrue="1">
      <formula>OR(X6=祝色,WEEKDAY(X6)=1)</formula>
    </cfRule>
    <cfRule type="expression" dxfId="21003" priority="2498" stopIfTrue="1">
      <formula>WEEKDAY(X6)=7</formula>
    </cfRule>
  </conditionalFormatting>
  <conditionalFormatting sqref="Y6">
    <cfRule type="expression" dxfId="21002" priority="2495" stopIfTrue="1">
      <formula>OR(Y6=祝色,WEEKDAY(Y6)=1)</formula>
    </cfRule>
    <cfRule type="expression" dxfId="21001" priority="2496" stopIfTrue="1">
      <formula>WEEKDAY(Y6)=7</formula>
    </cfRule>
  </conditionalFormatting>
  <conditionalFormatting sqref="Z6">
    <cfRule type="expression" dxfId="21000" priority="2493" stopIfTrue="1">
      <formula>OR(Z6=祝色,WEEKDAY(Z6)=1)</formula>
    </cfRule>
    <cfRule type="expression" dxfId="20999" priority="2494" stopIfTrue="1">
      <formula>WEEKDAY(Z6)=7</formula>
    </cfRule>
  </conditionalFormatting>
  <conditionalFormatting sqref="AA6">
    <cfRule type="expression" dxfId="20998" priority="2491" stopIfTrue="1">
      <formula>OR(AA6=祝色,WEEKDAY(AA6)=1)</formula>
    </cfRule>
    <cfRule type="expression" dxfId="20997" priority="2492" stopIfTrue="1">
      <formula>WEEKDAY(AA6)=7</formula>
    </cfRule>
  </conditionalFormatting>
  <conditionalFormatting sqref="AB6">
    <cfRule type="expression" dxfId="20996" priority="2489" stopIfTrue="1">
      <formula>OR(AB6=祝色,WEEKDAY(AB6)=1)</formula>
    </cfRule>
    <cfRule type="expression" dxfId="20995" priority="2490" stopIfTrue="1">
      <formula>WEEKDAY(AB6)=7</formula>
    </cfRule>
  </conditionalFormatting>
  <conditionalFormatting sqref="V7">
    <cfRule type="expression" dxfId="20994" priority="2487" stopIfTrue="1">
      <formula>OR(V7=祝色,WEEKDAY(V7)=1)</formula>
    </cfRule>
    <cfRule type="expression" dxfId="20993" priority="2488" stopIfTrue="1">
      <formula>WEEKDAY(V7)=7</formula>
    </cfRule>
  </conditionalFormatting>
  <conditionalFormatting sqref="W7">
    <cfRule type="expression" dxfId="20992" priority="2485" stopIfTrue="1">
      <formula>OR(W7=祝色,WEEKDAY(W7)=1)</formula>
    </cfRule>
    <cfRule type="expression" dxfId="20991" priority="2486" stopIfTrue="1">
      <formula>WEEKDAY(W7)=7</formula>
    </cfRule>
  </conditionalFormatting>
  <conditionalFormatting sqref="X7">
    <cfRule type="expression" dxfId="20990" priority="2483" stopIfTrue="1">
      <formula>OR(X7=祝色,WEEKDAY(X7)=1)</formula>
    </cfRule>
    <cfRule type="expression" dxfId="20989" priority="2484" stopIfTrue="1">
      <formula>WEEKDAY(X7)=7</formula>
    </cfRule>
  </conditionalFormatting>
  <conditionalFormatting sqref="Y7">
    <cfRule type="expression" dxfId="20988" priority="2481" stopIfTrue="1">
      <formula>OR(Y7=祝色,WEEKDAY(Y7)=1)</formula>
    </cfRule>
    <cfRule type="expression" dxfId="20987" priority="2482" stopIfTrue="1">
      <formula>WEEKDAY(Y7)=7</formula>
    </cfRule>
  </conditionalFormatting>
  <conditionalFormatting sqref="Z7">
    <cfRule type="expression" dxfId="20986" priority="2479" stopIfTrue="1">
      <formula>OR(Z7=祝色,WEEKDAY(Z7)=1)</formula>
    </cfRule>
    <cfRule type="expression" dxfId="20985" priority="2480" stopIfTrue="1">
      <formula>WEEKDAY(Z7)=7</formula>
    </cfRule>
  </conditionalFormatting>
  <conditionalFormatting sqref="AA7">
    <cfRule type="expression" dxfId="20984" priority="2477" stopIfTrue="1">
      <formula>OR(AA7=祝色,WEEKDAY(AA7)=1)</formula>
    </cfRule>
    <cfRule type="expression" dxfId="20983" priority="2478" stopIfTrue="1">
      <formula>WEEKDAY(AA7)=7</formula>
    </cfRule>
  </conditionalFormatting>
  <conditionalFormatting sqref="AB7">
    <cfRule type="expression" dxfId="20982" priority="2475" stopIfTrue="1">
      <formula>OR(AB7=祝色,WEEKDAY(AB7)=1)</formula>
    </cfRule>
    <cfRule type="expression" dxfId="20981" priority="2476" stopIfTrue="1">
      <formula>WEEKDAY(AB7)=7</formula>
    </cfRule>
  </conditionalFormatting>
  <conditionalFormatting sqref="V8">
    <cfRule type="expression" dxfId="20980" priority="2473" stopIfTrue="1">
      <formula>OR(V8=祝色,WEEKDAY(V8)=1)</formula>
    </cfRule>
    <cfRule type="expression" dxfId="20979" priority="2474" stopIfTrue="1">
      <formula>WEEKDAY(V8)=7</formula>
    </cfRule>
  </conditionalFormatting>
  <conditionalFormatting sqref="W8">
    <cfRule type="expression" dxfId="20978" priority="2471" stopIfTrue="1">
      <formula>OR(W8=祝色,WEEKDAY(W8)=1)</formula>
    </cfRule>
    <cfRule type="expression" dxfId="20977" priority="2472" stopIfTrue="1">
      <formula>WEEKDAY(W8)=7</formula>
    </cfRule>
  </conditionalFormatting>
  <conditionalFormatting sqref="X8">
    <cfRule type="expression" dxfId="20976" priority="2469" stopIfTrue="1">
      <formula>OR(X8=祝色,WEEKDAY(X8)=1)</formula>
    </cfRule>
    <cfRule type="expression" dxfId="20975" priority="2470" stopIfTrue="1">
      <formula>WEEKDAY(X8)=7</formula>
    </cfRule>
  </conditionalFormatting>
  <conditionalFormatting sqref="Y8">
    <cfRule type="expression" dxfId="20974" priority="2467" stopIfTrue="1">
      <formula>OR(Y8=祝色,WEEKDAY(Y8)=1)</formula>
    </cfRule>
    <cfRule type="expression" dxfId="20973" priority="2468" stopIfTrue="1">
      <formula>WEEKDAY(Y8)=7</formula>
    </cfRule>
  </conditionalFormatting>
  <conditionalFormatting sqref="Z8">
    <cfRule type="expression" dxfId="20972" priority="2465" stopIfTrue="1">
      <formula>OR(Z8=祝色,WEEKDAY(Z8)=1)</formula>
    </cfRule>
    <cfRule type="expression" dxfId="20971" priority="2466" stopIfTrue="1">
      <formula>WEEKDAY(Z8)=7</formula>
    </cfRule>
  </conditionalFormatting>
  <conditionalFormatting sqref="AA8">
    <cfRule type="expression" dxfId="20970" priority="2463" stopIfTrue="1">
      <formula>OR(AA8=祝色,WEEKDAY(AA8)=1)</formula>
    </cfRule>
    <cfRule type="expression" dxfId="20969" priority="2464" stopIfTrue="1">
      <formula>WEEKDAY(AA8)=7</formula>
    </cfRule>
  </conditionalFormatting>
  <conditionalFormatting sqref="AB8">
    <cfRule type="expression" dxfId="20968" priority="2461" stopIfTrue="1">
      <formula>OR(AB8=祝色,WEEKDAY(AB8)=1)</formula>
    </cfRule>
    <cfRule type="expression" dxfId="20967" priority="2462" stopIfTrue="1">
      <formula>WEEKDAY(AB8)=7</formula>
    </cfRule>
  </conditionalFormatting>
  <conditionalFormatting sqref="V9">
    <cfRule type="expression" dxfId="20966" priority="2459" stopIfTrue="1">
      <formula>OR(V9=祝色,WEEKDAY(V9)=1)</formula>
    </cfRule>
    <cfRule type="expression" dxfId="20965" priority="2460" stopIfTrue="1">
      <formula>WEEKDAY(V9)=7</formula>
    </cfRule>
  </conditionalFormatting>
  <conditionalFormatting sqref="W9">
    <cfRule type="expression" dxfId="20964" priority="2457" stopIfTrue="1">
      <formula>OR(W9=祝色,WEEKDAY(W9)=1)</formula>
    </cfRule>
    <cfRule type="expression" dxfId="20963" priority="2458" stopIfTrue="1">
      <formula>WEEKDAY(W9)=7</formula>
    </cfRule>
  </conditionalFormatting>
  <conditionalFormatting sqref="X9">
    <cfRule type="expression" dxfId="20962" priority="2455" stopIfTrue="1">
      <formula>OR(X9=祝色,WEEKDAY(X9)=1)</formula>
    </cfRule>
    <cfRule type="expression" dxfId="20961" priority="2456" stopIfTrue="1">
      <formula>WEEKDAY(X9)=7</formula>
    </cfRule>
  </conditionalFormatting>
  <conditionalFormatting sqref="Y9">
    <cfRule type="expression" dxfId="20960" priority="2453" stopIfTrue="1">
      <formula>OR(Y9=祝色,WEEKDAY(Y9)=1)</formula>
    </cfRule>
    <cfRule type="expression" dxfId="20959" priority="2454" stopIfTrue="1">
      <formula>WEEKDAY(Y9)=7</formula>
    </cfRule>
  </conditionalFormatting>
  <conditionalFormatting sqref="Z9">
    <cfRule type="expression" dxfId="20958" priority="2451" stopIfTrue="1">
      <formula>OR(Z9=祝色,WEEKDAY(Z9)=1)</formula>
    </cfRule>
    <cfRule type="expression" dxfId="20957" priority="2452" stopIfTrue="1">
      <formula>WEEKDAY(Z9)=7</formula>
    </cfRule>
  </conditionalFormatting>
  <conditionalFormatting sqref="AA9">
    <cfRule type="expression" dxfId="20956" priority="2449" stopIfTrue="1">
      <formula>OR(AA9=祝色,WEEKDAY(AA9)=1)</formula>
    </cfRule>
    <cfRule type="expression" dxfId="20955" priority="2450" stopIfTrue="1">
      <formula>WEEKDAY(AA9)=7</formula>
    </cfRule>
  </conditionalFormatting>
  <conditionalFormatting sqref="AB9">
    <cfRule type="expression" dxfId="20954" priority="2447" stopIfTrue="1">
      <formula>OR(AB9=祝色,WEEKDAY(AB9)=1)</formula>
    </cfRule>
    <cfRule type="expression" dxfId="20953" priority="2448" stopIfTrue="1">
      <formula>WEEKDAY(AB9)=7</formula>
    </cfRule>
  </conditionalFormatting>
  <conditionalFormatting sqref="V10">
    <cfRule type="expression" dxfId="20952" priority="2445" stopIfTrue="1">
      <formula>OR(V10=祝色,WEEKDAY(V10)=1)</formula>
    </cfRule>
    <cfRule type="expression" dxfId="20951" priority="2446" stopIfTrue="1">
      <formula>WEEKDAY(V10)=7</formula>
    </cfRule>
  </conditionalFormatting>
  <conditionalFormatting sqref="W10">
    <cfRule type="expression" dxfId="20950" priority="2443" stopIfTrue="1">
      <formula>OR(W10=祝色,WEEKDAY(W10)=1)</formula>
    </cfRule>
    <cfRule type="expression" dxfId="20949" priority="2444" stopIfTrue="1">
      <formula>WEEKDAY(W10)=7</formula>
    </cfRule>
  </conditionalFormatting>
  <conditionalFormatting sqref="AE5">
    <cfRule type="expression" dxfId="20948" priority="2441" stopIfTrue="1">
      <formula>OR(AE5=祝色,WEEKDAY(AE5)=1)</formula>
    </cfRule>
    <cfRule type="expression" dxfId="20947" priority="2442" stopIfTrue="1">
      <formula>WEEKDAY(AE5)=7</formula>
    </cfRule>
  </conditionalFormatting>
  <conditionalFormatting sqref="AF5">
    <cfRule type="expression" dxfId="20946" priority="2439" stopIfTrue="1">
      <formula>OR(AF5=祝色,WEEKDAY(AF5)=1)</formula>
    </cfRule>
    <cfRule type="expression" dxfId="20945" priority="2440" stopIfTrue="1">
      <formula>WEEKDAY(AF5)=7</formula>
    </cfRule>
  </conditionalFormatting>
  <conditionalFormatting sqref="AG5">
    <cfRule type="expression" dxfId="20944" priority="2437" stopIfTrue="1">
      <formula>OR(AG5=祝色,WEEKDAY(AG5)=1)</formula>
    </cfRule>
    <cfRule type="expression" dxfId="20943" priority="2438" stopIfTrue="1">
      <formula>WEEKDAY(AG5)=7</formula>
    </cfRule>
  </conditionalFormatting>
  <conditionalFormatting sqref="AH5">
    <cfRule type="expression" dxfId="20942" priority="2435" stopIfTrue="1">
      <formula>OR(AH5=祝色,WEEKDAY(AH5)=1)</formula>
    </cfRule>
    <cfRule type="expression" dxfId="20941" priority="2436" stopIfTrue="1">
      <formula>WEEKDAY(AH5)=7</formula>
    </cfRule>
  </conditionalFormatting>
  <conditionalFormatting sqref="AI5">
    <cfRule type="expression" dxfId="20940" priority="2433" stopIfTrue="1">
      <formula>OR(AI5=祝色,WEEKDAY(AI5)=1)</formula>
    </cfRule>
    <cfRule type="expression" dxfId="20939" priority="2434" stopIfTrue="1">
      <formula>WEEKDAY(AI5)=7</formula>
    </cfRule>
  </conditionalFormatting>
  <conditionalFormatting sqref="AJ5">
    <cfRule type="expression" dxfId="20938" priority="2431" stopIfTrue="1">
      <formula>OR(AJ5=祝色,WEEKDAY(AJ5)=1)</formula>
    </cfRule>
    <cfRule type="expression" dxfId="20937" priority="2432" stopIfTrue="1">
      <formula>WEEKDAY(AJ5)=7</formula>
    </cfRule>
  </conditionalFormatting>
  <conditionalFormatting sqref="AK5">
    <cfRule type="expression" dxfId="20936" priority="2429" stopIfTrue="1">
      <formula>OR(AK5=祝色,WEEKDAY(AK5)=1)</formula>
    </cfRule>
    <cfRule type="expression" dxfId="20935" priority="2430" stopIfTrue="1">
      <formula>WEEKDAY(AK5)=7</formula>
    </cfRule>
  </conditionalFormatting>
  <conditionalFormatting sqref="AE6">
    <cfRule type="expression" dxfId="20934" priority="2427" stopIfTrue="1">
      <formula>OR(AE6=祝色,WEEKDAY(AE6)=1)</formula>
    </cfRule>
    <cfRule type="expression" dxfId="20933" priority="2428" stopIfTrue="1">
      <formula>WEEKDAY(AE6)=7</formula>
    </cfRule>
  </conditionalFormatting>
  <conditionalFormatting sqref="AF6">
    <cfRule type="expression" dxfId="20932" priority="2425" stopIfTrue="1">
      <formula>OR(AF6=祝色,WEEKDAY(AF6)=1)</formula>
    </cfRule>
    <cfRule type="expression" dxfId="20931" priority="2426" stopIfTrue="1">
      <formula>WEEKDAY(AF6)=7</formula>
    </cfRule>
  </conditionalFormatting>
  <conditionalFormatting sqref="AG6">
    <cfRule type="expression" dxfId="20930" priority="2423" stopIfTrue="1">
      <formula>OR(AG6=祝色,WEEKDAY(AG6)=1)</formula>
    </cfRule>
    <cfRule type="expression" dxfId="20929" priority="2424" stopIfTrue="1">
      <formula>WEEKDAY(AG6)=7</formula>
    </cfRule>
  </conditionalFormatting>
  <conditionalFormatting sqref="AH6">
    <cfRule type="expression" dxfId="20928" priority="2421" stopIfTrue="1">
      <formula>OR(AH6=祝色,WEEKDAY(AH6)=1)</formula>
    </cfRule>
    <cfRule type="expression" dxfId="20927" priority="2422" stopIfTrue="1">
      <formula>WEEKDAY(AH6)=7</formula>
    </cfRule>
  </conditionalFormatting>
  <conditionalFormatting sqref="AI6">
    <cfRule type="expression" dxfId="20926" priority="2419" stopIfTrue="1">
      <formula>OR(AI6=祝色,WEEKDAY(AI6)=1)</formula>
    </cfRule>
    <cfRule type="expression" dxfId="20925" priority="2420" stopIfTrue="1">
      <formula>WEEKDAY(AI6)=7</formula>
    </cfRule>
  </conditionalFormatting>
  <conditionalFormatting sqref="AJ6">
    <cfRule type="expression" dxfId="20924" priority="2417" stopIfTrue="1">
      <formula>OR(AJ6=祝色,WEEKDAY(AJ6)=1)</formula>
    </cfRule>
    <cfRule type="expression" dxfId="20923" priority="2418" stopIfTrue="1">
      <formula>WEEKDAY(AJ6)=7</formula>
    </cfRule>
  </conditionalFormatting>
  <conditionalFormatting sqref="AK6">
    <cfRule type="expression" dxfId="20922" priority="2415" stopIfTrue="1">
      <formula>OR(AK6=祝色,WEEKDAY(AK6)=1)</formula>
    </cfRule>
    <cfRule type="expression" dxfId="20921" priority="2416" stopIfTrue="1">
      <formula>WEEKDAY(AK6)=7</formula>
    </cfRule>
  </conditionalFormatting>
  <conditionalFormatting sqref="AE7">
    <cfRule type="expression" dxfId="20920" priority="2413" stopIfTrue="1">
      <formula>OR(AE7=祝色,WEEKDAY(AE7)=1)</formula>
    </cfRule>
    <cfRule type="expression" dxfId="20919" priority="2414" stopIfTrue="1">
      <formula>WEEKDAY(AE7)=7</formula>
    </cfRule>
  </conditionalFormatting>
  <conditionalFormatting sqref="AF7">
    <cfRule type="expression" dxfId="20918" priority="2411" stopIfTrue="1">
      <formula>OR(AF7=祝色,WEEKDAY(AF7)=1)</formula>
    </cfRule>
    <cfRule type="expression" dxfId="20917" priority="2412" stopIfTrue="1">
      <formula>WEEKDAY(AF7)=7</formula>
    </cfRule>
  </conditionalFormatting>
  <conditionalFormatting sqref="AG7">
    <cfRule type="expression" dxfId="20916" priority="2409" stopIfTrue="1">
      <formula>OR(AG7=祝色,WEEKDAY(AG7)=1)</formula>
    </cfRule>
    <cfRule type="expression" dxfId="20915" priority="2410" stopIfTrue="1">
      <formula>WEEKDAY(AG7)=7</formula>
    </cfRule>
  </conditionalFormatting>
  <conditionalFormatting sqref="AH7">
    <cfRule type="expression" dxfId="20914" priority="2407" stopIfTrue="1">
      <formula>OR(AH7=祝色,WEEKDAY(AH7)=1)</formula>
    </cfRule>
    <cfRule type="expression" dxfId="20913" priority="2408" stopIfTrue="1">
      <formula>WEEKDAY(AH7)=7</formula>
    </cfRule>
  </conditionalFormatting>
  <conditionalFormatting sqref="AI7">
    <cfRule type="expression" dxfId="20912" priority="2405" stopIfTrue="1">
      <formula>OR(AI7=祝色,WEEKDAY(AI7)=1)</formula>
    </cfRule>
    <cfRule type="expression" dxfId="20911" priority="2406" stopIfTrue="1">
      <formula>WEEKDAY(AI7)=7</formula>
    </cfRule>
  </conditionalFormatting>
  <conditionalFormatting sqref="AJ7">
    <cfRule type="expression" dxfId="20910" priority="2403" stopIfTrue="1">
      <formula>OR(AJ7=祝色,WEEKDAY(AJ7)=1)</formula>
    </cfRule>
    <cfRule type="expression" dxfId="20909" priority="2404" stopIfTrue="1">
      <formula>WEEKDAY(AJ7)=7</formula>
    </cfRule>
  </conditionalFormatting>
  <conditionalFormatting sqref="AK7">
    <cfRule type="expression" dxfId="20908" priority="2401" stopIfTrue="1">
      <formula>OR(AK7=祝色,WEEKDAY(AK7)=1)</formula>
    </cfRule>
    <cfRule type="expression" dxfId="20907" priority="2402" stopIfTrue="1">
      <formula>WEEKDAY(AK7)=7</formula>
    </cfRule>
  </conditionalFormatting>
  <conditionalFormatting sqref="AE8">
    <cfRule type="expression" dxfId="20906" priority="2399" stopIfTrue="1">
      <formula>OR(AE8=祝色,WEEKDAY(AE8)=1)</formula>
    </cfRule>
    <cfRule type="expression" dxfId="20905" priority="2400" stopIfTrue="1">
      <formula>WEEKDAY(AE8)=7</formula>
    </cfRule>
  </conditionalFormatting>
  <conditionalFormatting sqref="AF8">
    <cfRule type="expression" dxfId="20904" priority="2397" stopIfTrue="1">
      <formula>OR(AF8=祝色,WEEKDAY(AF8)=1)</formula>
    </cfRule>
    <cfRule type="expression" dxfId="20903" priority="2398" stopIfTrue="1">
      <formula>WEEKDAY(AF8)=7</formula>
    </cfRule>
  </conditionalFormatting>
  <conditionalFormatting sqref="AG8">
    <cfRule type="expression" dxfId="20902" priority="2395" stopIfTrue="1">
      <formula>OR(AG8=祝色,WEEKDAY(AG8)=1)</formula>
    </cfRule>
    <cfRule type="expression" dxfId="20901" priority="2396" stopIfTrue="1">
      <formula>WEEKDAY(AG8)=7</formula>
    </cfRule>
  </conditionalFormatting>
  <conditionalFormatting sqref="AH8">
    <cfRule type="expression" dxfId="20900" priority="2393" stopIfTrue="1">
      <formula>OR(AH8=祝色,WEEKDAY(AH8)=1)</formula>
    </cfRule>
    <cfRule type="expression" dxfId="20899" priority="2394" stopIfTrue="1">
      <formula>WEEKDAY(AH8)=7</formula>
    </cfRule>
  </conditionalFormatting>
  <conditionalFormatting sqref="AI8">
    <cfRule type="expression" dxfId="20898" priority="2391" stopIfTrue="1">
      <formula>OR(AI8=祝色,WEEKDAY(AI8)=1)</formula>
    </cfRule>
    <cfRule type="expression" dxfId="20897" priority="2392" stopIfTrue="1">
      <formula>WEEKDAY(AI8)=7</formula>
    </cfRule>
  </conditionalFormatting>
  <conditionalFormatting sqref="AJ8">
    <cfRule type="expression" dxfId="20896" priority="2389" stopIfTrue="1">
      <formula>OR(AJ8=祝色,WEEKDAY(AJ8)=1)</formula>
    </cfRule>
    <cfRule type="expression" dxfId="20895" priority="2390" stopIfTrue="1">
      <formula>WEEKDAY(AJ8)=7</formula>
    </cfRule>
  </conditionalFormatting>
  <conditionalFormatting sqref="AK8">
    <cfRule type="expression" dxfId="20894" priority="2387" stopIfTrue="1">
      <formula>OR(AK8=祝色,WEEKDAY(AK8)=1)</formula>
    </cfRule>
    <cfRule type="expression" dxfId="20893" priority="2388" stopIfTrue="1">
      <formula>WEEKDAY(AK8)=7</formula>
    </cfRule>
  </conditionalFormatting>
  <conditionalFormatting sqref="AE9">
    <cfRule type="expression" dxfId="20892" priority="2385" stopIfTrue="1">
      <formula>OR(AE9=祝色,WEEKDAY(AE9)=1)</formula>
    </cfRule>
    <cfRule type="expression" dxfId="20891" priority="2386" stopIfTrue="1">
      <formula>WEEKDAY(AE9)=7</formula>
    </cfRule>
  </conditionalFormatting>
  <conditionalFormatting sqref="AF9">
    <cfRule type="expression" dxfId="20890" priority="2383" stopIfTrue="1">
      <formula>OR(AF9=祝色,WEEKDAY(AF9)=1)</formula>
    </cfRule>
    <cfRule type="expression" dxfId="20889" priority="2384" stopIfTrue="1">
      <formula>WEEKDAY(AF9)=7</formula>
    </cfRule>
  </conditionalFormatting>
  <conditionalFormatting sqref="AG9">
    <cfRule type="expression" dxfId="20888" priority="2381" stopIfTrue="1">
      <formula>OR(AG9=祝色,WEEKDAY(AG9)=1)</formula>
    </cfRule>
    <cfRule type="expression" dxfId="20887" priority="2382" stopIfTrue="1">
      <formula>WEEKDAY(AG9)=7</formula>
    </cfRule>
  </conditionalFormatting>
  <conditionalFormatting sqref="AH9">
    <cfRule type="expression" dxfId="20886" priority="2379" stopIfTrue="1">
      <formula>OR(AH9=祝色,WEEKDAY(AH9)=1)</formula>
    </cfRule>
    <cfRule type="expression" dxfId="20885" priority="2380" stopIfTrue="1">
      <formula>WEEKDAY(AH9)=7</formula>
    </cfRule>
  </conditionalFormatting>
  <conditionalFormatting sqref="AI9">
    <cfRule type="expression" dxfId="20884" priority="2377" stopIfTrue="1">
      <formula>OR(AI9=祝色,WEEKDAY(AI9)=1)</formula>
    </cfRule>
    <cfRule type="expression" dxfId="20883" priority="2378" stopIfTrue="1">
      <formula>WEEKDAY(AI9)=7</formula>
    </cfRule>
  </conditionalFormatting>
  <conditionalFormatting sqref="AJ9">
    <cfRule type="expression" dxfId="20882" priority="2375" stopIfTrue="1">
      <formula>OR(AJ9=祝色,WEEKDAY(AJ9)=1)</formula>
    </cfRule>
    <cfRule type="expression" dxfId="20881" priority="2376" stopIfTrue="1">
      <formula>WEEKDAY(AJ9)=7</formula>
    </cfRule>
  </conditionalFormatting>
  <conditionalFormatting sqref="AK9">
    <cfRule type="expression" dxfId="20880" priority="2373" stopIfTrue="1">
      <formula>OR(AK9=祝色,WEEKDAY(AK9)=1)</formula>
    </cfRule>
    <cfRule type="expression" dxfId="20879" priority="2374" stopIfTrue="1">
      <formula>WEEKDAY(AK9)=7</formula>
    </cfRule>
  </conditionalFormatting>
  <conditionalFormatting sqref="AE10">
    <cfRule type="expression" dxfId="20878" priority="2371" stopIfTrue="1">
      <formula>OR(AE10=祝色,WEEKDAY(AE10)=1)</formula>
    </cfRule>
    <cfRule type="expression" dxfId="20877" priority="2372" stopIfTrue="1">
      <formula>WEEKDAY(AE10)=7</formula>
    </cfRule>
  </conditionalFormatting>
  <conditionalFormatting sqref="AF10">
    <cfRule type="expression" dxfId="20876" priority="2369" stopIfTrue="1">
      <formula>OR(AF10=祝色,WEEKDAY(AF10)=1)</formula>
    </cfRule>
    <cfRule type="expression" dxfId="20875" priority="2370" stopIfTrue="1">
      <formula>WEEKDAY(AF10)=7</formula>
    </cfRule>
  </conditionalFormatting>
  <conditionalFormatting sqref="D12">
    <cfRule type="expression" dxfId="20874" priority="2367" stopIfTrue="1">
      <formula>OR(D12=祝色,WEEKDAY(D12)=1)</formula>
    </cfRule>
    <cfRule type="expression" dxfId="20873" priority="2368" stopIfTrue="1">
      <formula>WEEKDAY(D12)=7</formula>
    </cfRule>
  </conditionalFormatting>
  <conditionalFormatting sqref="E12">
    <cfRule type="expression" dxfId="20872" priority="2365" stopIfTrue="1">
      <formula>OR(E12=祝色,WEEKDAY(E12)=1)</formula>
    </cfRule>
    <cfRule type="expression" dxfId="20871" priority="2366" stopIfTrue="1">
      <formula>WEEKDAY(E12)=7</formula>
    </cfRule>
  </conditionalFormatting>
  <conditionalFormatting sqref="F12">
    <cfRule type="expression" dxfId="20870" priority="2363" stopIfTrue="1">
      <formula>OR(F12=祝色,WEEKDAY(F12)=1)</formula>
    </cfRule>
    <cfRule type="expression" dxfId="20869" priority="2364" stopIfTrue="1">
      <formula>WEEKDAY(F12)=7</formula>
    </cfRule>
  </conditionalFormatting>
  <conditionalFormatting sqref="G12">
    <cfRule type="expression" dxfId="20868" priority="2361" stopIfTrue="1">
      <formula>OR(G12=祝色,WEEKDAY(G12)=1)</formula>
    </cfRule>
    <cfRule type="expression" dxfId="20867" priority="2362" stopIfTrue="1">
      <formula>WEEKDAY(G12)=7</formula>
    </cfRule>
  </conditionalFormatting>
  <conditionalFormatting sqref="H12">
    <cfRule type="expression" dxfId="20866" priority="2359" stopIfTrue="1">
      <formula>OR(H12=祝色,WEEKDAY(H12)=1)</formula>
    </cfRule>
    <cfRule type="expression" dxfId="20865" priority="2360" stopIfTrue="1">
      <formula>WEEKDAY(H12)=7</formula>
    </cfRule>
  </conditionalFormatting>
  <conditionalFormatting sqref="I12">
    <cfRule type="expression" dxfId="20864" priority="2357" stopIfTrue="1">
      <formula>OR(I12=祝色,WEEKDAY(I12)=1)</formula>
    </cfRule>
    <cfRule type="expression" dxfId="20863" priority="2358" stopIfTrue="1">
      <formula>WEEKDAY(I12)=7</formula>
    </cfRule>
  </conditionalFormatting>
  <conditionalFormatting sqref="J12">
    <cfRule type="expression" dxfId="20862" priority="2355" stopIfTrue="1">
      <formula>OR(J12=祝色,WEEKDAY(J12)=1)</formula>
    </cfRule>
    <cfRule type="expression" dxfId="20861" priority="2356" stopIfTrue="1">
      <formula>WEEKDAY(J12)=7</formula>
    </cfRule>
  </conditionalFormatting>
  <conditionalFormatting sqref="D13">
    <cfRule type="expression" dxfId="20860" priority="2353" stopIfTrue="1">
      <formula>OR(D13=祝色,WEEKDAY(D13)=1)</formula>
    </cfRule>
    <cfRule type="expression" dxfId="20859" priority="2354" stopIfTrue="1">
      <formula>WEEKDAY(D13)=7</formula>
    </cfRule>
  </conditionalFormatting>
  <conditionalFormatting sqref="E13">
    <cfRule type="expression" dxfId="20858" priority="2351" stopIfTrue="1">
      <formula>OR(E13=祝色,WEEKDAY(E13)=1)</formula>
    </cfRule>
    <cfRule type="expression" dxfId="20857" priority="2352" stopIfTrue="1">
      <formula>WEEKDAY(E13)=7</formula>
    </cfRule>
  </conditionalFormatting>
  <conditionalFormatting sqref="F13">
    <cfRule type="expression" dxfId="20856" priority="2349" stopIfTrue="1">
      <formula>OR(F13=祝色,WEEKDAY(F13)=1)</formula>
    </cfRule>
    <cfRule type="expression" dxfId="20855" priority="2350" stopIfTrue="1">
      <formula>WEEKDAY(F13)=7</formula>
    </cfRule>
  </conditionalFormatting>
  <conditionalFormatting sqref="G13">
    <cfRule type="expression" dxfId="20854" priority="2347" stopIfTrue="1">
      <formula>OR(G13=祝色,WEEKDAY(G13)=1)</formula>
    </cfRule>
    <cfRule type="expression" dxfId="20853" priority="2348" stopIfTrue="1">
      <formula>WEEKDAY(G13)=7</formula>
    </cfRule>
  </conditionalFormatting>
  <conditionalFormatting sqref="H13">
    <cfRule type="expression" dxfId="20852" priority="2345" stopIfTrue="1">
      <formula>OR(H13=祝色,WEEKDAY(H13)=1)</formula>
    </cfRule>
    <cfRule type="expression" dxfId="20851" priority="2346" stopIfTrue="1">
      <formula>WEEKDAY(H13)=7</formula>
    </cfRule>
  </conditionalFormatting>
  <conditionalFormatting sqref="I13">
    <cfRule type="expression" dxfId="20850" priority="2343" stopIfTrue="1">
      <formula>OR(I13=祝色,WEEKDAY(I13)=1)</formula>
    </cfRule>
    <cfRule type="expression" dxfId="20849" priority="2344" stopIfTrue="1">
      <formula>WEEKDAY(I13)=7</formula>
    </cfRule>
  </conditionalFormatting>
  <conditionalFormatting sqref="J13">
    <cfRule type="expression" dxfId="20848" priority="2341" stopIfTrue="1">
      <formula>OR(J13=祝色,WEEKDAY(J13)=1)</formula>
    </cfRule>
    <cfRule type="expression" dxfId="20847" priority="2342" stopIfTrue="1">
      <formula>WEEKDAY(J13)=7</formula>
    </cfRule>
  </conditionalFormatting>
  <conditionalFormatting sqref="D14">
    <cfRule type="expression" dxfId="20846" priority="2339" stopIfTrue="1">
      <formula>OR(D14=祝色,WEEKDAY(D14)=1)</formula>
    </cfRule>
    <cfRule type="expression" dxfId="20845" priority="2340" stopIfTrue="1">
      <formula>WEEKDAY(D14)=7</formula>
    </cfRule>
  </conditionalFormatting>
  <conditionalFormatting sqref="E14">
    <cfRule type="expression" dxfId="20844" priority="2337" stopIfTrue="1">
      <formula>OR(E14=祝色,WEEKDAY(E14)=1)</formula>
    </cfRule>
    <cfRule type="expression" dxfId="20843" priority="2338" stopIfTrue="1">
      <formula>WEEKDAY(E14)=7</formula>
    </cfRule>
  </conditionalFormatting>
  <conditionalFormatting sqref="F14">
    <cfRule type="expression" dxfId="20842" priority="2335" stopIfTrue="1">
      <formula>OR(F14=祝色,WEEKDAY(F14)=1)</formula>
    </cfRule>
    <cfRule type="expression" dxfId="20841" priority="2336" stopIfTrue="1">
      <formula>WEEKDAY(F14)=7</formula>
    </cfRule>
  </conditionalFormatting>
  <conditionalFormatting sqref="G14">
    <cfRule type="expression" dxfId="20840" priority="2333" stopIfTrue="1">
      <formula>OR(G14=祝色,WEEKDAY(G14)=1)</formula>
    </cfRule>
    <cfRule type="expression" dxfId="20839" priority="2334" stopIfTrue="1">
      <formula>WEEKDAY(G14)=7</formula>
    </cfRule>
  </conditionalFormatting>
  <conditionalFormatting sqref="H14">
    <cfRule type="expression" dxfId="20838" priority="2331" stopIfTrue="1">
      <formula>OR(H14=祝色,WEEKDAY(H14)=1)</formula>
    </cfRule>
    <cfRule type="expression" dxfId="20837" priority="2332" stopIfTrue="1">
      <formula>WEEKDAY(H14)=7</formula>
    </cfRule>
  </conditionalFormatting>
  <conditionalFormatting sqref="I14">
    <cfRule type="expression" dxfId="20836" priority="2329" stopIfTrue="1">
      <formula>OR(I14=祝色,WEEKDAY(I14)=1)</formula>
    </cfRule>
    <cfRule type="expression" dxfId="20835" priority="2330" stopIfTrue="1">
      <formula>WEEKDAY(I14)=7</formula>
    </cfRule>
  </conditionalFormatting>
  <conditionalFormatting sqref="J14">
    <cfRule type="expression" dxfId="20834" priority="2327" stopIfTrue="1">
      <formula>OR(J14=祝色,WEEKDAY(J14)=1)</formula>
    </cfRule>
    <cfRule type="expression" dxfId="20833" priority="2328" stopIfTrue="1">
      <formula>WEEKDAY(J14)=7</formula>
    </cfRule>
  </conditionalFormatting>
  <conditionalFormatting sqref="D15">
    <cfRule type="expression" dxfId="20832" priority="2325" stopIfTrue="1">
      <formula>OR(D15=祝色,WEEKDAY(D15)=1)</formula>
    </cfRule>
    <cfRule type="expression" dxfId="20831" priority="2326" stopIfTrue="1">
      <formula>WEEKDAY(D15)=7</formula>
    </cfRule>
  </conditionalFormatting>
  <conditionalFormatting sqref="E15">
    <cfRule type="expression" dxfId="20830" priority="2323" stopIfTrue="1">
      <formula>OR(E15=祝色,WEEKDAY(E15)=1)</formula>
    </cfRule>
    <cfRule type="expression" dxfId="20829" priority="2324" stopIfTrue="1">
      <formula>WEEKDAY(E15)=7</formula>
    </cfRule>
  </conditionalFormatting>
  <conditionalFormatting sqref="F15">
    <cfRule type="expression" dxfId="20828" priority="2321" stopIfTrue="1">
      <formula>OR(F15=祝色,WEEKDAY(F15)=1)</formula>
    </cfRule>
    <cfRule type="expression" dxfId="20827" priority="2322" stopIfTrue="1">
      <formula>WEEKDAY(F15)=7</formula>
    </cfRule>
  </conditionalFormatting>
  <conditionalFormatting sqref="G15">
    <cfRule type="expression" dxfId="20826" priority="2319" stopIfTrue="1">
      <formula>OR(G15=祝色,WEEKDAY(G15)=1)</formula>
    </cfRule>
    <cfRule type="expression" dxfId="20825" priority="2320" stopIfTrue="1">
      <formula>WEEKDAY(G15)=7</formula>
    </cfRule>
  </conditionalFormatting>
  <conditionalFormatting sqref="H15">
    <cfRule type="expression" dxfId="20824" priority="2317" stopIfTrue="1">
      <formula>OR(H15=祝色,WEEKDAY(H15)=1)</formula>
    </cfRule>
    <cfRule type="expression" dxfId="20823" priority="2318" stopIfTrue="1">
      <formula>WEEKDAY(H15)=7</formula>
    </cfRule>
  </conditionalFormatting>
  <conditionalFormatting sqref="I15">
    <cfRule type="expression" dxfId="20822" priority="2315" stopIfTrue="1">
      <formula>OR(I15=祝色,WEEKDAY(I15)=1)</formula>
    </cfRule>
    <cfRule type="expression" dxfId="20821" priority="2316" stopIfTrue="1">
      <formula>WEEKDAY(I15)=7</formula>
    </cfRule>
  </conditionalFormatting>
  <conditionalFormatting sqref="J15">
    <cfRule type="expression" dxfId="20820" priority="2313" stopIfTrue="1">
      <formula>OR(J15=祝色,WEEKDAY(J15)=1)</formula>
    </cfRule>
    <cfRule type="expression" dxfId="20819" priority="2314" stopIfTrue="1">
      <formula>WEEKDAY(J15)=7</formula>
    </cfRule>
  </conditionalFormatting>
  <conditionalFormatting sqref="D16">
    <cfRule type="expression" dxfId="20818" priority="2311" stopIfTrue="1">
      <formula>OR(D16=祝色,WEEKDAY(D16)=1)</formula>
    </cfRule>
    <cfRule type="expression" dxfId="20817" priority="2312" stopIfTrue="1">
      <formula>WEEKDAY(D16)=7</formula>
    </cfRule>
  </conditionalFormatting>
  <conditionalFormatting sqref="E16">
    <cfRule type="expression" dxfId="20816" priority="2309" stopIfTrue="1">
      <formula>OR(E16=祝色,WEEKDAY(E16)=1)</formula>
    </cfRule>
    <cfRule type="expression" dxfId="20815" priority="2310" stopIfTrue="1">
      <formula>WEEKDAY(E16)=7</formula>
    </cfRule>
  </conditionalFormatting>
  <conditionalFormatting sqref="F16">
    <cfRule type="expression" dxfId="20814" priority="2307" stopIfTrue="1">
      <formula>OR(F16=祝色,WEEKDAY(F16)=1)</formula>
    </cfRule>
    <cfRule type="expression" dxfId="20813" priority="2308" stopIfTrue="1">
      <formula>WEEKDAY(F16)=7</formula>
    </cfRule>
  </conditionalFormatting>
  <conditionalFormatting sqref="G16">
    <cfRule type="expression" dxfId="20812" priority="2305" stopIfTrue="1">
      <formula>OR(G16=祝色,WEEKDAY(G16)=1)</formula>
    </cfRule>
    <cfRule type="expression" dxfId="20811" priority="2306" stopIfTrue="1">
      <formula>WEEKDAY(G16)=7</formula>
    </cfRule>
  </conditionalFormatting>
  <conditionalFormatting sqref="H16">
    <cfRule type="expression" dxfId="20810" priority="2303" stopIfTrue="1">
      <formula>OR(H16=祝色,WEEKDAY(H16)=1)</formula>
    </cfRule>
    <cfRule type="expression" dxfId="20809" priority="2304" stopIfTrue="1">
      <formula>WEEKDAY(H16)=7</formula>
    </cfRule>
  </conditionalFormatting>
  <conditionalFormatting sqref="I16">
    <cfRule type="expression" dxfId="20808" priority="2301" stopIfTrue="1">
      <formula>OR(I16=祝色,WEEKDAY(I16)=1)</formula>
    </cfRule>
    <cfRule type="expression" dxfId="20807" priority="2302" stopIfTrue="1">
      <formula>WEEKDAY(I16)=7</formula>
    </cfRule>
  </conditionalFormatting>
  <conditionalFormatting sqref="J16">
    <cfRule type="expression" dxfId="20806" priority="2299" stopIfTrue="1">
      <formula>OR(J16=祝色,WEEKDAY(J16)=1)</formula>
    </cfRule>
    <cfRule type="expression" dxfId="20805" priority="2300" stopIfTrue="1">
      <formula>WEEKDAY(J16)=7</formula>
    </cfRule>
  </conditionalFormatting>
  <conditionalFormatting sqref="D17">
    <cfRule type="expression" dxfId="20804" priority="2297" stopIfTrue="1">
      <formula>OR(D17=祝色,WEEKDAY(D17)=1)</formula>
    </cfRule>
    <cfRule type="expression" dxfId="20803" priority="2298" stopIfTrue="1">
      <formula>WEEKDAY(D17)=7</formula>
    </cfRule>
  </conditionalFormatting>
  <conditionalFormatting sqref="E17">
    <cfRule type="expression" dxfId="20802" priority="2295" stopIfTrue="1">
      <formula>OR(E17=祝色,WEEKDAY(E17)=1)</formula>
    </cfRule>
    <cfRule type="expression" dxfId="20801" priority="2296" stopIfTrue="1">
      <formula>WEEKDAY(E17)=7</formula>
    </cfRule>
  </conditionalFormatting>
  <conditionalFormatting sqref="M12">
    <cfRule type="expression" dxfId="20800" priority="2293" stopIfTrue="1">
      <formula>OR(M12=祝色,WEEKDAY(M12)=1)</formula>
    </cfRule>
    <cfRule type="expression" dxfId="20799" priority="2294" stopIfTrue="1">
      <formula>WEEKDAY(M12)=7</formula>
    </cfRule>
  </conditionalFormatting>
  <conditionalFormatting sqref="N12">
    <cfRule type="expression" dxfId="20798" priority="2291" stopIfTrue="1">
      <formula>OR(N12=祝色,WEEKDAY(N12)=1)</formula>
    </cfRule>
    <cfRule type="expression" dxfId="20797" priority="2292" stopIfTrue="1">
      <formula>WEEKDAY(N12)=7</formula>
    </cfRule>
  </conditionalFormatting>
  <conditionalFormatting sqref="O12">
    <cfRule type="expression" dxfId="20796" priority="2289" stopIfTrue="1">
      <formula>OR(O12=祝色,WEEKDAY(O12)=1)</formula>
    </cfRule>
    <cfRule type="expression" dxfId="20795" priority="2290" stopIfTrue="1">
      <formula>WEEKDAY(O12)=7</formula>
    </cfRule>
  </conditionalFormatting>
  <conditionalFormatting sqref="P12">
    <cfRule type="expression" dxfId="20794" priority="2287" stopIfTrue="1">
      <formula>OR(P12=祝色,WEEKDAY(P12)=1)</formula>
    </cfRule>
    <cfRule type="expression" dxfId="20793" priority="2288" stopIfTrue="1">
      <formula>WEEKDAY(P12)=7</formula>
    </cfRule>
  </conditionalFormatting>
  <conditionalFormatting sqref="Q12">
    <cfRule type="expression" dxfId="20792" priority="2285" stopIfTrue="1">
      <formula>OR(Q12=祝色,WEEKDAY(Q12)=1)</formula>
    </cfRule>
    <cfRule type="expression" dxfId="20791" priority="2286" stopIfTrue="1">
      <formula>WEEKDAY(Q12)=7</formula>
    </cfRule>
  </conditionalFormatting>
  <conditionalFormatting sqref="R12">
    <cfRule type="expression" dxfId="20790" priority="2283" stopIfTrue="1">
      <formula>OR(R12=祝色,WEEKDAY(R12)=1)</formula>
    </cfRule>
    <cfRule type="expression" dxfId="20789" priority="2284" stopIfTrue="1">
      <formula>WEEKDAY(R12)=7</formula>
    </cfRule>
  </conditionalFormatting>
  <conditionalFormatting sqref="S12">
    <cfRule type="expression" dxfId="20788" priority="2281" stopIfTrue="1">
      <formula>OR(S12=祝色,WEEKDAY(S12)=1)</formula>
    </cfRule>
    <cfRule type="expression" dxfId="20787" priority="2282" stopIfTrue="1">
      <formula>WEEKDAY(S12)=7</formula>
    </cfRule>
  </conditionalFormatting>
  <conditionalFormatting sqref="M13">
    <cfRule type="expression" dxfId="20786" priority="2279" stopIfTrue="1">
      <formula>OR(M13=祝色,WEEKDAY(M13)=1)</formula>
    </cfRule>
    <cfRule type="expression" dxfId="20785" priority="2280" stopIfTrue="1">
      <formula>WEEKDAY(M13)=7</formula>
    </cfRule>
  </conditionalFormatting>
  <conditionalFormatting sqref="N13">
    <cfRule type="expression" dxfId="20784" priority="2277" stopIfTrue="1">
      <formula>OR(N13=祝色,WEEKDAY(N13)=1)</formula>
    </cfRule>
    <cfRule type="expression" dxfId="20783" priority="2278" stopIfTrue="1">
      <formula>WEEKDAY(N13)=7</formula>
    </cfRule>
  </conditionalFormatting>
  <conditionalFormatting sqref="O13">
    <cfRule type="expression" dxfId="20782" priority="2275" stopIfTrue="1">
      <formula>OR(O13=祝色,WEEKDAY(O13)=1)</formula>
    </cfRule>
    <cfRule type="expression" dxfId="20781" priority="2276" stopIfTrue="1">
      <formula>WEEKDAY(O13)=7</formula>
    </cfRule>
  </conditionalFormatting>
  <conditionalFormatting sqref="P13">
    <cfRule type="expression" dxfId="20780" priority="2273" stopIfTrue="1">
      <formula>OR(P13=祝色,WEEKDAY(P13)=1)</formula>
    </cfRule>
    <cfRule type="expression" dxfId="20779" priority="2274" stopIfTrue="1">
      <formula>WEEKDAY(P13)=7</formula>
    </cfRule>
  </conditionalFormatting>
  <conditionalFormatting sqref="Q13">
    <cfRule type="expression" dxfId="20778" priority="2271" stopIfTrue="1">
      <formula>OR(Q13=祝色,WEEKDAY(Q13)=1)</formula>
    </cfRule>
    <cfRule type="expression" dxfId="20777" priority="2272" stopIfTrue="1">
      <formula>WEEKDAY(Q13)=7</formula>
    </cfRule>
  </conditionalFormatting>
  <conditionalFormatting sqref="R13">
    <cfRule type="expression" dxfId="20776" priority="2269" stopIfTrue="1">
      <formula>OR(R13=祝色,WEEKDAY(R13)=1)</formula>
    </cfRule>
    <cfRule type="expression" dxfId="20775" priority="2270" stopIfTrue="1">
      <formula>WEEKDAY(R13)=7</formula>
    </cfRule>
  </conditionalFormatting>
  <conditionalFormatting sqref="S13">
    <cfRule type="expression" dxfId="20774" priority="2267" stopIfTrue="1">
      <formula>OR(S13=祝色,WEEKDAY(S13)=1)</formula>
    </cfRule>
    <cfRule type="expression" dxfId="20773" priority="2268" stopIfTrue="1">
      <formula>WEEKDAY(S13)=7</formula>
    </cfRule>
  </conditionalFormatting>
  <conditionalFormatting sqref="M14">
    <cfRule type="expression" dxfId="20772" priority="2265" stopIfTrue="1">
      <formula>OR(M14=祝色,WEEKDAY(M14)=1)</formula>
    </cfRule>
    <cfRule type="expression" dxfId="20771" priority="2266" stopIfTrue="1">
      <formula>WEEKDAY(M14)=7</formula>
    </cfRule>
  </conditionalFormatting>
  <conditionalFormatting sqref="N14">
    <cfRule type="expression" dxfId="20770" priority="2263" stopIfTrue="1">
      <formula>OR(N14=祝色,WEEKDAY(N14)=1)</formula>
    </cfRule>
    <cfRule type="expression" dxfId="20769" priority="2264" stopIfTrue="1">
      <formula>WEEKDAY(N14)=7</formula>
    </cfRule>
  </conditionalFormatting>
  <conditionalFormatting sqref="O14">
    <cfRule type="expression" dxfId="20768" priority="2261" stopIfTrue="1">
      <formula>OR(O14=祝色,WEEKDAY(O14)=1)</formula>
    </cfRule>
    <cfRule type="expression" dxfId="20767" priority="2262" stopIfTrue="1">
      <formula>WEEKDAY(O14)=7</formula>
    </cfRule>
  </conditionalFormatting>
  <conditionalFormatting sqref="P14">
    <cfRule type="expression" dxfId="20766" priority="2259" stopIfTrue="1">
      <formula>OR(P14=祝色,WEEKDAY(P14)=1)</formula>
    </cfRule>
    <cfRule type="expression" dxfId="20765" priority="2260" stopIfTrue="1">
      <formula>WEEKDAY(P14)=7</formula>
    </cfRule>
  </conditionalFormatting>
  <conditionalFormatting sqref="Q14">
    <cfRule type="expression" dxfId="20764" priority="2257" stopIfTrue="1">
      <formula>OR(Q14=祝色,WEEKDAY(Q14)=1)</formula>
    </cfRule>
    <cfRule type="expression" dxfId="20763" priority="2258" stopIfTrue="1">
      <formula>WEEKDAY(Q14)=7</formula>
    </cfRule>
  </conditionalFormatting>
  <conditionalFormatting sqref="R14">
    <cfRule type="expression" dxfId="20762" priority="2255" stopIfTrue="1">
      <formula>OR(R14=祝色,WEEKDAY(R14)=1)</formula>
    </cfRule>
    <cfRule type="expression" dxfId="20761" priority="2256" stopIfTrue="1">
      <formula>WEEKDAY(R14)=7</formula>
    </cfRule>
  </conditionalFormatting>
  <conditionalFormatting sqref="S14">
    <cfRule type="expression" dxfId="20760" priority="2253" stopIfTrue="1">
      <formula>OR(S14=祝色,WEEKDAY(S14)=1)</formula>
    </cfRule>
    <cfRule type="expression" dxfId="20759" priority="2254" stopIfTrue="1">
      <formula>WEEKDAY(S14)=7</formula>
    </cfRule>
  </conditionalFormatting>
  <conditionalFormatting sqref="M15">
    <cfRule type="expression" dxfId="20758" priority="2251" stopIfTrue="1">
      <formula>OR(M15=祝色,WEEKDAY(M15)=1)</formula>
    </cfRule>
    <cfRule type="expression" dxfId="20757" priority="2252" stopIfTrue="1">
      <formula>WEEKDAY(M15)=7</formula>
    </cfRule>
  </conditionalFormatting>
  <conditionalFormatting sqref="N15">
    <cfRule type="expression" dxfId="20756" priority="2249" stopIfTrue="1">
      <formula>OR(N15=祝色,WEEKDAY(N15)=1)</formula>
    </cfRule>
    <cfRule type="expression" dxfId="20755" priority="2250" stopIfTrue="1">
      <formula>WEEKDAY(N15)=7</formula>
    </cfRule>
  </conditionalFormatting>
  <conditionalFormatting sqref="O15">
    <cfRule type="expression" dxfId="20754" priority="2247" stopIfTrue="1">
      <formula>OR(O15=祝色,WEEKDAY(O15)=1)</formula>
    </cfRule>
    <cfRule type="expression" dxfId="20753" priority="2248" stopIfTrue="1">
      <formula>WEEKDAY(O15)=7</formula>
    </cfRule>
  </conditionalFormatting>
  <conditionalFormatting sqref="P15">
    <cfRule type="expression" dxfId="20752" priority="2245" stopIfTrue="1">
      <formula>OR(P15=祝色,WEEKDAY(P15)=1)</formula>
    </cfRule>
    <cfRule type="expression" dxfId="20751" priority="2246" stopIfTrue="1">
      <formula>WEEKDAY(P15)=7</formula>
    </cfRule>
  </conditionalFormatting>
  <conditionalFormatting sqref="Q15">
    <cfRule type="expression" dxfId="20750" priority="2243" stopIfTrue="1">
      <formula>OR(Q15=祝色,WEEKDAY(Q15)=1)</formula>
    </cfRule>
    <cfRule type="expression" dxfId="20749" priority="2244" stopIfTrue="1">
      <formula>WEEKDAY(Q15)=7</formula>
    </cfRule>
  </conditionalFormatting>
  <conditionalFormatting sqref="R15">
    <cfRule type="expression" dxfId="20748" priority="2241" stopIfTrue="1">
      <formula>OR(R15=祝色,WEEKDAY(R15)=1)</formula>
    </cfRule>
    <cfRule type="expression" dxfId="20747" priority="2242" stopIfTrue="1">
      <formula>WEEKDAY(R15)=7</formula>
    </cfRule>
  </conditionalFormatting>
  <conditionalFormatting sqref="S15">
    <cfRule type="expression" dxfId="20746" priority="2239" stopIfTrue="1">
      <formula>OR(S15=祝色,WEEKDAY(S15)=1)</formula>
    </cfRule>
    <cfRule type="expression" dxfId="20745" priority="2240" stopIfTrue="1">
      <formula>WEEKDAY(S15)=7</formula>
    </cfRule>
  </conditionalFormatting>
  <conditionalFormatting sqref="M16">
    <cfRule type="expression" dxfId="20744" priority="2237" stopIfTrue="1">
      <formula>OR(M16=祝色,WEEKDAY(M16)=1)</formula>
    </cfRule>
    <cfRule type="expression" dxfId="20743" priority="2238" stopIfTrue="1">
      <formula>WEEKDAY(M16)=7</formula>
    </cfRule>
  </conditionalFormatting>
  <conditionalFormatting sqref="N16">
    <cfRule type="expression" dxfId="20742" priority="2235" stopIfTrue="1">
      <formula>OR(N16=祝色,WEEKDAY(N16)=1)</formula>
    </cfRule>
    <cfRule type="expression" dxfId="20741" priority="2236" stopIfTrue="1">
      <formula>WEEKDAY(N16)=7</formula>
    </cfRule>
  </conditionalFormatting>
  <conditionalFormatting sqref="O16">
    <cfRule type="expression" dxfId="20740" priority="2233" stopIfTrue="1">
      <formula>OR(O16=祝色,WEEKDAY(O16)=1)</formula>
    </cfRule>
    <cfRule type="expression" dxfId="20739" priority="2234" stopIfTrue="1">
      <formula>WEEKDAY(O16)=7</formula>
    </cfRule>
  </conditionalFormatting>
  <conditionalFormatting sqref="P16">
    <cfRule type="expression" dxfId="20738" priority="2231" stopIfTrue="1">
      <formula>OR(P16=祝色,WEEKDAY(P16)=1)</formula>
    </cfRule>
    <cfRule type="expression" dxfId="20737" priority="2232" stopIfTrue="1">
      <formula>WEEKDAY(P16)=7</formula>
    </cfRule>
  </conditionalFormatting>
  <conditionalFormatting sqref="Q16">
    <cfRule type="expression" dxfId="20736" priority="2229" stopIfTrue="1">
      <formula>OR(Q16=祝色,WEEKDAY(Q16)=1)</formula>
    </cfRule>
    <cfRule type="expression" dxfId="20735" priority="2230" stopIfTrue="1">
      <formula>WEEKDAY(Q16)=7</formula>
    </cfRule>
  </conditionalFormatting>
  <conditionalFormatting sqref="R16">
    <cfRule type="expression" dxfId="20734" priority="2227" stopIfTrue="1">
      <formula>OR(R16=祝色,WEEKDAY(R16)=1)</formula>
    </cfRule>
    <cfRule type="expression" dxfId="20733" priority="2228" stopIfTrue="1">
      <formula>WEEKDAY(R16)=7</formula>
    </cfRule>
  </conditionalFormatting>
  <conditionalFormatting sqref="S16">
    <cfRule type="expression" dxfId="20732" priority="2225" stopIfTrue="1">
      <formula>OR(S16=祝色,WEEKDAY(S16)=1)</formula>
    </cfRule>
    <cfRule type="expression" dxfId="20731" priority="2226" stopIfTrue="1">
      <formula>WEEKDAY(S16)=7</formula>
    </cfRule>
  </conditionalFormatting>
  <conditionalFormatting sqref="M17">
    <cfRule type="expression" dxfId="20730" priority="2223" stopIfTrue="1">
      <formula>OR(M17=祝色,WEEKDAY(M17)=1)</formula>
    </cfRule>
    <cfRule type="expression" dxfId="20729" priority="2224" stopIfTrue="1">
      <formula>WEEKDAY(M17)=7</formula>
    </cfRule>
  </conditionalFormatting>
  <conditionalFormatting sqref="N17">
    <cfRule type="expression" dxfId="20728" priority="2221" stopIfTrue="1">
      <formula>OR(N17=祝色,WEEKDAY(N17)=1)</formula>
    </cfRule>
    <cfRule type="expression" dxfId="20727" priority="2222" stopIfTrue="1">
      <formula>WEEKDAY(N17)=7</formula>
    </cfRule>
  </conditionalFormatting>
  <conditionalFormatting sqref="V12">
    <cfRule type="expression" dxfId="20726" priority="2219" stopIfTrue="1">
      <formula>OR(V12=祝色,WEEKDAY(V12)=1)</formula>
    </cfRule>
    <cfRule type="expression" dxfId="20725" priority="2220" stopIfTrue="1">
      <formula>WEEKDAY(V12)=7</formula>
    </cfRule>
  </conditionalFormatting>
  <conditionalFormatting sqref="W12">
    <cfRule type="expression" dxfId="20724" priority="2217" stopIfTrue="1">
      <formula>OR(W12=祝色,WEEKDAY(W12)=1)</formula>
    </cfRule>
    <cfRule type="expression" dxfId="20723" priority="2218" stopIfTrue="1">
      <formula>WEEKDAY(W12)=7</formula>
    </cfRule>
  </conditionalFormatting>
  <conditionalFormatting sqref="X12">
    <cfRule type="expression" dxfId="20722" priority="2215" stopIfTrue="1">
      <formula>OR(X12=祝色,WEEKDAY(X12)=1)</formula>
    </cfRule>
    <cfRule type="expression" dxfId="20721" priority="2216" stopIfTrue="1">
      <formula>WEEKDAY(X12)=7</formula>
    </cfRule>
  </conditionalFormatting>
  <conditionalFormatting sqref="Y12">
    <cfRule type="expression" dxfId="20720" priority="2213" stopIfTrue="1">
      <formula>OR(Y12=祝色,WEEKDAY(Y12)=1)</formula>
    </cfRule>
    <cfRule type="expression" dxfId="20719" priority="2214" stopIfTrue="1">
      <formula>WEEKDAY(Y12)=7</formula>
    </cfRule>
  </conditionalFormatting>
  <conditionalFormatting sqref="Z12">
    <cfRule type="expression" dxfId="20718" priority="2211" stopIfTrue="1">
      <formula>OR(Z12=祝色,WEEKDAY(Z12)=1)</formula>
    </cfRule>
    <cfRule type="expression" dxfId="20717" priority="2212" stopIfTrue="1">
      <formula>WEEKDAY(Z12)=7</formula>
    </cfRule>
  </conditionalFormatting>
  <conditionalFormatting sqref="AA12">
    <cfRule type="expression" dxfId="20716" priority="2209" stopIfTrue="1">
      <formula>OR(AA12=祝色,WEEKDAY(AA12)=1)</formula>
    </cfRule>
    <cfRule type="expression" dxfId="20715" priority="2210" stopIfTrue="1">
      <formula>WEEKDAY(AA12)=7</formula>
    </cfRule>
  </conditionalFormatting>
  <conditionalFormatting sqref="AB12">
    <cfRule type="expression" dxfId="20714" priority="2207" stopIfTrue="1">
      <formula>OR(AB12=祝色,WEEKDAY(AB12)=1)</formula>
    </cfRule>
    <cfRule type="expression" dxfId="20713" priority="2208" stopIfTrue="1">
      <formula>WEEKDAY(AB12)=7</formula>
    </cfRule>
  </conditionalFormatting>
  <conditionalFormatting sqref="V13">
    <cfRule type="expression" dxfId="20712" priority="2205" stopIfTrue="1">
      <formula>OR(V13=祝色,WEEKDAY(V13)=1)</formula>
    </cfRule>
    <cfRule type="expression" dxfId="20711" priority="2206" stopIfTrue="1">
      <formula>WEEKDAY(V13)=7</formula>
    </cfRule>
  </conditionalFormatting>
  <conditionalFormatting sqref="W13">
    <cfRule type="expression" dxfId="20710" priority="2203" stopIfTrue="1">
      <formula>OR(W13=祝色,WEEKDAY(W13)=1)</formula>
    </cfRule>
    <cfRule type="expression" dxfId="20709" priority="2204" stopIfTrue="1">
      <formula>WEEKDAY(W13)=7</formula>
    </cfRule>
  </conditionalFormatting>
  <conditionalFormatting sqref="X13">
    <cfRule type="expression" dxfId="20708" priority="2201" stopIfTrue="1">
      <formula>OR(X13=祝色,WEEKDAY(X13)=1)</formula>
    </cfRule>
    <cfRule type="expression" dxfId="20707" priority="2202" stopIfTrue="1">
      <formula>WEEKDAY(X13)=7</formula>
    </cfRule>
  </conditionalFormatting>
  <conditionalFormatting sqref="Y13">
    <cfRule type="expression" dxfId="20706" priority="2199" stopIfTrue="1">
      <formula>OR(Y13=祝色,WEEKDAY(Y13)=1)</formula>
    </cfRule>
    <cfRule type="expression" dxfId="20705" priority="2200" stopIfTrue="1">
      <formula>WEEKDAY(Y13)=7</formula>
    </cfRule>
  </conditionalFormatting>
  <conditionalFormatting sqref="Z13">
    <cfRule type="expression" dxfId="20704" priority="2197" stopIfTrue="1">
      <formula>OR(Z13=祝色,WEEKDAY(Z13)=1)</formula>
    </cfRule>
    <cfRule type="expression" dxfId="20703" priority="2198" stopIfTrue="1">
      <formula>WEEKDAY(Z13)=7</formula>
    </cfRule>
  </conditionalFormatting>
  <conditionalFormatting sqref="AA13">
    <cfRule type="expression" dxfId="20702" priority="2195" stopIfTrue="1">
      <formula>OR(AA13=祝色,WEEKDAY(AA13)=1)</formula>
    </cfRule>
    <cfRule type="expression" dxfId="20701" priority="2196" stopIfTrue="1">
      <formula>WEEKDAY(AA13)=7</formula>
    </cfRule>
  </conditionalFormatting>
  <conditionalFormatting sqref="AB13">
    <cfRule type="expression" dxfId="20700" priority="2193" stopIfTrue="1">
      <formula>OR(AB13=祝色,WEEKDAY(AB13)=1)</formula>
    </cfRule>
    <cfRule type="expression" dxfId="20699" priority="2194" stopIfTrue="1">
      <formula>WEEKDAY(AB13)=7</formula>
    </cfRule>
  </conditionalFormatting>
  <conditionalFormatting sqref="V14">
    <cfRule type="expression" dxfId="20698" priority="2191" stopIfTrue="1">
      <formula>OR(V14=祝色,WEEKDAY(V14)=1)</formula>
    </cfRule>
    <cfRule type="expression" dxfId="20697" priority="2192" stopIfTrue="1">
      <formula>WEEKDAY(V14)=7</formula>
    </cfRule>
  </conditionalFormatting>
  <conditionalFormatting sqref="W14">
    <cfRule type="expression" dxfId="20696" priority="2189" stopIfTrue="1">
      <formula>OR(W14=祝色,WEEKDAY(W14)=1)</formula>
    </cfRule>
    <cfRule type="expression" dxfId="20695" priority="2190" stopIfTrue="1">
      <formula>WEEKDAY(W14)=7</formula>
    </cfRule>
  </conditionalFormatting>
  <conditionalFormatting sqref="X14">
    <cfRule type="expression" dxfId="20694" priority="2187" stopIfTrue="1">
      <formula>OR(X14=祝色,WEEKDAY(X14)=1)</formula>
    </cfRule>
    <cfRule type="expression" dxfId="20693" priority="2188" stopIfTrue="1">
      <formula>WEEKDAY(X14)=7</formula>
    </cfRule>
  </conditionalFormatting>
  <conditionalFormatting sqref="Y14">
    <cfRule type="expression" dxfId="20692" priority="2185" stopIfTrue="1">
      <formula>OR(Y14=祝色,WEEKDAY(Y14)=1)</formula>
    </cfRule>
    <cfRule type="expression" dxfId="20691" priority="2186" stopIfTrue="1">
      <formula>WEEKDAY(Y14)=7</formula>
    </cfRule>
  </conditionalFormatting>
  <conditionalFormatting sqref="Z14">
    <cfRule type="expression" dxfId="20690" priority="2183" stopIfTrue="1">
      <formula>OR(Z14=祝色,WEEKDAY(Z14)=1)</formula>
    </cfRule>
    <cfRule type="expression" dxfId="20689" priority="2184" stopIfTrue="1">
      <formula>WEEKDAY(Z14)=7</formula>
    </cfRule>
  </conditionalFormatting>
  <conditionalFormatting sqref="AA14">
    <cfRule type="expression" dxfId="20688" priority="2181" stopIfTrue="1">
      <formula>OR(AA14=祝色,WEEKDAY(AA14)=1)</formula>
    </cfRule>
    <cfRule type="expression" dxfId="20687" priority="2182" stopIfTrue="1">
      <formula>WEEKDAY(AA14)=7</formula>
    </cfRule>
  </conditionalFormatting>
  <conditionalFormatting sqref="AB14">
    <cfRule type="expression" dxfId="20686" priority="2179" stopIfTrue="1">
      <formula>OR(AB14=祝色,WEEKDAY(AB14)=1)</formula>
    </cfRule>
    <cfRule type="expression" dxfId="20685" priority="2180" stopIfTrue="1">
      <formula>WEEKDAY(AB14)=7</formula>
    </cfRule>
  </conditionalFormatting>
  <conditionalFormatting sqref="V15">
    <cfRule type="expression" dxfId="20684" priority="2177" stopIfTrue="1">
      <formula>OR(V15=祝色,WEEKDAY(V15)=1)</formula>
    </cfRule>
    <cfRule type="expression" dxfId="20683" priority="2178" stopIfTrue="1">
      <formula>WEEKDAY(V15)=7</formula>
    </cfRule>
  </conditionalFormatting>
  <conditionalFormatting sqref="W15">
    <cfRule type="expression" dxfId="20682" priority="2175" stopIfTrue="1">
      <formula>OR(W15=祝色,WEEKDAY(W15)=1)</formula>
    </cfRule>
    <cfRule type="expression" dxfId="20681" priority="2176" stopIfTrue="1">
      <formula>WEEKDAY(W15)=7</formula>
    </cfRule>
  </conditionalFormatting>
  <conditionalFormatting sqref="X15">
    <cfRule type="expression" dxfId="20680" priority="2173" stopIfTrue="1">
      <formula>OR(X15=祝色,WEEKDAY(X15)=1)</formula>
    </cfRule>
    <cfRule type="expression" dxfId="20679" priority="2174" stopIfTrue="1">
      <formula>WEEKDAY(X15)=7</formula>
    </cfRule>
  </conditionalFormatting>
  <conditionalFormatting sqref="Y15">
    <cfRule type="expression" dxfId="20678" priority="2171" stopIfTrue="1">
      <formula>OR(Y15=祝色,WEEKDAY(Y15)=1)</formula>
    </cfRule>
    <cfRule type="expression" dxfId="20677" priority="2172" stopIfTrue="1">
      <formula>WEEKDAY(Y15)=7</formula>
    </cfRule>
  </conditionalFormatting>
  <conditionalFormatting sqref="Z15">
    <cfRule type="expression" dxfId="20676" priority="2169" stopIfTrue="1">
      <formula>OR(Z15=祝色,WEEKDAY(Z15)=1)</formula>
    </cfRule>
    <cfRule type="expression" dxfId="20675" priority="2170" stopIfTrue="1">
      <formula>WEEKDAY(Z15)=7</formula>
    </cfRule>
  </conditionalFormatting>
  <conditionalFormatting sqref="AA15">
    <cfRule type="expression" dxfId="20674" priority="2167" stopIfTrue="1">
      <formula>OR(AA15=祝色,WEEKDAY(AA15)=1)</formula>
    </cfRule>
    <cfRule type="expression" dxfId="20673" priority="2168" stopIfTrue="1">
      <formula>WEEKDAY(AA15)=7</formula>
    </cfRule>
  </conditionalFormatting>
  <conditionalFormatting sqref="AB15">
    <cfRule type="expression" dxfId="20672" priority="2165" stopIfTrue="1">
      <formula>OR(AB15=祝色,WEEKDAY(AB15)=1)</formula>
    </cfRule>
    <cfRule type="expression" dxfId="20671" priority="2166" stopIfTrue="1">
      <formula>WEEKDAY(AB15)=7</formula>
    </cfRule>
  </conditionalFormatting>
  <conditionalFormatting sqref="V16">
    <cfRule type="expression" dxfId="20670" priority="2163" stopIfTrue="1">
      <formula>OR(V16=祝色,WEEKDAY(V16)=1)</formula>
    </cfRule>
    <cfRule type="expression" dxfId="20669" priority="2164" stopIfTrue="1">
      <formula>WEEKDAY(V16)=7</formula>
    </cfRule>
  </conditionalFormatting>
  <conditionalFormatting sqref="W16">
    <cfRule type="expression" dxfId="20668" priority="2161" stopIfTrue="1">
      <formula>OR(W16=祝色,WEEKDAY(W16)=1)</formula>
    </cfRule>
    <cfRule type="expression" dxfId="20667" priority="2162" stopIfTrue="1">
      <formula>WEEKDAY(W16)=7</formula>
    </cfRule>
  </conditionalFormatting>
  <conditionalFormatting sqref="X16">
    <cfRule type="expression" dxfId="20666" priority="2159" stopIfTrue="1">
      <formula>OR(X16=祝色,WEEKDAY(X16)=1)</formula>
    </cfRule>
    <cfRule type="expression" dxfId="20665" priority="2160" stopIfTrue="1">
      <formula>WEEKDAY(X16)=7</formula>
    </cfRule>
  </conditionalFormatting>
  <conditionalFormatting sqref="Y16">
    <cfRule type="expression" dxfId="20664" priority="2157" stopIfTrue="1">
      <formula>OR(Y16=祝色,WEEKDAY(Y16)=1)</formula>
    </cfRule>
    <cfRule type="expression" dxfId="20663" priority="2158" stopIfTrue="1">
      <formula>WEEKDAY(Y16)=7</formula>
    </cfRule>
  </conditionalFormatting>
  <conditionalFormatting sqref="Z16">
    <cfRule type="expression" dxfId="20662" priority="2155" stopIfTrue="1">
      <formula>OR(Z16=祝色,WEEKDAY(Z16)=1)</formula>
    </cfRule>
    <cfRule type="expression" dxfId="20661" priority="2156" stopIfTrue="1">
      <formula>WEEKDAY(Z16)=7</formula>
    </cfRule>
  </conditionalFormatting>
  <conditionalFormatting sqref="AA16">
    <cfRule type="expression" dxfId="20660" priority="2153" stopIfTrue="1">
      <formula>OR(AA16=祝色,WEEKDAY(AA16)=1)</formula>
    </cfRule>
    <cfRule type="expression" dxfId="20659" priority="2154" stopIfTrue="1">
      <formula>WEEKDAY(AA16)=7</formula>
    </cfRule>
  </conditionalFormatting>
  <conditionalFormatting sqref="AB16">
    <cfRule type="expression" dxfId="20658" priority="2151" stopIfTrue="1">
      <formula>OR(AB16=祝色,WEEKDAY(AB16)=1)</formula>
    </cfRule>
    <cfRule type="expression" dxfId="20657" priority="2152" stopIfTrue="1">
      <formula>WEEKDAY(AB16)=7</formula>
    </cfRule>
  </conditionalFormatting>
  <conditionalFormatting sqref="V17">
    <cfRule type="expression" dxfId="20656" priority="2149" stopIfTrue="1">
      <formula>OR(V17=祝色,WEEKDAY(V17)=1)</formula>
    </cfRule>
    <cfRule type="expression" dxfId="20655" priority="2150" stopIfTrue="1">
      <formula>WEEKDAY(V17)=7</formula>
    </cfRule>
  </conditionalFormatting>
  <conditionalFormatting sqref="W17">
    <cfRule type="expression" dxfId="20654" priority="2147" stopIfTrue="1">
      <formula>OR(W17=祝色,WEEKDAY(W17)=1)</formula>
    </cfRule>
    <cfRule type="expression" dxfId="20653" priority="2148" stopIfTrue="1">
      <formula>WEEKDAY(W17)=7</formula>
    </cfRule>
  </conditionalFormatting>
  <conditionalFormatting sqref="AE12">
    <cfRule type="expression" dxfId="20652" priority="2145" stopIfTrue="1">
      <formula>OR(AE12=祝色,WEEKDAY(AE12)=1)</formula>
    </cfRule>
    <cfRule type="expression" dxfId="20651" priority="2146" stopIfTrue="1">
      <formula>WEEKDAY(AE12)=7</formula>
    </cfRule>
  </conditionalFormatting>
  <conditionalFormatting sqref="AF12">
    <cfRule type="expression" dxfId="20650" priority="2143" stopIfTrue="1">
      <formula>OR(AF12=祝色,WEEKDAY(AF12)=1)</formula>
    </cfRule>
    <cfRule type="expression" dxfId="20649" priority="2144" stopIfTrue="1">
      <formula>WEEKDAY(AF12)=7</formula>
    </cfRule>
  </conditionalFormatting>
  <conditionalFormatting sqref="AG12">
    <cfRule type="expression" dxfId="20648" priority="2141" stopIfTrue="1">
      <formula>OR(AG12=祝色,WEEKDAY(AG12)=1)</formula>
    </cfRule>
    <cfRule type="expression" dxfId="20647" priority="2142" stopIfTrue="1">
      <formula>WEEKDAY(AG12)=7</formula>
    </cfRule>
  </conditionalFormatting>
  <conditionalFormatting sqref="AH12">
    <cfRule type="expression" dxfId="20646" priority="2139" stopIfTrue="1">
      <formula>OR(AH12=祝色,WEEKDAY(AH12)=1)</formula>
    </cfRule>
    <cfRule type="expression" dxfId="20645" priority="2140" stopIfTrue="1">
      <formula>WEEKDAY(AH12)=7</formula>
    </cfRule>
  </conditionalFormatting>
  <conditionalFormatting sqref="AI12">
    <cfRule type="expression" dxfId="20644" priority="2137" stopIfTrue="1">
      <formula>OR(AI12=祝色,WEEKDAY(AI12)=1)</formula>
    </cfRule>
    <cfRule type="expression" dxfId="20643" priority="2138" stopIfTrue="1">
      <formula>WEEKDAY(AI12)=7</formula>
    </cfRule>
  </conditionalFormatting>
  <conditionalFormatting sqref="AJ12">
    <cfRule type="expression" dxfId="20642" priority="2135" stopIfTrue="1">
      <formula>OR(AJ12=祝色,WEEKDAY(AJ12)=1)</formula>
    </cfRule>
    <cfRule type="expression" dxfId="20641" priority="2136" stopIfTrue="1">
      <formula>WEEKDAY(AJ12)=7</formula>
    </cfRule>
  </conditionalFormatting>
  <conditionalFormatting sqref="AK12">
    <cfRule type="expression" dxfId="20640" priority="2133" stopIfTrue="1">
      <formula>OR(AK12=祝色,WEEKDAY(AK12)=1)</formula>
    </cfRule>
    <cfRule type="expression" dxfId="20639" priority="2134" stopIfTrue="1">
      <formula>WEEKDAY(AK12)=7</formula>
    </cfRule>
  </conditionalFormatting>
  <conditionalFormatting sqref="AE13">
    <cfRule type="expression" dxfId="20638" priority="2131" stopIfTrue="1">
      <formula>OR(AE13=祝色,WEEKDAY(AE13)=1)</formula>
    </cfRule>
    <cfRule type="expression" dxfId="20637" priority="2132" stopIfTrue="1">
      <formula>WEEKDAY(AE13)=7</formula>
    </cfRule>
  </conditionalFormatting>
  <conditionalFormatting sqref="AF13">
    <cfRule type="expression" dxfId="20636" priority="2129" stopIfTrue="1">
      <formula>OR(AF13=祝色,WEEKDAY(AF13)=1)</formula>
    </cfRule>
    <cfRule type="expression" dxfId="20635" priority="2130" stopIfTrue="1">
      <formula>WEEKDAY(AF13)=7</formula>
    </cfRule>
  </conditionalFormatting>
  <conditionalFormatting sqref="AG13">
    <cfRule type="expression" dxfId="20634" priority="2127" stopIfTrue="1">
      <formula>OR(AG13=祝色,WEEKDAY(AG13)=1)</formula>
    </cfRule>
    <cfRule type="expression" dxfId="20633" priority="2128" stopIfTrue="1">
      <formula>WEEKDAY(AG13)=7</formula>
    </cfRule>
  </conditionalFormatting>
  <conditionalFormatting sqref="AH13">
    <cfRule type="expression" dxfId="20632" priority="2125" stopIfTrue="1">
      <formula>OR(AH13=祝色,WEEKDAY(AH13)=1)</formula>
    </cfRule>
    <cfRule type="expression" dxfId="20631" priority="2126" stopIfTrue="1">
      <formula>WEEKDAY(AH13)=7</formula>
    </cfRule>
  </conditionalFormatting>
  <conditionalFormatting sqref="AI13">
    <cfRule type="expression" dxfId="20630" priority="2123" stopIfTrue="1">
      <formula>OR(AI13=祝色,WEEKDAY(AI13)=1)</formula>
    </cfRule>
    <cfRule type="expression" dxfId="20629" priority="2124" stopIfTrue="1">
      <formula>WEEKDAY(AI13)=7</formula>
    </cfRule>
  </conditionalFormatting>
  <conditionalFormatting sqref="AJ13">
    <cfRule type="expression" dxfId="20628" priority="2121" stopIfTrue="1">
      <formula>OR(AJ13=祝色,WEEKDAY(AJ13)=1)</formula>
    </cfRule>
    <cfRule type="expression" dxfId="20627" priority="2122" stopIfTrue="1">
      <formula>WEEKDAY(AJ13)=7</formula>
    </cfRule>
  </conditionalFormatting>
  <conditionalFormatting sqref="AK13">
    <cfRule type="expression" dxfId="20626" priority="2119" stopIfTrue="1">
      <formula>OR(AK13=祝色,WEEKDAY(AK13)=1)</formula>
    </cfRule>
    <cfRule type="expression" dxfId="20625" priority="2120" stopIfTrue="1">
      <formula>WEEKDAY(AK13)=7</formula>
    </cfRule>
  </conditionalFormatting>
  <conditionalFormatting sqref="AE14">
    <cfRule type="expression" dxfId="20624" priority="2117" stopIfTrue="1">
      <formula>OR(AE14=祝色,WEEKDAY(AE14)=1)</formula>
    </cfRule>
    <cfRule type="expression" dxfId="20623" priority="2118" stopIfTrue="1">
      <formula>WEEKDAY(AE14)=7</formula>
    </cfRule>
  </conditionalFormatting>
  <conditionalFormatting sqref="AF14">
    <cfRule type="expression" dxfId="20622" priority="2115" stopIfTrue="1">
      <formula>OR(AF14=祝色,WEEKDAY(AF14)=1)</formula>
    </cfRule>
    <cfRule type="expression" dxfId="20621" priority="2116" stopIfTrue="1">
      <formula>WEEKDAY(AF14)=7</formula>
    </cfRule>
  </conditionalFormatting>
  <conditionalFormatting sqref="AG14">
    <cfRule type="expression" dxfId="20620" priority="2113" stopIfTrue="1">
      <formula>OR(AG14=祝色,WEEKDAY(AG14)=1)</formula>
    </cfRule>
    <cfRule type="expression" dxfId="20619" priority="2114" stopIfTrue="1">
      <formula>WEEKDAY(AG14)=7</formula>
    </cfRule>
  </conditionalFormatting>
  <conditionalFormatting sqref="AH14">
    <cfRule type="expression" dxfId="20618" priority="2111" stopIfTrue="1">
      <formula>OR(AH14=祝色,WEEKDAY(AH14)=1)</formula>
    </cfRule>
    <cfRule type="expression" dxfId="20617" priority="2112" stopIfTrue="1">
      <formula>WEEKDAY(AH14)=7</formula>
    </cfRule>
  </conditionalFormatting>
  <conditionalFormatting sqref="AI14">
    <cfRule type="expression" dxfId="20616" priority="2109" stopIfTrue="1">
      <formula>OR(AI14=祝色,WEEKDAY(AI14)=1)</formula>
    </cfRule>
    <cfRule type="expression" dxfId="20615" priority="2110" stopIfTrue="1">
      <formula>WEEKDAY(AI14)=7</formula>
    </cfRule>
  </conditionalFormatting>
  <conditionalFormatting sqref="AJ14">
    <cfRule type="expression" dxfId="20614" priority="2107" stopIfTrue="1">
      <formula>OR(AJ14=祝色,WEEKDAY(AJ14)=1)</formula>
    </cfRule>
    <cfRule type="expression" dxfId="20613" priority="2108" stopIfTrue="1">
      <formula>WEEKDAY(AJ14)=7</formula>
    </cfRule>
  </conditionalFormatting>
  <conditionalFormatting sqref="AK14">
    <cfRule type="expression" dxfId="20612" priority="2105" stopIfTrue="1">
      <formula>OR(AK14=祝色,WEEKDAY(AK14)=1)</formula>
    </cfRule>
    <cfRule type="expression" dxfId="20611" priority="2106" stopIfTrue="1">
      <formula>WEEKDAY(AK14)=7</formula>
    </cfRule>
  </conditionalFormatting>
  <conditionalFormatting sqref="AE15">
    <cfRule type="expression" dxfId="20610" priority="2103" stopIfTrue="1">
      <formula>OR(AE15=祝色,WEEKDAY(AE15)=1)</formula>
    </cfRule>
    <cfRule type="expression" dxfId="20609" priority="2104" stopIfTrue="1">
      <formula>WEEKDAY(AE15)=7</formula>
    </cfRule>
  </conditionalFormatting>
  <conditionalFormatting sqref="AF15">
    <cfRule type="expression" dxfId="20608" priority="2101" stopIfTrue="1">
      <formula>OR(AF15=祝色,WEEKDAY(AF15)=1)</formula>
    </cfRule>
    <cfRule type="expression" dxfId="20607" priority="2102" stopIfTrue="1">
      <formula>WEEKDAY(AF15)=7</formula>
    </cfRule>
  </conditionalFormatting>
  <conditionalFormatting sqref="AG15">
    <cfRule type="expression" dxfId="20606" priority="2099" stopIfTrue="1">
      <formula>OR(AG15=祝色,WEEKDAY(AG15)=1)</formula>
    </cfRule>
    <cfRule type="expression" dxfId="20605" priority="2100" stopIfTrue="1">
      <formula>WEEKDAY(AG15)=7</formula>
    </cfRule>
  </conditionalFormatting>
  <conditionalFormatting sqref="AH15">
    <cfRule type="expression" dxfId="20604" priority="2097" stopIfTrue="1">
      <formula>OR(AH15=祝色,WEEKDAY(AH15)=1)</formula>
    </cfRule>
    <cfRule type="expression" dxfId="20603" priority="2098" stopIfTrue="1">
      <formula>WEEKDAY(AH15)=7</formula>
    </cfRule>
  </conditionalFormatting>
  <conditionalFormatting sqref="AI15">
    <cfRule type="expression" dxfId="20602" priority="2095" stopIfTrue="1">
      <formula>OR(AI15=祝色,WEEKDAY(AI15)=1)</formula>
    </cfRule>
    <cfRule type="expression" dxfId="20601" priority="2096" stopIfTrue="1">
      <formula>WEEKDAY(AI15)=7</formula>
    </cfRule>
  </conditionalFormatting>
  <conditionalFormatting sqref="AJ15">
    <cfRule type="expression" dxfId="20600" priority="2093" stopIfTrue="1">
      <formula>OR(AJ15=祝色,WEEKDAY(AJ15)=1)</formula>
    </cfRule>
    <cfRule type="expression" dxfId="20599" priority="2094" stopIfTrue="1">
      <formula>WEEKDAY(AJ15)=7</formula>
    </cfRule>
  </conditionalFormatting>
  <conditionalFormatting sqref="AK15">
    <cfRule type="expression" dxfId="20598" priority="2091" stopIfTrue="1">
      <formula>OR(AK15=祝色,WEEKDAY(AK15)=1)</formula>
    </cfRule>
    <cfRule type="expression" dxfId="20597" priority="2092" stopIfTrue="1">
      <formula>WEEKDAY(AK15)=7</formula>
    </cfRule>
  </conditionalFormatting>
  <conditionalFormatting sqref="AE16">
    <cfRule type="expression" dxfId="20596" priority="2089" stopIfTrue="1">
      <formula>OR(AE16=祝色,WEEKDAY(AE16)=1)</formula>
    </cfRule>
    <cfRule type="expression" dxfId="20595" priority="2090" stopIfTrue="1">
      <formula>WEEKDAY(AE16)=7</formula>
    </cfRule>
  </conditionalFormatting>
  <conditionalFormatting sqref="AF16">
    <cfRule type="expression" dxfId="20594" priority="2087" stopIfTrue="1">
      <formula>OR(AF16=祝色,WEEKDAY(AF16)=1)</formula>
    </cfRule>
    <cfRule type="expression" dxfId="20593" priority="2088" stopIfTrue="1">
      <formula>WEEKDAY(AF16)=7</formula>
    </cfRule>
  </conditionalFormatting>
  <conditionalFormatting sqref="AG16">
    <cfRule type="expression" dxfId="20592" priority="2085" stopIfTrue="1">
      <formula>OR(AG16=祝色,WEEKDAY(AG16)=1)</formula>
    </cfRule>
    <cfRule type="expression" dxfId="20591" priority="2086" stopIfTrue="1">
      <formula>WEEKDAY(AG16)=7</formula>
    </cfRule>
  </conditionalFormatting>
  <conditionalFormatting sqref="AH16">
    <cfRule type="expression" dxfId="20590" priority="2083" stopIfTrue="1">
      <formula>OR(AH16=祝色,WEEKDAY(AH16)=1)</formula>
    </cfRule>
    <cfRule type="expression" dxfId="20589" priority="2084" stopIfTrue="1">
      <formula>WEEKDAY(AH16)=7</formula>
    </cfRule>
  </conditionalFormatting>
  <conditionalFormatting sqref="AI16">
    <cfRule type="expression" dxfId="20588" priority="2081" stopIfTrue="1">
      <formula>OR(AI16=祝色,WEEKDAY(AI16)=1)</formula>
    </cfRule>
    <cfRule type="expression" dxfId="20587" priority="2082" stopIfTrue="1">
      <formula>WEEKDAY(AI16)=7</formula>
    </cfRule>
  </conditionalFormatting>
  <conditionalFormatting sqref="AJ16">
    <cfRule type="expression" dxfId="20586" priority="2079" stopIfTrue="1">
      <formula>OR(AJ16=祝色,WEEKDAY(AJ16)=1)</formula>
    </cfRule>
    <cfRule type="expression" dxfId="20585" priority="2080" stopIfTrue="1">
      <formula>WEEKDAY(AJ16)=7</formula>
    </cfRule>
  </conditionalFormatting>
  <conditionalFormatting sqref="AK16">
    <cfRule type="expression" dxfId="20584" priority="2077" stopIfTrue="1">
      <formula>OR(AK16=祝色,WEEKDAY(AK16)=1)</formula>
    </cfRule>
    <cfRule type="expression" dxfId="20583" priority="2078" stopIfTrue="1">
      <formula>WEEKDAY(AK16)=7</formula>
    </cfRule>
  </conditionalFormatting>
  <conditionalFormatting sqref="AE17">
    <cfRule type="expression" dxfId="20582" priority="2075" stopIfTrue="1">
      <formula>OR(AE17=祝色,WEEKDAY(AE17)=1)</formula>
    </cfRule>
    <cfRule type="expression" dxfId="20581" priority="2076" stopIfTrue="1">
      <formula>WEEKDAY(AE17)=7</formula>
    </cfRule>
  </conditionalFormatting>
  <conditionalFormatting sqref="AF17">
    <cfRule type="expression" dxfId="20580" priority="2073" stopIfTrue="1">
      <formula>OR(AF17=祝色,WEEKDAY(AF17)=1)</formula>
    </cfRule>
    <cfRule type="expression" dxfId="20579" priority="2074" stopIfTrue="1">
      <formula>WEEKDAY(AF17)=7</formula>
    </cfRule>
  </conditionalFormatting>
  <conditionalFormatting sqref="D19">
    <cfRule type="expression" dxfId="20578" priority="2071" stopIfTrue="1">
      <formula>OR(D19=祝色,WEEKDAY(D19)=1)</formula>
    </cfRule>
    <cfRule type="expression" dxfId="20577" priority="2072" stopIfTrue="1">
      <formula>WEEKDAY(D19)=7</formula>
    </cfRule>
  </conditionalFormatting>
  <conditionalFormatting sqref="E19">
    <cfRule type="expression" dxfId="20576" priority="2069" stopIfTrue="1">
      <formula>OR(E19=祝色,WEEKDAY(E19)=1)</formula>
    </cfRule>
    <cfRule type="expression" dxfId="20575" priority="2070" stopIfTrue="1">
      <formula>WEEKDAY(E19)=7</formula>
    </cfRule>
  </conditionalFormatting>
  <conditionalFormatting sqref="F19">
    <cfRule type="expression" dxfId="20574" priority="2067" stopIfTrue="1">
      <formula>OR(F19=祝色,WEEKDAY(F19)=1)</formula>
    </cfRule>
    <cfRule type="expression" dxfId="20573" priority="2068" stopIfTrue="1">
      <formula>WEEKDAY(F19)=7</formula>
    </cfRule>
  </conditionalFormatting>
  <conditionalFormatting sqref="G19">
    <cfRule type="expression" dxfId="20572" priority="2065" stopIfTrue="1">
      <formula>OR(G19=祝色,WEEKDAY(G19)=1)</formula>
    </cfRule>
    <cfRule type="expression" dxfId="20571" priority="2066" stopIfTrue="1">
      <formula>WEEKDAY(G19)=7</formula>
    </cfRule>
  </conditionalFormatting>
  <conditionalFormatting sqref="H19">
    <cfRule type="expression" dxfId="20570" priority="2063" stopIfTrue="1">
      <formula>OR(H19=祝色,WEEKDAY(H19)=1)</formula>
    </cfRule>
    <cfRule type="expression" dxfId="20569" priority="2064" stopIfTrue="1">
      <formula>WEEKDAY(H19)=7</formula>
    </cfRule>
  </conditionalFormatting>
  <conditionalFormatting sqref="I19">
    <cfRule type="expression" dxfId="20568" priority="2061" stopIfTrue="1">
      <formula>OR(I19=祝色,WEEKDAY(I19)=1)</formula>
    </cfRule>
    <cfRule type="expression" dxfId="20567" priority="2062" stopIfTrue="1">
      <formula>WEEKDAY(I19)=7</formula>
    </cfRule>
  </conditionalFormatting>
  <conditionalFormatting sqref="J19">
    <cfRule type="expression" dxfId="20566" priority="2059" stopIfTrue="1">
      <formula>OR(J19=祝色,WEEKDAY(J19)=1)</formula>
    </cfRule>
    <cfRule type="expression" dxfId="20565" priority="2060" stopIfTrue="1">
      <formula>WEEKDAY(J19)=7</formula>
    </cfRule>
  </conditionalFormatting>
  <conditionalFormatting sqref="D20">
    <cfRule type="expression" dxfId="20564" priority="2057" stopIfTrue="1">
      <formula>OR(D20=祝色,WEEKDAY(D20)=1)</formula>
    </cfRule>
    <cfRule type="expression" dxfId="20563" priority="2058" stopIfTrue="1">
      <formula>WEEKDAY(D20)=7</formula>
    </cfRule>
  </conditionalFormatting>
  <conditionalFormatting sqref="E20">
    <cfRule type="expression" dxfId="20562" priority="2055" stopIfTrue="1">
      <formula>OR(E20=祝色,WEEKDAY(E20)=1)</formula>
    </cfRule>
    <cfRule type="expression" dxfId="20561" priority="2056" stopIfTrue="1">
      <formula>WEEKDAY(E20)=7</formula>
    </cfRule>
  </conditionalFormatting>
  <conditionalFormatting sqref="F20">
    <cfRule type="expression" dxfId="20560" priority="2053" stopIfTrue="1">
      <formula>OR(F20=祝色,WEEKDAY(F20)=1)</formula>
    </cfRule>
    <cfRule type="expression" dxfId="20559" priority="2054" stopIfTrue="1">
      <formula>WEEKDAY(F20)=7</formula>
    </cfRule>
  </conditionalFormatting>
  <conditionalFormatting sqref="G20">
    <cfRule type="expression" dxfId="20558" priority="2051" stopIfTrue="1">
      <formula>OR(G20=祝色,WEEKDAY(G20)=1)</formula>
    </cfRule>
    <cfRule type="expression" dxfId="20557" priority="2052" stopIfTrue="1">
      <formula>WEEKDAY(G20)=7</formula>
    </cfRule>
  </conditionalFormatting>
  <conditionalFormatting sqref="H20">
    <cfRule type="expression" dxfId="20556" priority="2049" stopIfTrue="1">
      <formula>OR(H20=祝色,WEEKDAY(H20)=1)</formula>
    </cfRule>
    <cfRule type="expression" dxfId="20555" priority="2050" stopIfTrue="1">
      <formula>WEEKDAY(H20)=7</formula>
    </cfRule>
  </conditionalFormatting>
  <conditionalFormatting sqref="I20">
    <cfRule type="expression" dxfId="20554" priority="2047" stopIfTrue="1">
      <formula>OR(I20=祝色,WEEKDAY(I20)=1)</formula>
    </cfRule>
    <cfRule type="expression" dxfId="20553" priority="2048" stopIfTrue="1">
      <formula>WEEKDAY(I20)=7</formula>
    </cfRule>
  </conditionalFormatting>
  <conditionalFormatting sqref="J20">
    <cfRule type="expression" dxfId="20552" priority="2045" stopIfTrue="1">
      <formula>OR(J20=祝色,WEEKDAY(J20)=1)</formula>
    </cfRule>
    <cfRule type="expression" dxfId="20551" priority="2046" stopIfTrue="1">
      <formula>WEEKDAY(J20)=7</formula>
    </cfRule>
  </conditionalFormatting>
  <conditionalFormatting sqref="D21">
    <cfRule type="expression" dxfId="20550" priority="2043" stopIfTrue="1">
      <formula>OR(D21=祝色,WEEKDAY(D21)=1)</formula>
    </cfRule>
    <cfRule type="expression" dxfId="20549" priority="2044" stopIfTrue="1">
      <formula>WEEKDAY(D21)=7</formula>
    </cfRule>
  </conditionalFormatting>
  <conditionalFormatting sqref="E21">
    <cfRule type="expression" dxfId="20548" priority="2041" stopIfTrue="1">
      <formula>OR(E21=祝色,WEEKDAY(E21)=1)</formula>
    </cfRule>
    <cfRule type="expression" dxfId="20547" priority="2042" stopIfTrue="1">
      <formula>WEEKDAY(E21)=7</formula>
    </cfRule>
  </conditionalFormatting>
  <conditionalFormatting sqref="F21">
    <cfRule type="expression" dxfId="20546" priority="2039" stopIfTrue="1">
      <formula>OR(F21=祝色,WEEKDAY(F21)=1)</formula>
    </cfRule>
    <cfRule type="expression" dxfId="20545" priority="2040" stopIfTrue="1">
      <formula>WEEKDAY(F21)=7</formula>
    </cfRule>
  </conditionalFormatting>
  <conditionalFormatting sqref="G21">
    <cfRule type="expression" dxfId="20544" priority="2037" stopIfTrue="1">
      <formula>OR(G21=祝色,WEEKDAY(G21)=1)</formula>
    </cfRule>
    <cfRule type="expression" dxfId="20543" priority="2038" stopIfTrue="1">
      <formula>WEEKDAY(G21)=7</formula>
    </cfRule>
  </conditionalFormatting>
  <conditionalFormatting sqref="H21">
    <cfRule type="expression" dxfId="20542" priority="2035" stopIfTrue="1">
      <formula>OR(H21=祝色,WEEKDAY(H21)=1)</formula>
    </cfRule>
    <cfRule type="expression" dxfId="20541" priority="2036" stopIfTrue="1">
      <formula>WEEKDAY(H21)=7</formula>
    </cfRule>
  </conditionalFormatting>
  <conditionalFormatting sqref="I21">
    <cfRule type="expression" dxfId="20540" priority="2033" stopIfTrue="1">
      <formula>OR(I21=祝色,WEEKDAY(I21)=1)</formula>
    </cfRule>
    <cfRule type="expression" dxfId="20539" priority="2034" stopIfTrue="1">
      <formula>WEEKDAY(I21)=7</formula>
    </cfRule>
  </conditionalFormatting>
  <conditionalFormatting sqref="J21">
    <cfRule type="expression" dxfId="20538" priority="2031" stopIfTrue="1">
      <formula>OR(J21=祝色,WEEKDAY(J21)=1)</formula>
    </cfRule>
    <cfRule type="expression" dxfId="20537" priority="2032" stopIfTrue="1">
      <formula>WEEKDAY(J21)=7</formula>
    </cfRule>
  </conditionalFormatting>
  <conditionalFormatting sqref="D22">
    <cfRule type="expression" dxfId="20536" priority="2029" stopIfTrue="1">
      <formula>OR(D22=祝色,WEEKDAY(D22)=1)</formula>
    </cfRule>
    <cfRule type="expression" dxfId="20535" priority="2030" stopIfTrue="1">
      <formula>WEEKDAY(D22)=7</formula>
    </cfRule>
  </conditionalFormatting>
  <conditionalFormatting sqref="E22">
    <cfRule type="expression" dxfId="20534" priority="2027" stopIfTrue="1">
      <formula>OR(E22=祝色,WEEKDAY(E22)=1)</formula>
    </cfRule>
    <cfRule type="expression" dxfId="20533" priority="2028" stopIfTrue="1">
      <formula>WEEKDAY(E22)=7</formula>
    </cfRule>
  </conditionalFormatting>
  <conditionalFormatting sqref="F22">
    <cfRule type="expression" dxfId="20532" priority="2025" stopIfTrue="1">
      <formula>OR(F22=祝色,WEEKDAY(F22)=1)</formula>
    </cfRule>
    <cfRule type="expression" dxfId="20531" priority="2026" stopIfTrue="1">
      <formula>WEEKDAY(F22)=7</formula>
    </cfRule>
  </conditionalFormatting>
  <conditionalFormatting sqref="G22">
    <cfRule type="expression" dxfId="20530" priority="2023" stopIfTrue="1">
      <formula>OR(G22=祝色,WEEKDAY(G22)=1)</formula>
    </cfRule>
    <cfRule type="expression" dxfId="20529" priority="2024" stopIfTrue="1">
      <formula>WEEKDAY(G22)=7</formula>
    </cfRule>
  </conditionalFormatting>
  <conditionalFormatting sqref="H22">
    <cfRule type="expression" dxfId="20528" priority="2021" stopIfTrue="1">
      <formula>OR(H22=祝色,WEEKDAY(H22)=1)</formula>
    </cfRule>
    <cfRule type="expression" dxfId="20527" priority="2022" stopIfTrue="1">
      <formula>WEEKDAY(H22)=7</formula>
    </cfRule>
  </conditionalFormatting>
  <conditionalFormatting sqref="I22">
    <cfRule type="expression" dxfId="20526" priority="2019" stopIfTrue="1">
      <formula>OR(I22=祝色,WEEKDAY(I22)=1)</formula>
    </cfRule>
    <cfRule type="expression" dxfId="20525" priority="2020" stopIfTrue="1">
      <formula>WEEKDAY(I22)=7</formula>
    </cfRule>
  </conditionalFormatting>
  <conditionalFormatting sqref="J22">
    <cfRule type="expression" dxfId="20524" priority="2017" stopIfTrue="1">
      <formula>OR(J22=祝色,WEEKDAY(J22)=1)</formula>
    </cfRule>
    <cfRule type="expression" dxfId="20523" priority="2018" stopIfTrue="1">
      <formula>WEEKDAY(J22)=7</formula>
    </cfRule>
  </conditionalFormatting>
  <conditionalFormatting sqref="D23">
    <cfRule type="expression" dxfId="20522" priority="2015" stopIfTrue="1">
      <formula>OR(D23=祝色,WEEKDAY(D23)=1)</formula>
    </cfRule>
    <cfRule type="expression" dxfId="20521" priority="2016" stopIfTrue="1">
      <formula>WEEKDAY(D23)=7</formula>
    </cfRule>
  </conditionalFormatting>
  <conditionalFormatting sqref="E23">
    <cfRule type="expression" dxfId="20520" priority="2013" stopIfTrue="1">
      <formula>OR(E23=祝色,WEEKDAY(E23)=1)</formula>
    </cfRule>
    <cfRule type="expression" dxfId="20519" priority="2014" stopIfTrue="1">
      <formula>WEEKDAY(E23)=7</formula>
    </cfRule>
  </conditionalFormatting>
  <conditionalFormatting sqref="F23">
    <cfRule type="expression" dxfId="20518" priority="2011" stopIfTrue="1">
      <formula>OR(F23=祝色,WEEKDAY(F23)=1)</formula>
    </cfRule>
    <cfRule type="expression" dxfId="20517" priority="2012" stopIfTrue="1">
      <formula>WEEKDAY(F23)=7</formula>
    </cfRule>
  </conditionalFormatting>
  <conditionalFormatting sqref="G23">
    <cfRule type="expression" dxfId="20516" priority="2009" stopIfTrue="1">
      <formula>OR(G23=祝色,WEEKDAY(G23)=1)</formula>
    </cfRule>
    <cfRule type="expression" dxfId="20515" priority="2010" stopIfTrue="1">
      <formula>WEEKDAY(G23)=7</formula>
    </cfRule>
  </conditionalFormatting>
  <conditionalFormatting sqref="H23">
    <cfRule type="expression" dxfId="20514" priority="2007" stopIfTrue="1">
      <formula>OR(H23=祝色,WEEKDAY(H23)=1)</formula>
    </cfRule>
    <cfRule type="expression" dxfId="20513" priority="2008" stopIfTrue="1">
      <formula>WEEKDAY(H23)=7</formula>
    </cfRule>
  </conditionalFormatting>
  <conditionalFormatting sqref="I23">
    <cfRule type="expression" dxfId="20512" priority="2005" stopIfTrue="1">
      <formula>OR(I23=祝色,WEEKDAY(I23)=1)</formula>
    </cfRule>
    <cfRule type="expression" dxfId="20511" priority="2006" stopIfTrue="1">
      <formula>WEEKDAY(I23)=7</formula>
    </cfRule>
  </conditionalFormatting>
  <conditionalFormatting sqref="J23">
    <cfRule type="expression" dxfId="20510" priority="2003" stopIfTrue="1">
      <formula>OR(J23=祝色,WEEKDAY(J23)=1)</formula>
    </cfRule>
    <cfRule type="expression" dxfId="20509" priority="2004" stopIfTrue="1">
      <formula>WEEKDAY(J23)=7</formula>
    </cfRule>
  </conditionalFormatting>
  <conditionalFormatting sqref="D24">
    <cfRule type="expression" dxfId="20508" priority="2001" stopIfTrue="1">
      <formula>OR(D24=祝色,WEEKDAY(D24)=1)</formula>
    </cfRule>
    <cfRule type="expression" dxfId="20507" priority="2002" stopIfTrue="1">
      <formula>WEEKDAY(D24)=7</formula>
    </cfRule>
  </conditionalFormatting>
  <conditionalFormatting sqref="E24">
    <cfRule type="expression" dxfId="20506" priority="1999" stopIfTrue="1">
      <formula>OR(E24=祝色,WEEKDAY(E24)=1)</formula>
    </cfRule>
    <cfRule type="expression" dxfId="20505" priority="2000" stopIfTrue="1">
      <formula>WEEKDAY(E24)=7</formula>
    </cfRule>
  </conditionalFormatting>
  <conditionalFormatting sqref="M19">
    <cfRule type="expression" dxfId="20504" priority="1997" stopIfTrue="1">
      <formula>OR(M19=祝色,WEEKDAY(M19)=1)</formula>
    </cfRule>
    <cfRule type="expression" dxfId="20503" priority="1998" stopIfTrue="1">
      <formula>WEEKDAY(M19)=7</formula>
    </cfRule>
  </conditionalFormatting>
  <conditionalFormatting sqref="N19">
    <cfRule type="expression" dxfId="20502" priority="1995" stopIfTrue="1">
      <formula>OR(N19=祝色,WEEKDAY(N19)=1)</formula>
    </cfRule>
    <cfRule type="expression" dxfId="20501" priority="1996" stopIfTrue="1">
      <formula>WEEKDAY(N19)=7</formula>
    </cfRule>
  </conditionalFormatting>
  <conditionalFormatting sqref="O19">
    <cfRule type="expression" dxfId="20500" priority="1993" stopIfTrue="1">
      <formula>OR(O19=祝色,WEEKDAY(O19)=1)</formula>
    </cfRule>
    <cfRule type="expression" dxfId="20499" priority="1994" stopIfTrue="1">
      <formula>WEEKDAY(O19)=7</formula>
    </cfRule>
  </conditionalFormatting>
  <conditionalFormatting sqref="P19">
    <cfRule type="expression" dxfId="20498" priority="1991" stopIfTrue="1">
      <formula>OR(P19=祝色,WEEKDAY(P19)=1)</formula>
    </cfRule>
    <cfRule type="expression" dxfId="20497" priority="1992" stopIfTrue="1">
      <formula>WEEKDAY(P19)=7</formula>
    </cfRule>
  </conditionalFormatting>
  <conditionalFormatting sqref="Q19">
    <cfRule type="expression" dxfId="20496" priority="1989" stopIfTrue="1">
      <formula>OR(Q19=祝色,WEEKDAY(Q19)=1)</formula>
    </cfRule>
    <cfRule type="expression" dxfId="20495" priority="1990" stopIfTrue="1">
      <formula>WEEKDAY(Q19)=7</formula>
    </cfRule>
  </conditionalFormatting>
  <conditionalFormatting sqref="R19">
    <cfRule type="expression" dxfId="20494" priority="1987" stopIfTrue="1">
      <formula>OR(R19=祝色,WEEKDAY(R19)=1)</formula>
    </cfRule>
    <cfRule type="expression" dxfId="20493" priority="1988" stopIfTrue="1">
      <formula>WEEKDAY(R19)=7</formula>
    </cfRule>
  </conditionalFormatting>
  <conditionalFormatting sqref="S19">
    <cfRule type="expression" dxfId="20492" priority="1985" stopIfTrue="1">
      <formula>OR(S19=祝色,WEEKDAY(S19)=1)</formula>
    </cfRule>
    <cfRule type="expression" dxfId="20491" priority="1986" stopIfTrue="1">
      <formula>WEEKDAY(S19)=7</formula>
    </cfRule>
  </conditionalFormatting>
  <conditionalFormatting sqref="M20">
    <cfRule type="expression" dxfId="20490" priority="1983" stopIfTrue="1">
      <formula>OR(M20=祝色,WEEKDAY(M20)=1)</formula>
    </cfRule>
    <cfRule type="expression" dxfId="20489" priority="1984" stopIfTrue="1">
      <formula>WEEKDAY(M20)=7</formula>
    </cfRule>
  </conditionalFormatting>
  <conditionalFormatting sqref="N20">
    <cfRule type="expression" dxfId="20488" priority="1981" stopIfTrue="1">
      <formula>OR(N20=祝色,WEEKDAY(N20)=1)</formula>
    </cfRule>
    <cfRule type="expression" dxfId="20487" priority="1982" stopIfTrue="1">
      <formula>WEEKDAY(N20)=7</formula>
    </cfRule>
  </conditionalFormatting>
  <conditionalFormatting sqref="O20">
    <cfRule type="expression" dxfId="20486" priority="1979" stopIfTrue="1">
      <formula>OR(O20=祝色,WEEKDAY(O20)=1)</formula>
    </cfRule>
    <cfRule type="expression" dxfId="20485" priority="1980" stopIfTrue="1">
      <formula>WEEKDAY(O20)=7</formula>
    </cfRule>
  </conditionalFormatting>
  <conditionalFormatting sqref="P20">
    <cfRule type="expression" dxfId="20484" priority="1977" stopIfTrue="1">
      <formula>OR(P20=祝色,WEEKDAY(P20)=1)</formula>
    </cfRule>
    <cfRule type="expression" dxfId="20483" priority="1978" stopIfTrue="1">
      <formula>WEEKDAY(P20)=7</formula>
    </cfRule>
  </conditionalFormatting>
  <conditionalFormatting sqref="Q20">
    <cfRule type="expression" dxfId="20482" priority="1975" stopIfTrue="1">
      <formula>OR(Q20=祝色,WEEKDAY(Q20)=1)</formula>
    </cfRule>
    <cfRule type="expression" dxfId="20481" priority="1976" stopIfTrue="1">
      <formula>WEEKDAY(Q20)=7</formula>
    </cfRule>
  </conditionalFormatting>
  <conditionalFormatting sqref="R20">
    <cfRule type="expression" dxfId="20480" priority="1973" stopIfTrue="1">
      <formula>OR(R20=祝色,WEEKDAY(R20)=1)</formula>
    </cfRule>
    <cfRule type="expression" dxfId="20479" priority="1974" stopIfTrue="1">
      <formula>WEEKDAY(R20)=7</formula>
    </cfRule>
  </conditionalFormatting>
  <conditionalFormatting sqref="S20">
    <cfRule type="expression" dxfId="20478" priority="1971" stopIfTrue="1">
      <formula>OR(S20=祝色,WEEKDAY(S20)=1)</formula>
    </cfRule>
    <cfRule type="expression" dxfId="20477" priority="1972" stopIfTrue="1">
      <formula>WEEKDAY(S20)=7</formula>
    </cfRule>
  </conditionalFormatting>
  <conditionalFormatting sqref="M21">
    <cfRule type="expression" dxfId="20476" priority="1969" stopIfTrue="1">
      <formula>OR(M21=祝色,WEEKDAY(M21)=1)</formula>
    </cfRule>
    <cfRule type="expression" dxfId="20475" priority="1970" stopIfTrue="1">
      <formula>WEEKDAY(M21)=7</formula>
    </cfRule>
  </conditionalFormatting>
  <conditionalFormatting sqref="N21">
    <cfRule type="expression" dxfId="20474" priority="1967" stopIfTrue="1">
      <formula>OR(N21=祝色,WEEKDAY(N21)=1)</formula>
    </cfRule>
    <cfRule type="expression" dxfId="20473" priority="1968" stopIfTrue="1">
      <formula>WEEKDAY(N21)=7</formula>
    </cfRule>
  </conditionalFormatting>
  <conditionalFormatting sqref="O21">
    <cfRule type="expression" dxfId="20472" priority="1965" stopIfTrue="1">
      <formula>OR(O21=祝色,WEEKDAY(O21)=1)</formula>
    </cfRule>
    <cfRule type="expression" dxfId="20471" priority="1966" stopIfTrue="1">
      <formula>WEEKDAY(O21)=7</formula>
    </cfRule>
  </conditionalFormatting>
  <conditionalFormatting sqref="P21">
    <cfRule type="expression" dxfId="20470" priority="1963" stopIfTrue="1">
      <formula>OR(P21=祝色,WEEKDAY(P21)=1)</formula>
    </cfRule>
    <cfRule type="expression" dxfId="20469" priority="1964" stopIfTrue="1">
      <formula>WEEKDAY(P21)=7</formula>
    </cfRule>
  </conditionalFormatting>
  <conditionalFormatting sqref="Q21">
    <cfRule type="expression" dxfId="20468" priority="1961" stopIfTrue="1">
      <formula>OR(Q21=祝色,WEEKDAY(Q21)=1)</formula>
    </cfRule>
    <cfRule type="expression" dxfId="20467" priority="1962" stopIfTrue="1">
      <formula>WEEKDAY(Q21)=7</formula>
    </cfRule>
  </conditionalFormatting>
  <conditionalFormatting sqref="R21">
    <cfRule type="expression" dxfId="20466" priority="1959" stopIfTrue="1">
      <formula>OR(R21=祝色,WEEKDAY(R21)=1)</formula>
    </cfRule>
    <cfRule type="expression" dxfId="20465" priority="1960" stopIfTrue="1">
      <formula>WEEKDAY(R21)=7</formula>
    </cfRule>
  </conditionalFormatting>
  <conditionalFormatting sqref="S21">
    <cfRule type="expression" dxfId="20464" priority="1957" stopIfTrue="1">
      <formula>OR(S21=祝色,WEEKDAY(S21)=1)</formula>
    </cfRule>
    <cfRule type="expression" dxfId="20463" priority="1958" stopIfTrue="1">
      <formula>WEEKDAY(S21)=7</formula>
    </cfRule>
  </conditionalFormatting>
  <conditionalFormatting sqref="M22">
    <cfRule type="expression" dxfId="20462" priority="1955" stopIfTrue="1">
      <formula>OR(M22=祝色,WEEKDAY(M22)=1)</formula>
    </cfRule>
    <cfRule type="expression" dxfId="20461" priority="1956" stopIfTrue="1">
      <formula>WEEKDAY(M22)=7</formula>
    </cfRule>
  </conditionalFormatting>
  <conditionalFormatting sqref="N22">
    <cfRule type="expression" dxfId="20460" priority="1953" stopIfTrue="1">
      <formula>OR(N22=祝色,WEEKDAY(N22)=1)</formula>
    </cfRule>
    <cfRule type="expression" dxfId="20459" priority="1954" stopIfTrue="1">
      <formula>WEEKDAY(N22)=7</formula>
    </cfRule>
  </conditionalFormatting>
  <conditionalFormatting sqref="O22">
    <cfRule type="expression" dxfId="20458" priority="1951" stopIfTrue="1">
      <formula>OR(O22=祝色,WEEKDAY(O22)=1)</formula>
    </cfRule>
    <cfRule type="expression" dxfId="20457" priority="1952" stopIfTrue="1">
      <formula>WEEKDAY(O22)=7</formula>
    </cfRule>
  </conditionalFormatting>
  <conditionalFormatting sqref="P22">
    <cfRule type="expression" dxfId="20456" priority="1949" stopIfTrue="1">
      <formula>OR(P22=祝色,WEEKDAY(P22)=1)</formula>
    </cfRule>
    <cfRule type="expression" dxfId="20455" priority="1950" stopIfTrue="1">
      <formula>WEEKDAY(P22)=7</formula>
    </cfRule>
  </conditionalFormatting>
  <conditionalFormatting sqref="Q22">
    <cfRule type="expression" dxfId="20454" priority="1947" stopIfTrue="1">
      <formula>OR(Q22=祝色,WEEKDAY(Q22)=1)</formula>
    </cfRule>
    <cfRule type="expression" dxfId="20453" priority="1948" stopIfTrue="1">
      <formula>WEEKDAY(Q22)=7</formula>
    </cfRule>
  </conditionalFormatting>
  <conditionalFormatting sqref="R22">
    <cfRule type="expression" dxfId="20452" priority="1945" stopIfTrue="1">
      <formula>OR(R22=祝色,WEEKDAY(R22)=1)</formula>
    </cfRule>
    <cfRule type="expression" dxfId="20451" priority="1946" stopIfTrue="1">
      <formula>WEEKDAY(R22)=7</formula>
    </cfRule>
  </conditionalFormatting>
  <conditionalFormatting sqref="S22">
    <cfRule type="expression" dxfId="20450" priority="1943" stopIfTrue="1">
      <formula>OR(S22=祝色,WEEKDAY(S22)=1)</formula>
    </cfRule>
    <cfRule type="expression" dxfId="20449" priority="1944" stopIfTrue="1">
      <formula>WEEKDAY(S22)=7</formula>
    </cfRule>
  </conditionalFormatting>
  <conditionalFormatting sqref="M23">
    <cfRule type="expression" dxfId="20448" priority="1941" stopIfTrue="1">
      <formula>OR(M23=祝色,WEEKDAY(M23)=1)</formula>
    </cfRule>
    <cfRule type="expression" dxfId="20447" priority="1942" stopIfTrue="1">
      <formula>WEEKDAY(M23)=7</formula>
    </cfRule>
  </conditionalFormatting>
  <conditionalFormatting sqref="N23">
    <cfRule type="expression" dxfId="20446" priority="1939" stopIfTrue="1">
      <formula>OR(N23=祝色,WEEKDAY(N23)=1)</formula>
    </cfRule>
    <cfRule type="expression" dxfId="20445" priority="1940" stopIfTrue="1">
      <formula>WEEKDAY(N23)=7</formula>
    </cfRule>
  </conditionalFormatting>
  <conditionalFormatting sqref="O23">
    <cfRule type="expression" dxfId="20444" priority="1937" stopIfTrue="1">
      <formula>OR(O23=祝色,WEEKDAY(O23)=1)</formula>
    </cfRule>
    <cfRule type="expression" dxfId="20443" priority="1938" stopIfTrue="1">
      <formula>WEEKDAY(O23)=7</formula>
    </cfRule>
  </conditionalFormatting>
  <conditionalFormatting sqref="P23">
    <cfRule type="expression" dxfId="20442" priority="1935" stopIfTrue="1">
      <formula>OR(P23=祝色,WEEKDAY(P23)=1)</formula>
    </cfRule>
    <cfRule type="expression" dxfId="20441" priority="1936" stopIfTrue="1">
      <formula>WEEKDAY(P23)=7</formula>
    </cfRule>
  </conditionalFormatting>
  <conditionalFormatting sqref="Q23">
    <cfRule type="expression" dxfId="20440" priority="1933" stopIfTrue="1">
      <formula>OR(Q23=祝色,WEEKDAY(Q23)=1)</formula>
    </cfRule>
    <cfRule type="expression" dxfId="20439" priority="1934" stopIfTrue="1">
      <formula>WEEKDAY(Q23)=7</formula>
    </cfRule>
  </conditionalFormatting>
  <conditionalFormatting sqref="R23">
    <cfRule type="expression" dxfId="20438" priority="1931" stopIfTrue="1">
      <formula>OR(R23=祝色,WEEKDAY(R23)=1)</formula>
    </cfRule>
    <cfRule type="expression" dxfId="20437" priority="1932" stopIfTrue="1">
      <formula>WEEKDAY(R23)=7</formula>
    </cfRule>
  </conditionalFormatting>
  <conditionalFormatting sqref="S23">
    <cfRule type="expression" dxfId="20436" priority="1929" stopIfTrue="1">
      <formula>OR(S23=祝色,WEEKDAY(S23)=1)</formula>
    </cfRule>
    <cfRule type="expression" dxfId="20435" priority="1930" stopIfTrue="1">
      <formula>WEEKDAY(S23)=7</formula>
    </cfRule>
  </conditionalFormatting>
  <conditionalFormatting sqref="M24">
    <cfRule type="expression" dxfId="20434" priority="1927" stopIfTrue="1">
      <formula>OR(M24=祝色,WEEKDAY(M24)=1)</formula>
    </cfRule>
    <cfRule type="expression" dxfId="20433" priority="1928" stopIfTrue="1">
      <formula>WEEKDAY(M24)=7</formula>
    </cfRule>
  </conditionalFormatting>
  <conditionalFormatting sqref="N24">
    <cfRule type="expression" dxfId="20432" priority="1925" stopIfTrue="1">
      <formula>OR(N24=祝色,WEEKDAY(N24)=1)</formula>
    </cfRule>
    <cfRule type="expression" dxfId="20431" priority="1926" stopIfTrue="1">
      <formula>WEEKDAY(N24)=7</formula>
    </cfRule>
  </conditionalFormatting>
  <conditionalFormatting sqref="V19">
    <cfRule type="expression" dxfId="20430" priority="1923" stopIfTrue="1">
      <formula>OR(V19=祝色,WEEKDAY(V19)=1)</formula>
    </cfRule>
    <cfRule type="expression" dxfId="20429" priority="1924" stopIfTrue="1">
      <formula>WEEKDAY(V19)=7</formula>
    </cfRule>
  </conditionalFormatting>
  <conditionalFormatting sqref="W19">
    <cfRule type="expression" dxfId="20428" priority="1921" stopIfTrue="1">
      <formula>OR(W19=祝色,WEEKDAY(W19)=1)</formula>
    </cfRule>
    <cfRule type="expression" dxfId="20427" priority="1922" stopIfTrue="1">
      <formula>WEEKDAY(W19)=7</formula>
    </cfRule>
  </conditionalFormatting>
  <conditionalFormatting sqref="X19">
    <cfRule type="expression" dxfId="20426" priority="1919" stopIfTrue="1">
      <formula>OR(X19=祝色,WEEKDAY(X19)=1)</formula>
    </cfRule>
    <cfRule type="expression" dxfId="20425" priority="1920" stopIfTrue="1">
      <formula>WEEKDAY(X19)=7</formula>
    </cfRule>
  </conditionalFormatting>
  <conditionalFormatting sqref="Y19">
    <cfRule type="expression" dxfId="20424" priority="1917" stopIfTrue="1">
      <formula>OR(Y19=祝色,WEEKDAY(Y19)=1)</formula>
    </cfRule>
    <cfRule type="expression" dxfId="20423" priority="1918" stopIfTrue="1">
      <formula>WEEKDAY(Y19)=7</formula>
    </cfRule>
  </conditionalFormatting>
  <conditionalFormatting sqref="Z19">
    <cfRule type="expression" dxfId="20422" priority="1915" stopIfTrue="1">
      <formula>OR(Z19=祝色,WEEKDAY(Z19)=1)</formula>
    </cfRule>
    <cfRule type="expression" dxfId="20421" priority="1916" stopIfTrue="1">
      <formula>WEEKDAY(Z19)=7</formula>
    </cfRule>
  </conditionalFormatting>
  <conditionalFormatting sqref="AA19">
    <cfRule type="expression" dxfId="20420" priority="1913" stopIfTrue="1">
      <formula>OR(AA19=祝色,WEEKDAY(AA19)=1)</formula>
    </cfRule>
    <cfRule type="expression" dxfId="20419" priority="1914" stopIfTrue="1">
      <formula>WEEKDAY(AA19)=7</formula>
    </cfRule>
  </conditionalFormatting>
  <conditionalFormatting sqref="AB19">
    <cfRule type="expression" dxfId="20418" priority="1911" stopIfTrue="1">
      <formula>OR(AB19=祝色,WEEKDAY(AB19)=1)</formula>
    </cfRule>
    <cfRule type="expression" dxfId="20417" priority="1912" stopIfTrue="1">
      <formula>WEEKDAY(AB19)=7</formula>
    </cfRule>
  </conditionalFormatting>
  <conditionalFormatting sqref="V20">
    <cfRule type="expression" dxfId="20416" priority="1909" stopIfTrue="1">
      <formula>OR(V20=祝色,WEEKDAY(V20)=1)</formula>
    </cfRule>
    <cfRule type="expression" dxfId="20415" priority="1910" stopIfTrue="1">
      <formula>WEEKDAY(V20)=7</formula>
    </cfRule>
  </conditionalFormatting>
  <conditionalFormatting sqref="W20">
    <cfRule type="expression" dxfId="20414" priority="1907" stopIfTrue="1">
      <formula>OR(W20=祝色,WEEKDAY(W20)=1)</formula>
    </cfRule>
    <cfRule type="expression" dxfId="20413" priority="1908" stopIfTrue="1">
      <formula>WEEKDAY(W20)=7</formula>
    </cfRule>
  </conditionalFormatting>
  <conditionalFormatting sqref="X20">
    <cfRule type="expression" dxfId="20412" priority="1905" stopIfTrue="1">
      <formula>OR(X20=祝色,WEEKDAY(X20)=1)</formula>
    </cfRule>
    <cfRule type="expression" dxfId="20411" priority="1906" stopIfTrue="1">
      <formula>WEEKDAY(X20)=7</formula>
    </cfRule>
  </conditionalFormatting>
  <conditionalFormatting sqref="Y20">
    <cfRule type="expression" dxfId="20410" priority="1903" stopIfTrue="1">
      <formula>OR(Y20=祝色,WEEKDAY(Y20)=1)</formula>
    </cfRule>
    <cfRule type="expression" dxfId="20409" priority="1904" stopIfTrue="1">
      <formula>WEEKDAY(Y20)=7</formula>
    </cfRule>
  </conditionalFormatting>
  <conditionalFormatting sqref="Z20">
    <cfRule type="expression" dxfId="20408" priority="1901" stopIfTrue="1">
      <formula>OR(Z20=祝色,WEEKDAY(Z20)=1)</formula>
    </cfRule>
    <cfRule type="expression" dxfId="20407" priority="1902" stopIfTrue="1">
      <formula>WEEKDAY(Z20)=7</formula>
    </cfRule>
  </conditionalFormatting>
  <conditionalFormatting sqref="AA20">
    <cfRule type="expression" dxfId="20406" priority="1899" stopIfTrue="1">
      <formula>OR(AA20=祝色,WEEKDAY(AA20)=1)</formula>
    </cfRule>
    <cfRule type="expression" dxfId="20405" priority="1900" stopIfTrue="1">
      <formula>WEEKDAY(AA20)=7</formula>
    </cfRule>
  </conditionalFormatting>
  <conditionalFormatting sqref="AB20">
    <cfRule type="expression" dxfId="20404" priority="1897" stopIfTrue="1">
      <formula>OR(AB20=祝色,WEEKDAY(AB20)=1)</formula>
    </cfRule>
    <cfRule type="expression" dxfId="20403" priority="1898" stopIfTrue="1">
      <formula>WEEKDAY(AB20)=7</formula>
    </cfRule>
  </conditionalFormatting>
  <conditionalFormatting sqref="V21">
    <cfRule type="expression" dxfId="20402" priority="1895" stopIfTrue="1">
      <formula>OR(V21=祝色,WEEKDAY(V21)=1)</formula>
    </cfRule>
    <cfRule type="expression" dxfId="20401" priority="1896" stopIfTrue="1">
      <formula>WEEKDAY(V21)=7</formula>
    </cfRule>
  </conditionalFormatting>
  <conditionalFormatting sqref="W21">
    <cfRule type="expression" dxfId="20400" priority="1893" stopIfTrue="1">
      <formula>OR(W21=祝色,WEEKDAY(W21)=1)</formula>
    </cfRule>
    <cfRule type="expression" dxfId="20399" priority="1894" stopIfTrue="1">
      <formula>WEEKDAY(W21)=7</formula>
    </cfRule>
  </conditionalFormatting>
  <conditionalFormatting sqref="X21">
    <cfRule type="expression" dxfId="20398" priority="1891" stopIfTrue="1">
      <formula>OR(X21=祝色,WEEKDAY(X21)=1)</formula>
    </cfRule>
    <cfRule type="expression" dxfId="20397" priority="1892" stopIfTrue="1">
      <formula>WEEKDAY(X21)=7</formula>
    </cfRule>
  </conditionalFormatting>
  <conditionalFormatting sqref="Y21">
    <cfRule type="expression" dxfId="20396" priority="1889" stopIfTrue="1">
      <formula>OR(Y21=祝色,WEEKDAY(Y21)=1)</formula>
    </cfRule>
    <cfRule type="expression" dxfId="20395" priority="1890" stopIfTrue="1">
      <formula>WEEKDAY(Y21)=7</formula>
    </cfRule>
  </conditionalFormatting>
  <conditionalFormatting sqref="Z21">
    <cfRule type="expression" dxfId="20394" priority="1887" stopIfTrue="1">
      <formula>OR(Z21=祝色,WEEKDAY(Z21)=1)</formula>
    </cfRule>
    <cfRule type="expression" dxfId="20393" priority="1888" stopIfTrue="1">
      <formula>WEEKDAY(Z21)=7</formula>
    </cfRule>
  </conditionalFormatting>
  <conditionalFormatting sqref="AA21">
    <cfRule type="expression" dxfId="20392" priority="1885" stopIfTrue="1">
      <formula>OR(AA21=祝色,WEEKDAY(AA21)=1)</formula>
    </cfRule>
    <cfRule type="expression" dxfId="20391" priority="1886" stopIfTrue="1">
      <formula>WEEKDAY(AA21)=7</formula>
    </cfRule>
  </conditionalFormatting>
  <conditionalFormatting sqref="AB21">
    <cfRule type="expression" dxfId="20390" priority="1883" stopIfTrue="1">
      <formula>OR(AB21=祝色,WEEKDAY(AB21)=1)</formula>
    </cfRule>
    <cfRule type="expression" dxfId="20389" priority="1884" stopIfTrue="1">
      <formula>WEEKDAY(AB21)=7</formula>
    </cfRule>
  </conditionalFormatting>
  <conditionalFormatting sqref="V22">
    <cfRule type="expression" dxfId="20388" priority="1881" stopIfTrue="1">
      <formula>OR(V22=祝色,WEEKDAY(V22)=1)</formula>
    </cfRule>
    <cfRule type="expression" dxfId="20387" priority="1882" stopIfTrue="1">
      <formula>WEEKDAY(V22)=7</formula>
    </cfRule>
  </conditionalFormatting>
  <conditionalFormatting sqref="W22">
    <cfRule type="expression" dxfId="20386" priority="1879" stopIfTrue="1">
      <formula>OR(W22=祝色,WEEKDAY(W22)=1)</formula>
    </cfRule>
    <cfRule type="expression" dxfId="20385" priority="1880" stopIfTrue="1">
      <formula>WEEKDAY(W22)=7</formula>
    </cfRule>
  </conditionalFormatting>
  <conditionalFormatting sqref="X22">
    <cfRule type="expression" dxfId="20384" priority="1877" stopIfTrue="1">
      <formula>OR(X22=祝色,WEEKDAY(X22)=1)</formula>
    </cfRule>
    <cfRule type="expression" dxfId="20383" priority="1878" stopIfTrue="1">
      <formula>WEEKDAY(X22)=7</formula>
    </cfRule>
  </conditionalFormatting>
  <conditionalFormatting sqref="Y22">
    <cfRule type="expression" dxfId="20382" priority="1875" stopIfTrue="1">
      <formula>OR(Y22=祝色,WEEKDAY(Y22)=1)</formula>
    </cfRule>
    <cfRule type="expression" dxfId="20381" priority="1876" stopIfTrue="1">
      <formula>WEEKDAY(Y22)=7</formula>
    </cfRule>
  </conditionalFormatting>
  <conditionalFormatting sqref="Z22">
    <cfRule type="expression" dxfId="20380" priority="1873" stopIfTrue="1">
      <formula>OR(Z22=祝色,WEEKDAY(Z22)=1)</formula>
    </cfRule>
    <cfRule type="expression" dxfId="20379" priority="1874" stopIfTrue="1">
      <formula>WEEKDAY(Z22)=7</formula>
    </cfRule>
  </conditionalFormatting>
  <conditionalFormatting sqref="AA22">
    <cfRule type="expression" dxfId="20378" priority="1871" stopIfTrue="1">
      <formula>OR(AA22=祝色,WEEKDAY(AA22)=1)</formula>
    </cfRule>
    <cfRule type="expression" dxfId="20377" priority="1872" stopIfTrue="1">
      <formula>WEEKDAY(AA22)=7</formula>
    </cfRule>
  </conditionalFormatting>
  <conditionalFormatting sqref="AB22">
    <cfRule type="expression" dxfId="20376" priority="1869" stopIfTrue="1">
      <formula>OR(AB22=祝色,WEEKDAY(AB22)=1)</formula>
    </cfRule>
    <cfRule type="expression" dxfId="20375" priority="1870" stopIfTrue="1">
      <formula>WEEKDAY(AB22)=7</formula>
    </cfRule>
  </conditionalFormatting>
  <conditionalFormatting sqref="V23">
    <cfRule type="expression" dxfId="20374" priority="1867" stopIfTrue="1">
      <formula>OR(V23=祝色,WEEKDAY(V23)=1)</formula>
    </cfRule>
    <cfRule type="expression" dxfId="20373" priority="1868" stopIfTrue="1">
      <formula>WEEKDAY(V23)=7</formula>
    </cfRule>
  </conditionalFormatting>
  <conditionalFormatting sqref="W23">
    <cfRule type="expression" dxfId="20372" priority="1865" stopIfTrue="1">
      <formula>OR(W23=祝色,WEEKDAY(W23)=1)</formula>
    </cfRule>
    <cfRule type="expression" dxfId="20371" priority="1866" stopIfTrue="1">
      <formula>WEEKDAY(W23)=7</formula>
    </cfRule>
  </conditionalFormatting>
  <conditionalFormatting sqref="X23">
    <cfRule type="expression" dxfId="20370" priority="1863" stopIfTrue="1">
      <formula>OR(X23=祝色,WEEKDAY(X23)=1)</formula>
    </cfRule>
    <cfRule type="expression" dxfId="20369" priority="1864" stopIfTrue="1">
      <formula>WEEKDAY(X23)=7</formula>
    </cfRule>
  </conditionalFormatting>
  <conditionalFormatting sqref="Y23">
    <cfRule type="expression" dxfId="20368" priority="1861" stopIfTrue="1">
      <formula>OR(Y23=祝色,WEEKDAY(Y23)=1)</formula>
    </cfRule>
    <cfRule type="expression" dxfId="20367" priority="1862" stopIfTrue="1">
      <formula>WEEKDAY(Y23)=7</formula>
    </cfRule>
  </conditionalFormatting>
  <conditionalFormatting sqref="Z23">
    <cfRule type="expression" dxfId="20366" priority="1859" stopIfTrue="1">
      <formula>OR(Z23=祝色,WEEKDAY(Z23)=1)</formula>
    </cfRule>
    <cfRule type="expression" dxfId="20365" priority="1860" stopIfTrue="1">
      <formula>WEEKDAY(Z23)=7</formula>
    </cfRule>
  </conditionalFormatting>
  <conditionalFormatting sqref="AA23">
    <cfRule type="expression" dxfId="20364" priority="1857" stopIfTrue="1">
      <formula>OR(AA23=祝色,WEEKDAY(AA23)=1)</formula>
    </cfRule>
    <cfRule type="expression" dxfId="20363" priority="1858" stopIfTrue="1">
      <formula>WEEKDAY(AA23)=7</formula>
    </cfRule>
  </conditionalFormatting>
  <conditionalFormatting sqref="AB23">
    <cfRule type="expression" dxfId="20362" priority="1855" stopIfTrue="1">
      <formula>OR(AB23=祝色,WEEKDAY(AB23)=1)</formula>
    </cfRule>
    <cfRule type="expression" dxfId="20361" priority="1856" stopIfTrue="1">
      <formula>WEEKDAY(AB23)=7</formula>
    </cfRule>
  </conditionalFormatting>
  <conditionalFormatting sqref="V24">
    <cfRule type="expression" dxfId="20360" priority="1853" stopIfTrue="1">
      <formula>OR(V24=祝色,WEEKDAY(V24)=1)</formula>
    </cfRule>
    <cfRule type="expression" dxfId="20359" priority="1854" stopIfTrue="1">
      <formula>WEEKDAY(V24)=7</formula>
    </cfRule>
  </conditionalFormatting>
  <conditionalFormatting sqref="W24">
    <cfRule type="expression" dxfId="20358" priority="1851" stopIfTrue="1">
      <formula>OR(W24=祝色,WEEKDAY(W24)=1)</formula>
    </cfRule>
    <cfRule type="expression" dxfId="20357" priority="1852" stopIfTrue="1">
      <formula>WEEKDAY(W24)=7</formula>
    </cfRule>
  </conditionalFormatting>
  <conditionalFormatting sqref="AE19">
    <cfRule type="expression" dxfId="20356" priority="1849" stopIfTrue="1">
      <formula>OR(AE19=祝色,WEEKDAY(AE19)=1)</formula>
    </cfRule>
    <cfRule type="expression" dxfId="20355" priority="1850" stopIfTrue="1">
      <formula>WEEKDAY(AE19)=7</formula>
    </cfRule>
  </conditionalFormatting>
  <conditionalFormatting sqref="AF19">
    <cfRule type="expression" dxfId="20354" priority="1847" stopIfTrue="1">
      <formula>OR(AF19=祝色,WEEKDAY(AF19)=1)</formula>
    </cfRule>
    <cfRule type="expression" dxfId="20353" priority="1848" stopIfTrue="1">
      <formula>WEEKDAY(AF19)=7</formula>
    </cfRule>
  </conditionalFormatting>
  <conditionalFormatting sqref="AG19">
    <cfRule type="expression" dxfId="20352" priority="1845" stopIfTrue="1">
      <formula>OR(AG19=祝色,WEEKDAY(AG19)=1)</formula>
    </cfRule>
    <cfRule type="expression" dxfId="20351" priority="1846" stopIfTrue="1">
      <formula>WEEKDAY(AG19)=7</formula>
    </cfRule>
  </conditionalFormatting>
  <conditionalFormatting sqref="AH19">
    <cfRule type="expression" dxfId="20350" priority="1843" stopIfTrue="1">
      <formula>OR(AH19=祝色,WEEKDAY(AH19)=1)</formula>
    </cfRule>
    <cfRule type="expression" dxfId="20349" priority="1844" stopIfTrue="1">
      <formula>WEEKDAY(AH19)=7</formula>
    </cfRule>
  </conditionalFormatting>
  <conditionalFormatting sqref="AI19">
    <cfRule type="expression" dxfId="20348" priority="1841" stopIfTrue="1">
      <formula>OR(AI19=祝色,WEEKDAY(AI19)=1)</formula>
    </cfRule>
    <cfRule type="expression" dxfId="20347" priority="1842" stopIfTrue="1">
      <formula>WEEKDAY(AI19)=7</formula>
    </cfRule>
  </conditionalFormatting>
  <conditionalFormatting sqref="AJ19">
    <cfRule type="expression" dxfId="20346" priority="1839" stopIfTrue="1">
      <formula>OR(AJ19=祝色,WEEKDAY(AJ19)=1)</formula>
    </cfRule>
    <cfRule type="expression" dxfId="20345" priority="1840" stopIfTrue="1">
      <formula>WEEKDAY(AJ19)=7</formula>
    </cfRule>
  </conditionalFormatting>
  <conditionalFormatting sqref="AK19">
    <cfRule type="expression" dxfId="20344" priority="1837" stopIfTrue="1">
      <formula>OR(AK19=祝色,WEEKDAY(AK19)=1)</formula>
    </cfRule>
    <cfRule type="expression" dxfId="20343" priority="1838" stopIfTrue="1">
      <formula>WEEKDAY(AK19)=7</formula>
    </cfRule>
  </conditionalFormatting>
  <conditionalFormatting sqref="AE20">
    <cfRule type="expression" dxfId="20342" priority="1835" stopIfTrue="1">
      <formula>OR(AE20=祝色,WEEKDAY(AE20)=1)</formula>
    </cfRule>
    <cfRule type="expression" dxfId="20341" priority="1836" stopIfTrue="1">
      <formula>WEEKDAY(AE20)=7</formula>
    </cfRule>
  </conditionalFormatting>
  <conditionalFormatting sqref="AF20">
    <cfRule type="expression" dxfId="20340" priority="1833" stopIfTrue="1">
      <formula>OR(AF20=祝色,WEEKDAY(AF20)=1)</formula>
    </cfRule>
    <cfRule type="expression" dxfId="20339" priority="1834" stopIfTrue="1">
      <formula>WEEKDAY(AF20)=7</formula>
    </cfRule>
  </conditionalFormatting>
  <conditionalFormatting sqref="AG20">
    <cfRule type="expression" dxfId="20338" priority="1831" stopIfTrue="1">
      <formula>OR(AG20=祝色,WEEKDAY(AG20)=1)</formula>
    </cfRule>
    <cfRule type="expression" dxfId="20337" priority="1832" stopIfTrue="1">
      <formula>WEEKDAY(AG20)=7</formula>
    </cfRule>
  </conditionalFormatting>
  <conditionalFormatting sqref="AH20">
    <cfRule type="expression" dxfId="20336" priority="1829" stopIfTrue="1">
      <formula>OR(AH20=祝色,WEEKDAY(AH20)=1)</formula>
    </cfRule>
    <cfRule type="expression" dxfId="20335" priority="1830" stopIfTrue="1">
      <formula>WEEKDAY(AH20)=7</formula>
    </cfRule>
  </conditionalFormatting>
  <conditionalFormatting sqref="AI20">
    <cfRule type="expression" dxfId="20334" priority="1827" stopIfTrue="1">
      <formula>OR(AI20=祝色,WEEKDAY(AI20)=1)</formula>
    </cfRule>
    <cfRule type="expression" dxfId="20333" priority="1828" stopIfTrue="1">
      <formula>WEEKDAY(AI20)=7</formula>
    </cfRule>
  </conditionalFormatting>
  <conditionalFormatting sqref="AJ20">
    <cfRule type="expression" dxfId="20332" priority="1825" stopIfTrue="1">
      <formula>OR(AJ20=祝色,WEEKDAY(AJ20)=1)</formula>
    </cfRule>
    <cfRule type="expression" dxfId="20331" priority="1826" stopIfTrue="1">
      <formula>WEEKDAY(AJ20)=7</formula>
    </cfRule>
  </conditionalFormatting>
  <conditionalFormatting sqref="AK20">
    <cfRule type="expression" dxfId="20330" priority="1823" stopIfTrue="1">
      <formula>OR(AK20=祝色,WEEKDAY(AK20)=1)</formula>
    </cfRule>
    <cfRule type="expression" dxfId="20329" priority="1824" stopIfTrue="1">
      <formula>WEEKDAY(AK20)=7</formula>
    </cfRule>
  </conditionalFormatting>
  <conditionalFormatting sqref="AE21">
    <cfRule type="expression" dxfId="20328" priority="1821" stopIfTrue="1">
      <formula>OR(AE21=祝色,WEEKDAY(AE21)=1)</formula>
    </cfRule>
    <cfRule type="expression" dxfId="20327" priority="1822" stopIfTrue="1">
      <formula>WEEKDAY(AE21)=7</formula>
    </cfRule>
  </conditionalFormatting>
  <conditionalFormatting sqref="AF21">
    <cfRule type="expression" dxfId="20326" priority="1819" stopIfTrue="1">
      <formula>OR(AF21=祝色,WEEKDAY(AF21)=1)</formula>
    </cfRule>
    <cfRule type="expression" dxfId="20325" priority="1820" stopIfTrue="1">
      <formula>WEEKDAY(AF21)=7</formula>
    </cfRule>
  </conditionalFormatting>
  <conditionalFormatting sqref="AG21">
    <cfRule type="expression" dxfId="20324" priority="1817" stopIfTrue="1">
      <formula>OR(AG21=祝色,WEEKDAY(AG21)=1)</formula>
    </cfRule>
    <cfRule type="expression" dxfId="20323" priority="1818" stopIfTrue="1">
      <formula>WEEKDAY(AG21)=7</formula>
    </cfRule>
  </conditionalFormatting>
  <conditionalFormatting sqref="AH21">
    <cfRule type="expression" dxfId="20322" priority="1815" stopIfTrue="1">
      <formula>OR(AH21=祝色,WEEKDAY(AH21)=1)</formula>
    </cfRule>
    <cfRule type="expression" dxfId="20321" priority="1816" stopIfTrue="1">
      <formula>WEEKDAY(AH21)=7</formula>
    </cfRule>
  </conditionalFormatting>
  <conditionalFormatting sqref="AI21">
    <cfRule type="expression" dxfId="20320" priority="1813" stopIfTrue="1">
      <formula>OR(AI21=祝色,WEEKDAY(AI21)=1)</formula>
    </cfRule>
    <cfRule type="expression" dxfId="20319" priority="1814" stopIfTrue="1">
      <formula>WEEKDAY(AI21)=7</formula>
    </cfRule>
  </conditionalFormatting>
  <conditionalFormatting sqref="AJ21">
    <cfRule type="expression" dxfId="20318" priority="1811" stopIfTrue="1">
      <formula>OR(AJ21=祝色,WEEKDAY(AJ21)=1)</formula>
    </cfRule>
    <cfRule type="expression" dxfId="20317" priority="1812" stopIfTrue="1">
      <formula>WEEKDAY(AJ21)=7</formula>
    </cfRule>
  </conditionalFormatting>
  <conditionalFormatting sqref="AK21">
    <cfRule type="expression" dxfId="20316" priority="1809" stopIfTrue="1">
      <formula>OR(AK21=祝色,WEEKDAY(AK21)=1)</formula>
    </cfRule>
    <cfRule type="expression" dxfId="20315" priority="1810" stopIfTrue="1">
      <formula>WEEKDAY(AK21)=7</formula>
    </cfRule>
  </conditionalFormatting>
  <conditionalFormatting sqref="AE22">
    <cfRule type="expression" dxfId="20314" priority="1807" stopIfTrue="1">
      <formula>OR(AE22=祝色,WEEKDAY(AE22)=1)</formula>
    </cfRule>
    <cfRule type="expression" dxfId="20313" priority="1808" stopIfTrue="1">
      <formula>WEEKDAY(AE22)=7</formula>
    </cfRule>
  </conditionalFormatting>
  <conditionalFormatting sqref="AF22">
    <cfRule type="expression" dxfId="20312" priority="1805" stopIfTrue="1">
      <formula>OR(AF22=祝色,WEEKDAY(AF22)=1)</formula>
    </cfRule>
    <cfRule type="expression" dxfId="20311" priority="1806" stopIfTrue="1">
      <formula>WEEKDAY(AF22)=7</formula>
    </cfRule>
  </conditionalFormatting>
  <conditionalFormatting sqref="AG22">
    <cfRule type="expression" dxfId="20310" priority="1803" stopIfTrue="1">
      <formula>OR(AG22=祝色,WEEKDAY(AG22)=1)</formula>
    </cfRule>
    <cfRule type="expression" dxfId="20309" priority="1804" stopIfTrue="1">
      <formula>WEEKDAY(AG22)=7</formula>
    </cfRule>
  </conditionalFormatting>
  <conditionalFormatting sqref="AH22">
    <cfRule type="expression" dxfId="20308" priority="1801" stopIfTrue="1">
      <formula>OR(AH22=祝色,WEEKDAY(AH22)=1)</formula>
    </cfRule>
    <cfRule type="expression" dxfId="20307" priority="1802" stopIfTrue="1">
      <formula>WEEKDAY(AH22)=7</formula>
    </cfRule>
  </conditionalFormatting>
  <conditionalFormatting sqref="AI22">
    <cfRule type="expression" dxfId="20306" priority="1799" stopIfTrue="1">
      <formula>OR(AI22=祝色,WEEKDAY(AI22)=1)</formula>
    </cfRule>
    <cfRule type="expression" dxfId="20305" priority="1800" stopIfTrue="1">
      <formula>WEEKDAY(AI22)=7</formula>
    </cfRule>
  </conditionalFormatting>
  <conditionalFormatting sqref="AJ22">
    <cfRule type="expression" dxfId="20304" priority="1797" stopIfTrue="1">
      <formula>OR(AJ22=祝色,WEEKDAY(AJ22)=1)</formula>
    </cfRule>
    <cfRule type="expression" dxfId="20303" priority="1798" stopIfTrue="1">
      <formula>WEEKDAY(AJ22)=7</formula>
    </cfRule>
  </conditionalFormatting>
  <conditionalFormatting sqref="AK22">
    <cfRule type="expression" dxfId="20302" priority="1795" stopIfTrue="1">
      <formula>OR(AK22=祝色,WEEKDAY(AK22)=1)</formula>
    </cfRule>
    <cfRule type="expression" dxfId="20301" priority="1796" stopIfTrue="1">
      <formula>WEEKDAY(AK22)=7</formula>
    </cfRule>
  </conditionalFormatting>
  <conditionalFormatting sqref="AE23">
    <cfRule type="expression" dxfId="20300" priority="1793" stopIfTrue="1">
      <formula>OR(AE23=祝色,WEEKDAY(AE23)=1)</formula>
    </cfRule>
    <cfRule type="expression" dxfId="20299" priority="1794" stopIfTrue="1">
      <formula>WEEKDAY(AE23)=7</formula>
    </cfRule>
  </conditionalFormatting>
  <conditionalFormatting sqref="AF23">
    <cfRule type="expression" dxfId="20298" priority="1791" stopIfTrue="1">
      <formula>OR(AF23=祝色,WEEKDAY(AF23)=1)</formula>
    </cfRule>
    <cfRule type="expression" dxfId="20297" priority="1792" stopIfTrue="1">
      <formula>WEEKDAY(AF23)=7</formula>
    </cfRule>
  </conditionalFormatting>
  <conditionalFormatting sqref="AG23">
    <cfRule type="expression" dxfId="20296" priority="1789" stopIfTrue="1">
      <formula>OR(AG23=祝色,WEEKDAY(AG23)=1)</formula>
    </cfRule>
    <cfRule type="expression" dxfId="20295" priority="1790" stopIfTrue="1">
      <formula>WEEKDAY(AG23)=7</formula>
    </cfRule>
  </conditionalFormatting>
  <conditionalFormatting sqref="AH23">
    <cfRule type="expression" dxfId="20294" priority="1787" stopIfTrue="1">
      <formula>OR(AH23=祝色,WEEKDAY(AH23)=1)</formula>
    </cfRule>
    <cfRule type="expression" dxfId="20293" priority="1788" stopIfTrue="1">
      <formula>WEEKDAY(AH23)=7</formula>
    </cfRule>
  </conditionalFormatting>
  <conditionalFormatting sqref="AI23">
    <cfRule type="expression" dxfId="20292" priority="1785" stopIfTrue="1">
      <formula>OR(AI23=祝色,WEEKDAY(AI23)=1)</formula>
    </cfRule>
    <cfRule type="expression" dxfId="20291" priority="1786" stopIfTrue="1">
      <formula>WEEKDAY(AI23)=7</formula>
    </cfRule>
  </conditionalFormatting>
  <conditionalFormatting sqref="AJ23">
    <cfRule type="expression" dxfId="20290" priority="1783" stopIfTrue="1">
      <formula>OR(AJ23=祝色,WEEKDAY(AJ23)=1)</formula>
    </cfRule>
    <cfRule type="expression" dxfId="20289" priority="1784" stopIfTrue="1">
      <formula>WEEKDAY(AJ23)=7</formula>
    </cfRule>
  </conditionalFormatting>
  <conditionalFormatting sqref="AK23">
    <cfRule type="expression" dxfId="20288" priority="1781" stopIfTrue="1">
      <formula>OR(AK23=祝色,WEEKDAY(AK23)=1)</formula>
    </cfRule>
    <cfRule type="expression" dxfId="20287" priority="1782" stopIfTrue="1">
      <formula>WEEKDAY(AK23)=7</formula>
    </cfRule>
  </conditionalFormatting>
  <conditionalFormatting sqref="AE24">
    <cfRule type="expression" dxfId="20286" priority="1779" stopIfTrue="1">
      <formula>OR(AE24=祝色,WEEKDAY(AE24)=1)</formula>
    </cfRule>
    <cfRule type="expression" dxfId="20285" priority="1780" stopIfTrue="1">
      <formula>WEEKDAY(AE24)=7</formula>
    </cfRule>
  </conditionalFormatting>
  <conditionalFormatting sqref="AF24">
    <cfRule type="expression" dxfId="20284" priority="1777" stopIfTrue="1">
      <formula>OR(AF24=祝色,WEEKDAY(AF24)=1)</formula>
    </cfRule>
    <cfRule type="expression" dxfId="20283" priority="1778" stopIfTrue="1">
      <formula>WEEKDAY(AF24)=7</formula>
    </cfRule>
  </conditionalFormatting>
  <conditionalFormatting sqref="D29">
    <cfRule type="expression" dxfId="20282" priority="1775" stopIfTrue="1">
      <formula>OR(D29=祝色,WEEKDAY(D29)=1)</formula>
    </cfRule>
    <cfRule type="expression" dxfId="20281" priority="1776" stopIfTrue="1">
      <formula>WEEKDAY(D29)=7</formula>
    </cfRule>
  </conditionalFormatting>
  <conditionalFormatting sqref="E29">
    <cfRule type="expression" dxfId="20280" priority="1773" stopIfTrue="1">
      <formula>OR(E29=祝色,WEEKDAY(E29)=1)</formula>
    </cfRule>
    <cfRule type="expression" dxfId="20279" priority="1774" stopIfTrue="1">
      <formula>WEEKDAY(E29)=7</formula>
    </cfRule>
  </conditionalFormatting>
  <conditionalFormatting sqref="F29">
    <cfRule type="expression" dxfId="20278" priority="1771" stopIfTrue="1">
      <formula>OR(F29=祝色,WEEKDAY(F29)=1)</formula>
    </cfRule>
    <cfRule type="expression" dxfId="20277" priority="1772" stopIfTrue="1">
      <formula>WEEKDAY(F29)=7</formula>
    </cfRule>
  </conditionalFormatting>
  <conditionalFormatting sqref="G29">
    <cfRule type="expression" dxfId="20276" priority="1769" stopIfTrue="1">
      <formula>OR(G29=祝色,WEEKDAY(G29)=1)</formula>
    </cfRule>
    <cfRule type="expression" dxfId="20275" priority="1770" stopIfTrue="1">
      <formula>WEEKDAY(G29)=7</formula>
    </cfRule>
  </conditionalFormatting>
  <conditionalFormatting sqref="H29">
    <cfRule type="expression" dxfId="20274" priority="1767" stopIfTrue="1">
      <formula>OR(H29=祝色,WEEKDAY(H29)=1)</formula>
    </cfRule>
    <cfRule type="expression" dxfId="20273" priority="1768" stopIfTrue="1">
      <formula>WEEKDAY(H29)=7</formula>
    </cfRule>
  </conditionalFormatting>
  <conditionalFormatting sqref="I29">
    <cfRule type="expression" dxfId="20272" priority="1765" stopIfTrue="1">
      <formula>OR(I29=祝色,WEEKDAY(I29)=1)</formula>
    </cfRule>
    <cfRule type="expression" dxfId="20271" priority="1766" stopIfTrue="1">
      <formula>WEEKDAY(I29)=7</formula>
    </cfRule>
  </conditionalFormatting>
  <conditionalFormatting sqref="J29">
    <cfRule type="expression" dxfId="20270" priority="1763" stopIfTrue="1">
      <formula>OR(J29=祝色,WEEKDAY(J29)=1)</formula>
    </cfRule>
    <cfRule type="expression" dxfId="20269" priority="1764" stopIfTrue="1">
      <formula>WEEKDAY(J29)=7</formula>
    </cfRule>
  </conditionalFormatting>
  <conditionalFormatting sqref="D30">
    <cfRule type="expression" dxfId="20268" priority="1761" stopIfTrue="1">
      <formula>OR(D30=祝色,WEEKDAY(D30)=1)</formula>
    </cfRule>
    <cfRule type="expression" dxfId="20267" priority="1762" stopIfTrue="1">
      <formula>WEEKDAY(D30)=7</formula>
    </cfRule>
  </conditionalFormatting>
  <conditionalFormatting sqref="E30">
    <cfRule type="expression" dxfId="20266" priority="1759" stopIfTrue="1">
      <formula>OR(E30=祝色,WEEKDAY(E30)=1)</formula>
    </cfRule>
    <cfRule type="expression" dxfId="20265" priority="1760" stopIfTrue="1">
      <formula>WEEKDAY(E30)=7</formula>
    </cfRule>
  </conditionalFormatting>
  <conditionalFormatting sqref="F30">
    <cfRule type="expression" dxfId="20264" priority="1757" stopIfTrue="1">
      <formula>OR(F30=祝色,WEEKDAY(F30)=1)</formula>
    </cfRule>
    <cfRule type="expression" dxfId="20263" priority="1758" stopIfTrue="1">
      <formula>WEEKDAY(F30)=7</formula>
    </cfRule>
  </conditionalFormatting>
  <conditionalFormatting sqref="G30">
    <cfRule type="expression" dxfId="20262" priority="1755" stopIfTrue="1">
      <formula>OR(G30=祝色,WEEKDAY(G30)=1)</formula>
    </cfRule>
    <cfRule type="expression" dxfId="20261" priority="1756" stopIfTrue="1">
      <formula>WEEKDAY(G30)=7</formula>
    </cfRule>
  </conditionalFormatting>
  <conditionalFormatting sqref="H30">
    <cfRule type="expression" dxfId="20260" priority="1753" stopIfTrue="1">
      <formula>OR(H30=祝色,WEEKDAY(H30)=1)</formula>
    </cfRule>
    <cfRule type="expression" dxfId="20259" priority="1754" stopIfTrue="1">
      <formula>WEEKDAY(H30)=7</formula>
    </cfRule>
  </conditionalFormatting>
  <conditionalFormatting sqref="I30">
    <cfRule type="expression" dxfId="20258" priority="1751" stopIfTrue="1">
      <formula>OR(I30=祝色,WEEKDAY(I30)=1)</formula>
    </cfRule>
    <cfRule type="expression" dxfId="20257" priority="1752" stopIfTrue="1">
      <formula>WEEKDAY(I30)=7</formula>
    </cfRule>
  </conditionalFormatting>
  <conditionalFormatting sqref="J30">
    <cfRule type="expression" dxfId="20256" priority="1749" stopIfTrue="1">
      <formula>OR(J30=祝色,WEEKDAY(J30)=1)</formula>
    </cfRule>
    <cfRule type="expression" dxfId="20255" priority="1750" stopIfTrue="1">
      <formula>WEEKDAY(J30)=7</formula>
    </cfRule>
  </conditionalFormatting>
  <conditionalFormatting sqref="D31">
    <cfRule type="expression" dxfId="20254" priority="1747" stopIfTrue="1">
      <formula>OR(D31=祝色,WEEKDAY(D31)=1)</formula>
    </cfRule>
    <cfRule type="expression" dxfId="20253" priority="1748" stopIfTrue="1">
      <formula>WEEKDAY(D31)=7</formula>
    </cfRule>
  </conditionalFormatting>
  <conditionalFormatting sqref="E31">
    <cfRule type="expression" dxfId="20252" priority="1745" stopIfTrue="1">
      <formula>OR(E31=祝色,WEEKDAY(E31)=1)</formula>
    </cfRule>
    <cfRule type="expression" dxfId="20251" priority="1746" stopIfTrue="1">
      <formula>WEEKDAY(E31)=7</formula>
    </cfRule>
  </conditionalFormatting>
  <conditionalFormatting sqref="F31">
    <cfRule type="expression" dxfId="20250" priority="1743" stopIfTrue="1">
      <formula>OR(F31=祝色,WEEKDAY(F31)=1)</formula>
    </cfRule>
    <cfRule type="expression" dxfId="20249" priority="1744" stopIfTrue="1">
      <formula>WEEKDAY(F31)=7</formula>
    </cfRule>
  </conditionalFormatting>
  <conditionalFormatting sqref="G31">
    <cfRule type="expression" dxfId="20248" priority="1741" stopIfTrue="1">
      <formula>OR(G31=祝色,WEEKDAY(G31)=1)</formula>
    </cfRule>
    <cfRule type="expression" dxfId="20247" priority="1742" stopIfTrue="1">
      <formula>WEEKDAY(G31)=7</formula>
    </cfRule>
  </conditionalFormatting>
  <conditionalFormatting sqref="H31">
    <cfRule type="expression" dxfId="20246" priority="1739" stopIfTrue="1">
      <formula>OR(H31=祝色,WEEKDAY(H31)=1)</formula>
    </cfRule>
    <cfRule type="expression" dxfId="20245" priority="1740" stopIfTrue="1">
      <formula>WEEKDAY(H31)=7</formula>
    </cfRule>
  </conditionalFormatting>
  <conditionalFormatting sqref="I31">
    <cfRule type="expression" dxfId="20244" priority="1737" stopIfTrue="1">
      <formula>OR(I31=祝色,WEEKDAY(I31)=1)</formula>
    </cfRule>
    <cfRule type="expression" dxfId="20243" priority="1738" stopIfTrue="1">
      <formula>WEEKDAY(I31)=7</formula>
    </cfRule>
  </conditionalFormatting>
  <conditionalFormatting sqref="J31">
    <cfRule type="expression" dxfId="20242" priority="1735" stopIfTrue="1">
      <formula>OR(J31=祝色,WEEKDAY(J31)=1)</formula>
    </cfRule>
    <cfRule type="expression" dxfId="20241" priority="1736" stopIfTrue="1">
      <formula>WEEKDAY(J31)=7</formula>
    </cfRule>
  </conditionalFormatting>
  <conditionalFormatting sqref="D32">
    <cfRule type="expression" dxfId="20240" priority="1733" stopIfTrue="1">
      <formula>OR(D32=祝色,WEEKDAY(D32)=1)</formula>
    </cfRule>
    <cfRule type="expression" dxfId="20239" priority="1734" stopIfTrue="1">
      <formula>WEEKDAY(D32)=7</formula>
    </cfRule>
  </conditionalFormatting>
  <conditionalFormatting sqref="E32">
    <cfRule type="expression" dxfId="20238" priority="1731" stopIfTrue="1">
      <formula>OR(E32=祝色,WEEKDAY(E32)=1)</formula>
    </cfRule>
    <cfRule type="expression" dxfId="20237" priority="1732" stopIfTrue="1">
      <formula>WEEKDAY(E32)=7</formula>
    </cfRule>
  </conditionalFormatting>
  <conditionalFormatting sqref="F32">
    <cfRule type="expression" dxfId="20236" priority="1729" stopIfTrue="1">
      <formula>OR(F32=祝色,WEEKDAY(F32)=1)</formula>
    </cfRule>
    <cfRule type="expression" dxfId="20235" priority="1730" stopIfTrue="1">
      <formula>WEEKDAY(F32)=7</formula>
    </cfRule>
  </conditionalFormatting>
  <conditionalFormatting sqref="G32">
    <cfRule type="expression" dxfId="20234" priority="1727" stopIfTrue="1">
      <formula>OR(G32=祝色,WEEKDAY(G32)=1)</formula>
    </cfRule>
    <cfRule type="expression" dxfId="20233" priority="1728" stopIfTrue="1">
      <formula>WEEKDAY(G32)=7</formula>
    </cfRule>
  </conditionalFormatting>
  <conditionalFormatting sqref="H32">
    <cfRule type="expression" dxfId="20232" priority="1725" stopIfTrue="1">
      <formula>OR(H32=祝色,WEEKDAY(H32)=1)</formula>
    </cfRule>
    <cfRule type="expression" dxfId="20231" priority="1726" stopIfTrue="1">
      <formula>WEEKDAY(H32)=7</formula>
    </cfRule>
  </conditionalFormatting>
  <conditionalFormatting sqref="I32">
    <cfRule type="expression" dxfId="20230" priority="1723" stopIfTrue="1">
      <formula>OR(I32=祝色,WEEKDAY(I32)=1)</formula>
    </cfRule>
    <cfRule type="expression" dxfId="20229" priority="1724" stopIfTrue="1">
      <formula>WEEKDAY(I32)=7</formula>
    </cfRule>
  </conditionalFormatting>
  <conditionalFormatting sqref="J32">
    <cfRule type="expression" dxfId="20228" priority="1721" stopIfTrue="1">
      <formula>OR(J32=祝色,WEEKDAY(J32)=1)</formula>
    </cfRule>
    <cfRule type="expression" dxfId="20227" priority="1722" stopIfTrue="1">
      <formula>WEEKDAY(J32)=7</formula>
    </cfRule>
  </conditionalFormatting>
  <conditionalFormatting sqref="D33">
    <cfRule type="expression" dxfId="20226" priority="1719" stopIfTrue="1">
      <formula>OR(D33=祝色,WEEKDAY(D33)=1)</formula>
    </cfRule>
    <cfRule type="expression" dxfId="20225" priority="1720" stopIfTrue="1">
      <formula>WEEKDAY(D33)=7</formula>
    </cfRule>
  </conditionalFormatting>
  <conditionalFormatting sqref="E33">
    <cfRule type="expression" dxfId="20224" priority="1717" stopIfTrue="1">
      <formula>OR(E33=祝色,WEEKDAY(E33)=1)</formula>
    </cfRule>
    <cfRule type="expression" dxfId="20223" priority="1718" stopIfTrue="1">
      <formula>WEEKDAY(E33)=7</formula>
    </cfRule>
  </conditionalFormatting>
  <conditionalFormatting sqref="F33">
    <cfRule type="expression" dxfId="20222" priority="1715" stopIfTrue="1">
      <formula>OR(F33=祝色,WEEKDAY(F33)=1)</formula>
    </cfRule>
    <cfRule type="expression" dxfId="20221" priority="1716" stopIfTrue="1">
      <formula>WEEKDAY(F33)=7</formula>
    </cfRule>
  </conditionalFormatting>
  <conditionalFormatting sqref="G33">
    <cfRule type="expression" dxfId="20220" priority="1713" stopIfTrue="1">
      <formula>OR(G33=祝色,WEEKDAY(G33)=1)</formula>
    </cfRule>
    <cfRule type="expression" dxfId="20219" priority="1714" stopIfTrue="1">
      <formula>WEEKDAY(G33)=7</formula>
    </cfRule>
  </conditionalFormatting>
  <conditionalFormatting sqref="H33">
    <cfRule type="expression" dxfId="20218" priority="1711" stopIfTrue="1">
      <formula>OR(H33=祝色,WEEKDAY(H33)=1)</formula>
    </cfRule>
    <cfRule type="expression" dxfId="20217" priority="1712" stopIfTrue="1">
      <formula>WEEKDAY(H33)=7</formula>
    </cfRule>
  </conditionalFormatting>
  <conditionalFormatting sqref="I33">
    <cfRule type="expression" dxfId="20216" priority="1709" stopIfTrue="1">
      <formula>OR(I33=祝色,WEEKDAY(I33)=1)</formula>
    </cfRule>
    <cfRule type="expression" dxfId="20215" priority="1710" stopIfTrue="1">
      <formula>WEEKDAY(I33)=7</formula>
    </cfRule>
  </conditionalFormatting>
  <conditionalFormatting sqref="J33">
    <cfRule type="expression" dxfId="20214" priority="1707" stopIfTrue="1">
      <formula>OR(J33=祝色,WEEKDAY(J33)=1)</formula>
    </cfRule>
    <cfRule type="expression" dxfId="20213" priority="1708" stopIfTrue="1">
      <formula>WEEKDAY(J33)=7</formula>
    </cfRule>
  </conditionalFormatting>
  <conditionalFormatting sqref="D34">
    <cfRule type="expression" dxfId="20212" priority="1705" stopIfTrue="1">
      <formula>OR(D34=祝色,WEEKDAY(D34)=1)</formula>
    </cfRule>
    <cfRule type="expression" dxfId="20211" priority="1706" stopIfTrue="1">
      <formula>WEEKDAY(D34)=7</formula>
    </cfRule>
  </conditionalFormatting>
  <conditionalFormatting sqref="E34">
    <cfRule type="expression" dxfId="20210" priority="1703" stopIfTrue="1">
      <formula>OR(E34=祝色,WEEKDAY(E34)=1)</formula>
    </cfRule>
    <cfRule type="expression" dxfId="20209" priority="1704" stopIfTrue="1">
      <formula>WEEKDAY(E34)=7</formula>
    </cfRule>
  </conditionalFormatting>
  <conditionalFormatting sqref="M29">
    <cfRule type="expression" dxfId="20208" priority="1701" stopIfTrue="1">
      <formula>OR(M29=祝色,WEEKDAY(M29)=1)</formula>
    </cfRule>
    <cfRule type="expression" dxfId="20207" priority="1702" stopIfTrue="1">
      <formula>WEEKDAY(M29)=7</formula>
    </cfRule>
  </conditionalFormatting>
  <conditionalFormatting sqref="N29">
    <cfRule type="expression" dxfId="20206" priority="1699" stopIfTrue="1">
      <formula>OR(N29=祝色,WEEKDAY(N29)=1)</formula>
    </cfRule>
    <cfRule type="expression" dxfId="20205" priority="1700" stopIfTrue="1">
      <formula>WEEKDAY(N29)=7</formula>
    </cfRule>
  </conditionalFormatting>
  <conditionalFormatting sqref="O29">
    <cfRule type="expression" dxfId="20204" priority="1697" stopIfTrue="1">
      <formula>OR(O29=祝色,WEEKDAY(O29)=1)</formula>
    </cfRule>
    <cfRule type="expression" dxfId="20203" priority="1698" stopIfTrue="1">
      <formula>WEEKDAY(O29)=7</formula>
    </cfRule>
  </conditionalFormatting>
  <conditionalFormatting sqref="P29">
    <cfRule type="expression" dxfId="20202" priority="1695" stopIfTrue="1">
      <formula>OR(P29=祝色,WEEKDAY(P29)=1)</formula>
    </cfRule>
    <cfRule type="expression" dxfId="20201" priority="1696" stopIfTrue="1">
      <formula>WEEKDAY(P29)=7</formula>
    </cfRule>
  </conditionalFormatting>
  <conditionalFormatting sqref="Q29">
    <cfRule type="expression" dxfId="20200" priority="1693" stopIfTrue="1">
      <formula>OR(Q29=祝色,WEEKDAY(Q29)=1)</formula>
    </cfRule>
    <cfRule type="expression" dxfId="20199" priority="1694" stopIfTrue="1">
      <formula>WEEKDAY(Q29)=7</formula>
    </cfRule>
  </conditionalFormatting>
  <conditionalFormatting sqref="R29">
    <cfRule type="expression" dxfId="20198" priority="1691" stopIfTrue="1">
      <formula>OR(R29=祝色,WEEKDAY(R29)=1)</formula>
    </cfRule>
    <cfRule type="expression" dxfId="20197" priority="1692" stopIfTrue="1">
      <formula>WEEKDAY(R29)=7</formula>
    </cfRule>
  </conditionalFormatting>
  <conditionalFormatting sqref="S29">
    <cfRule type="expression" dxfId="20196" priority="1689" stopIfTrue="1">
      <formula>OR(S29=祝色,WEEKDAY(S29)=1)</formula>
    </cfRule>
    <cfRule type="expression" dxfId="20195" priority="1690" stopIfTrue="1">
      <formula>WEEKDAY(S29)=7</formula>
    </cfRule>
  </conditionalFormatting>
  <conditionalFormatting sqref="M30">
    <cfRule type="expression" dxfId="20194" priority="1687" stopIfTrue="1">
      <formula>OR(M30=祝色,WEEKDAY(M30)=1)</formula>
    </cfRule>
    <cfRule type="expression" dxfId="20193" priority="1688" stopIfTrue="1">
      <formula>WEEKDAY(M30)=7</formula>
    </cfRule>
  </conditionalFormatting>
  <conditionalFormatting sqref="N30">
    <cfRule type="expression" dxfId="20192" priority="1685" stopIfTrue="1">
      <formula>OR(N30=祝色,WEEKDAY(N30)=1)</formula>
    </cfRule>
    <cfRule type="expression" dxfId="20191" priority="1686" stopIfTrue="1">
      <formula>WEEKDAY(N30)=7</formula>
    </cfRule>
  </conditionalFormatting>
  <conditionalFormatting sqref="O30">
    <cfRule type="expression" dxfId="20190" priority="1683" stopIfTrue="1">
      <formula>OR(O30=祝色,WEEKDAY(O30)=1)</formula>
    </cfRule>
    <cfRule type="expression" dxfId="20189" priority="1684" stopIfTrue="1">
      <formula>WEEKDAY(O30)=7</formula>
    </cfRule>
  </conditionalFormatting>
  <conditionalFormatting sqref="P30">
    <cfRule type="expression" dxfId="20188" priority="1681" stopIfTrue="1">
      <formula>OR(P30=祝色,WEEKDAY(P30)=1)</formula>
    </cfRule>
    <cfRule type="expression" dxfId="20187" priority="1682" stopIfTrue="1">
      <formula>WEEKDAY(P30)=7</formula>
    </cfRule>
  </conditionalFormatting>
  <conditionalFormatting sqref="Q30">
    <cfRule type="expression" dxfId="20186" priority="1679" stopIfTrue="1">
      <formula>OR(Q30=祝色,WEEKDAY(Q30)=1)</formula>
    </cfRule>
    <cfRule type="expression" dxfId="20185" priority="1680" stopIfTrue="1">
      <formula>WEEKDAY(Q30)=7</formula>
    </cfRule>
  </conditionalFormatting>
  <conditionalFormatting sqref="R30">
    <cfRule type="expression" dxfId="20184" priority="1677" stopIfTrue="1">
      <formula>OR(R30=祝色,WEEKDAY(R30)=1)</formula>
    </cfRule>
    <cfRule type="expression" dxfId="20183" priority="1678" stopIfTrue="1">
      <formula>WEEKDAY(R30)=7</formula>
    </cfRule>
  </conditionalFormatting>
  <conditionalFormatting sqref="S30">
    <cfRule type="expression" dxfId="20182" priority="1675" stopIfTrue="1">
      <formula>OR(S30=祝色,WEEKDAY(S30)=1)</formula>
    </cfRule>
    <cfRule type="expression" dxfId="20181" priority="1676" stopIfTrue="1">
      <formula>WEEKDAY(S30)=7</formula>
    </cfRule>
  </conditionalFormatting>
  <conditionalFormatting sqref="M31">
    <cfRule type="expression" dxfId="20180" priority="1673" stopIfTrue="1">
      <formula>OR(M31=祝色,WEEKDAY(M31)=1)</formula>
    </cfRule>
    <cfRule type="expression" dxfId="20179" priority="1674" stopIfTrue="1">
      <formula>WEEKDAY(M31)=7</formula>
    </cfRule>
  </conditionalFormatting>
  <conditionalFormatting sqref="N31">
    <cfRule type="expression" dxfId="20178" priority="1671" stopIfTrue="1">
      <formula>OR(N31=祝色,WEEKDAY(N31)=1)</formula>
    </cfRule>
    <cfRule type="expression" dxfId="20177" priority="1672" stopIfTrue="1">
      <formula>WEEKDAY(N31)=7</formula>
    </cfRule>
  </conditionalFormatting>
  <conditionalFormatting sqref="O31">
    <cfRule type="expression" dxfId="20176" priority="1669" stopIfTrue="1">
      <formula>OR(O31=祝色,WEEKDAY(O31)=1)</formula>
    </cfRule>
    <cfRule type="expression" dxfId="20175" priority="1670" stopIfTrue="1">
      <formula>WEEKDAY(O31)=7</formula>
    </cfRule>
  </conditionalFormatting>
  <conditionalFormatting sqref="P31">
    <cfRule type="expression" dxfId="20174" priority="1667" stopIfTrue="1">
      <formula>OR(P31=祝色,WEEKDAY(P31)=1)</formula>
    </cfRule>
    <cfRule type="expression" dxfId="20173" priority="1668" stopIfTrue="1">
      <formula>WEEKDAY(P31)=7</formula>
    </cfRule>
  </conditionalFormatting>
  <conditionalFormatting sqref="Q31">
    <cfRule type="expression" dxfId="20172" priority="1665" stopIfTrue="1">
      <formula>OR(Q31=祝色,WEEKDAY(Q31)=1)</formula>
    </cfRule>
    <cfRule type="expression" dxfId="20171" priority="1666" stopIfTrue="1">
      <formula>WEEKDAY(Q31)=7</formula>
    </cfRule>
  </conditionalFormatting>
  <conditionalFormatting sqref="R31">
    <cfRule type="expression" dxfId="20170" priority="1663" stopIfTrue="1">
      <formula>OR(R31=祝色,WEEKDAY(R31)=1)</formula>
    </cfRule>
    <cfRule type="expression" dxfId="20169" priority="1664" stopIfTrue="1">
      <formula>WEEKDAY(R31)=7</formula>
    </cfRule>
  </conditionalFormatting>
  <conditionalFormatting sqref="S31">
    <cfRule type="expression" dxfId="20168" priority="1661" stopIfTrue="1">
      <formula>OR(S31=祝色,WEEKDAY(S31)=1)</formula>
    </cfRule>
    <cfRule type="expression" dxfId="20167" priority="1662" stopIfTrue="1">
      <formula>WEEKDAY(S31)=7</formula>
    </cfRule>
  </conditionalFormatting>
  <conditionalFormatting sqref="M32">
    <cfRule type="expression" dxfId="20166" priority="1659" stopIfTrue="1">
      <formula>OR(M32=祝色,WEEKDAY(M32)=1)</formula>
    </cfRule>
    <cfRule type="expression" dxfId="20165" priority="1660" stopIfTrue="1">
      <formula>WEEKDAY(M32)=7</formula>
    </cfRule>
  </conditionalFormatting>
  <conditionalFormatting sqref="N32">
    <cfRule type="expression" dxfId="20164" priority="1657" stopIfTrue="1">
      <formula>OR(N32=祝色,WEEKDAY(N32)=1)</formula>
    </cfRule>
    <cfRule type="expression" dxfId="20163" priority="1658" stopIfTrue="1">
      <formula>WEEKDAY(N32)=7</formula>
    </cfRule>
  </conditionalFormatting>
  <conditionalFormatting sqref="O32">
    <cfRule type="expression" dxfId="20162" priority="1655" stopIfTrue="1">
      <formula>OR(O32=祝色,WEEKDAY(O32)=1)</formula>
    </cfRule>
    <cfRule type="expression" dxfId="20161" priority="1656" stopIfTrue="1">
      <formula>WEEKDAY(O32)=7</formula>
    </cfRule>
  </conditionalFormatting>
  <conditionalFormatting sqref="P32">
    <cfRule type="expression" dxfId="20160" priority="1653" stopIfTrue="1">
      <formula>OR(P32=祝色,WEEKDAY(P32)=1)</formula>
    </cfRule>
    <cfRule type="expression" dxfId="20159" priority="1654" stopIfTrue="1">
      <formula>WEEKDAY(P32)=7</formula>
    </cfRule>
  </conditionalFormatting>
  <conditionalFormatting sqref="Q32">
    <cfRule type="expression" dxfId="20158" priority="1651" stopIfTrue="1">
      <formula>OR(Q32=祝色,WEEKDAY(Q32)=1)</formula>
    </cfRule>
    <cfRule type="expression" dxfId="20157" priority="1652" stopIfTrue="1">
      <formula>WEEKDAY(Q32)=7</formula>
    </cfRule>
  </conditionalFormatting>
  <conditionalFormatting sqref="R32">
    <cfRule type="expression" dxfId="20156" priority="1649" stopIfTrue="1">
      <formula>OR(R32=祝色,WEEKDAY(R32)=1)</formula>
    </cfRule>
    <cfRule type="expression" dxfId="20155" priority="1650" stopIfTrue="1">
      <formula>WEEKDAY(R32)=7</formula>
    </cfRule>
  </conditionalFormatting>
  <conditionalFormatting sqref="S32">
    <cfRule type="expression" dxfId="20154" priority="1647" stopIfTrue="1">
      <formula>OR(S32=祝色,WEEKDAY(S32)=1)</formula>
    </cfRule>
    <cfRule type="expression" dxfId="20153" priority="1648" stopIfTrue="1">
      <formula>WEEKDAY(S32)=7</formula>
    </cfRule>
  </conditionalFormatting>
  <conditionalFormatting sqref="M33">
    <cfRule type="expression" dxfId="20152" priority="1645" stopIfTrue="1">
      <formula>OR(M33=祝色,WEEKDAY(M33)=1)</formula>
    </cfRule>
    <cfRule type="expression" dxfId="20151" priority="1646" stopIfTrue="1">
      <formula>WEEKDAY(M33)=7</formula>
    </cfRule>
  </conditionalFormatting>
  <conditionalFormatting sqref="N33">
    <cfRule type="expression" dxfId="20150" priority="1643" stopIfTrue="1">
      <formula>OR(N33=祝色,WEEKDAY(N33)=1)</formula>
    </cfRule>
    <cfRule type="expression" dxfId="20149" priority="1644" stopIfTrue="1">
      <formula>WEEKDAY(N33)=7</formula>
    </cfRule>
  </conditionalFormatting>
  <conditionalFormatting sqref="O33">
    <cfRule type="expression" dxfId="20148" priority="1641" stopIfTrue="1">
      <formula>OR(O33=祝色,WEEKDAY(O33)=1)</formula>
    </cfRule>
    <cfRule type="expression" dxfId="20147" priority="1642" stopIfTrue="1">
      <formula>WEEKDAY(O33)=7</formula>
    </cfRule>
  </conditionalFormatting>
  <conditionalFormatting sqref="P33">
    <cfRule type="expression" dxfId="20146" priority="1639" stopIfTrue="1">
      <formula>OR(P33=祝色,WEEKDAY(P33)=1)</formula>
    </cfRule>
    <cfRule type="expression" dxfId="20145" priority="1640" stopIfTrue="1">
      <formula>WEEKDAY(P33)=7</formula>
    </cfRule>
  </conditionalFormatting>
  <conditionalFormatting sqref="Q33">
    <cfRule type="expression" dxfId="20144" priority="1637" stopIfTrue="1">
      <formula>OR(Q33=祝色,WEEKDAY(Q33)=1)</formula>
    </cfRule>
    <cfRule type="expression" dxfId="20143" priority="1638" stopIfTrue="1">
      <formula>WEEKDAY(Q33)=7</formula>
    </cfRule>
  </conditionalFormatting>
  <conditionalFormatting sqref="R33">
    <cfRule type="expression" dxfId="20142" priority="1635" stopIfTrue="1">
      <formula>OR(R33=祝色,WEEKDAY(R33)=1)</formula>
    </cfRule>
    <cfRule type="expression" dxfId="20141" priority="1636" stopIfTrue="1">
      <formula>WEEKDAY(R33)=7</formula>
    </cfRule>
  </conditionalFormatting>
  <conditionalFormatting sqref="S33">
    <cfRule type="expression" dxfId="20140" priority="1633" stopIfTrue="1">
      <formula>OR(S33=祝色,WEEKDAY(S33)=1)</formula>
    </cfRule>
    <cfRule type="expression" dxfId="20139" priority="1634" stopIfTrue="1">
      <formula>WEEKDAY(S33)=7</formula>
    </cfRule>
  </conditionalFormatting>
  <conditionalFormatting sqref="M34">
    <cfRule type="expression" dxfId="20138" priority="1631" stopIfTrue="1">
      <formula>OR(M34=祝色,WEEKDAY(M34)=1)</formula>
    </cfRule>
    <cfRule type="expression" dxfId="20137" priority="1632" stopIfTrue="1">
      <formula>WEEKDAY(M34)=7</formula>
    </cfRule>
  </conditionalFormatting>
  <conditionalFormatting sqref="N34">
    <cfRule type="expression" dxfId="20136" priority="1629" stopIfTrue="1">
      <formula>OR(N34=祝色,WEEKDAY(N34)=1)</formula>
    </cfRule>
    <cfRule type="expression" dxfId="20135" priority="1630" stopIfTrue="1">
      <formula>WEEKDAY(N34)=7</formula>
    </cfRule>
  </conditionalFormatting>
  <conditionalFormatting sqref="V29">
    <cfRule type="expression" dxfId="20134" priority="1627" stopIfTrue="1">
      <formula>OR(V29=祝色,WEEKDAY(V29)=1)</formula>
    </cfRule>
    <cfRule type="expression" dxfId="20133" priority="1628" stopIfTrue="1">
      <formula>WEEKDAY(V29)=7</formula>
    </cfRule>
  </conditionalFormatting>
  <conditionalFormatting sqref="W29">
    <cfRule type="expression" dxfId="20132" priority="1625" stopIfTrue="1">
      <formula>OR(W29=祝色,WEEKDAY(W29)=1)</formula>
    </cfRule>
    <cfRule type="expression" dxfId="20131" priority="1626" stopIfTrue="1">
      <formula>WEEKDAY(W29)=7</formula>
    </cfRule>
  </conditionalFormatting>
  <conditionalFormatting sqref="X29">
    <cfRule type="expression" dxfId="20130" priority="1623" stopIfTrue="1">
      <formula>OR(X29=祝色,WEEKDAY(X29)=1)</formula>
    </cfRule>
    <cfRule type="expression" dxfId="20129" priority="1624" stopIfTrue="1">
      <formula>WEEKDAY(X29)=7</formula>
    </cfRule>
  </conditionalFormatting>
  <conditionalFormatting sqref="Y29">
    <cfRule type="expression" dxfId="20128" priority="1621" stopIfTrue="1">
      <formula>OR(Y29=祝色,WEEKDAY(Y29)=1)</formula>
    </cfRule>
    <cfRule type="expression" dxfId="20127" priority="1622" stopIfTrue="1">
      <formula>WEEKDAY(Y29)=7</formula>
    </cfRule>
  </conditionalFormatting>
  <conditionalFormatting sqref="Z29">
    <cfRule type="expression" dxfId="20126" priority="1619" stopIfTrue="1">
      <formula>OR(Z29=祝色,WEEKDAY(Z29)=1)</formula>
    </cfRule>
    <cfRule type="expression" dxfId="20125" priority="1620" stopIfTrue="1">
      <formula>WEEKDAY(Z29)=7</formula>
    </cfRule>
  </conditionalFormatting>
  <conditionalFormatting sqref="AA29">
    <cfRule type="expression" dxfId="20124" priority="1617" stopIfTrue="1">
      <formula>OR(AA29=祝色,WEEKDAY(AA29)=1)</formula>
    </cfRule>
    <cfRule type="expression" dxfId="20123" priority="1618" stopIfTrue="1">
      <formula>WEEKDAY(AA29)=7</formula>
    </cfRule>
  </conditionalFormatting>
  <conditionalFormatting sqref="AB29">
    <cfRule type="expression" dxfId="20122" priority="1615" stopIfTrue="1">
      <formula>OR(AB29=祝色,WEEKDAY(AB29)=1)</formula>
    </cfRule>
    <cfRule type="expression" dxfId="20121" priority="1616" stopIfTrue="1">
      <formula>WEEKDAY(AB29)=7</formula>
    </cfRule>
  </conditionalFormatting>
  <conditionalFormatting sqref="V30">
    <cfRule type="expression" dxfId="20120" priority="1613" stopIfTrue="1">
      <formula>OR(V30=祝色,WEEKDAY(V30)=1)</formula>
    </cfRule>
    <cfRule type="expression" dxfId="20119" priority="1614" stopIfTrue="1">
      <formula>WEEKDAY(V30)=7</formula>
    </cfRule>
  </conditionalFormatting>
  <conditionalFormatting sqref="W30">
    <cfRule type="expression" dxfId="20118" priority="1611" stopIfTrue="1">
      <formula>OR(W30=祝色,WEEKDAY(W30)=1)</formula>
    </cfRule>
    <cfRule type="expression" dxfId="20117" priority="1612" stopIfTrue="1">
      <formula>WEEKDAY(W30)=7</formula>
    </cfRule>
  </conditionalFormatting>
  <conditionalFormatting sqref="X30">
    <cfRule type="expression" dxfId="20116" priority="1609" stopIfTrue="1">
      <formula>OR(X30=祝色,WEEKDAY(X30)=1)</formula>
    </cfRule>
    <cfRule type="expression" dxfId="20115" priority="1610" stopIfTrue="1">
      <formula>WEEKDAY(X30)=7</formula>
    </cfRule>
  </conditionalFormatting>
  <conditionalFormatting sqref="Y30">
    <cfRule type="expression" dxfId="20114" priority="1607" stopIfTrue="1">
      <formula>OR(Y30=祝色,WEEKDAY(Y30)=1)</formula>
    </cfRule>
    <cfRule type="expression" dxfId="20113" priority="1608" stopIfTrue="1">
      <formula>WEEKDAY(Y30)=7</formula>
    </cfRule>
  </conditionalFormatting>
  <conditionalFormatting sqref="Z30">
    <cfRule type="expression" dxfId="20112" priority="1605" stopIfTrue="1">
      <formula>OR(Z30=祝色,WEEKDAY(Z30)=1)</formula>
    </cfRule>
    <cfRule type="expression" dxfId="20111" priority="1606" stopIfTrue="1">
      <formula>WEEKDAY(Z30)=7</formula>
    </cfRule>
  </conditionalFormatting>
  <conditionalFormatting sqref="AA30">
    <cfRule type="expression" dxfId="20110" priority="1603" stopIfTrue="1">
      <formula>OR(AA30=祝色,WEEKDAY(AA30)=1)</formula>
    </cfRule>
    <cfRule type="expression" dxfId="20109" priority="1604" stopIfTrue="1">
      <formula>WEEKDAY(AA30)=7</formula>
    </cfRule>
  </conditionalFormatting>
  <conditionalFormatting sqref="AB30">
    <cfRule type="expression" dxfId="20108" priority="1601" stopIfTrue="1">
      <formula>OR(AB30=祝色,WEEKDAY(AB30)=1)</formula>
    </cfRule>
    <cfRule type="expression" dxfId="20107" priority="1602" stopIfTrue="1">
      <formula>WEEKDAY(AB30)=7</formula>
    </cfRule>
  </conditionalFormatting>
  <conditionalFormatting sqref="V31">
    <cfRule type="expression" dxfId="20106" priority="1599" stopIfTrue="1">
      <formula>OR(V31=祝色,WEEKDAY(V31)=1)</formula>
    </cfRule>
    <cfRule type="expression" dxfId="20105" priority="1600" stopIfTrue="1">
      <formula>WEEKDAY(V31)=7</formula>
    </cfRule>
  </conditionalFormatting>
  <conditionalFormatting sqref="W31">
    <cfRule type="expression" dxfId="20104" priority="1597" stopIfTrue="1">
      <formula>OR(W31=祝色,WEEKDAY(W31)=1)</formula>
    </cfRule>
    <cfRule type="expression" dxfId="20103" priority="1598" stopIfTrue="1">
      <formula>WEEKDAY(W31)=7</formula>
    </cfRule>
  </conditionalFormatting>
  <conditionalFormatting sqref="X31">
    <cfRule type="expression" dxfId="20102" priority="1595" stopIfTrue="1">
      <formula>OR(X31=祝色,WEEKDAY(X31)=1)</formula>
    </cfRule>
    <cfRule type="expression" dxfId="20101" priority="1596" stopIfTrue="1">
      <formula>WEEKDAY(X31)=7</formula>
    </cfRule>
  </conditionalFormatting>
  <conditionalFormatting sqref="Y31">
    <cfRule type="expression" dxfId="20100" priority="1593" stopIfTrue="1">
      <formula>OR(Y31=祝色,WEEKDAY(Y31)=1)</formula>
    </cfRule>
    <cfRule type="expression" dxfId="20099" priority="1594" stopIfTrue="1">
      <formula>WEEKDAY(Y31)=7</formula>
    </cfRule>
  </conditionalFormatting>
  <conditionalFormatting sqref="Z31">
    <cfRule type="expression" dxfId="20098" priority="1591" stopIfTrue="1">
      <formula>OR(Z31=祝色,WEEKDAY(Z31)=1)</formula>
    </cfRule>
    <cfRule type="expression" dxfId="20097" priority="1592" stopIfTrue="1">
      <formula>WEEKDAY(Z31)=7</formula>
    </cfRule>
  </conditionalFormatting>
  <conditionalFormatting sqref="AA31">
    <cfRule type="expression" dxfId="20096" priority="1589" stopIfTrue="1">
      <formula>OR(AA31=祝色,WEEKDAY(AA31)=1)</formula>
    </cfRule>
    <cfRule type="expression" dxfId="20095" priority="1590" stopIfTrue="1">
      <formula>WEEKDAY(AA31)=7</formula>
    </cfRule>
  </conditionalFormatting>
  <conditionalFormatting sqref="AB31">
    <cfRule type="expression" dxfId="20094" priority="1587" stopIfTrue="1">
      <formula>OR(AB31=祝色,WEEKDAY(AB31)=1)</formula>
    </cfRule>
    <cfRule type="expression" dxfId="20093" priority="1588" stopIfTrue="1">
      <formula>WEEKDAY(AB31)=7</formula>
    </cfRule>
  </conditionalFormatting>
  <conditionalFormatting sqref="V32">
    <cfRule type="expression" dxfId="20092" priority="1585" stopIfTrue="1">
      <formula>OR(V32=祝色,WEEKDAY(V32)=1)</formula>
    </cfRule>
    <cfRule type="expression" dxfId="20091" priority="1586" stopIfTrue="1">
      <formula>WEEKDAY(V32)=7</formula>
    </cfRule>
  </conditionalFormatting>
  <conditionalFormatting sqref="W32">
    <cfRule type="expression" dxfId="20090" priority="1583" stopIfTrue="1">
      <formula>OR(W32=祝色,WEEKDAY(W32)=1)</formula>
    </cfRule>
    <cfRule type="expression" dxfId="20089" priority="1584" stopIfTrue="1">
      <formula>WEEKDAY(W32)=7</formula>
    </cfRule>
  </conditionalFormatting>
  <conditionalFormatting sqref="X32">
    <cfRule type="expression" dxfId="20088" priority="1581" stopIfTrue="1">
      <formula>OR(X32=祝色,WEEKDAY(X32)=1)</formula>
    </cfRule>
    <cfRule type="expression" dxfId="20087" priority="1582" stopIfTrue="1">
      <formula>WEEKDAY(X32)=7</formula>
    </cfRule>
  </conditionalFormatting>
  <conditionalFormatting sqref="Y32">
    <cfRule type="expression" dxfId="20086" priority="1579" stopIfTrue="1">
      <formula>OR(Y32=祝色,WEEKDAY(Y32)=1)</formula>
    </cfRule>
    <cfRule type="expression" dxfId="20085" priority="1580" stopIfTrue="1">
      <formula>WEEKDAY(Y32)=7</formula>
    </cfRule>
  </conditionalFormatting>
  <conditionalFormatting sqref="Z32">
    <cfRule type="expression" dxfId="20084" priority="1577" stopIfTrue="1">
      <formula>OR(Z32=祝色,WEEKDAY(Z32)=1)</formula>
    </cfRule>
    <cfRule type="expression" dxfId="20083" priority="1578" stopIfTrue="1">
      <formula>WEEKDAY(Z32)=7</formula>
    </cfRule>
  </conditionalFormatting>
  <conditionalFormatting sqref="AA32">
    <cfRule type="expression" dxfId="20082" priority="1575" stopIfTrue="1">
      <formula>OR(AA32=祝色,WEEKDAY(AA32)=1)</formula>
    </cfRule>
    <cfRule type="expression" dxfId="20081" priority="1576" stopIfTrue="1">
      <formula>WEEKDAY(AA32)=7</formula>
    </cfRule>
  </conditionalFormatting>
  <conditionalFormatting sqref="AB32">
    <cfRule type="expression" dxfId="20080" priority="1573" stopIfTrue="1">
      <formula>OR(AB32=祝色,WEEKDAY(AB32)=1)</formula>
    </cfRule>
    <cfRule type="expression" dxfId="20079" priority="1574" stopIfTrue="1">
      <formula>WEEKDAY(AB32)=7</formula>
    </cfRule>
  </conditionalFormatting>
  <conditionalFormatting sqref="V33">
    <cfRule type="expression" dxfId="20078" priority="1571" stopIfTrue="1">
      <formula>OR(V33=祝色,WEEKDAY(V33)=1)</formula>
    </cfRule>
    <cfRule type="expression" dxfId="20077" priority="1572" stopIfTrue="1">
      <formula>WEEKDAY(V33)=7</formula>
    </cfRule>
  </conditionalFormatting>
  <conditionalFormatting sqref="W33">
    <cfRule type="expression" dxfId="20076" priority="1569" stopIfTrue="1">
      <formula>OR(W33=祝色,WEEKDAY(W33)=1)</formula>
    </cfRule>
    <cfRule type="expression" dxfId="20075" priority="1570" stopIfTrue="1">
      <formula>WEEKDAY(W33)=7</formula>
    </cfRule>
  </conditionalFormatting>
  <conditionalFormatting sqref="X33">
    <cfRule type="expression" dxfId="20074" priority="1567" stopIfTrue="1">
      <formula>OR(X33=祝色,WEEKDAY(X33)=1)</formula>
    </cfRule>
    <cfRule type="expression" dxfId="20073" priority="1568" stopIfTrue="1">
      <formula>WEEKDAY(X33)=7</formula>
    </cfRule>
  </conditionalFormatting>
  <conditionalFormatting sqref="Y33">
    <cfRule type="expression" dxfId="20072" priority="1565" stopIfTrue="1">
      <formula>OR(Y33=祝色,WEEKDAY(Y33)=1)</formula>
    </cfRule>
    <cfRule type="expression" dxfId="20071" priority="1566" stopIfTrue="1">
      <formula>WEEKDAY(Y33)=7</formula>
    </cfRule>
  </conditionalFormatting>
  <conditionalFormatting sqref="Z33">
    <cfRule type="expression" dxfId="20070" priority="1563" stopIfTrue="1">
      <formula>OR(Z33=祝色,WEEKDAY(Z33)=1)</formula>
    </cfRule>
    <cfRule type="expression" dxfId="20069" priority="1564" stopIfTrue="1">
      <formula>WEEKDAY(Z33)=7</formula>
    </cfRule>
  </conditionalFormatting>
  <conditionalFormatting sqref="AA33">
    <cfRule type="expression" dxfId="20068" priority="1561" stopIfTrue="1">
      <formula>OR(AA33=祝色,WEEKDAY(AA33)=1)</formula>
    </cfRule>
    <cfRule type="expression" dxfId="20067" priority="1562" stopIfTrue="1">
      <formula>WEEKDAY(AA33)=7</formula>
    </cfRule>
  </conditionalFormatting>
  <conditionalFormatting sqref="AB33">
    <cfRule type="expression" dxfId="20066" priority="1559" stopIfTrue="1">
      <formula>OR(AB33=祝色,WEEKDAY(AB33)=1)</formula>
    </cfRule>
    <cfRule type="expression" dxfId="20065" priority="1560" stopIfTrue="1">
      <formula>WEEKDAY(AB33)=7</formula>
    </cfRule>
  </conditionalFormatting>
  <conditionalFormatting sqref="V34">
    <cfRule type="expression" dxfId="20064" priority="1557" stopIfTrue="1">
      <formula>OR(V34=祝色,WEEKDAY(V34)=1)</formula>
    </cfRule>
    <cfRule type="expression" dxfId="20063" priority="1558" stopIfTrue="1">
      <formula>WEEKDAY(V34)=7</formula>
    </cfRule>
  </conditionalFormatting>
  <conditionalFormatting sqref="W34">
    <cfRule type="expression" dxfId="20062" priority="1555" stopIfTrue="1">
      <formula>OR(W34=祝色,WEEKDAY(W34)=1)</formula>
    </cfRule>
    <cfRule type="expression" dxfId="20061" priority="1556" stopIfTrue="1">
      <formula>WEEKDAY(W34)=7</formula>
    </cfRule>
  </conditionalFormatting>
  <conditionalFormatting sqref="AE29">
    <cfRule type="expression" dxfId="20060" priority="1553" stopIfTrue="1">
      <formula>OR(AE29=祝色,WEEKDAY(AE29)=1)</formula>
    </cfRule>
    <cfRule type="expression" dxfId="20059" priority="1554" stopIfTrue="1">
      <formula>WEEKDAY(AE29)=7</formula>
    </cfRule>
  </conditionalFormatting>
  <conditionalFormatting sqref="AF29">
    <cfRule type="expression" dxfId="20058" priority="1551" stopIfTrue="1">
      <formula>OR(AF29=祝色,WEEKDAY(AF29)=1)</formula>
    </cfRule>
    <cfRule type="expression" dxfId="20057" priority="1552" stopIfTrue="1">
      <formula>WEEKDAY(AF29)=7</formula>
    </cfRule>
  </conditionalFormatting>
  <conditionalFormatting sqref="AG29">
    <cfRule type="expression" dxfId="20056" priority="1549" stopIfTrue="1">
      <formula>OR(AG29=祝色,WEEKDAY(AG29)=1)</formula>
    </cfRule>
    <cfRule type="expression" dxfId="20055" priority="1550" stopIfTrue="1">
      <formula>WEEKDAY(AG29)=7</formula>
    </cfRule>
  </conditionalFormatting>
  <conditionalFormatting sqref="AH29">
    <cfRule type="expression" dxfId="20054" priority="1547" stopIfTrue="1">
      <formula>OR(AH29=祝色,WEEKDAY(AH29)=1)</formula>
    </cfRule>
    <cfRule type="expression" dxfId="20053" priority="1548" stopIfTrue="1">
      <formula>WEEKDAY(AH29)=7</formula>
    </cfRule>
  </conditionalFormatting>
  <conditionalFormatting sqref="AI29">
    <cfRule type="expression" dxfId="20052" priority="1545" stopIfTrue="1">
      <formula>OR(AI29=祝色,WEEKDAY(AI29)=1)</formula>
    </cfRule>
    <cfRule type="expression" dxfId="20051" priority="1546" stopIfTrue="1">
      <formula>WEEKDAY(AI29)=7</formula>
    </cfRule>
  </conditionalFormatting>
  <conditionalFormatting sqref="AJ29">
    <cfRule type="expression" dxfId="20050" priority="1543" stopIfTrue="1">
      <formula>OR(AJ29=祝色,WEEKDAY(AJ29)=1)</formula>
    </cfRule>
    <cfRule type="expression" dxfId="20049" priority="1544" stopIfTrue="1">
      <formula>WEEKDAY(AJ29)=7</formula>
    </cfRule>
  </conditionalFormatting>
  <conditionalFormatting sqref="AK29">
    <cfRule type="expression" dxfId="20048" priority="1541" stopIfTrue="1">
      <formula>OR(AK29=祝色,WEEKDAY(AK29)=1)</formula>
    </cfRule>
    <cfRule type="expression" dxfId="20047" priority="1542" stopIfTrue="1">
      <formula>WEEKDAY(AK29)=7</formula>
    </cfRule>
  </conditionalFormatting>
  <conditionalFormatting sqref="AE30">
    <cfRule type="expression" dxfId="20046" priority="1539" stopIfTrue="1">
      <formula>OR(AE30=祝色,WEEKDAY(AE30)=1)</formula>
    </cfRule>
    <cfRule type="expression" dxfId="20045" priority="1540" stopIfTrue="1">
      <formula>WEEKDAY(AE30)=7</formula>
    </cfRule>
  </conditionalFormatting>
  <conditionalFormatting sqref="AF30">
    <cfRule type="expression" dxfId="20044" priority="1537" stopIfTrue="1">
      <formula>OR(AF30=祝色,WEEKDAY(AF30)=1)</formula>
    </cfRule>
    <cfRule type="expression" dxfId="20043" priority="1538" stopIfTrue="1">
      <formula>WEEKDAY(AF30)=7</formula>
    </cfRule>
  </conditionalFormatting>
  <conditionalFormatting sqref="AG30">
    <cfRule type="expression" dxfId="20042" priority="1535" stopIfTrue="1">
      <formula>OR(AG30=祝色,WEEKDAY(AG30)=1)</formula>
    </cfRule>
    <cfRule type="expression" dxfId="20041" priority="1536" stopIfTrue="1">
      <formula>WEEKDAY(AG30)=7</formula>
    </cfRule>
  </conditionalFormatting>
  <conditionalFormatting sqref="AH30">
    <cfRule type="expression" dxfId="20040" priority="1533" stopIfTrue="1">
      <formula>OR(AH30=祝色,WEEKDAY(AH30)=1)</formula>
    </cfRule>
    <cfRule type="expression" dxfId="20039" priority="1534" stopIfTrue="1">
      <formula>WEEKDAY(AH30)=7</formula>
    </cfRule>
  </conditionalFormatting>
  <conditionalFormatting sqref="AI30">
    <cfRule type="expression" dxfId="20038" priority="1531" stopIfTrue="1">
      <formula>OR(AI30=祝色,WEEKDAY(AI30)=1)</formula>
    </cfRule>
    <cfRule type="expression" dxfId="20037" priority="1532" stopIfTrue="1">
      <formula>WEEKDAY(AI30)=7</formula>
    </cfRule>
  </conditionalFormatting>
  <conditionalFormatting sqref="AJ30">
    <cfRule type="expression" dxfId="20036" priority="1529" stopIfTrue="1">
      <formula>OR(AJ30=祝色,WEEKDAY(AJ30)=1)</formula>
    </cfRule>
    <cfRule type="expression" dxfId="20035" priority="1530" stopIfTrue="1">
      <formula>WEEKDAY(AJ30)=7</formula>
    </cfRule>
  </conditionalFormatting>
  <conditionalFormatting sqref="AK30">
    <cfRule type="expression" dxfId="20034" priority="1527" stopIfTrue="1">
      <formula>OR(AK30=祝色,WEEKDAY(AK30)=1)</formula>
    </cfRule>
    <cfRule type="expression" dxfId="20033" priority="1528" stopIfTrue="1">
      <formula>WEEKDAY(AK30)=7</formula>
    </cfRule>
  </conditionalFormatting>
  <conditionalFormatting sqref="AE31">
    <cfRule type="expression" dxfId="20032" priority="1525" stopIfTrue="1">
      <formula>OR(AE31=祝色,WEEKDAY(AE31)=1)</formula>
    </cfRule>
    <cfRule type="expression" dxfId="20031" priority="1526" stopIfTrue="1">
      <formula>WEEKDAY(AE31)=7</formula>
    </cfRule>
  </conditionalFormatting>
  <conditionalFormatting sqref="AF31">
    <cfRule type="expression" dxfId="20030" priority="1523" stopIfTrue="1">
      <formula>OR(AF31=祝色,WEEKDAY(AF31)=1)</formula>
    </cfRule>
    <cfRule type="expression" dxfId="20029" priority="1524" stopIfTrue="1">
      <formula>WEEKDAY(AF31)=7</formula>
    </cfRule>
  </conditionalFormatting>
  <conditionalFormatting sqref="AG31">
    <cfRule type="expression" dxfId="20028" priority="1521" stopIfTrue="1">
      <formula>OR(AG31=祝色,WEEKDAY(AG31)=1)</formula>
    </cfRule>
    <cfRule type="expression" dxfId="20027" priority="1522" stopIfTrue="1">
      <formula>WEEKDAY(AG31)=7</formula>
    </cfRule>
  </conditionalFormatting>
  <conditionalFormatting sqref="AH31">
    <cfRule type="expression" dxfId="20026" priority="1519" stopIfTrue="1">
      <formula>OR(AH31=祝色,WEEKDAY(AH31)=1)</formula>
    </cfRule>
    <cfRule type="expression" dxfId="20025" priority="1520" stopIfTrue="1">
      <formula>WEEKDAY(AH31)=7</formula>
    </cfRule>
  </conditionalFormatting>
  <conditionalFormatting sqref="AI31">
    <cfRule type="expression" dxfId="20024" priority="1517" stopIfTrue="1">
      <formula>OR(AI31=祝色,WEEKDAY(AI31)=1)</formula>
    </cfRule>
    <cfRule type="expression" dxfId="20023" priority="1518" stopIfTrue="1">
      <formula>WEEKDAY(AI31)=7</formula>
    </cfRule>
  </conditionalFormatting>
  <conditionalFormatting sqref="AJ31">
    <cfRule type="expression" dxfId="20022" priority="1515" stopIfTrue="1">
      <formula>OR(AJ31=祝色,WEEKDAY(AJ31)=1)</formula>
    </cfRule>
    <cfRule type="expression" dxfId="20021" priority="1516" stopIfTrue="1">
      <formula>WEEKDAY(AJ31)=7</formula>
    </cfRule>
  </conditionalFormatting>
  <conditionalFormatting sqref="AK31">
    <cfRule type="expression" dxfId="20020" priority="1513" stopIfTrue="1">
      <formula>OR(AK31=祝色,WEEKDAY(AK31)=1)</formula>
    </cfRule>
    <cfRule type="expression" dxfId="20019" priority="1514" stopIfTrue="1">
      <formula>WEEKDAY(AK31)=7</formula>
    </cfRule>
  </conditionalFormatting>
  <conditionalFormatting sqref="AE32">
    <cfRule type="expression" dxfId="20018" priority="1511" stopIfTrue="1">
      <formula>OR(AE32=祝色,WEEKDAY(AE32)=1)</formula>
    </cfRule>
    <cfRule type="expression" dxfId="20017" priority="1512" stopIfTrue="1">
      <formula>WEEKDAY(AE32)=7</formula>
    </cfRule>
  </conditionalFormatting>
  <conditionalFormatting sqref="AF32">
    <cfRule type="expression" dxfId="20016" priority="1509" stopIfTrue="1">
      <formula>OR(AF32=祝色,WEEKDAY(AF32)=1)</formula>
    </cfRule>
    <cfRule type="expression" dxfId="20015" priority="1510" stopIfTrue="1">
      <formula>WEEKDAY(AF32)=7</formula>
    </cfRule>
  </conditionalFormatting>
  <conditionalFormatting sqref="AG32">
    <cfRule type="expression" dxfId="20014" priority="1507" stopIfTrue="1">
      <formula>OR(AG32=祝色,WEEKDAY(AG32)=1)</formula>
    </cfRule>
    <cfRule type="expression" dxfId="20013" priority="1508" stopIfTrue="1">
      <formula>WEEKDAY(AG32)=7</formula>
    </cfRule>
  </conditionalFormatting>
  <conditionalFormatting sqref="AH32">
    <cfRule type="expression" dxfId="20012" priority="1505" stopIfTrue="1">
      <formula>OR(AH32=祝色,WEEKDAY(AH32)=1)</formula>
    </cfRule>
    <cfRule type="expression" dxfId="20011" priority="1506" stopIfTrue="1">
      <formula>WEEKDAY(AH32)=7</formula>
    </cfRule>
  </conditionalFormatting>
  <conditionalFormatting sqref="AI32">
    <cfRule type="expression" dxfId="20010" priority="1503" stopIfTrue="1">
      <formula>OR(AI32=祝色,WEEKDAY(AI32)=1)</formula>
    </cfRule>
    <cfRule type="expression" dxfId="20009" priority="1504" stopIfTrue="1">
      <formula>WEEKDAY(AI32)=7</formula>
    </cfRule>
  </conditionalFormatting>
  <conditionalFormatting sqref="AJ32">
    <cfRule type="expression" dxfId="20008" priority="1501" stopIfTrue="1">
      <formula>OR(AJ32=祝色,WEEKDAY(AJ32)=1)</formula>
    </cfRule>
    <cfRule type="expression" dxfId="20007" priority="1502" stopIfTrue="1">
      <formula>WEEKDAY(AJ32)=7</formula>
    </cfRule>
  </conditionalFormatting>
  <conditionalFormatting sqref="AK32">
    <cfRule type="expression" dxfId="20006" priority="1499" stopIfTrue="1">
      <formula>OR(AK32=祝色,WEEKDAY(AK32)=1)</formula>
    </cfRule>
    <cfRule type="expression" dxfId="20005" priority="1500" stopIfTrue="1">
      <formula>WEEKDAY(AK32)=7</formula>
    </cfRule>
  </conditionalFormatting>
  <conditionalFormatting sqref="AE33">
    <cfRule type="expression" dxfId="20004" priority="1497" stopIfTrue="1">
      <formula>OR(AE33=祝色,WEEKDAY(AE33)=1)</formula>
    </cfRule>
    <cfRule type="expression" dxfId="20003" priority="1498" stopIfTrue="1">
      <formula>WEEKDAY(AE33)=7</formula>
    </cfRule>
  </conditionalFormatting>
  <conditionalFormatting sqref="AF33">
    <cfRule type="expression" dxfId="20002" priority="1495" stopIfTrue="1">
      <formula>OR(AF33=祝色,WEEKDAY(AF33)=1)</formula>
    </cfRule>
    <cfRule type="expression" dxfId="20001" priority="1496" stopIfTrue="1">
      <formula>WEEKDAY(AF33)=7</formula>
    </cfRule>
  </conditionalFormatting>
  <conditionalFormatting sqref="AG33">
    <cfRule type="expression" dxfId="20000" priority="1493" stopIfTrue="1">
      <formula>OR(AG33=祝色,WEEKDAY(AG33)=1)</formula>
    </cfRule>
    <cfRule type="expression" dxfId="19999" priority="1494" stopIfTrue="1">
      <formula>WEEKDAY(AG33)=7</formula>
    </cfRule>
  </conditionalFormatting>
  <conditionalFormatting sqref="AH33">
    <cfRule type="expression" dxfId="19998" priority="1491" stopIfTrue="1">
      <formula>OR(AH33=祝色,WEEKDAY(AH33)=1)</formula>
    </cfRule>
    <cfRule type="expression" dxfId="19997" priority="1492" stopIfTrue="1">
      <formula>WEEKDAY(AH33)=7</formula>
    </cfRule>
  </conditionalFormatting>
  <conditionalFormatting sqref="AI33">
    <cfRule type="expression" dxfId="19996" priority="1489" stopIfTrue="1">
      <formula>OR(AI33=祝色,WEEKDAY(AI33)=1)</formula>
    </cfRule>
    <cfRule type="expression" dxfId="19995" priority="1490" stopIfTrue="1">
      <formula>WEEKDAY(AI33)=7</formula>
    </cfRule>
  </conditionalFormatting>
  <conditionalFormatting sqref="AJ33">
    <cfRule type="expression" dxfId="19994" priority="1487" stopIfTrue="1">
      <formula>OR(AJ33=祝色,WEEKDAY(AJ33)=1)</formula>
    </cfRule>
    <cfRule type="expression" dxfId="19993" priority="1488" stopIfTrue="1">
      <formula>WEEKDAY(AJ33)=7</formula>
    </cfRule>
  </conditionalFormatting>
  <conditionalFormatting sqref="AK33">
    <cfRule type="expression" dxfId="19992" priority="1485" stopIfTrue="1">
      <formula>OR(AK33=祝色,WEEKDAY(AK33)=1)</formula>
    </cfRule>
    <cfRule type="expression" dxfId="19991" priority="1486" stopIfTrue="1">
      <formula>WEEKDAY(AK33)=7</formula>
    </cfRule>
  </conditionalFormatting>
  <conditionalFormatting sqref="AE34">
    <cfRule type="expression" dxfId="19990" priority="1483" stopIfTrue="1">
      <formula>OR(AE34=祝色,WEEKDAY(AE34)=1)</formula>
    </cfRule>
    <cfRule type="expression" dxfId="19989" priority="1484" stopIfTrue="1">
      <formula>WEEKDAY(AE34)=7</formula>
    </cfRule>
  </conditionalFormatting>
  <conditionalFormatting sqref="AF34">
    <cfRule type="expression" dxfId="19988" priority="1481" stopIfTrue="1">
      <formula>OR(AF34=祝色,WEEKDAY(AF34)=1)</formula>
    </cfRule>
    <cfRule type="expression" dxfId="19987" priority="1482" stopIfTrue="1">
      <formula>WEEKDAY(AF34)=7</formula>
    </cfRule>
  </conditionalFormatting>
  <conditionalFormatting sqref="D36">
    <cfRule type="expression" dxfId="19986" priority="1479" stopIfTrue="1">
      <formula>OR(D36=祝色,WEEKDAY(D36)=1)</formula>
    </cfRule>
    <cfRule type="expression" dxfId="19985" priority="1480" stopIfTrue="1">
      <formula>WEEKDAY(D36)=7</formula>
    </cfRule>
  </conditionalFormatting>
  <conditionalFormatting sqref="E36">
    <cfRule type="expression" dxfId="19984" priority="1477" stopIfTrue="1">
      <formula>OR(E36=祝色,WEEKDAY(E36)=1)</formula>
    </cfRule>
    <cfRule type="expression" dxfId="19983" priority="1478" stopIfTrue="1">
      <formula>WEEKDAY(E36)=7</formula>
    </cfRule>
  </conditionalFormatting>
  <conditionalFormatting sqref="F36">
    <cfRule type="expression" dxfId="19982" priority="1475" stopIfTrue="1">
      <formula>OR(F36=祝色,WEEKDAY(F36)=1)</formula>
    </cfRule>
    <cfRule type="expression" dxfId="19981" priority="1476" stopIfTrue="1">
      <formula>WEEKDAY(F36)=7</formula>
    </cfRule>
  </conditionalFormatting>
  <conditionalFormatting sqref="G36">
    <cfRule type="expression" dxfId="19980" priority="1473" stopIfTrue="1">
      <formula>OR(G36=祝色,WEEKDAY(G36)=1)</formula>
    </cfRule>
    <cfRule type="expression" dxfId="19979" priority="1474" stopIfTrue="1">
      <formula>WEEKDAY(G36)=7</formula>
    </cfRule>
  </conditionalFormatting>
  <conditionalFormatting sqref="H36">
    <cfRule type="expression" dxfId="19978" priority="1471" stopIfTrue="1">
      <formula>OR(H36=祝色,WEEKDAY(H36)=1)</formula>
    </cfRule>
    <cfRule type="expression" dxfId="19977" priority="1472" stopIfTrue="1">
      <formula>WEEKDAY(H36)=7</formula>
    </cfRule>
  </conditionalFormatting>
  <conditionalFormatting sqref="I36">
    <cfRule type="expression" dxfId="19976" priority="1469" stopIfTrue="1">
      <formula>OR(I36=祝色,WEEKDAY(I36)=1)</formula>
    </cfRule>
    <cfRule type="expression" dxfId="19975" priority="1470" stopIfTrue="1">
      <formula>WEEKDAY(I36)=7</formula>
    </cfRule>
  </conditionalFormatting>
  <conditionalFormatting sqref="J36">
    <cfRule type="expression" dxfId="19974" priority="1467" stopIfTrue="1">
      <formula>OR(J36=祝色,WEEKDAY(J36)=1)</formula>
    </cfRule>
    <cfRule type="expression" dxfId="19973" priority="1468" stopIfTrue="1">
      <formula>WEEKDAY(J36)=7</formula>
    </cfRule>
  </conditionalFormatting>
  <conditionalFormatting sqref="D37">
    <cfRule type="expression" dxfId="19972" priority="1465" stopIfTrue="1">
      <formula>OR(D37=祝色,WEEKDAY(D37)=1)</formula>
    </cfRule>
    <cfRule type="expression" dxfId="19971" priority="1466" stopIfTrue="1">
      <formula>WEEKDAY(D37)=7</formula>
    </cfRule>
  </conditionalFormatting>
  <conditionalFormatting sqref="E37">
    <cfRule type="expression" dxfId="19970" priority="1463" stopIfTrue="1">
      <formula>OR(E37=祝色,WEEKDAY(E37)=1)</formula>
    </cfRule>
    <cfRule type="expression" dxfId="19969" priority="1464" stopIfTrue="1">
      <formula>WEEKDAY(E37)=7</formula>
    </cfRule>
  </conditionalFormatting>
  <conditionalFormatting sqref="F37">
    <cfRule type="expression" dxfId="19968" priority="1461" stopIfTrue="1">
      <formula>OR(F37=祝色,WEEKDAY(F37)=1)</formula>
    </cfRule>
    <cfRule type="expression" dxfId="19967" priority="1462" stopIfTrue="1">
      <formula>WEEKDAY(F37)=7</formula>
    </cfRule>
  </conditionalFormatting>
  <conditionalFormatting sqref="G37">
    <cfRule type="expression" dxfId="19966" priority="1459" stopIfTrue="1">
      <formula>OR(G37=祝色,WEEKDAY(G37)=1)</formula>
    </cfRule>
    <cfRule type="expression" dxfId="19965" priority="1460" stopIfTrue="1">
      <formula>WEEKDAY(G37)=7</formula>
    </cfRule>
  </conditionalFormatting>
  <conditionalFormatting sqref="H37">
    <cfRule type="expression" dxfId="19964" priority="1457" stopIfTrue="1">
      <formula>OR(H37=祝色,WEEKDAY(H37)=1)</formula>
    </cfRule>
    <cfRule type="expression" dxfId="19963" priority="1458" stopIfTrue="1">
      <formula>WEEKDAY(H37)=7</formula>
    </cfRule>
  </conditionalFormatting>
  <conditionalFormatting sqref="I37">
    <cfRule type="expression" dxfId="19962" priority="1455" stopIfTrue="1">
      <formula>OR(I37=祝色,WEEKDAY(I37)=1)</formula>
    </cfRule>
    <cfRule type="expression" dxfId="19961" priority="1456" stopIfTrue="1">
      <formula>WEEKDAY(I37)=7</formula>
    </cfRule>
  </conditionalFormatting>
  <conditionalFormatting sqref="J37">
    <cfRule type="expression" dxfId="19960" priority="1453" stopIfTrue="1">
      <formula>OR(J37=祝色,WEEKDAY(J37)=1)</formula>
    </cfRule>
    <cfRule type="expression" dxfId="19959" priority="1454" stopIfTrue="1">
      <formula>WEEKDAY(J37)=7</formula>
    </cfRule>
  </conditionalFormatting>
  <conditionalFormatting sqref="D38">
    <cfRule type="expression" dxfId="19958" priority="1451" stopIfTrue="1">
      <formula>OR(D38=祝色,WEEKDAY(D38)=1)</formula>
    </cfRule>
    <cfRule type="expression" dxfId="19957" priority="1452" stopIfTrue="1">
      <formula>WEEKDAY(D38)=7</formula>
    </cfRule>
  </conditionalFormatting>
  <conditionalFormatting sqref="E38">
    <cfRule type="expression" dxfId="19956" priority="1449" stopIfTrue="1">
      <formula>OR(E38=祝色,WEEKDAY(E38)=1)</formula>
    </cfRule>
    <cfRule type="expression" dxfId="19955" priority="1450" stopIfTrue="1">
      <formula>WEEKDAY(E38)=7</formula>
    </cfRule>
  </conditionalFormatting>
  <conditionalFormatting sqref="F38">
    <cfRule type="expression" dxfId="19954" priority="1447" stopIfTrue="1">
      <formula>OR(F38=祝色,WEEKDAY(F38)=1)</formula>
    </cfRule>
    <cfRule type="expression" dxfId="19953" priority="1448" stopIfTrue="1">
      <formula>WEEKDAY(F38)=7</formula>
    </cfRule>
  </conditionalFormatting>
  <conditionalFormatting sqref="G38">
    <cfRule type="expression" dxfId="19952" priority="1445" stopIfTrue="1">
      <formula>OR(G38=祝色,WEEKDAY(G38)=1)</formula>
    </cfRule>
    <cfRule type="expression" dxfId="19951" priority="1446" stopIfTrue="1">
      <formula>WEEKDAY(G38)=7</formula>
    </cfRule>
  </conditionalFormatting>
  <conditionalFormatting sqref="H38">
    <cfRule type="expression" dxfId="19950" priority="1443" stopIfTrue="1">
      <formula>OR(H38=祝色,WEEKDAY(H38)=1)</formula>
    </cfRule>
    <cfRule type="expression" dxfId="19949" priority="1444" stopIfTrue="1">
      <formula>WEEKDAY(H38)=7</formula>
    </cfRule>
  </conditionalFormatting>
  <conditionalFormatting sqref="I38">
    <cfRule type="expression" dxfId="19948" priority="1441" stopIfTrue="1">
      <formula>OR(I38=祝色,WEEKDAY(I38)=1)</formula>
    </cfRule>
    <cfRule type="expression" dxfId="19947" priority="1442" stopIfTrue="1">
      <formula>WEEKDAY(I38)=7</formula>
    </cfRule>
  </conditionalFormatting>
  <conditionalFormatting sqref="J38">
    <cfRule type="expression" dxfId="19946" priority="1439" stopIfTrue="1">
      <formula>OR(J38=祝色,WEEKDAY(J38)=1)</formula>
    </cfRule>
    <cfRule type="expression" dxfId="19945" priority="1440" stopIfTrue="1">
      <formula>WEEKDAY(J38)=7</formula>
    </cfRule>
  </conditionalFormatting>
  <conditionalFormatting sqref="D39">
    <cfRule type="expression" dxfId="19944" priority="1437" stopIfTrue="1">
      <formula>OR(D39=祝色,WEEKDAY(D39)=1)</formula>
    </cfRule>
    <cfRule type="expression" dxfId="19943" priority="1438" stopIfTrue="1">
      <formula>WEEKDAY(D39)=7</formula>
    </cfRule>
  </conditionalFormatting>
  <conditionalFormatting sqref="E39">
    <cfRule type="expression" dxfId="19942" priority="1435" stopIfTrue="1">
      <formula>OR(E39=祝色,WEEKDAY(E39)=1)</formula>
    </cfRule>
    <cfRule type="expression" dxfId="19941" priority="1436" stopIfTrue="1">
      <formula>WEEKDAY(E39)=7</formula>
    </cfRule>
  </conditionalFormatting>
  <conditionalFormatting sqref="F39">
    <cfRule type="expression" dxfId="19940" priority="1433" stopIfTrue="1">
      <formula>OR(F39=祝色,WEEKDAY(F39)=1)</formula>
    </cfRule>
    <cfRule type="expression" dxfId="19939" priority="1434" stopIfTrue="1">
      <formula>WEEKDAY(F39)=7</formula>
    </cfRule>
  </conditionalFormatting>
  <conditionalFormatting sqref="G39">
    <cfRule type="expression" dxfId="19938" priority="1431" stopIfTrue="1">
      <formula>OR(G39=祝色,WEEKDAY(G39)=1)</formula>
    </cfRule>
    <cfRule type="expression" dxfId="19937" priority="1432" stopIfTrue="1">
      <formula>WEEKDAY(G39)=7</formula>
    </cfRule>
  </conditionalFormatting>
  <conditionalFormatting sqref="H39">
    <cfRule type="expression" dxfId="19936" priority="1429" stopIfTrue="1">
      <formula>OR(H39=祝色,WEEKDAY(H39)=1)</formula>
    </cfRule>
    <cfRule type="expression" dxfId="19935" priority="1430" stopIfTrue="1">
      <formula>WEEKDAY(H39)=7</formula>
    </cfRule>
  </conditionalFormatting>
  <conditionalFormatting sqref="I39">
    <cfRule type="expression" dxfId="19934" priority="1427" stopIfTrue="1">
      <formula>OR(I39=祝色,WEEKDAY(I39)=1)</formula>
    </cfRule>
    <cfRule type="expression" dxfId="19933" priority="1428" stopIfTrue="1">
      <formula>WEEKDAY(I39)=7</formula>
    </cfRule>
  </conditionalFormatting>
  <conditionalFormatting sqref="J39">
    <cfRule type="expression" dxfId="19932" priority="1425" stopIfTrue="1">
      <formula>OR(J39=祝色,WEEKDAY(J39)=1)</formula>
    </cfRule>
    <cfRule type="expression" dxfId="19931" priority="1426" stopIfTrue="1">
      <formula>WEEKDAY(J39)=7</formula>
    </cfRule>
  </conditionalFormatting>
  <conditionalFormatting sqref="D40">
    <cfRule type="expression" dxfId="19930" priority="1423" stopIfTrue="1">
      <formula>OR(D40=祝色,WEEKDAY(D40)=1)</formula>
    </cfRule>
    <cfRule type="expression" dxfId="19929" priority="1424" stopIfTrue="1">
      <formula>WEEKDAY(D40)=7</formula>
    </cfRule>
  </conditionalFormatting>
  <conditionalFormatting sqref="E40">
    <cfRule type="expression" dxfId="19928" priority="1421" stopIfTrue="1">
      <formula>OR(E40=祝色,WEEKDAY(E40)=1)</formula>
    </cfRule>
    <cfRule type="expression" dxfId="19927" priority="1422" stopIfTrue="1">
      <formula>WEEKDAY(E40)=7</formula>
    </cfRule>
  </conditionalFormatting>
  <conditionalFormatting sqref="F40">
    <cfRule type="expression" dxfId="19926" priority="1419" stopIfTrue="1">
      <formula>OR(F40=祝色,WEEKDAY(F40)=1)</formula>
    </cfRule>
    <cfRule type="expression" dxfId="19925" priority="1420" stopIfTrue="1">
      <formula>WEEKDAY(F40)=7</formula>
    </cfRule>
  </conditionalFormatting>
  <conditionalFormatting sqref="G40">
    <cfRule type="expression" dxfId="19924" priority="1417" stopIfTrue="1">
      <formula>OR(G40=祝色,WEEKDAY(G40)=1)</formula>
    </cfRule>
    <cfRule type="expression" dxfId="19923" priority="1418" stopIfTrue="1">
      <formula>WEEKDAY(G40)=7</formula>
    </cfRule>
  </conditionalFormatting>
  <conditionalFormatting sqref="H40">
    <cfRule type="expression" dxfId="19922" priority="1415" stopIfTrue="1">
      <formula>OR(H40=祝色,WEEKDAY(H40)=1)</formula>
    </cfRule>
    <cfRule type="expression" dxfId="19921" priority="1416" stopIfTrue="1">
      <formula>WEEKDAY(H40)=7</formula>
    </cfRule>
  </conditionalFormatting>
  <conditionalFormatting sqref="I40">
    <cfRule type="expression" dxfId="19920" priority="1413" stopIfTrue="1">
      <formula>OR(I40=祝色,WEEKDAY(I40)=1)</formula>
    </cfRule>
    <cfRule type="expression" dxfId="19919" priority="1414" stopIfTrue="1">
      <formula>WEEKDAY(I40)=7</formula>
    </cfRule>
  </conditionalFormatting>
  <conditionalFormatting sqref="J40">
    <cfRule type="expression" dxfId="19918" priority="1411" stopIfTrue="1">
      <formula>OR(J40=祝色,WEEKDAY(J40)=1)</formula>
    </cfRule>
    <cfRule type="expression" dxfId="19917" priority="1412" stopIfTrue="1">
      <formula>WEEKDAY(J40)=7</formula>
    </cfRule>
  </conditionalFormatting>
  <conditionalFormatting sqref="D41">
    <cfRule type="expression" dxfId="19916" priority="1409" stopIfTrue="1">
      <formula>OR(D41=祝色,WEEKDAY(D41)=1)</formula>
    </cfRule>
    <cfRule type="expression" dxfId="19915" priority="1410" stopIfTrue="1">
      <formula>WEEKDAY(D41)=7</formula>
    </cfRule>
  </conditionalFormatting>
  <conditionalFormatting sqref="E41">
    <cfRule type="expression" dxfId="19914" priority="1407" stopIfTrue="1">
      <formula>OR(E41=祝色,WEEKDAY(E41)=1)</formula>
    </cfRule>
    <cfRule type="expression" dxfId="19913" priority="1408" stopIfTrue="1">
      <formula>WEEKDAY(E41)=7</formula>
    </cfRule>
  </conditionalFormatting>
  <conditionalFormatting sqref="M36">
    <cfRule type="expression" dxfId="19912" priority="1405" stopIfTrue="1">
      <formula>OR(M36=祝色,WEEKDAY(M36)=1)</formula>
    </cfRule>
    <cfRule type="expression" dxfId="19911" priority="1406" stopIfTrue="1">
      <formula>WEEKDAY(M36)=7</formula>
    </cfRule>
  </conditionalFormatting>
  <conditionalFormatting sqref="N36">
    <cfRule type="expression" dxfId="19910" priority="1403" stopIfTrue="1">
      <formula>OR(N36=祝色,WEEKDAY(N36)=1)</formula>
    </cfRule>
    <cfRule type="expression" dxfId="19909" priority="1404" stopIfTrue="1">
      <formula>WEEKDAY(N36)=7</formula>
    </cfRule>
  </conditionalFormatting>
  <conditionalFormatting sqref="O36">
    <cfRule type="expression" dxfId="19908" priority="1401" stopIfTrue="1">
      <formula>OR(O36=祝色,WEEKDAY(O36)=1)</formula>
    </cfRule>
    <cfRule type="expression" dxfId="19907" priority="1402" stopIfTrue="1">
      <formula>WEEKDAY(O36)=7</formula>
    </cfRule>
  </conditionalFormatting>
  <conditionalFormatting sqref="P36">
    <cfRule type="expression" dxfId="19906" priority="1399" stopIfTrue="1">
      <formula>OR(P36=祝色,WEEKDAY(P36)=1)</formula>
    </cfRule>
    <cfRule type="expression" dxfId="19905" priority="1400" stopIfTrue="1">
      <formula>WEEKDAY(P36)=7</formula>
    </cfRule>
  </conditionalFormatting>
  <conditionalFormatting sqref="Q36">
    <cfRule type="expression" dxfId="19904" priority="1397" stopIfTrue="1">
      <formula>OR(Q36=祝色,WEEKDAY(Q36)=1)</formula>
    </cfRule>
    <cfRule type="expression" dxfId="19903" priority="1398" stopIfTrue="1">
      <formula>WEEKDAY(Q36)=7</formula>
    </cfRule>
  </conditionalFormatting>
  <conditionalFormatting sqref="R36">
    <cfRule type="expression" dxfId="19902" priority="1395" stopIfTrue="1">
      <formula>OR(R36=祝色,WEEKDAY(R36)=1)</formula>
    </cfRule>
    <cfRule type="expression" dxfId="19901" priority="1396" stopIfTrue="1">
      <formula>WEEKDAY(R36)=7</formula>
    </cfRule>
  </conditionalFormatting>
  <conditionalFormatting sqref="S36">
    <cfRule type="expression" dxfId="19900" priority="1393" stopIfTrue="1">
      <formula>OR(S36=祝色,WEEKDAY(S36)=1)</formula>
    </cfRule>
    <cfRule type="expression" dxfId="19899" priority="1394" stopIfTrue="1">
      <formula>WEEKDAY(S36)=7</formula>
    </cfRule>
  </conditionalFormatting>
  <conditionalFormatting sqref="M37">
    <cfRule type="expression" dxfId="19898" priority="1391" stopIfTrue="1">
      <formula>OR(M37=祝色,WEEKDAY(M37)=1)</formula>
    </cfRule>
    <cfRule type="expression" dxfId="19897" priority="1392" stopIfTrue="1">
      <formula>WEEKDAY(M37)=7</formula>
    </cfRule>
  </conditionalFormatting>
  <conditionalFormatting sqref="N37">
    <cfRule type="expression" dxfId="19896" priority="1389" stopIfTrue="1">
      <formula>OR(N37=祝色,WEEKDAY(N37)=1)</formula>
    </cfRule>
    <cfRule type="expression" dxfId="19895" priority="1390" stopIfTrue="1">
      <formula>WEEKDAY(N37)=7</formula>
    </cfRule>
  </conditionalFormatting>
  <conditionalFormatting sqref="O37">
    <cfRule type="expression" dxfId="19894" priority="1387" stopIfTrue="1">
      <formula>OR(O37=祝色,WEEKDAY(O37)=1)</formula>
    </cfRule>
    <cfRule type="expression" dxfId="19893" priority="1388" stopIfTrue="1">
      <formula>WEEKDAY(O37)=7</formula>
    </cfRule>
  </conditionalFormatting>
  <conditionalFormatting sqref="P37">
    <cfRule type="expression" dxfId="19892" priority="1385" stopIfTrue="1">
      <formula>OR(P37=祝色,WEEKDAY(P37)=1)</formula>
    </cfRule>
    <cfRule type="expression" dxfId="19891" priority="1386" stopIfTrue="1">
      <formula>WEEKDAY(P37)=7</formula>
    </cfRule>
  </conditionalFormatting>
  <conditionalFormatting sqref="Q37">
    <cfRule type="expression" dxfId="19890" priority="1383" stopIfTrue="1">
      <formula>OR(Q37=祝色,WEEKDAY(Q37)=1)</formula>
    </cfRule>
    <cfRule type="expression" dxfId="19889" priority="1384" stopIfTrue="1">
      <formula>WEEKDAY(Q37)=7</formula>
    </cfRule>
  </conditionalFormatting>
  <conditionalFormatting sqref="R37">
    <cfRule type="expression" dxfId="19888" priority="1381" stopIfTrue="1">
      <formula>OR(R37=祝色,WEEKDAY(R37)=1)</formula>
    </cfRule>
    <cfRule type="expression" dxfId="19887" priority="1382" stopIfTrue="1">
      <formula>WEEKDAY(R37)=7</formula>
    </cfRule>
  </conditionalFormatting>
  <conditionalFormatting sqref="S37">
    <cfRule type="expression" dxfId="19886" priority="1379" stopIfTrue="1">
      <formula>OR(S37=祝色,WEEKDAY(S37)=1)</formula>
    </cfRule>
    <cfRule type="expression" dxfId="19885" priority="1380" stopIfTrue="1">
      <formula>WEEKDAY(S37)=7</formula>
    </cfRule>
  </conditionalFormatting>
  <conditionalFormatting sqref="M38">
    <cfRule type="expression" dxfId="19884" priority="1377" stopIfTrue="1">
      <formula>OR(M38=祝色,WEEKDAY(M38)=1)</formula>
    </cfRule>
    <cfRule type="expression" dxfId="19883" priority="1378" stopIfTrue="1">
      <formula>WEEKDAY(M38)=7</formula>
    </cfRule>
  </conditionalFormatting>
  <conditionalFormatting sqref="N38">
    <cfRule type="expression" dxfId="19882" priority="1375" stopIfTrue="1">
      <formula>OR(N38=祝色,WEEKDAY(N38)=1)</formula>
    </cfRule>
    <cfRule type="expression" dxfId="19881" priority="1376" stopIfTrue="1">
      <formula>WEEKDAY(N38)=7</formula>
    </cfRule>
  </conditionalFormatting>
  <conditionalFormatting sqref="O38">
    <cfRule type="expression" dxfId="19880" priority="1373" stopIfTrue="1">
      <formula>OR(O38=祝色,WEEKDAY(O38)=1)</formula>
    </cfRule>
    <cfRule type="expression" dxfId="19879" priority="1374" stopIfTrue="1">
      <formula>WEEKDAY(O38)=7</formula>
    </cfRule>
  </conditionalFormatting>
  <conditionalFormatting sqref="P38">
    <cfRule type="expression" dxfId="19878" priority="1371" stopIfTrue="1">
      <formula>OR(P38=祝色,WEEKDAY(P38)=1)</formula>
    </cfRule>
    <cfRule type="expression" dxfId="19877" priority="1372" stopIfTrue="1">
      <formula>WEEKDAY(P38)=7</formula>
    </cfRule>
  </conditionalFormatting>
  <conditionalFormatting sqref="Q38">
    <cfRule type="expression" dxfId="19876" priority="1369" stopIfTrue="1">
      <formula>OR(Q38=祝色,WEEKDAY(Q38)=1)</formula>
    </cfRule>
    <cfRule type="expression" dxfId="19875" priority="1370" stopIfTrue="1">
      <formula>WEEKDAY(Q38)=7</formula>
    </cfRule>
  </conditionalFormatting>
  <conditionalFormatting sqref="R38">
    <cfRule type="expression" dxfId="19874" priority="1367" stopIfTrue="1">
      <formula>OR(R38=祝色,WEEKDAY(R38)=1)</formula>
    </cfRule>
    <cfRule type="expression" dxfId="19873" priority="1368" stopIfTrue="1">
      <formula>WEEKDAY(R38)=7</formula>
    </cfRule>
  </conditionalFormatting>
  <conditionalFormatting sqref="S38">
    <cfRule type="expression" dxfId="19872" priority="1365" stopIfTrue="1">
      <formula>OR(S38=祝色,WEEKDAY(S38)=1)</formula>
    </cfRule>
    <cfRule type="expression" dxfId="19871" priority="1366" stopIfTrue="1">
      <formula>WEEKDAY(S38)=7</formula>
    </cfRule>
  </conditionalFormatting>
  <conditionalFormatting sqref="M39">
    <cfRule type="expression" dxfId="19870" priority="1363" stopIfTrue="1">
      <formula>OR(M39=祝色,WEEKDAY(M39)=1)</formula>
    </cfRule>
    <cfRule type="expression" dxfId="19869" priority="1364" stopIfTrue="1">
      <formula>WEEKDAY(M39)=7</formula>
    </cfRule>
  </conditionalFormatting>
  <conditionalFormatting sqref="N39">
    <cfRule type="expression" dxfId="19868" priority="1361" stopIfTrue="1">
      <formula>OR(N39=祝色,WEEKDAY(N39)=1)</formula>
    </cfRule>
    <cfRule type="expression" dxfId="19867" priority="1362" stopIfTrue="1">
      <formula>WEEKDAY(N39)=7</formula>
    </cfRule>
  </conditionalFormatting>
  <conditionalFormatting sqref="O39">
    <cfRule type="expression" dxfId="19866" priority="1359" stopIfTrue="1">
      <formula>OR(O39=祝色,WEEKDAY(O39)=1)</formula>
    </cfRule>
    <cfRule type="expression" dxfId="19865" priority="1360" stopIfTrue="1">
      <formula>WEEKDAY(O39)=7</formula>
    </cfRule>
  </conditionalFormatting>
  <conditionalFormatting sqref="P39">
    <cfRule type="expression" dxfId="19864" priority="1357" stopIfTrue="1">
      <formula>OR(P39=祝色,WEEKDAY(P39)=1)</formula>
    </cfRule>
    <cfRule type="expression" dxfId="19863" priority="1358" stopIfTrue="1">
      <formula>WEEKDAY(P39)=7</formula>
    </cfRule>
  </conditionalFormatting>
  <conditionalFormatting sqref="Q39">
    <cfRule type="expression" dxfId="19862" priority="1355" stopIfTrue="1">
      <formula>OR(Q39=祝色,WEEKDAY(Q39)=1)</formula>
    </cfRule>
    <cfRule type="expression" dxfId="19861" priority="1356" stopIfTrue="1">
      <formula>WEEKDAY(Q39)=7</formula>
    </cfRule>
  </conditionalFormatting>
  <conditionalFormatting sqref="R39">
    <cfRule type="expression" dxfId="19860" priority="1353" stopIfTrue="1">
      <formula>OR(R39=祝色,WEEKDAY(R39)=1)</formula>
    </cfRule>
    <cfRule type="expression" dxfId="19859" priority="1354" stopIfTrue="1">
      <formula>WEEKDAY(R39)=7</formula>
    </cfRule>
  </conditionalFormatting>
  <conditionalFormatting sqref="S39">
    <cfRule type="expression" dxfId="19858" priority="1351" stopIfTrue="1">
      <formula>OR(S39=祝色,WEEKDAY(S39)=1)</formula>
    </cfRule>
    <cfRule type="expression" dxfId="19857" priority="1352" stopIfTrue="1">
      <formula>WEEKDAY(S39)=7</formula>
    </cfRule>
  </conditionalFormatting>
  <conditionalFormatting sqref="M40">
    <cfRule type="expression" dxfId="19856" priority="1349" stopIfTrue="1">
      <formula>OR(M40=祝色,WEEKDAY(M40)=1)</formula>
    </cfRule>
    <cfRule type="expression" dxfId="19855" priority="1350" stopIfTrue="1">
      <formula>WEEKDAY(M40)=7</formula>
    </cfRule>
  </conditionalFormatting>
  <conditionalFormatting sqref="N40">
    <cfRule type="expression" dxfId="19854" priority="1347" stopIfTrue="1">
      <formula>OR(N40=祝色,WEEKDAY(N40)=1)</formula>
    </cfRule>
    <cfRule type="expression" dxfId="19853" priority="1348" stopIfTrue="1">
      <formula>WEEKDAY(N40)=7</formula>
    </cfRule>
  </conditionalFormatting>
  <conditionalFormatting sqref="O40">
    <cfRule type="expression" dxfId="19852" priority="1345" stopIfTrue="1">
      <formula>OR(O40=祝色,WEEKDAY(O40)=1)</formula>
    </cfRule>
    <cfRule type="expression" dxfId="19851" priority="1346" stopIfTrue="1">
      <formula>WEEKDAY(O40)=7</formula>
    </cfRule>
  </conditionalFormatting>
  <conditionalFormatting sqref="P40">
    <cfRule type="expression" dxfId="19850" priority="1343" stopIfTrue="1">
      <formula>OR(P40=祝色,WEEKDAY(P40)=1)</formula>
    </cfRule>
    <cfRule type="expression" dxfId="19849" priority="1344" stopIfTrue="1">
      <formula>WEEKDAY(P40)=7</formula>
    </cfRule>
  </conditionalFormatting>
  <conditionalFormatting sqref="Q40">
    <cfRule type="expression" dxfId="19848" priority="1341" stopIfTrue="1">
      <formula>OR(Q40=祝色,WEEKDAY(Q40)=1)</formula>
    </cfRule>
    <cfRule type="expression" dxfId="19847" priority="1342" stopIfTrue="1">
      <formula>WEEKDAY(Q40)=7</formula>
    </cfRule>
  </conditionalFormatting>
  <conditionalFormatting sqref="R40">
    <cfRule type="expression" dxfId="19846" priority="1339" stopIfTrue="1">
      <formula>OR(R40=祝色,WEEKDAY(R40)=1)</formula>
    </cfRule>
    <cfRule type="expression" dxfId="19845" priority="1340" stopIfTrue="1">
      <formula>WEEKDAY(R40)=7</formula>
    </cfRule>
  </conditionalFormatting>
  <conditionalFormatting sqref="S40">
    <cfRule type="expression" dxfId="19844" priority="1337" stopIfTrue="1">
      <formula>OR(S40=祝色,WEEKDAY(S40)=1)</formula>
    </cfRule>
    <cfRule type="expression" dxfId="19843" priority="1338" stopIfTrue="1">
      <formula>WEEKDAY(S40)=7</formula>
    </cfRule>
  </conditionalFormatting>
  <conditionalFormatting sqref="M41">
    <cfRule type="expression" dxfId="19842" priority="1335" stopIfTrue="1">
      <formula>OR(M41=祝色,WEEKDAY(M41)=1)</formula>
    </cfRule>
    <cfRule type="expression" dxfId="19841" priority="1336" stopIfTrue="1">
      <formula>WEEKDAY(M41)=7</formula>
    </cfRule>
  </conditionalFormatting>
  <conditionalFormatting sqref="N41">
    <cfRule type="expression" dxfId="19840" priority="1333" stopIfTrue="1">
      <formula>OR(N41=祝色,WEEKDAY(N41)=1)</formula>
    </cfRule>
    <cfRule type="expression" dxfId="19839" priority="1334" stopIfTrue="1">
      <formula>WEEKDAY(N41)=7</formula>
    </cfRule>
  </conditionalFormatting>
  <conditionalFormatting sqref="V36">
    <cfRule type="expression" dxfId="19838" priority="1331" stopIfTrue="1">
      <formula>OR(V36=祝色,WEEKDAY(V36)=1)</formula>
    </cfRule>
    <cfRule type="expression" dxfId="19837" priority="1332" stopIfTrue="1">
      <formula>WEEKDAY(V36)=7</formula>
    </cfRule>
  </conditionalFormatting>
  <conditionalFormatting sqref="W36">
    <cfRule type="expression" dxfId="19836" priority="1329" stopIfTrue="1">
      <formula>OR(W36=祝色,WEEKDAY(W36)=1)</formula>
    </cfRule>
    <cfRule type="expression" dxfId="19835" priority="1330" stopIfTrue="1">
      <formula>WEEKDAY(W36)=7</formula>
    </cfRule>
  </conditionalFormatting>
  <conditionalFormatting sqref="X36">
    <cfRule type="expression" dxfId="19834" priority="1327" stopIfTrue="1">
      <formula>OR(X36=祝色,WEEKDAY(X36)=1)</formula>
    </cfRule>
    <cfRule type="expression" dxfId="19833" priority="1328" stopIfTrue="1">
      <formula>WEEKDAY(X36)=7</formula>
    </cfRule>
  </conditionalFormatting>
  <conditionalFormatting sqref="Y36">
    <cfRule type="expression" dxfId="19832" priority="1325" stopIfTrue="1">
      <formula>OR(Y36=祝色,WEEKDAY(Y36)=1)</formula>
    </cfRule>
    <cfRule type="expression" dxfId="19831" priority="1326" stopIfTrue="1">
      <formula>WEEKDAY(Y36)=7</formula>
    </cfRule>
  </conditionalFormatting>
  <conditionalFormatting sqref="Z36">
    <cfRule type="expression" dxfId="19830" priority="1323" stopIfTrue="1">
      <formula>OR(Z36=祝色,WEEKDAY(Z36)=1)</formula>
    </cfRule>
    <cfRule type="expression" dxfId="19829" priority="1324" stopIfTrue="1">
      <formula>WEEKDAY(Z36)=7</formula>
    </cfRule>
  </conditionalFormatting>
  <conditionalFormatting sqref="AA36">
    <cfRule type="expression" dxfId="19828" priority="1321" stopIfTrue="1">
      <formula>OR(AA36=祝色,WEEKDAY(AA36)=1)</formula>
    </cfRule>
    <cfRule type="expression" dxfId="19827" priority="1322" stopIfTrue="1">
      <formula>WEEKDAY(AA36)=7</formula>
    </cfRule>
  </conditionalFormatting>
  <conditionalFormatting sqref="AB36">
    <cfRule type="expression" dxfId="19826" priority="1319" stopIfTrue="1">
      <formula>OR(AB36=祝色,WEEKDAY(AB36)=1)</formula>
    </cfRule>
    <cfRule type="expression" dxfId="19825" priority="1320" stopIfTrue="1">
      <formula>WEEKDAY(AB36)=7</formula>
    </cfRule>
  </conditionalFormatting>
  <conditionalFormatting sqref="V37">
    <cfRule type="expression" dxfId="19824" priority="1317" stopIfTrue="1">
      <formula>OR(V37=祝色,WEEKDAY(V37)=1)</formula>
    </cfRule>
    <cfRule type="expression" dxfId="19823" priority="1318" stopIfTrue="1">
      <formula>WEEKDAY(V37)=7</formula>
    </cfRule>
  </conditionalFormatting>
  <conditionalFormatting sqref="W37">
    <cfRule type="expression" dxfId="19822" priority="1315" stopIfTrue="1">
      <formula>OR(W37=祝色,WEEKDAY(W37)=1)</formula>
    </cfRule>
    <cfRule type="expression" dxfId="19821" priority="1316" stopIfTrue="1">
      <formula>WEEKDAY(W37)=7</formula>
    </cfRule>
  </conditionalFormatting>
  <conditionalFormatting sqref="X37">
    <cfRule type="expression" dxfId="19820" priority="1313" stopIfTrue="1">
      <formula>OR(X37=祝色,WEEKDAY(X37)=1)</formula>
    </cfRule>
    <cfRule type="expression" dxfId="19819" priority="1314" stopIfTrue="1">
      <formula>WEEKDAY(X37)=7</formula>
    </cfRule>
  </conditionalFormatting>
  <conditionalFormatting sqref="Y37">
    <cfRule type="expression" dxfId="19818" priority="1311" stopIfTrue="1">
      <formula>OR(Y37=祝色,WEEKDAY(Y37)=1)</formula>
    </cfRule>
    <cfRule type="expression" dxfId="19817" priority="1312" stopIfTrue="1">
      <formula>WEEKDAY(Y37)=7</formula>
    </cfRule>
  </conditionalFormatting>
  <conditionalFormatting sqref="Z37">
    <cfRule type="expression" dxfId="19816" priority="1309" stopIfTrue="1">
      <formula>OR(Z37=祝色,WEEKDAY(Z37)=1)</formula>
    </cfRule>
    <cfRule type="expression" dxfId="19815" priority="1310" stopIfTrue="1">
      <formula>WEEKDAY(Z37)=7</formula>
    </cfRule>
  </conditionalFormatting>
  <conditionalFormatting sqref="AA37">
    <cfRule type="expression" dxfId="19814" priority="1307" stopIfTrue="1">
      <formula>OR(AA37=祝色,WEEKDAY(AA37)=1)</formula>
    </cfRule>
    <cfRule type="expression" dxfId="19813" priority="1308" stopIfTrue="1">
      <formula>WEEKDAY(AA37)=7</formula>
    </cfRule>
  </conditionalFormatting>
  <conditionalFormatting sqref="AB37">
    <cfRule type="expression" dxfId="19812" priority="1305" stopIfTrue="1">
      <formula>OR(AB37=祝色,WEEKDAY(AB37)=1)</formula>
    </cfRule>
    <cfRule type="expression" dxfId="19811" priority="1306" stopIfTrue="1">
      <formula>WEEKDAY(AB37)=7</formula>
    </cfRule>
  </conditionalFormatting>
  <conditionalFormatting sqref="V38">
    <cfRule type="expression" dxfId="19810" priority="1303" stopIfTrue="1">
      <formula>OR(V38=祝色,WEEKDAY(V38)=1)</formula>
    </cfRule>
    <cfRule type="expression" dxfId="19809" priority="1304" stopIfTrue="1">
      <formula>WEEKDAY(V38)=7</formula>
    </cfRule>
  </conditionalFormatting>
  <conditionalFormatting sqref="W38">
    <cfRule type="expression" dxfId="19808" priority="1301" stopIfTrue="1">
      <formula>OR(W38=祝色,WEEKDAY(W38)=1)</formula>
    </cfRule>
    <cfRule type="expression" dxfId="19807" priority="1302" stopIfTrue="1">
      <formula>WEEKDAY(W38)=7</formula>
    </cfRule>
  </conditionalFormatting>
  <conditionalFormatting sqref="X38">
    <cfRule type="expression" dxfId="19806" priority="1299" stopIfTrue="1">
      <formula>OR(X38=祝色,WEEKDAY(X38)=1)</formula>
    </cfRule>
    <cfRule type="expression" dxfId="19805" priority="1300" stopIfTrue="1">
      <formula>WEEKDAY(X38)=7</formula>
    </cfRule>
  </conditionalFormatting>
  <conditionalFormatting sqref="Y38">
    <cfRule type="expression" dxfId="19804" priority="1297" stopIfTrue="1">
      <formula>OR(Y38=祝色,WEEKDAY(Y38)=1)</formula>
    </cfRule>
    <cfRule type="expression" dxfId="19803" priority="1298" stopIfTrue="1">
      <formula>WEEKDAY(Y38)=7</formula>
    </cfRule>
  </conditionalFormatting>
  <conditionalFormatting sqref="Z38">
    <cfRule type="expression" dxfId="19802" priority="1295" stopIfTrue="1">
      <formula>OR(Z38=祝色,WEEKDAY(Z38)=1)</formula>
    </cfRule>
    <cfRule type="expression" dxfId="19801" priority="1296" stopIfTrue="1">
      <formula>WEEKDAY(Z38)=7</formula>
    </cfRule>
  </conditionalFormatting>
  <conditionalFormatting sqref="AA38">
    <cfRule type="expression" dxfId="19800" priority="1293" stopIfTrue="1">
      <formula>OR(AA38=祝色,WEEKDAY(AA38)=1)</formula>
    </cfRule>
    <cfRule type="expression" dxfId="19799" priority="1294" stopIfTrue="1">
      <formula>WEEKDAY(AA38)=7</formula>
    </cfRule>
  </conditionalFormatting>
  <conditionalFormatting sqref="AB38">
    <cfRule type="expression" dxfId="19798" priority="1291" stopIfTrue="1">
      <formula>OR(AB38=祝色,WEEKDAY(AB38)=1)</formula>
    </cfRule>
    <cfRule type="expression" dxfId="19797" priority="1292" stopIfTrue="1">
      <formula>WEEKDAY(AB38)=7</formula>
    </cfRule>
  </conditionalFormatting>
  <conditionalFormatting sqref="V39">
    <cfRule type="expression" dxfId="19796" priority="1289" stopIfTrue="1">
      <formula>OR(V39=祝色,WEEKDAY(V39)=1)</formula>
    </cfRule>
    <cfRule type="expression" dxfId="19795" priority="1290" stopIfTrue="1">
      <formula>WEEKDAY(V39)=7</formula>
    </cfRule>
  </conditionalFormatting>
  <conditionalFormatting sqref="W39">
    <cfRule type="expression" dxfId="19794" priority="1287" stopIfTrue="1">
      <formula>OR(W39=祝色,WEEKDAY(W39)=1)</formula>
    </cfRule>
    <cfRule type="expression" dxfId="19793" priority="1288" stopIfTrue="1">
      <formula>WEEKDAY(W39)=7</formula>
    </cfRule>
  </conditionalFormatting>
  <conditionalFormatting sqref="X39">
    <cfRule type="expression" dxfId="19792" priority="1285" stopIfTrue="1">
      <formula>OR(X39=祝色,WEEKDAY(X39)=1)</formula>
    </cfRule>
    <cfRule type="expression" dxfId="19791" priority="1286" stopIfTrue="1">
      <formula>WEEKDAY(X39)=7</formula>
    </cfRule>
  </conditionalFormatting>
  <conditionalFormatting sqref="Y39">
    <cfRule type="expression" dxfId="19790" priority="1283" stopIfTrue="1">
      <formula>OR(Y39=祝色,WEEKDAY(Y39)=1)</formula>
    </cfRule>
    <cfRule type="expression" dxfId="19789" priority="1284" stopIfTrue="1">
      <formula>WEEKDAY(Y39)=7</formula>
    </cfRule>
  </conditionalFormatting>
  <conditionalFormatting sqref="Z39">
    <cfRule type="expression" dxfId="19788" priority="1281" stopIfTrue="1">
      <formula>OR(Z39=祝色,WEEKDAY(Z39)=1)</formula>
    </cfRule>
    <cfRule type="expression" dxfId="19787" priority="1282" stopIfTrue="1">
      <formula>WEEKDAY(Z39)=7</formula>
    </cfRule>
  </conditionalFormatting>
  <conditionalFormatting sqref="AA39">
    <cfRule type="expression" dxfId="19786" priority="1279" stopIfTrue="1">
      <formula>OR(AA39=祝色,WEEKDAY(AA39)=1)</formula>
    </cfRule>
    <cfRule type="expression" dxfId="19785" priority="1280" stopIfTrue="1">
      <formula>WEEKDAY(AA39)=7</formula>
    </cfRule>
  </conditionalFormatting>
  <conditionalFormatting sqref="AB39">
    <cfRule type="expression" dxfId="19784" priority="1277" stopIfTrue="1">
      <formula>OR(AB39=祝色,WEEKDAY(AB39)=1)</formula>
    </cfRule>
    <cfRule type="expression" dxfId="19783" priority="1278" stopIfTrue="1">
      <formula>WEEKDAY(AB39)=7</formula>
    </cfRule>
  </conditionalFormatting>
  <conditionalFormatting sqref="V40">
    <cfRule type="expression" dxfId="19782" priority="1275" stopIfTrue="1">
      <formula>OR(V40=祝色,WEEKDAY(V40)=1)</formula>
    </cfRule>
    <cfRule type="expression" dxfId="19781" priority="1276" stopIfTrue="1">
      <formula>WEEKDAY(V40)=7</formula>
    </cfRule>
  </conditionalFormatting>
  <conditionalFormatting sqref="W40">
    <cfRule type="expression" dxfId="19780" priority="1273" stopIfTrue="1">
      <formula>OR(W40=祝色,WEEKDAY(W40)=1)</formula>
    </cfRule>
    <cfRule type="expression" dxfId="19779" priority="1274" stopIfTrue="1">
      <formula>WEEKDAY(W40)=7</formula>
    </cfRule>
  </conditionalFormatting>
  <conditionalFormatting sqref="X40">
    <cfRule type="expression" dxfId="19778" priority="1271" stopIfTrue="1">
      <formula>OR(X40=祝色,WEEKDAY(X40)=1)</formula>
    </cfRule>
    <cfRule type="expression" dxfId="19777" priority="1272" stopIfTrue="1">
      <formula>WEEKDAY(X40)=7</formula>
    </cfRule>
  </conditionalFormatting>
  <conditionalFormatting sqref="Y40">
    <cfRule type="expression" dxfId="19776" priority="1269" stopIfTrue="1">
      <formula>OR(Y40=祝色,WEEKDAY(Y40)=1)</formula>
    </cfRule>
    <cfRule type="expression" dxfId="19775" priority="1270" stopIfTrue="1">
      <formula>WEEKDAY(Y40)=7</formula>
    </cfRule>
  </conditionalFormatting>
  <conditionalFormatting sqref="Z40">
    <cfRule type="expression" dxfId="19774" priority="1267" stopIfTrue="1">
      <formula>OR(Z40=祝色,WEEKDAY(Z40)=1)</formula>
    </cfRule>
    <cfRule type="expression" dxfId="19773" priority="1268" stopIfTrue="1">
      <formula>WEEKDAY(Z40)=7</formula>
    </cfRule>
  </conditionalFormatting>
  <conditionalFormatting sqref="AA40">
    <cfRule type="expression" dxfId="19772" priority="1265" stopIfTrue="1">
      <formula>OR(AA40=祝色,WEEKDAY(AA40)=1)</formula>
    </cfRule>
    <cfRule type="expression" dxfId="19771" priority="1266" stopIfTrue="1">
      <formula>WEEKDAY(AA40)=7</formula>
    </cfRule>
  </conditionalFormatting>
  <conditionalFormatting sqref="AB40">
    <cfRule type="expression" dxfId="19770" priority="1263" stopIfTrue="1">
      <formula>OR(AB40=祝色,WEEKDAY(AB40)=1)</formula>
    </cfRule>
    <cfRule type="expression" dxfId="19769" priority="1264" stopIfTrue="1">
      <formula>WEEKDAY(AB40)=7</formula>
    </cfRule>
  </conditionalFormatting>
  <conditionalFormatting sqref="V41">
    <cfRule type="expression" dxfId="19768" priority="1261" stopIfTrue="1">
      <formula>OR(V41=祝色,WEEKDAY(V41)=1)</formula>
    </cfRule>
    <cfRule type="expression" dxfId="19767" priority="1262" stopIfTrue="1">
      <formula>WEEKDAY(V41)=7</formula>
    </cfRule>
  </conditionalFormatting>
  <conditionalFormatting sqref="W41">
    <cfRule type="expression" dxfId="19766" priority="1259" stopIfTrue="1">
      <formula>OR(W41=祝色,WEEKDAY(W41)=1)</formula>
    </cfRule>
    <cfRule type="expression" dxfId="19765" priority="1260" stopIfTrue="1">
      <formula>WEEKDAY(W41)=7</formula>
    </cfRule>
  </conditionalFormatting>
  <conditionalFormatting sqref="AE36">
    <cfRule type="expression" dxfId="19764" priority="1257" stopIfTrue="1">
      <formula>OR(AE36=祝色,WEEKDAY(AE36)=1)</formula>
    </cfRule>
    <cfRule type="expression" dxfId="19763" priority="1258" stopIfTrue="1">
      <formula>WEEKDAY(AE36)=7</formula>
    </cfRule>
  </conditionalFormatting>
  <conditionalFormatting sqref="AF36">
    <cfRule type="expression" dxfId="19762" priority="1255" stopIfTrue="1">
      <formula>OR(AF36=祝色,WEEKDAY(AF36)=1)</formula>
    </cfRule>
    <cfRule type="expression" dxfId="19761" priority="1256" stopIfTrue="1">
      <formula>WEEKDAY(AF36)=7</formula>
    </cfRule>
  </conditionalFormatting>
  <conditionalFormatting sqref="AG36">
    <cfRule type="expression" dxfId="19760" priority="1253" stopIfTrue="1">
      <formula>OR(AG36=祝色,WEEKDAY(AG36)=1)</formula>
    </cfRule>
    <cfRule type="expression" dxfId="19759" priority="1254" stopIfTrue="1">
      <formula>WEEKDAY(AG36)=7</formula>
    </cfRule>
  </conditionalFormatting>
  <conditionalFormatting sqref="AH36">
    <cfRule type="expression" dxfId="19758" priority="1251" stopIfTrue="1">
      <formula>OR(AH36=祝色,WEEKDAY(AH36)=1)</formula>
    </cfRule>
    <cfRule type="expression" dxfId="19757" priority="1252" stopIfTrue="1">
      <formula>WEEKDAY(AH36)=7</formula>
    </cfRule>
  </conditionalFormatting>
  <conditionalFormatting sqref="AI36">
    <cfRule type="expression" dxfId="19756" priority="1249" stopIfTrue="1">
      <formula>OR(AI36=祝色,WEEKDAY(AI36)=1)</formula>
    </cfRule>
    <cfRule type="expression" dxfId="19755" priority="1250" stopIfTrue="1">
      <formula>WEEKDAY(AI36)=7</formula>
    </cfRule>
  </conditionalFormatting>
  <conditionalFormatting sqref="AJ36">
    <cfRule type="expression" dxfId="19754" priority="1247" stopIfTrue="1">
      <formula>OR(AJ36=祝色,WEEKDAY(AJ36)=1)</formula>
    </cfRule>
    <cfRule type="expression" dxfId="19753" priority="1248" stopIfTrue="1">
      <formula>WEEKDAY(AJ36)=7</formula>
    </cfRule>
  </conditionalFormatting>
  <conditionalFormatting sqref="AK36">
    <cfRule type="expression" dxfId="19752" priority="1245" stopIfTrue="1">
      <formula>OR(AK36=祝色,WEEKDAY(AK36)=1)</formula>
    </cfRule>
    <cfRule type="expression" dxfId="19751" priority="1246" stopIfTrue="1">
      <formula>WEEKDAY(AK36)=7</formula>
    </cfRule>
  </conditionalFormatting>
  <conditionalFormatting sqref="AE37">
    <cfRule type="expression" dxfId="19750" priority="1243" stopIfTrue="1">
      <formula>OR(AE37=祝色,WEEKDAY(AE37)=1)</formula>
    </cfRule>
    <cfRule type="expression" dxfId="19749" priority="1244" stopIfTrue="1">
      <formula>WEEKDAY(AE37)=7</formula>
    </cfRule>
  </conditionalFormatting>
  <conditionalFormatting sqref="AF37">
    <cfRule type="expression" dxfId="19748" priority="1241" stopIfTrue="1">
      <formula>OR(AF37=祝色,WEEKDAY(AF37)=1)</formula>
    </cfRule>
    <cfRule type="expression" dxfId="19747" priority="1242" stopIfTrue="1">
      <formula>WEEKDAY(AF37)=7</formula>
    </cfRule>
  </conditionalFormatting>
  <conditionalFormatting sqref="AG37">
    <cfRule type="expression" dxfId="19746" priority="1239" stopIfTrue="1">
      <formula>OR(AG37=祝色,WEEKDAY(AG37)=1)</formula>
    </cfRule>
    <cfRule type="expression" dxfId="19745" priority="1240" stopIfTrue="1">
      <formula>WEEKDAY(AG37)=7</formula>
    </cfRule>
  </conditionalFormatting>
  <conditionalFormatting sqref="AH37">
    <cfRule type="expression" dxfId="19744" priority="1237" stopIfTrue="1">
      <formula>OR(AH37=祝色,WEEKDAY(AH37)=1)</formula>
    </cfRule>
    <cfRule type="expression" dxfId="19743" priority="1238" stopIfTrue="1">
      <formula>WEEKDAY(AH37)=7</formula>
    </cfRule>
  </conditionalFormatting>
  <conditionalFormatting sqref="AI37">
    <cfRule type="expression" dxfId="19742" priority="1235" stopIfTrue="1">
      <formula>OR(AI37=祝色,WEEKDAY(AI37)=1)</formula>
    </cfRule>
    <cfRule type="expression" dxfId="19741" priority="1236" stopIfTrue="1">
      <formula>WEEKDAY(AI37)=7</formula>
    </cfRule>
  </conditionalFormatting>
  <conditionalFormatting sqref="AJ37">
    <cfRule type="expression" dxfId="19740" priority="1233" stopIfTrue="1">
      <formula>OR(AJ37=祝色,WEEKDAY(AJ37)=1)</formula>
    </cfRule>
    <cfRule type="expression" dxfId="19739" priority="1234" stopIfTrue="1">
      <formula>WEEKDAY(AJ37)=7</formula>
    </cfRule>
  </conditionalFormatting>
  <conditionalFormatting sqref="AK37">
    <cfRule type="expression" dxfId="19738" priority="1231" stopIfTrue="1">
      <formula>OR(AK37=祝色,WEEKDAY(AK37)=1)</formula>
    </cfRule>
    <cfRule type="expression" dxfId="19737" priority="1232" stopIfTrue="1">
      <formula>WEEKDAY(AK37)=7</formula>
    </cfRule>
  </conditionalFormatting>
  <conditionalFormatting sqref="AE38">
    <cfRule type="expression" dxfId="19736" priority="1229" stopIfTrue="1">
      <formula>OR(AE38=祝色,WEEKDAY(AE38)=1)</formula>
    </cfRule>
    <cfRule type="expression" dxfId="19735" priority="1230" stopIfTrue="1">
      <formula>WEEKDAY(AE38)=7</formula>
    </cfRule>
  </conditionalFormatting>
  <conditionalFormatting sqref="AF38">
    <cfRule type="expression" dxfId="19734" priority="1227" stopIfTrue="1">
      <formula>OR(AF38=祝色,WEEKDAY(AF38)=1)</formula>
    </cfRule>
    <cfRule type="expression" dxfId="19733" priority="1228" stopIfTrue="1">
      <formula>WEEKDAY(AF38)=7</formula>
    </cfRule>
  </conditionalFormatting>
  <conditionalFormatting sqref="AG38">
    <cfRule type="expression" dxfId="19732" priority="1225" stopIfTrue="1">
      <formula>OR(AG38=祝色,WEEKDAY(AG38)=1)</formula>
    </cfRule>
    <cfRule type="expression" dxfId="19731" priority="1226" stopIfTrue="1">
      <formula>WEEKDAY(AG38)=7</formula>
    </cfRule>
  </conditionalFormatting>
  <conditionalFormatting sqref="AH38">
    <cfRule type="expression" dxfId="19730" priority="1223" stopIfTrue="1">
      <formula>OR(AH38=祝色,WEEKDAY(AH38)=1)</formula>
    </cfRule>
    <cfRule type="expression" dxfId="19729" priority="1224" stopIfTrue="1">
      <formula>WEEKDAY(AH38)=7</formula>
    </cfRule>
  </conditionalFormatting>
  <conditionalFormatting sqref="AI38">
    <cfRule type="expression" dxfId="19728" priority="1221" stopIfTrue="1">
      <formula>OR(AI38=祝色,WEEKDAY(AI38)=1)</formula>
    </cfRule>
    <cfRule type="expression" dxfId="19727" priority="1222" stopIfTrue="1">
      <formula>WEEKDAY(AI38)=7</formula>
    </cfRule>
  </conditionalFormatting>
  <conditionalFormatting sqref="AJ38">
    <cfRule type="expression" dxfId="19726" priority="1219" stopIfTrue="1">
      <formula>OR(AJ38=祝色,WEEKDAY(AJ38)=1)</formula>
    </cfRule>
    <cfRule type="expression" dxfId="19725" priority="1220" stopIfTrue="1">
      <formula>WEEKDAY(AJ38)=7</formula>
    </cfRule>
  </conditionalFormatting>
  <conditionalFormatting sqref="AK38">
    <cfRule type="expression" dxfId="19724" priority="1217" stopIfTrue="1">
      <formula>OR(AK38=祝色,WEEKDAY(AK38)=1)</formula>
    </cfRule>
    <cfRule type="expression" dxfId="19723" priority="1218" stopIfTrue="1">
      <formula>WEEKDAY(AK38)=7</formula>
    </cfRule>
  </conditionalFormatting>
  <conditionalFormatting sqref="AE39">
    <cfRule type="expression" dxfId="19722" priority="1215" stopIfTrue="1">
      <formula>OR(AE39=祝色,WEEKDAY(AE39)=1)</formula>
    </cfRule>
    <cfRule type="expression" dxfId="19721" priority="1216" stopIfTrue="1">
      <formula>WEEKDAY(AE39)=7</formula>
    </cfRule>
  </conditionalFormatting>
  <conditionalFormatting sqref="AF39">
    <cfRule type="expression" dxfId="19720" priority="1213" stopIfTrue="1">
      <formula>OR(AF39=祝色,WEEKDAY(AF39)=1)</formula>
    </cfRule>
    <cfRule type="expression" dxfId="19719" priority="1214" stopIfTrue="1">
      <formula>WEEKDAY(AF39)=7</formula>
    </cfRule>
  </conditionalFormatting>
  <conditionalFormatting sqref="AG39">
    <cfRule type="expression" dxfId="19718" priority="1211" stopIfTrue="1">
      <formula>OR(AG39=祝色,WEEKDAY(AG39)=1)</formula>
    </cfRule>
    <cfRule type="expression" dxfId="19717" priority="1212" stopIfTrue="1">
      <formula>WEEKDAY(AG39)=7</formula>
    </cfRule>
  </conditionalFormatting>
  <conditionalFormatting sqref="AH39">
    <cfRule type="expression" dxfId="19716" priority="1209" stopIfTrue="1">
      <formula>OR(AH39=祝色,WEEKDAY(AH39)=1)</formula>
    </cfRule>
    <cfRule type="expression" dxfId="19715" priority="1210" stopIfTrue="1">
      <formula>WEEKDAY(AH39)=7</formula>
    </cfRule>
  </conditionalFormatting>
  <conditionalFormatting sqref="AI39">
    <cfRule type="expression" dxfId="19714" priority="1207" stopIfTrue="1">
      <formula>OR(AI39=祝色,WEEKDAY(AI39)=1)</formula>
    </cfRule>
    <cfRule type="expression" dxfId="19713" priority="1208" stopIfTrue="1">
      <formula>WEEKDAY(AI39)=7</formula>
    </cfRule>
  </conditionalFormatting>
  <conditionalFormatting sqref="AJ39">
    <cfRule type="expression" dxfId="19712" priority="1205" stopIfTrue="1">
      <formula>OR(AJ39=祝色,WEEKDAY(AJ39)=1)</formula>
    </cfRule>
    <cfRule type="expression" dxfId="19711" priority="1206" stopIfTrue="1">
      <formula>WEEKDAY(AJ39)=7</formula>
    </cfRule>
  </conditionalFormatting>
  <conditionalFormatting sqref="AK39">
    <cfRule type="expression" dxfId="19710" priority="1203" stopIfTrue="1">
      <formula>OR(AK39=祝色,WEEKDAY(AK39)=1)</formula>
    </cfRule>
    <cfRule type="expression" dxfId="19709" priority="1204" stopIfTrue="1">
      <formula>WEEKDAY(AK39)=7</formula>
    </cfRule>
  </conditionalFormatting>
  <conditionalFormatting sqref="AE40">
    <cfRule type="expression" dxfId="19708" priority="1201" stopIfTrue="1">
      <formula>OR(AE40=祝色,WEEKDAY(AE40)=1)</formula>
    </cfRule>
    <cfRule type="expression" dxfId="19707" priority="1202" stopIfTrue="1">
      <formula>WEEKDAY(AE40)=7</formula>
    </cfRule>
  </conditionalFormatting>
  <conditionalFormatting sqref="AF40">
    <cfRule type="expression" dxfId="19706" priority="1199" stopIfTrue="1">
      <formula>OR(AF40=祝色,WEEKDAY(AF40)=1)</formula>
    </cfRule>
    <cfRule type="expression" dxfId="19705" priority="1200" stopIfTrue="1">
      <formula>WEEKDAY(AF40)=7</formula>
    </cfRule>
  </conditionalFormatting>
  <conditionalFormatting sqref="AG40">
    <cfRule type="expression" dxfId="19704" priority="1197" stopIfTrue="1">
      <formula>OR(AG40=祝色,WEEKDAY(AG40)=1)</formula>
    </cfRule>
    <cfRule type="expression" dxfId="19703" priority="1198" stopIfTrue="1">
      <formula>WEEKDAY(AG40)=7</formula>
    </cfRule>
  </conditionalFormatting>
  <conditionalFormatting sqref="AH40">
    <cfRule type="expression" dxfId="19702" priority="1195" stopIfTrue="1">
      <formula>OR(AH40=祝色,WEEKDAY(AH40)=1)</formula>
    </cfRule>
    <cfRule type="expression" dxfId="19701" priority="1196" stopIfTrue="1">
      <formula>WEEKDAY(AH40)=7</formula>
    </cfRule>
  </conditionalFormatting>
  <conditionalFormatting sqref="AI40">
    <cfRule type="expression" dxfId="19700" priority="1193" stopIfTrue="1">
      <formula>OR(AI40=祝色,WEEKDAY(AI40)=1)</formula>
    </cfRule>
    <cfRule type="expression" dxfId="19699" priority="1194" stopIfTrue="1">
      <formula>WEEKDAY(AI40)=7</formula>
    </cfRule>
  </conditionalFormatting>
  <conditionalFormatting sqref="AJ40">
    <cfRule type="expression" dxfId="19698" priority="1191" stopIfTrue="1">
      <formula>OR(AJ40=祝色,WEEKDAY(AJ40)=1)</formula>
    </cfRule>
    <cfRule type="expression" dxfId="19697" priority="1192" stopIfTrue="1">
      <formula>WEEKDAY(AJ40)=7</formula>
    </cfRule>
  </conditionalFormatting>
  <conditionalFormatting sqref="AK40">
    <cfRule type="expression" dxfId="19696" priority="1189" stopIfTrue="1">
      <formula>OR(AK40=祝色,WEEKDAY(AK40)=1)</formula>
    </cfRule>
    <cfRule type="expression" dxfId="19695" priority="1190" stopIfTrue="1">
      <formula>WEEKDAY(AK40)=7</formula>
    </cfRule>
  </conditionalFormatting>
  <conditionalFormatting sqref="AE41">
    <cfRule type="expression" dxfId="19694" priority="1187" stopIfTrue="1">
      <formula>OR(AE41=祝色,WEEKDAY(AE41)=1)</formula>
    </cfRule>
    <cfRule type="expression" dxfId="19693" priority="1188" stopIfTrue="1">
      <formula>WEEKDAY(AE41)=7</formula>
    </cfRule>
  </conditionalFormatting>
  <conditionalFormatting sqref="AF41">
    <cfRule type="expression" dxfId="19692" priority="1185" stopIfTrue="1">
      <formula>OR(AF41=祝色,WEEKDAY(AF41)=1)</formula>
    </cfRule>
    <cfRule type="expression" dxfId="19691" priority="1186" stopIfTrue="1">
      <formula>WEEKDAY(AF41)=7</formula>
    </cfRule>
  </conditionalFormatting>
  <conditionalFormatting sqref="D43">
    <cfRule type="expression" dxfId="19690" priority="1183" stopIfTrue="1">
      <formula>OR(D43=祝色,WEEKDAY(D43)=1)</formula>
    </cfRule>
    <cfRule type="expression" dxfId="19689" priority="1184" stopIfTrue="1">
      <formula>WEEKDAY(D43)=7</formula>
    </cfRule>
  </conditionalFormatting>
  <conditionalFormatting sqref="E43">
    <cfRule type="expression" dxfId="19688" priority="1181" stopIfTrue="1">
      <formula>OR(E43=祝色,WEEKDAY(E43)=1)</formula>
    </cfRule>
    <cfRule type="expression" dxfId="19687" priority="1182" stopIfTrue="1">
      <formula>WEEKDAY(E43)=7</formula>
    </cfRule>
  </conditionalFormatting>
  <conditionalFormatting sqref="F43">
    <cfRule type="expression" dxfId="19686" priority="1179" stopIfTrue="1">
      <formula>OR(F43=祝色,WEEKDAY(F43)=1)</formula>
    </cfRule>
    <cfRule type="expression" dxfId="19685" priority="1180" stopIfTrue="1">
      <formula>WEEKDAY(F43)=7</formula>
    </cfRule>
  </conditionalFormatting>
  <conditionalFormatting sqref="G43">
    <cfRule type="expression" dxfId="19684" priority="1177" stopIfTrue="1">
      <formula>OR(G43=祝色,WEEKDAY(G43)=1)</formula>
    </cfRule>
    <cfRule type="expression" dxfId="19683" priority="1178" stopIfTrue="1">
      <formula>WEEKDAY(G43)=7</formula>
    </cfRule>
  </conditionalFormatting>
  <conditionalFormatting sqref="H43">
    <cfRule type="expression" dxfId="19682" priority="1175" stopIfTrue="1">
      <formula>OR(H43=祝色,WEEKDAY(H43)=1)</formula>
    </cfRule>
    <cfRule type="expression" dxfId="19681" priority="1176" stopIfTrue="1">
      <formula>WEEKDAY(H43)=7</formula>
    </cfRule>
  </conditionalFormatting>
  <conditionalFormatting sqref="I43">
    <cfRule type="expression" dxfId="19680" priority="1173" stopIfTrue="1">
      <formula>OR(I43=祝色,WEEKDAY(I43)=1)</formula>
    </cfRule>
    <cfRule type="expression" dxfId="19679" priority="1174" stopIfTrue="1">
      <formula>WEEKDAY(I43)=7</formula>
    </cfRule>
  </conditionalFormatting>
  <conditionalFormatting sqref="J43">
    <cfRule type="expression" dxfId="19678" priority="1171" stopIfTrue="1">
      <formula>OR(J43=祝色,WEEKDAY(J43)=1)</formula>
    </cfRule>
    <cfRule type="expression" dxfId="19677" priority="1172" stopIfTrue="1">
      <formula>WEEKDAY(J43)=7</formula>
    </cfRule>
  </conditionalFormatting>
  <conditionalFormatting sqref="D44">
    <cfRule type="expression" dxfId="19676" priority="1169" stopIfTrue="1">
      <formula>OR(D44=祝色,WEEKDAY(D44)=1)</formula>
    </cfRule>
    <cfRule type="expression" dxfId="19675" priority="1170" stopIfTrue="1">
      <formula>WEEKDAY(D44)=7</formula>
    </cfRule>
  </conditionalFormatting>
  <conditionalFormatting sqref="E44">
    <cfRule type="expression" dxfId="19674" priority="1167" stopIfTrue="1">
      <formula>OR(E44=祝色,WEEKDAY(E44)=1)</formula>
    </cfRule>
    <cfRule type="expression" dxfId="19673" priority="1168" stopIfTrue="1">
      <formula>WEEKDAY(E44)=7</formula>
    </cfRule>
  </conditionalFormatting>
  <conditionalFormatting sqref="F44">
    <cfRule type="expression" dxfId="19672" priority="1165" stopIfTrue="1">
      <formula>OR(F44=祝色,WEEKDAY(F44)=1)</formula>
    </cfRule>
    <cfRule type="expression" dxfId="19671" priority="1166" stopIfTrue="1">
      <formula>WEEKDAY(F44)=7</formula>
    </cfRule>
  </conditionalFormatting>
  <conditionalFormatting sqref="G44">
    <cfRule type="expression" dxfId="19670" priority="1163" stopIfTrue="1">
      <formula>OR(G44=祝色,WEEKDAY(G44)=1)</formula>
    </cfRule>
    <cfRule type="expression" dxfId="19669" priority="1164" stopIfTrue="1">
      <formula>WEEKDAY(G44)=7</formula>
    </cfRule>
  </conditionalFormatting>
  <conditionalFormatting sqref="H44">
    <cfRule type="expression" dxfId="19668" priority="1161" stopIfTrue="1">
      <formula>OR(H44=祝色,WEEKDAY(H44)=1)</formula>
    </cfRule>
    <cfRule type="expression" dxfId="19667" priority="1162" stopIfTrue="1">
      <formula>WEEKDAY(H44)=7</formula>
    </cfRule>
  </conditionalFormatting>
  <conditionalFormatting sqref="I44">
    <cfRule type="expression" dxfId="19666" priority="1159" stopIfTrue="1">
      <formula>OR(I44=祝色,WEEKDAY(I44)=1)</formula>
    </cfRule>
    <cfRule type="expression" dxfId="19665" priority="1160" stopIfTrue="1">
      <formula>WEEKDAY(I44)=7</formula>
    </cfRule>
  </conditionalFormatting>
  <conditionalFormatting sqref="J44">
    <cfRule type="expression" dxfId="19664" priority="1157" stopIfTrue="1">
      <formula>OR(J44=祝色,WEEKDAY(J44)=1)</formula>
    </cfRule>
    <cfRule type="expression" dxfId="19663" priority="1158" stopIfTrue="1">
      <formula>WEEKDAY(J44)=7</formula>
    </cfRule>
  </conditionalFormatting>
  <conditionalFormatting sqref="D45">
    <cfRule type="expression" dxfId="19662" priority="1155" stopIfTrue="1">
      <formula>OR(D45=祝色,WEEKDAY(D45)=1)</formula>
    </cfRule>
    <cfRule type="expression" dxfId="19661" priority="1156" stopIfTrue="1">
      <formula>WEEKDAY(D45)=7</formula>
    </cfRule>
  </conditionalFormatting>
  <conditionalFormatting sqref="E45">
    <cfRule type="expression" dxfId="19660" priority="1153" stopIfTrue="1">
      <formula>OR(E45=祝色,WEEKDAY(E45)=1)</formula>
    </cfRule>
    <cfRule type="expression" dxfId="19659" priority="1154" stopIfTrue="1">
      <formula>WEEKDAY(E45)=7</formula>
    </cfRule>
  </conditionalFormatting>
  <conditionalFormatting sqref="F45">
    <cfRule type="expression" dxfId="19658" priority="1151" stopIfTrue="1">
      <formula>OR(F45=祝色,WEEKDAY(F45)=1)</formula>
    </cfRule>
    <cfRule type="expression" dxfId="19657" priority="1152" stopIfTrue="1">
      <formula>WEEKDAY(F45)=7</formula>
    </cfRule>
  </conditionalFormatting>
  <conditionalFormatting sqref="G45">
    <cfRule type="expression" dxfId="19656" priority="1149" stopIfTrue="1">
      <formula>OR(G45=祝色,WEEKDAY(G45)=1)</formula>
    </cfRule>
    <cfRule type="expression" dxfId="19655" priority="1150" stopIfTrue="1">
      <formula>WEEKDAY(G45)=7</formula>
    </cfRule>
  </conditionalFormatting>
  <conditionalFormatting sqref="H45">
    <cfRule type="expression" dxfId="19654" priority="1147" stopIfTrue="1">
      <formula>OR(H45=祝色,WEEKDAY(H45)=1)</formula>
    </cfRule>
    <cfRule type="expression" dxfId="19653" priority="1148" stopIfTrue="1">
      <formula>WEEKDAY(H45)=7</formula>
    </cfRule>
  </conditionalFormatting>
  <conditionalFormatting sqref="I45">
    <cfRule type="expression" dxfId="19652" priority="1145" stopIfTrue="1">
      <formula>OR(I45=祝色,WEEKDAY(I45)=1)</formula>
    </cfRule>
    <cfRule type="expression" dxfId="19651" priority="1146" stopIfTrue="1">
      <formula>WEEKDAY(I45)=7</formula>
    </cfRule>
  </conditionalFormatting>
  <conditionalFormatting sqref="J45">
    <cfRule type="expression" dxfId="19650" priority="1143" stopIfTrue="1">
      <formula>OR(J45=祝色,WEEKDAY(J45)=1)</formula>
    </cfRule>
    <cfRule type="expression" dxfId="19649" priority="1144" stopIfTrue="1">
      <formula>WEEKDAY(J45)=7</formula>
    </cfRule>
  </conditionalFormatting>
  <conditionalFormatting sqref="D46">
    <cfRule type="expression" dxfId="19648" priority="1141" stopIfTrue="1">
      <formula>OR(D46=祝色,WEEKDAY(D46)=1)</formula>
    </cfRule>
    <cfRule type="expression" dxfId="19647" priority="1142" stopIfTrue="1">
      <formula>WEEKDAY(D46)=7</formula>
    </cfRule>
  </conditionalFormatting>
  <conditionalFormatting sqref="E46">
    <cfRule type="expression" dxfId="19646" priority="1139" stopIfTrue="1">
      <formula>OR(E46=祝色,WEEKDAY(E46)=1)</formula>
    </cfRule>
    <cfRule type="expression" dxfId="19645" priority="1140" stopIfTrue="1">
      <formula>WEEKDAY(E46)=7</formula>
    </cfRule>
  </conditionalFormatting>
  <conditionalFormatting sqref="F46">
    <cfRule type="expression" dxfId="19644" priority="1137" stopIfTrue="1">
      <formula>OR(F46=祝色,WEEKDAY(F46)=1)</formula>
    </cfRule>
    <cfRule type="expression" dxfId="19643" priority="1138" stopIfTrue="1">
      <formula>WEEKDAY(F46)=7</formula>
    </cfRule>
  </conditionalFormatting>
  <conditionalFormatting sqref="G46">
    <cfRule type="expression" dxfId="19642" priority="1135" stopIfTrue="1">
      <formula>OR(G46=祝色,WEEKDAY(G46)=1)</formula>
    </cfRule>
    <cfRule type="expression" dxfId="19641" priority="1136" stopIfTrue="1">
      <formula>WEEKDAY(G46)=7</formula>
    </cfRule>
  </conditionalFormatting>
  <conditionalFormatting sqref="H46">
    <cfRule type="expression" dxfId="19640" priority="1133" stopIfTrue="1">
      <formula>OR(H46=祝色,WEEKDAY(H46)=1)</formula>
    </cfRule>
    <cfRule type="expression" dxfId="19639" priority="1134" stopIfTrue="1">
      <formula>WEEKDAY(H46)=7</formula>
    </cfRule>
  </conditionalFormatting>
  <conditionalFormatting sqref="I46">
    <cfRule type="expression" dxfId="19638" priority="1131" stopIfTrue="1">
      <formula>OR(I46=祝色,WEEKDAY(I46)=1)</formula>
    </cfRule>
    <cfRule type="expression" dxfId="19637" priority="1132" stopIfTrue="1">
      <formula>WEEKDAY(I46)=7</formula>
    </cfRule>
  </conditionalFormatting>
  <conditionalFormatting sqref="J46">
    <cfRule type="expression" dxfId="19636" priority="1129" stopIfTrue="1">
      <formula>OR(J46=祝色,WEEKDAY(J46)=1)</formula>
    </cfRule>
    <cfRule type="expression" dxfId="19635" priority="1130" stopIfTrue="1">
      <formula>WEEKDAY(J46)=7</formula>
    </cfRule>
  </conditionalFormatting>
  <conditionalFormatting sqref="D47">
    <cfRule type="expression" dxfId="19634" priority="1127" stopIfTrue="1">
      <formula>OR(D47=祝色,WEEKDAY(D47)=1)</formula>
    </cfRule>
    <cfRule type="expression" dxfId="19633" priority="1128" stopIfTrue="1">
      <formula>WEEKDAY(D47)=7</formula>
    </cfRule>
  </conditionalFormatting>
  <conditionalFormatting sqref="E47">
    <cfRule type="expression" dxfId="19632" priority="1125" stopIfTrue="1">
      <formula>OR(E47=祝色,WEEKDAY(E47)=1)</formula>
    </cfRule>
    <cfRule type="expression" dxfId="19631" priority="1126" stopIfTrue="1">
      <formula>WEEKDAY(E47)=7</formula>
    </cfRule>
  </conditionalFormatting>
  <conditionalFormatting sqref="F47">
    <cfRule type="expression" dxfId="19630" priority="1123" stopIfTrue="1">
      <formula>OR(F47=祝色,WEEKDAY(F47)=1)</formula>
    </cfRule>
    <cfRule type="expression" dxfId="19629" priority="1124" stopIfTrue="1">
      <formula>WEEKDAY(F47)=7</formula>
    </cfRule>
  </conditionalFormatting>
  <conditionalFormatting sqref="G47">
    <cfRule type="expression" dxfId="19628" priority="1121" stopIfTrue="1">
      <formula>OR(G47=祝色,WEEKDAY(G47)=1)</formula>
    </cfRule>
    <cfRule type="expression" dxfId="19627" priority="1122" stopIfTrue="1">
      <formula>WEEKDAY(G47)=7</formula>
    </cfRule>
  </conditionalFormatting>
  <conditionalFormatting sqref="H47">
    <cfRule type="expression" dxfId="19626" priority="1119" stopIfTrue="1">
      <formula>OR(H47=祝色,WEEKDAY(H47)=1)</formula>
    </cfRule>
    <cfRule type="expression" dxfId="19625" priority="1120" stopIfTrue="1">
      <formula>WEEKDAY(H47)=7</formula>
    </cfRule>
  </conditionalFormatting>
  <conditionalFormatting sqref="I47">
    <cfRule type="expression" dxfId="19624" priority="1117" stopIfTrue="1">
      <formula>OR(I47=祝色,WEEKDAY(I47)=1)</formula>
    </cfRule>
    <cfRule type="expression" dxfId="19623" priority="1118" stopIfTrue="1">
      <formula>WEEKDAY(I47)=7</formula>
    </cfRule>
  </conditionalFormatting>
  <conditionalFormatting sqref="J47">
    <cfRule type="expression" dxfId="19622" priority="1115" stopIfTrue="1">
      <formula>OR(J47=祝色,WEEKDAY(J47)=1)</formula>
    </cfRule>
    <cfRule type="expression" dxfId="19621" priority="1116" stopIfTrue="1">
      <formula>WEEKDAY(J47)=7</formula>
    </cfRule>
  </conditionalFormatting>
  <conditionalFormatting sqref="D48">
    <cfRule type="expression" dxfId="19620" priority="1113" stopIfTrue="1">
      <formula>OR(D48=祝色,WEEKDAY(D48)=1)</formula>
    </cfRule>
    <cfRule type="expression" dxfId="19619" priority="1114" stopIfTrue="1">
      <formula>WEEKDAY(D48)=7</formula>
    </cfRule>
  </conditionalFormatting>
  <conditionalFormatting sqref="E48">
    <cfRule type="expression" dxfId="19618" priority="1111" stopIfTrue="1">
      <formula>OR(E48=祝色,WEEKDAY(E48)=1)</formula>
    </cfRule>
    <cfRule type="expression" dxfId="19617" priority="1112" stopIfTrue="1">
      <formula>WEEKDAY(E48)=7</formula>
    </cfRule>
  </conditionalFormatting>
  <conditionalFormatting sqref="M43">
    <cfRule type="expression" dxfId="19616" priority="1109" stopIfTrue="1">
      <formula>OR(M43=祝色,WEEKDAY(M43)=1)</formula>
    </cfRule>
    <cfRule type="expression" dxfId="19615" priority="1110" stopIfTrue="1">
      <formula>WEEKDAY(M43)=7</formula>
    </cfRule>
  </conditionalFormatting>
  <conditionalFormatting sqref="N43">
    <cfRule type="expression" dxfId="19614" priority="1107" stopIfTrue="1">
      <formula>OR(N43=祝色,WEEKDAY(N43)=1)</formula>
    </cfRule>
    <cfRule type="expression" dxfId="19613" priority="1108" stopIfTrue="1">
      <formula>WEEKDAY(N43)=7</formula>
    </cfRule>
  </conditionalFormatting>
  <conditionalFormatting sqref="O43">
    <cfRule type="expression" dxfId="19612" priority="1105" stopIfTrue="1">
      <formula>OR(O43=祝色,WEEKDAY(O43)=1)</formula>
    </cfRule>
    <cfRule type="expression" dxfId="19611" priority="1106" stopIfTrue="1">
      <formula>WEEKDAY(O43)=7</formula>
    </cfRule>
  </conditionalFormatting>
  <conditionalFormatting sqref="P43">
    <cfRule type="expression" dxfId="19610" priority="1103" stopIfTrue="1">
      <formula>OR(P43=祝色,WEEKDAY(P43)=1)</formula>
    </cfRule>
    <cfRule type="expression" dxfId="19609" priority="1104" stopIfTrue="1">
      <formula>WEEKDAY(P43)=7</formula>
    </cfRule>
  </conditionalFormatting>
  <conditionalFormatting sqref="Q43">
    <cfRule type="expression" dxfId="19608" priority="1101" stopIfTrue="1">
      <formula>OR(Q43=祝色,WEEKDAY(Q43)=1)</formula>
    </cfRule>
    <cfRule type="expression" dxfId="19607" priority="1102" stopIfTrue="1">
      <formula>WEEKDAY(Q43)=7</formula>
    </cfRule>
  </conditionalFormatting>
  <conditionalFormatting sqref="R43">
    <cfRule type="expression" dxfId="19606" priority="1099" stopIfTrue="1">
      <formula>OR(R43=祝色,WEEKDAY(R43)=1)</formula>
    </cfRule>
    <cfRule type="expression" dxfId="19605" priority="1100" stopIfTrue="1">
      <formula>WEEKDAY(R43)=7</formula>
    </cfRule>
  </conditionalFormatting>
  <conditionalFormatting sqref="S43">
    <cfRule type="expression" dxfId="19604" priority="1097" stopIfTrue="1">
      <formula>OR(S43=祝色,WEEKDAY(S43)=1)</formula>
    </cfRule>
    <cfRule type="expression" dxfId="19603" priority="1098" stopIfTrue="1">
      <formula>WEEKDAY(S43)=7</formula>
    </cfRule>
  </conditionalFormatting>
  <conditionalFormatting sqref="M44">
    <cfRule type="expression" dxfId="19602" priority="1095" stopIfTrue="1">
      <formula>OR(M44=祝色,WEEKDAY(M44)=1)</formula>
    </cfRule>
    <cfRule type="expression" dxfId="19601" priority="1096" stopIfTrue="1">
      <formula>WEEKDAY(M44)=7</formula>
    </cfRule>
  </conditionalFormatting>
  <conditionalFormatting sqref="N44">
    <cfRule type="expression" dxfId="19600" priority="1093" stopIfTrue="1">
      <formula>OR(N44=祝色,WEEKDAY(N44)=1)</formula>
    </cfRule>
    <cfRule type="expression" dxfId="19599" priority="1094" stopIfTrue="1">
      <formula>WEEKDAY(N44)=7</formula>
    </cfRule>
  </conditionalFormatting>
  <conditionalFormatting sqref="O44">
    <cfRule type="expression" dxfId="19598" priority="1091" stopIfTrue="1">
      <formula>OR(O44=祝色,WEEKDAY(O44)=1)</formula>
    </cfRule>
    <cfRule type="expression" dxfId="19597" priority="1092" stopIfTrue="1">
      <formula>WEEKDAY(O44)=7</formula>
    </cfRule>
  </conditionalFormatting>
  <conditionalFormatting sqref="P44">
    <cfRule type="expression" dxfId="19596" priority="1089" stopIfTrue="1">
      <formula>OR(P44=祝色,WEEKDAY(P44)=1)</formula>
    </cfRule>
    <cfRule type="expression" dxfId="19595" priority="1090" stopIfTrue="1">
      <formula>WEEKDAY(P44)=7</formula>
    </cfRule>
  </conditionalFormatting>
  <conditionalFormatting sqref="Q44">
    <cfRule type="expression" dxfId="19594" priority="1087" stopIfTrue="1">
      <formula>OR(Q44=祝色,WEEKDAY(Q44)=1)</formula>
    </cfRule>
    <cfRule type="expression" dxfId="19593" priority="1088" stopIfTrue="1">
      <formula>WEEKDAY(Q44)=7</formula>
    </cfRule>
  </conditionalFormatting>
  <conditionalFormatting sqref="R44">
    <cfRule type="expression" dxfId="19592" priority="1085" stopIfTrue="1">
      <formula>OR(R44=祝色,WEEKDAY(R44)=1)</formula>
    </cfRule>
    <cfRule type="expression" dxfId="19591" priority="1086" stopIfTrue="1">
      <formula>WEEKDAY(R44)=7</formula>
    </cfRule>
  </conditionalFormatting>
  <conditionalFormatting sqref="S44">
    <cfRule type="expression" dxfId="19590" priority="1083" stopIfTrue="1">
      <formula>OR(S44=祝色,WEEKDAY(S44)=1)</formula>
    </cfRule>
    <cfRule type="expression" dxfId="19589" priority="1084" stopIfTrue="1">
      <formula>WEEKDAY(S44)=7</formula>
    </cfRule>
  </conditionalFormatting>
  <conditionalFormatting sqref="M45">
    <cfRule type="expression" dxfId="19588" priority="1081" stopIfTrue="1">
      <formula>OR(M45=祝色,WEEKDAY(M45)=1)</formula>
    </cfRule>
    <cfRule type="expression" dxfId="19587" priority="1082" stopIfTrue="1">
      <formula>WEEKDAY(M45)=7</formula>
    </cfRule>
  </conditionalFormatting>
  <conditionalFormatting sqref="N45">
    <cfRule type="expression" dxfId="19586" priority="1079" stopIfTrue="1">
      <formula>OR(N45=祝色,WEEKDAY(N45)=1)</formula>
    </cfRule>
    <cfRule type="expression" dxfId="19585" priority="1080" stopIfTrue="1">
      <formula>WEEKDAY(N45)=7</formula>
    </cfRule>
  </conditionalFormatting>
  <conditionalFormatting sqref="O45">
    <cfRule type="expression" dxfId="19584" priority="1077" stopIfTrue="1">
      <formula>OR(O45=祝色,WEEKDAY(O45)=1)</formula>
    </cfRule>
    <cfRule type="expression" dxfId="19583" priority="1078" stopIfTrue="1">
      <formula>WEEKDAY(O45)=7</formula>
    </cfRule>
  </conditionalFormatting>
  <conditionalFormatting sqref="P45">
    <cfRule type="expression" dxfId="19582" priority="1075" stopIfTrue="1">
      <formula>OR(P45=祝色,WEEKDAY(P45)=1)</formula>
    </cfRule>
    <cfRule type="expression" dxfId="19581" priority="1076" stopIfTrue="1">
      <formula>WEEKDAY(P45)=7</formula>
    </cfRule>
  </conditionalFormatting>
  <conditionalFormatting sqref="Q45">
    <cfRule type="expression" dxfId="19580" priority="1073" stopIfTrue="1">
      <formula>OR(Q45=祝色,WEEKDAY(Q45)=1)</formula>
    </cfRule>
    <cfRule type="expression" dxfId="19579" priority="1074" stopIfTrue="1">
      <formula>WEEKDAY(Q45)=7</formula>
    </cfRule>
  </conditionalFormatting>
  <conditionalFormatting sqref="R45">
    <cfRule type="expression" dxfId="19578" priority="1071" stopIfTrue="1">
      <formula>OR(R45=祝色,WEEKDAY(R45)=1)</formula>
    </cfRule>
    <cfRule type="expression" dxfId="19577" priority="1072" stopIfTrue="1">
      <formula>WEEKDAY(R45)=7</formula>
    </cfRule>
  </conditionalFormatting>
  <conditionalFormatting sqref="S45">
    <cfRule type="expression" dxfId="19576" priority="1069" stopIfTrue="1">
      <formula>OR(S45=祝色,WEEKDAY(S45)=1)</formula>
    </cfRule>
    <cfRule type="expression" dxfId="19575" priority="1070" stopIfTrue="1">
      <formula>WEEKDAY(S45)=7</formula>
    </cfRule>
  </conditionalFormatting>
  <conditionalFormatting sqref="M46">
    <cfRule type="expression" dxfId="19574" priority="1067" stopIfTrue="1">
      <formula>OR(M46=祝色,WEEKDAY(M46)=1)</formula>
    </cfRule>
    <cfRule type="expression" dxfId="19573" priority="1068" stopIfTrue="1">
      <formula>WEEKDAY(M46)=7</formula>
    </cfRule>
  </conditionalFormatting>
  <conditionalFormatting sqref="N46">
    <cfRule type="expression" dxfId="19572" priority="1065" stopIfTrue="1">
      <formula>OR(N46=祝色,WEEKDAY(N46)=1)</formula>
    </cfRule>
    <cfRule type="expression" dxfId="19571" priority="1066" stopIfTrue="1">
      <formula>WEEKDAY(N46)=7</formula>
    </cfRule>
  </conditionalFormatting>
  <conditionalFormatting sqref="O46">
    <cfRule type="expression" dxfId="19570" priority="1063" stopIfTrue="1">
      <formula>OR(O46=祝色,WEEKDAY(O46)=1)</formula>
    </cfRule>
    <cfRule type="expression" dxfId="19569" priority="1064" stopIfTrue="1">
      <formula>WEEKDAY(O46)=7</formula>
    </cfRule>
  </conditionalFormatting>
  <conditionalFormatting sqref="P46">
    <cfRule type="expression" dxfId="19568" priority="1061" stopIfTrue="1">
      <formula>OR(P46=祝色,WEEKDAY(P46)=1)</formula>
    </cfRule>
    <cfRule type="expression" dxfId="19567" priority="1062" stopIfTrue="1">
      <formula>WEEKDAY(P46)=7</formula>
    </cfRule>
  </conditionalFormatting>
  <conditionalFormatting sqref="Q46">
    <cfRule type="expression" dxfId="19566" priority="1059" stopIfTrue="1">
      <formula>OR(Q46=祝色,WEEKDAY(Q46)=1)</formula>
    </cfRule>
    <cfRule type="expression" dxfId="19565" priority="1060" stopIfTrue="1">
      <formula>WEEKDAY(Q46)=7</formula>
    </cfRule>
  </conditionalFormatting>
  <conditionalFormatting sqref="R46">
    <cfRule type="expression" dxfId="19564" priority="1057" stopIfTrue="1">
      <formula>OR(R46=祝色,WEEKDAY(R46)=1)</formula>
    </cfRule>
    <cfRule type="expression" dxfId="19563" priority="1058" stopIfTrue="1">
      <formula>WEEKDAY(R46)=7</formula>
    </cfRule>
  </conditionalFormatting>
  <conditionalFormatting sqref="S46">
    <cfRule type="expression" dxfId="19562" priority="1055" stopIfTrue="1">
      <formula>OR(S46=祝色,WEEKDAY(S46)=1)</formula>
    </cfRule>
    <cfRule type="expression" dxfId="19561" priority="1056" stopIfTrue="1">
      <formula>WEEKDAY(S46)=7</formula>
    </cfRule>
  </conditionalFormatting>
  <conditionalFormatting sqref="M47">
    <cfRule type="expression" dxfId="19560" priority="1053" stopIfTrue="1">
      <formula>OR(M47=祝色,WEEKDAY(M47)=1)</formula>
    </cfRule>
    <cfRule type="expression" dxfId="19559" priority="1054" stopIfTrue="1">
      <formula>WEEKDAY(M47)=7</formula>
    </cfRule>
  </conditionalFormatting>
  <conditionalFormatting sqref="N47">
    <cfRule type="expression" dxfId="19558" priority="1051" stopIfTrue="1">
      <formula>OR(N47=祝色,WEEKDAY(N47)=1)</formula>
    </cfRule>
    <cfRule type="expression" dxfId="19557" priority="1052" stopIfTrue="1">
      <formula>WEEKDAY(N47)=7</formula>
    </cfRule>
  </conditionalFormatting>
  <conditionalFormatting sqref="O47">
    <cfRule type="expression" dxfId="19556" priority="1049" stopIfTrue="1">
      <formula>OR(O47=祝色,WEEKDAY(O47)=1)</formula>
    </cfRule>
    <cfRule type="expression" dxfId="19555" priority="1050" stopIfTrue="1">
      <formula>WEEKDAY(O47)=7</formula>
    </cfRule>
  </conditionalFormatting>
  <conditionalFormatting sqref="P47">
    <cfRule type="expression" dxfId="19554" priority="1047" stopIfTrue="1">
      <formula>OR(P47=祝色,WEEKDAY(P47)=1)</formula>
    </cfRule>
    <cfRule type="expression" dxfId="19553" priority="1048" stopIfTrue="1">
      <formula>WEEKDAY(P47)=7</formula>
    </cfRule>
  </conditionalFormatting>
  <conditionalFormatting sqref="Q47">
    <cfRule type="expression" dxfId="19552" priority="1045" stopIfTrue="1">
      <formula>OR(Q47=祝色,WEEKDAY(Q47)=1)</formula>
    </cfRule>
    <cfRule type="expression" dxfId="19551" priority="1046" stopIfTrue="1">
      <formula>WEEKDAY(Q47)=7</formula>
    </cfRule>
  </conditionalFormatting>
  <conditionalFormatting sqref="R47">
    <cfRule type="expression" dxfId="19550" priority="1043" stopIfTrue="1">
      <formula>OR(R47=祝色,WEEKDAY(R47)=1)</formula>
    </cfRule>
    <cfRule type="expression" dxfId="19549" priority="1044" stopIfTrue="1">
      <formula>WEEKDAY(R47)=7</formula>
    </cfRule>
  </conditionalFormatting>
  <conditionalFormatting sqref="S47">
    <cfRule type="expression" dxfId="19548" priority="1041" stopIfTrue="1">
      <formula>OR(S47=祝色,WEEKDAY(S47)=1)</formula>
    </cfRule>
    <cfRule type="expression" dxfId="19547" priority="1042" stopIfTrue="1">
      <formula>WEEKDAY(S47)=7</formula>
    </cfRule>
  </conditionalFormatting>
  <conditionalFormatting sqref="M48">
    <cfRule type="expression" dxfId="19546" priority="1039" stopIfTrue="1">
      <formula>OR(M48=祝色,WEEKDAY(M48)=1)</formula>
    </cfRule>
    <cfRule type="expression" dxfId="19545" priority="1040" stopIfTrue="1">
      <formula>WEEKDAY(M48)=7</formula>
    </cfRule>
  </conditionalFormatting>
  <conditionalFormatting sqref="N48">
    <cfRule type="expression" dxfId="19544" priority="1037" stopIfTrue="1">
      <formula>OR(N48=祝色,WEEKDAY(N48)=1)</formula>
    </cfRule>
    <cfRule type="expression" dxfId="19543" priority="1038" stopIfTrue="1">
      <formula>WEEKDAY(N48)=7</formula>
    </cfRule>
  </conditionalFormatting>
  <conditionalFormatting sqref="V43">
    <cfRule type="expression" dxfId="19542" priority="1035" stopIfTrue="1">
      <formula>OR(V43=祝色,WEEKDAY(V43)=1)</formula>
    </cfRule>
    <cfRule type="expression" dxfId="19541" priority="1036" stopIfTrue="1">
      <formula>WEEKDAY(V43)=7</formula>
    </cfRule>
  </conditionalFormatting>
  <conditionalFormatting sqref="W43">
    <cfRule type="expression" dxfId="19540" priority="1033" stopIfTrue="1">
      <formula>OR(W43=祝色,WEEKDAY(W43)=1)</formula>
    </cfRule>
    <cfRule type="expression" dxfId="19539" priority="1034" stopIfTrue="1">
      <formula>WEEKDAY(W43)=7</formula>
    </cfRule>
  </conditionalFormatting>
  <conditionalFormatting sqref="X43">
    <cfRule type="expression" dxfId="19538" priority="1031" stopIfTrue="1">
      <formula>OR(X43=祝色,WEEKDAY(X43)=1)</formula>
    </cfRule>
    <cfRule type="expression" dxfId="19537" priority="1032" stopIfTrue="1">
      <formula>WEEKDAY(X43)=7</formula>
    </cfRule>
  </conditionalFormatting>
  <conditionalFormatting sqref="Y43">
    <cfRule type="expression" dxfId="19536" priority="1029" stopIfTrue="1">
      <formula>OR(Y43=祝色,WEEKDAY(Y43)=1)</formula>
    </cfRule>
    <cfRule type="expression" dxfId="19535" priority="1030" stopIfTrue="1">
      <formula>WEEKDAY(Y43)=7</formula>
    </cfRule>
  </conditionalFormatting>
  <conditionalFormatting sqref="Z43">
    <cfRule type="expression" dxfId="19534" priority="1027" stopIfTrue="1">
      <formula>OR(Z43=祝色,WEEKDAY(Z43)=1)</formula>
    </cfRule>
    <cfRule type="expression" dxfId="19533" priority="1028" stopIfTrue="1">
      <formula>WEEKDAY(Z43)=7</formula>
    </cfRule>
  </conditionalFormatting>
  <conditionalFormatting sqref="AA43">
    <cfRule type="expression" dxfId="19532" priority="1025" stopIfTrue="1">
      <formula>OR(AA43=祝色,WEEKDAY(AA43)=1)</formula>
    </cfRule>
    <cfRule type="expression" dxfId="19531" priority="1026" stopIfTrue="1">
      <formula>WEEKDAY(AA43)=7</formula>
    </cfRule>
  </conditionalFormatting>
  <conditionalFormatting sqref="AB43">
    <cfRule type="expression" dxfId="19530" priority="1023" stopIfTrue="1">
      <formula>OR(AB43=祝色,WEEKDAY(AB43)=1)</formula>
    </cfRule>
    <cfRule type="expression" dxfId="19529" priority="1024" stopIfTrue="1">
      <formula>WEEKDAY(AB43)=7</formula>
    </cfRule>
  </conditionalFormatting>
  <conditionalFormatting sqref="V44">
    <cfRule type="expression" dxfId="19528" priority="1021" stopIfTrue="1">
      <formula>OR(V44=祝色,WEEKDAY(V44)=1)</formula>
    </cfRule>
    <cfRule type="expression" dxfId="19527" priority="1022" stopIfTrue="1">
      <formula>WEEKDAY(V44)=7</formula>
    </cfRule>
  </conditionalFormatting>
  <conditionalFormatting sqref="W44">
    <cfRule type="expression" dxfId="19526" priority="1019" stopIfTrue="1">
      <formula>OR(W44=祝色,WEEKDAY(W44)=1)</formula>
    </cfRule>
    <cfRule type="expression" dxfId="19525" priority="1020" stopIfTrue="1">
      <formula>WEEKDAY(W44)=7</formula>
    </cfRule>
  </conditionalFormatting>
  <conditionalFormatting sqref="X44">
    <cfRule type="expression" dxfId="19524" priority="1017" stopIfTrue="1">
      <formula>OR(X44=祝色,WEEKDAY(X44)=1)</formula>
    </cfRule>
    <cfRule type="expression" dxfId="19523" priority="1018" stopIfTrue="1">
      <formula>WEEKDAY(X44)=7</formula>
    </cfRule>
  </conditionalFormatting>
  <conditionalFormatting sqref="Y44">
    <cfRule type="expression" dxfId="19522" priority="1015" stopIfTrue="1">
      <formula>OR(Y44=祝色,WEEKDAY(Y44)=1)</formula>
    </cfRule>
    <cfRule type="expression" dxfId="19521" priority="1016" stopIfTrue="1">
      <formula>WEEKDAY(Y44)=7</formula>
    </cfRule>
  </conditionalFormatting>
  <conditionalFormatting sqref="Z44">
    <cfRule type="expression" dxfId="19520" priority="1013" stopIfTrue="1">
      <formula>OR(Z44=祝色,WEEKDAY(Z44)=1)</formula>
    </cfRule>
    <cfRule type="expression" dxfId="19519" priority="1014" stopIfTrue="1">
      <formula>WEEKDAY(Z44)=7</formula>
    </cfRule>
  </conditionalFormatting>
  <conditionalFormatting sqref="AA44">
    <cfRule type="expression" dxfId="19518" priority="1011" stopIfTrue="1">
      <formula>OR(AA44=祝色,WEEKDAY(AA44)=1)</formula>
    </cfRule>
    <cfRule type="expression" dxfId="19517" priority="1012" stopIfTrue="1">
      <formula>WEEKDAY(AA44)=7</formula>
    </cfRule>
  </conditionalFormatting>
  <conditionalFormatting sqref="AB44">
    <cfRule type="expression" dxfId="19516" priority="1009" stopIfTrue="1">
      <formula>OR(AB44=祝色,WEEKDAY(AB44)=1)</formula>
    </cfRule>
    <cfRule type="expression" dxfId="19515" priority="1010" stopIfTrue="1">
      <formula>WEEKDAY(AB44)=7</formula>
    </cfRule>
  </conditionalFormatting>
  <conditionalFormatting sqref="V45">
    <cfRule type="expression" dxfId="19514" priority="1007" stopIfTrue="1">
      <formula>OR(V45=祝色,WEEKDAY(V45)=1)</formula>
    </cfRule>
    <cfRule type="expression" dxfId="19513" priority="1008" stopIfTrue="1">
      <formula>WEEKDAY(V45)=7</formula>
    </cfRule>
  </conditionalFormatting>
  <conditionalFormatting sqref="W45">
    <cfRule type="expression" dxfId="19512" priority="1005" stopIfTrue="1">
      <formula>OR(W45=祝色,WEEKDAY(W45)=1)</formula>
    </cfRule>
    <cfRule type="expression" dxfId="19511" priority="1006" stopIfTrue="1">
      <formula>WEEKDAY(W45)=7</formula>
    </cfRule>
  </conditionalFormatting>
  <conditionalFormatting sqref="X45">
    <cfRule type="expression" dxfId="19510" priority="1003" stopIfTrue="1">
      <formula>OR(X45=祝色,WEEKDAY(X45)=1)</formula>
    </cfRule>
    <cfRule type="expression" dxfId="19509" priority="1004" stopIfTrue="1">
      <formula>WEEKDAY(X45)=7</formula>
    </cfRule>
  </conditionalFormatting>
  <conditionalFormatting sqref="Y45">
    <cfRule type="expression" dxfId="19508" priority="1001" stopIfTrue="1">
      <formula>OR(Y45=祝色,WEEKDAY(Y45)=1)</formula>
    </cfRule>
    <cfRule type="expression" dxfId="19507" priority="1002" stopIfTrue="1">
      <formula>WEEKDAY(Y45)=7</formula>
    </cfRule>
  </conditionalFormatting>
  <conditionalFormatting sqref="Z45">
    <cfRule type="expression" dxfId="19506" priority="999" stopIfTrue="1">
      <formula>OR(Z45=祝色,WEEKDAY(Z45)=1)</formula>
    </cfRule>
    <cfRule type="expression" dxfId="19505" priority="1000" stopIfTrue="1">
      <formula>WEEKDAY(Z45)=7</formula>
    </cfRule>
  </conditionalFormatting>
  <conditionalFormatting sqref="AA45">
    <cfRule type="expression" dxfId="19504" priority="997" stopIfTrue="1">
      <formula>OR(AA45=祝色,WEEKDAY(AA45)=1)</formula>
    </cfRule>
    <cfRule type="expression" dxfId="19503" priority="998" stopIfTrue="1">
      <formula>WEEKDAY(AA45)=7</formula>
    </cfRule>
  </conditionalFormatting>
  <conditionalFormatting sqref="AB45">
    <cfRule type="expression" dxfId="19502" priority="995" stopIfTrue="1">
      <formula>OR(AB45=祝色,WEEKDAY(AB45)=1)</formula>
    </cfRule>
    <cfRule type="expression" dxfId="19501" priority="996" stopIfTrue="1">
      <formula>WEEKDAY(AB45)=7</formula>
    </cfRule>
  </conditionalFormatting>
  <conditionalFormatting sqref="V46">
    <cfRule type="expression" dxfId="19500" priority="993" stopIfTrue="1">
      <formula>OR(V46=祝色,WEEKDAY(V46)=1)</formula>
    </cfRule>
    <cfRule type="expression" dxfId="19499" priority="994" stopIfTrue="1">
      <formula>WEEKDAY(V46)=7</formula>
    </cfRule>
  </conditionalFormatting>
  <conditionalFormatting sqref="W46">
    <cfRule type="expression" dxfId="19498" priority="991" stopIfTrue="1">
      <formula>OR(W46=祝色,WEEKDAY(W46)=1)</formula>
    </cfRule>
    <cfRule type="expression" dxfId="19497" priority="992" stopIfTrue="1">
      <formula>WEEKDAY(W46)=7</formula>
    </cfRule>
  </conditionalFormatting>
  <conditionalFormatting sqref="X46">
    <cfRule type="expression" dxfId="19496" priority="989" stopIfTrue="1">
      <formula>OR(X46=祝色,WEEKDAY(X46)=1)</formula>
    </cfRule>
    <cfRule type="expression" dxfId="19495" priority="990" stopIfTrue="1">
      <formula>WEEKDAY(X46)=7</formula>
    </cfRule>
  </conditionalFormatting>
  <conditionalFormatting sqref="Y46">
    <cfRule type="expression" dxfId="19494" priority="987" stopIfTrue="1">
      <formula>OR(Y46=祝色,WEEKDAY(Y46)=1)</formula>
    </cfRule>
    <cfRule type="expression" dxfId="19493" priority="988" stopIfTrue="1">
      <formula>WEEKDAY(Y46)=7</formula>
    </cfRule>
  </conditionalFormatting>
  <conditionalFormatting sqref="Z46">
    <cfRule type="expression" dxfId="19492" priority="985" stopIfTrue="1">
      <formula>OR(Z46=祝色,WEEKDAY(Z46)=1)</formula>
    </cfRule>
    <cfRule type="expression" dxfId="19491" priority="986" stopIfTrue="1">
      <formula>WEEKDAY(Z46)=7</formula>
    </cfRule>
  </conditionalFormatting>
  <conditionalFormatting sqref="AA46">
    <cfRule type="expression" dxfId="19490" priority="983" stopIfTrue="1">
      <formula>OR(AA46=祝色,WEEKDAY(AA46)=1)</formula>
    </cfRule>
    <cfRule type="expression" dxfId="19489" priority="984" stopIfTrue="1">
      <formula>WEEKDAY(AA46)=7</formula>
    </cfRule>
  </conditionalFormatting>
  <conditionalFormatting sqref="AB46">
    <cfRule type="expression" dxfId="19488" priority="981" stopIfTrue="1">
      <formula>OR(AB46=祝色,WEEKDAY(AB46)=1)</formula>
    </cfRule>
    <cfRule type="expression" dxfId="19487" priority="982" stopIfTrue="1">
      <formula>WEEKDAY(AB46)=7</formula>
    </cfRule>
  </conditionalFormatting>
  <conditionalFormatting sqref="V47">
    <cfRule type="expression" dxfId="19486" priority="979" stopIfTrue="1">
      <formula>OR(V47=祝色,WEEKDAY(V47)=1)</formula>
    </cfRule>
    <cfRule type="expression" dxfId="19485" priority="980" stopIfTrue="1">
      <formula>WEEKDAY(V47)=7</formula>
    </cfRule>
  </conditionalFormatting>
  <conditionalFormatting sqref="W47">
    <cfRule type="expression" dxfId="19484" priority="977" stopIfTrue="1">
      <formula>OR(W47=祝色,WEEKDAY(W47)=1)</formula>
    </cfRule>
    <cfRule type="expression" dxfId="19483" priority="978" stopIfTrue="1">
      <formula>WEEKDAY(W47)=7</formula>
    </cfRule>
  </conditionalFormatting>
  <conditionalFormatting sqref="X47">
    <cfRule type="expression" dxfId="19482" priority="975" stopIfTrue="1">
      <formula>OR(X47=祝色,WEEKDAY(X47)=1)</formula>
    </cfRule>
    <cfRule type="expression" dxfId="19481" priority="976" stopIfTrue="1">
      <formula>WEEKDAY(X47)=7</formula>
    </cfRule>
  </conditionalFormatting>
  <conditionalFormatting sqref="Y47">
    <cfRule type="expression" dxfId="19480" priority="973" stopIfTrue="1">
      <formula>OR(Y47=祝色,WEEKDAY(Y47)=1)</formula>
    </cfRule>
    <cfRule type="expression" dxfId="19479" priority="974" stopIfTrue="1">
      <formula>WEEKDAY(Y47)=7</formula>
    </cfRule>
  </conditionalFormatting>
  <conditionalFormatting sqref="Z47">
    <cfRule type="expression" dxfId="19478" priority="971" stopIfTrue="1">
      <formula>OR(Z47=祝色,WEEKDAY(Z47)=1)</formula>
    </cfRule>
    <cfRule type="expression" dxfId="19477" priority="972" stopIfTrue="1">
      <formula>WEEKDAY(Z47)=7</formula>
    </cfRule>
  </conditionalFormatting>
  <conditionalFormatting sqref="AA47">
    <cfRule type="expression" dxfId="19476" priority="969" stopIfTrue="1">
      <formula>OR(AA47=祝色,WEEKDAY(AA47)=1)</formula>
    </cfRule>
    <cfRule type="expression" dxfId="19475" priority="970" stopIfTrue="1">
      <formula>WEEKDAY(AA47)=7</formula>
    </cfRule>
  </conditionalFormatting>
  <conditionalFormatting sqref="AB47">
    <cfRule type="expression" dxfId="19474" priority="967" stopIfTrue="1">
      <formula>OR(AB47=祝色,WEEKDAY(AB47)=1)</formula>
    </cfRule>
    <cfRule type="expression" dxfId="19473" priority="968" stopIfTrue="1">
      <formula>WEEKDAY(AB47)=7</formula>
    </cfRule>
  </conditionalFormatting>
  <conditionalFormatting sqref="V48">
    <cfRule type="expression" dxfId="19472" priority="965" stopIfTrue="1">
      <formula>OR(V48=祝色,WEEKDAY(V48)=1)</formula>
    </cfRule>
    <cfRule type="expression" dxfId="19471" priority="966" stopIfTrue="1">
      <formula>WEEKDAY(V48)=7</formula>
    </cfRule>
  </conditionalFormatting>
  <conditionalFormatting sqref="W48">
    <cfRule type="expression" dxfId="19470" priority="963" stopIfTrue="1">
      <formula>OR(W48=祝色,WEEKDAY(W48)=1)</formula>
    </cfRule>
    <cfRule type="expression" dxfId="19469" priority="964" stopIfTrue="1">
      <formula>WEEKDAY(W48)=7</formula>
    </cfRule>
  </conditionalFormatting>
  <conditionalFormatting sqref="AE43">
    <cfRule type="expression" dxfId="19468" priority="961" stopIfTrue="1">
      <formula>OR(AE43=祝色,WEEKDAY(AE43)=1)</formula>
    </cfRule>
    <cfRule type="expression" dxfId="19467" priority="962" stopIfTrue="1">
      <formula>WEEKDAY(AE43)=7</formula>
    </cfRule>
  </conditionalFormatting>
  <conditionalFormatting sqref="AF43">
    <cfRule type="expression" dxfId="19466" priority="959" stopIfTrue="1">
      <formula>OR(AF43=祝色,WEEKDAY(AF43)=1)</formula>
    </cfRule>
    <cfRule type="expression" dxfId="19465" priority="960" stopIfTrue="1">
      <formula>WEEKDAY(AF43)=7</formula>
    </cfRule>
  </conditionalFormatting>
  <conditionalFormatting sqref="AG43">
    <cfRule type="expression" dxfId="19464" priority="957" stopIfTrue="1">
      <formula>OR(AG43=祝色,WEEKDAY(AG43)=1)</formula>
    </cfRule>
    <cfRule type="expression" dxfId="19463" priority="958" stopIfTrue="1">
      <formula>WEEKDAY(AG43)=7</formula>
    </cfRule>
  </conditionalFormatting>
  <conditionalFormatting sqref="AH43">
    <cfRule type="expression" dxfId="19462" priority="955" stopIfTrue="1">
      <formula>OR(AH43=祝色,WEEKDAY(AH43)=1)</formula>
    </cfRule>
    <cfRule type="expression" dxfId="19461" priority="956" stopIfTrue="1">
      <formula>WEEKDAY(AH43)=7</formula>
    </cfRule>
  </conditionalFormatting>
  <conditionalFormatting sqref="AI43">
    <cfRule type="expression" dxfId="19460" priority="953" stopIfTrue="1">
      <formula>OR(AI43=祝色,WEEKDAY(AI43)=1)</formula>
    </cfRule>
    <cfRule type="expression" dxfId="19459" priority="954" stopIfTrue="1">
      <formula>WEEKDAY(AI43)=7</formula>
    </cfRule>
  </conditionalFormatting>
  <conditionalFormatting sqref="AJ43">
    <cfRule type="expression" dxfId="19458" priority="951" stopIfTrue="1">
      <formula>OR(AJ43=祝色,WEEKDAY(AJ43)=1)</formula>
    </cfRule>
    <cfRule type="expression" dxfId="19457" priority="952" stopIfTrue="1">
      <formula>WEEKDAY(AJ43)=7</formula>
    </cfRule>
  </conditionalFormatting>
  <conditionalFormatting sqref="AK43">
    <cfRule type="expression" dxfId="19456" priority="949" stopIfTrue="1">
      <formula>OR(AK43=祝色,WEEKDAY(AK43)=1)</formula>
    </cfRule>
    <cfRule type="expression" dxfId="19455" priority="950" stopIfTrue="1">
      <formula>WEEKDAY(AK43)=7</formula>
    </cfRule>
  </conditionalFormatting>
  <conditionalFormatting sqref="AE44">
    <cfRule type="expression" dxfId="19454" priority="947" stopIfTrue="1">
      <formula>OR(AE44=祝色,WEEKDAY(AE44)=1)</formula>
    </cfRule>
    <cfRule type="expression" dxfId="19453" priority="948" stopIfTrue="1">
      <formula>WEEKDAY(AE44)=7</formula>
    </cfRule>
  </conditionalFormatting>
  <conditionalFormatting sqref="AF44">
    <cfRule type="expression" dxfId="19452" priority="945" stopIfTrue="1">
      <formula>OR(AF44=祝色,WEEKDAY(AF44)=1)</formula>
    </cfRule>
    <cfRule type="expression" dxfId="19451" priority="946" stopIfTrue="1">
      <formula>WEEKDAY(AF44)=7</formula>
    </cfRule>
  </conditionalFormatting>
  <conditionalFormatting sqref="AG44">
    <cfRule type="expression" dxfId="19450" priority="943" stopIfTrue="1">
      <formula>OR(AG44=祝色,WEEKDAY(AG44)=1)</formula>
    </cfRule>
    <cfRule type="expression" dxfId="19449" priority="944" stopIfTrue="1">
      <formula>WEEKDAY(AG44)=7</formula>
    </cfRule>
  </conditionalFormatting>
  <conditionalFormatting sqref="AH44">
    <cfRule type="expression" dxfId="19448" priority="941" stopIfTrue="1">
      <formula>OR(AH44=祝色,WEEKDAY(AH44)=1)</formula>
    </cfRule>
    <cfRule type="expression" dxfId="19447" priority="942" stopIfTrue="1">
      <formula>WEEKDAY(AH44)=7</formula>
    </cfRule>
  </conditionalFormatting>
  <conditionalFormatting sqref="AI44">
    <cfRule type="expression" dxfId="19446" priority="939" stopIfTrue="1">
      <formula>OR(AI44=祝色,WEEKDAY(AI44)=1)</formula>
    </cfRule>
    <cfRule type="expression" dxfId="19445" priority="940" stopIfTrue="1">
      <formula>WEEKDAY(AI44)=7</formula>
    </cfRule>
  </conditionalFormatting>
  <conditionalFormatting sqref="AJ44">
    <cfRule type="expression" dxfId="19444" priority="937" stopIfTrue="1">
      <formula>OR(AJ44=祝色,WEEKDAY(AJ44)=1)</formula>
    </cfRule>
    <cfRule type="expression" dxfId="19443" priority="938" stopIfTrue="1">
      <formula>WEEKDAY(AJ44)=7</formula>
    </cfRule>
  </conditionalFormatting>
  <conditionalFormatting sqref="AK44">
    <cfRule type="expression" dxfId="19442" priority="935" stopIfTrue="1">
      <formula>OR(AK44=祝色,WEEKDAY(AK44)=1)</formula>
    </cfRule>
    <cfRule type="expression" dxfId="19441" priority="936" stopIfTrue="1">
      <formula>WEEKDAY(AK44)=7</formula>
    </cfRule>
  </conditionalFormatting>
  <conditionalFormatting sqref="AE45">
    <cfRule type="expression" dxfId="19440" priority="933" stopIfTrue="1">
      <formula>OR(AE45=祝色,WEEKDAY(AE45)=1)</formula>
    </cfRule>
    <cfRule type="expression" dxfId="19439" priority="934" stopIfTrue="1">
      <formula>WEEKDAY(AE45)=7</formula>
    </cfRule>
  </conditionalFormatting>
  <conditionalFormatting sqref="AF45">
    <cfRule type="expression" dxfId="19438" priority="931" stopIfTrue="1">
      <formula>OR(AF45=祝色,WEEKDAY(AF45)=1)</formula>
    </cfRule>
    <cfRule type="expression" dxfId="19437" priority="932" stopIfTrue="1">
      <formula>WEEKDAY(AF45)=7</formula>
    </cfRule>
  </conditionalFormatting>
  <conditionalFormatting sqref="AG45">
    <cfRule type="expression" dxfId="19436" priority="929" stopIfTrue="1">
      <formula>OR(AG45=祝色,WEEKDAY(AG45)=1)</formula>
    </cfRule>
    <cfRule type="expression" dxfId="19435" priority="930" stopIfTrue="1">
      <formula>WEEKDAY(AG45)=7</formula>
    </cfRule>
  </conditionalFormatting>
  <conditionalFormatting sqref="AH45">
    <cfRule type="expression" dxfId="19434" priority="927" stopIfTrue="1">
      <formula>OR(AH45=祝色,WEEKDAY(AH45)=1)</formula>
    </cfRule>
    <cfRule type="expression" dxfId="19433" priority="928" stopIfTrue="1">
      <formula>WEEKDAY(AH45)=7</formula>
    </cfRule>
  </conditionalFormatting>
  <conditionalFormatting sqref="AI45">
    <cfRule type="expression" dxfId="19432" priority="925" stopIfTrue="1">
      <formula>OR(AI45=祝色,WEEKDAY(AI45)=1)</formula>
    </cfRule>
    <cfRule type="expression" dxfId="19431" priority="926" stopIfTrue="1">
      <formula>WEEKDAY(AI45)=7</formula>
    </cfRule>
  </conditionalFormatting>
  <conditionalFormatting sqref="AJ45">
    <cfRule type="expression" dxfId="19430" priority="923" stopIfTrue="1">
      <formula>OR(AJ45=祝色,WEEKDAY(AJ45)=1)</formula>
    </cfRule>
    <cfRule type="expression" dxfId="19429" priority="924" stopIfTrue="1">
      <formula>WEEKDAY(AJ45)=7</formula>
    </cfRule>
  </conditionalFormatting>
  <conditionalFormatting sqref="AK45">
    <cfRule type="expression" dxfId="19428" priority="921" stopIfTrue="1">
      <formula>OR(AK45=祝色,WEEKDAY(AK45)=1)</formula>
    </cfRule>
    <cfRule type="expression" dxfId="19427" priority="922" stopIfTrue="1">
      <formula>WEEKDAY(AK45)=7</formula>
    </cfRule>
  </conditionalFormatting>
  <conditionalFormatting sqref="AE46">
    <cfRule type="expression" dxfId="19426" priority="919" stopIfTrue="1">
      <formula>OR(AE46=祝色,WEEKDAY(AE46)=1)</formula>
    </cfRule>
    <cfRule type="expression" dxfId="19425" priority="920" stopIfTrue="1">
      <formula>WEEKDAY(AE46)=7</formula>
    </cfRule>
  </conditionalFormatting>
  <conditionalFormatting sqref="AF46">
    <cfRule type="expression" dxfId="19424" priority="917" stopIfTrue="1">
      <formula>OR(AF46=祝色,WEEKDAY(AF46)=1)</formula>
    </cfRule>
    <cfRule type="expression" dxfId="19423" priority="918" stopIfTrue="1">
      <formula>WEEKDAY(AF46)=7</formula>
    </cfRule>
  </conditionalFormatting>
  <conditionalFormatting sqref="AG46">
    <cfRule type="expression" dxfId="19422" priority="915" stopIfTrue="1">
      <formula>OR(AG46=祝色,WEEKDAY(AG46)=1)</formula>
    </cfRule>
    <cfRule type="expression" dxfId="19421" priority="916" stopIfTrue="1">
      <formula>WEEKDAY(AG46)=7</formula>
    </cfRule>
  </conditionalFormatting>
  <conditionalFormatting sqref="AH46">
    <cfRule type="expression" dxfId="19420" priority="913" stopIfTrue="1">
      <formula>OR(AH46=祝色,WEEKDAY(AH46)=1)</formula>
    </cfRule>
    <cfRule type="expression" dxfId="19419" priority="914" stopIfTrue="1">
      <formula>WEEKDAY(AH46)=7</formula>
    </cfRule>
  </conditionalFormatting>
  <conditionalFormatting sqref="AI46">
    <cfRule type="expression" dxfId="19418" priority="911" stopIfTrue="1">
      <formula>OR(AI46=祝色,WEEKDAY(AI46)=1)</formula>
    </cfRule>
    <cfRule type="expression" dxfId="19417" priority="912" stopIfTrue="1">
      <formula>WEEKDAY(AI46)=7</formula>
    </cfRule>
  </conditionalFormatting>
  <conditionalFormatting sqref="AJ46">
    <cfRule type="expression" dxfId="19416" priority="909" stopIfTrue="1">
      <formula>OR(AJ46=祝色,WEEKDAY(AJ46)=1)</formula>
    </cfRule>
    <cfRule type="expression" dxfId="19415" priority="910" stopIfTrue="1">
      <formula>WEEKDAY(AJ46)=7</formula>
    </cfRule>
  </conditionalFormatting>
  <conditionalFormatting sqref="AK46">
    <cfRule type="expression" dxfId="19414" priority="907" stopIfTrue="1">
      <formula>OR(AK46=祝色,WEEKDAY(AK46)=1)</formula>
    </cfRule>
    <cfRule type="expression" dxfId="19413" priority="908" stopIfTrue="1">
      <formula>WEEKDAY(AK46)=7</formula>
    </cfRule>
  </conditionalFormatting>
  <conditionalFormatting sqref="AE47">
    <cfRule type="expression" dxfId="19412" priority="905" stopIfTrue="1">
      <formula>OR(AE47=祝色,WEEKDAY(AE47)=1)</formula>
    </cfRule>
    <cfRule type="expression" dxfId="19411" priority="906" stopIfTrue="1">
      <formula>WEEKDAY(AE47)=7</formula>
    </cfRule>
  </conditionalFormatting>
  <conditionalFormatting sqref="AF47">
    <cfRule type="expression" dxfId="19410" priority="903" stopIfTrue="1">
      <formula>OR(AF47=祝色,WEEKDAY(AF47)=1)</formula>
    </cfRule>
    <cfRule type="expression" dxfId="19409" priority="904" stopIfTrue="1">
      <formula>WEEKDAY(AF47)=7</formula>
    </cfRule>
  </conditionalFormatting>
  <conditionalFormatting sqref="AG47">
    <cfRule type="expression" dxfId="19408" priority="901" stopIfTrue="1">
      <formula>OR(AG47=祝色,WEEKDAY(AG47)=1)</formula>
    </cfRule>
    <cfRule type="expression" dxfId="19407" priority="902" stopIfTrue="1">
      <formula>WEEKDAY(AG47)=7</formula>
    </cfRule>
  </conditionalFormatting>
  <conditionalFormatting sqref="AH47">
    <cfRule type="expression" dxfId="19406" priority="899" stopIfTrue="1">
      <formula>OR(AH47=祝色,WEEKDAY(AH47)=1)</formula>
    </cfRule>
    <cfRule type="expression" dxfId="19405" priority="900" stopIfTrue="1">
      <formula>WEEKDAY(AH47)=7</formula>
    </cfRule>
  </conditionalFormatting>
  <conditionalFormatting sqref="AI47">
    <cfRule type="expression" dxfId="19404" priority="897" stopIfTrue="1">
      <formula>OR(AI47=祝色,WEEKDAY(AI47)=1)</formula>
    </cfRule>
    <cfRule type="expression" dxfId="19403" priority="898" stopIfTrue="1">
      <formula>WEEKDAY(AI47)=7</formula>
    </cfRule>
  </conditionalFormatting>
  <conditionalFormatting sqref="AJ47">
    <cfRule type="expression" dxfId="19402" priority="895" stopIfTrue="1">
      <formula>OR(AJ47=祝色,WEEKDAY(AJ47)=1)</formula>
    </cfRule>
    <cfRule type="expression" dxfId="19401" priority="896" stopIfTrue="1">
      <formula>WEEKDAY(AJ47)=7</formula>
    </cfRule>
  </conditionalFormatting>
  <conditionalFormatting sqref="AK47">
    <cfRule type="expression" dxfId="19400" priority="893" stopIfTrue="1">
      <formula>OR(AK47=祝色,WEEKDAY(AK47)=1)</formula>
    </cfRule>
    <cfRule type="expression" dxfId="19399" priority="894" stopIfTrue="1">
      <formula>WEEKDAY(AK47)=7</formula>
    </cfRule>
  </conditionalFormatting>
  <conditionalFormatting sqref="AE48">
    <cfRule type="expression" dxfId="19398" priority="891" stopIfTrue="1">
      <formula>OR(AE48=祝色,WEEKDAY(AE48)=1)</formula>
    </cfRule>
    <cfRule type="expression" dxfId="19397" priority="892" stopIfTrue="1">
      <formula>WEEKDAY(AE48)=7</formula>
    </cfRule>
  </conditionalFormatting>
  <conditionalFormatting sqref="AF48">
    <cfRule type="expression" dxfId="19396" priority="889" stopIfTrue="1">
      <formula>OR(AF48=祝色,WEEKDAY(AF48)=1)</formula>
    </cfRule>
    <cfRule type="expression" dxfId="19395" priority="890" stopIfTrue="1">
      <formula>WEEKDAY(AF48)=7</formula>
    </cfRule>
  </conditionalFormatting>
  <conditionalFormatting sqref="D53">
    <cfRule type="expression" dxfId="19394" priority="887" stopIfTrue="1">
      <formula>OR(D53=祝色,WEEKDAY(D53)=1)</formula>
    </cfRule>
    <cfRule type="expression" dxfId="19393" priority="888" stopIfTrue="1">
      <formula>WEEKDAY(D53)=7</formula>
    </cfRule>
  </conditionalFormatting>
  <conditionalFormatting sqref="E53">
    <cfRule type="expression" dxfId="19392" priority="885" stopIfTrue="1">
      <formula>OR(E53=祝色,WEEKDAY(E53)=1)</formula>
    </cfRule>
    <cfRule type="expression" dxfId="19391" priority="886" stopIfTrue="1">
      <formula>WEEKDAY(E53)=7</formula>
    </cfRule>
  </conditionalFormatting>
  <conditionalFormatting sqref="F53">
    <cfRule type="expression" dxfId="19390" priority="883" stopIfTrue="1">
      <formula>OR(F53=祝色,WEEKDAY(F53)=1)</formula>
    </cfRule>
    <cfRule type="expression" dxfId="19389" priority="884" stopIfTrue="1">
      <formula>WEEKDAY(F53)=7</formula>
    </cfRule>
  </conditionalFormatting>
  <conditionalFormatting sqref="G53">
    <cfRule type="expression" dxfId="19388" priority="881" stopIfTrue="1">
      <formula>OR(G53=祝色,WEEKDAY(G53)=1)</formula>
    </cfRule>
    <cfRule type="expression" dxfId="19387" priority="882" stopIfTrue="1">
      <formula>WEEKDAY(G53)=7</formula>
    </cfRule>
  </conditionalFormatting>
  <conditionalFormatting sqref="H53">
    <cfRule type="expression" dxfId="19386" priority="879" stopIfTrue="1">
      <formula>OR(H53=祝色,WEEKDAY(H53)=1)</formula>
    </cfRule>
    <cfRule type="expression" dxfId="19385" priority="880" stopIfTrue="1">
      <formula>WEEKDAY(H53)=7</formula>
    </cfRule>
  </conditionalFormatting>
  <conditionalFormatting sqref="I53">
    <cfRule type="expression" dxfId="19384" priority="877" stopIfTrue="1">
      <formula>OR(I53=祝色,WEEKDAY(I53)=1)</formula>
    </cfRule>
    <cfRule type="expression" dxfId="19383" priority="878" stopIfTrue="1">
      <formula>WEEKDAY(I53)=7</formula>
    </cfRule>
  </conditionalFormatting>
  <conditionalFormatting sqref="J53">
    <cfRule type="expression" dxfId="19382" priority="875" stopIfTrue="1">
      <formula>OR(J53=祝色,WEEKDAY(J53)=1)</formula>
    </cfRule>
    <cfRule type="expression" dxfId="19381" priority="876" stopIfTrue="1">
      <formula>WEEKDAY(J53)=7</formula>
    </cfRule>
  </conditionalFormatting>
  <conditionalFormatting sqref="D54">
    <cfRule type="expression" dxfId="19380" priority="873" stopIfTrue="1">
      <formula>OR(D54=祝色,WEEKDAY(D54)=1)</formula>
    </cfRule>
    <cfRule type="expression" dxfId="19379" priority="874" stopIfTrue="1">
      <formula>WEEKDAY(D54)=7</formula>
    </cfRule>
  </conditionalFormatting>
  <conditionalFormatting sqref="E54">
    <cfRule type="expression" dxfId="19378" priority="871" stopIfTrue="1">
      <formula>OR(E54=祝色,WEEKDAY(E54)=1)</formula>
    </cfRule>
    <cfRule type="expression" dxfId="19377" priority="872" stopIfTrue="1">
      <formula>WEEKDAY(E54)=7</formula>
    </cfRule>
  </conditionalFormatting>
  <conditionalFormatting sqref="F54">
    <cfRule type="expression" dxfId="19376" priority="869" stopIfTrue="1">
      <formula>OR(F54=祝色,WEEKDAY(F54)=1)</formula>
    </cfRule>
    <cfRule type="expression" dxfId="19375" priority="870" stopIfTrue="1">
      <formula>WEEKDAY(F54)=7</formula>
    </cfRule>
  </conditionalFormatting>
  <conditionalFormatting sqref="G54">
    <cfRule type="expression" dxfId="19374" priority="867" stopIfTrue="1">
      <formula>OR(G54=祝色,WEEKDAY(G54)=1)</formula>
    </cfRule>
    <cfRule type="expression" dxfId="19373" priority="868" stopIfTrue="1">
      <formula>WEEKDAY(G54)=7</formula>
    </cfRule>
  </conditionalFormatting>
  <conditionalFormatting sqref="H54">
    <cfRule type="expression" dxfId="19372" priority="865" stopIfTrue="1">
      <formula>OR(H54=祝色,WEEKDAY(H54)=1)</formula>
    </cfRule>
    <cfRule type="expression" dxfId="19371" priority="866" stopIfTrue="1">
      <formula>WEEKDAY(H54)=7</formula>
    </cfRule>
  </conditionalFormatting>
  <conditionalFormatting sqref="I54">
    <cfRule type="expression" dxfId="19370" priority="863" stopIfTrue="1">
      <formula>OR(I54=祝色,WEEKDAY(I54)=1)</formula>
    </cfRule>
    <cfRule type="expression" dxfId="19369" priority="864" stopIfTrue="1">
      <formula>WEEKDAY(I54)=7</formula>
    </cfRule>
  </conditionalFormatting>
  <conditionalFormatting sqref="J54">
    <cfRule type="expression" dxfId="19368" priority="861" stopIfTrue="1">
      <formula>OR(J54=祝色,WEEKDAY(J54)=1)</formula>
    </cfRule>
    <cfRule type="expression" dxfId="19367" priority="862" stopIfTrue="1">
      <formula>WEEKDAY(J54)=7</formula>
    </cfRule>
  </conditionalFormatting>
  <conditionalFormatting sqref="D55">
    <cfRule type="expression" dxfId="19366" priority="859" stopIfTrue="1">
      <formula>OR(D55=祝色,WEEKDAY(D55)=1)</formula>
    </cfRule>
    <cfRule type="expression" dxfId="19365" priority="860" stopIfTrue="1">
      <formula>WEEKDAY(D55)=7</formula>
    </cfRule>
  </conditionalFormatting>
  <conditionalFormatting sqref="E55">
    <cfRule type="expression" dxfId="19364" priority="857" stopIfTrue="1">
      <formula>OR(E55=祝色,WEEKDAY(E55)=1)</formula>
    </cfRule>
    <cfRule type="expression" dxfId="19363" priority="858" stopIfTrue="1">
      <formula>WEEKDAY(E55)=7</formula>
    </cfRule>
  </conditionalFormatting>
  <conditionalFormatting sqref="F55">
    <cfRule type="expression" dxfId="19362" priority="855" stopIfTrue="1">
      <formula>OR(F55=祝色,WEEKDAY(F55)=1)</formula>
    </cfRule>
    <cfRule type="expression" dxfId="19361" priority="856" stopIfTrue="1">
      <formula>WEEKDAY(F55)=7</formula>
    </cfRule>
  </conditionalFormatting>
  <conditionalFormatting sqref="G55">
    <cfRule type="expression" dxfId="19360" priority="853" stopIfTrue="1">
      <formula>OR(G55=祝色,WEEKDAY(G55)=1)</formula>
    </cfRule>
    <cfRule type="expression" dxfId="19359" priority="854" stopIfTrue="1">
      <formula>WEEKDAY(G55)=7</formula>
    </cfRule>
  </conditionalFormatting>
  <conditionalFormatting sqref="H55">
    <cfRule type="expression" dxfId="19358" priority="851" stopIfTrue="1">
      <formula>OR(H55=祝色,WEEKDAY(H55)=1)</formula>
    </cfRule>
    <cfRule type="expression" dxfId="19357" priority="852" stopIfTrue="1">
      <formula>WEEKDAY(H55)=7</formula>
    </cfRule>
  </conditionalFormatting>
  <conditionalFormatting sqref="I55">
    <cfRule type="expression" dxfId="19356" priority="849" stopIfTrue="1">
      <formula>OR(I55=祝色,WEEKDAY(I55)=1)</formula>
    </cfRule>
    <cfRule type="expression" dxfId="19355" priority="850" stopIfTrue="1">
      <formula>WEEKDAY(I55)=7</formula>
    </cfRule>
  </conditionalFormatting>
  <conditionalFormatting sqref="J55">
    <cfRule type="expression" dxfId="19354" priority="847" stopIfTrue="1">
      <formula>OR(J55=祝色,WEEKDAY(J55)=1)</formula>
    </cfRule>
    <cfRule type="expression" dxfId="19353" priority="848" stopIfTrue="1">
      <formula>WEEKDAY(J55)=7</formula>
    </cfRule>
  </conditionalFormatting>
  <conditionalFormatting sqref="D56">
    <cfRule type="expression" dxfId="19352" priority="845" stopIfTrue="1">
      <formula>OR(D56=祝色,WEEKDAY(D56)=1)</formula>
    </cfRule>
    <cfRule type="expression" dxfId="19351" priority="846" stopIfTrue="1">
      <formula>WEEKDAY(D56)=7</formula>
    </cfRule>
  </conditionalFormatting>
  <conditionalFormatting sqref="E56">
    <cfRule type="expression" dxfId="19350" priority="843" stopIfTrue="1">
      <formula>OR(E56=祝色,WEEKDAY(E56)=1)</formula>
    </cfRule>
    <cfRule type="expression" dxfId="19349" priority="844" stopIfTrue="1">
      <formula>WEEKDAY(E56)=7</formula>
    </cfRule>
  </conditionalFormatting>
  <conditionalFormatting sqref="F56">
    <cfRule type="expression" dxfId="19348" priority="841" stopIfTrue="1">
      <formula>OR(F56=祝色,WEEKDAY(F56)=1)</formula>
    </cfRule>
    <cfRule type="expression" dxfId="19347" priority="842" stopIfTrue="1">
      <formula>WEEKDAY(F56)=7</formula>
    </cfRule>
  </conditionalFormatting>
  <conditionalFormatting sqref="G56">
    <cfRule type="expression" dxfId="19346" priority="839" stopIfTrue="1">
      <formula>OR(G56=祝色,WEEKDAY(G56)=1)</formula>
    </cfRule>
    <cfRule type="expression" dxfId="19345" priority="840" stopIfTrue="1">
      <formula>WEEKDAY(G56)=7</formula>
    </cfRule>
  </conditionalFormatting>
  <conditionalFormatting sqref="H56">
    <cfRule type="expression" dxfId="19344" priority="837" stopIfTrue="1">
      <formula>OR(H56=祝色,WEEKDAY(H56)=1)</formula>
    </cfRule>
    <cfRule type="expression" dxfId="19343" priority="838" stopIfTrue="1">
      <formula>WEEKDAY(H56)=7</formula>
    </cfRule>
  </conditionalFormatting>
  <conditionalFormatting sqref="I56">
    <cfRule type="expression" dxfId="19342" priority="835" stopIfTrue="1">
      <formula>OR(I56=祝色,WEEKDAY(I56)=1)</formula>
    </cfRule>
    <cfRule type="expression" dxfId="19341" priority="836" stopIfTrue="1">
      <formula>WEEKDAY(I56)=7</formula>
    </cfRule>
  </conditionalFormatting>
  <conditionalFormatting sqref="J56">
    <cfRule type="expression" dxfId="19340" priority="833" stopIfTrue="1">
      <formula>OR(J56=祝色,WEEKDAY(J56)=1)</formula>
    </cfRule>
    <cfRule type="expression" dxfId="19339" priority="834" stopIfTrue="1">
      <formula>WEEKDAY(J56)=7</formula>
    </cfRule>
  </conditionalFormatting>
  <conditionalFormatting sqref="D57">
    <cfRule type="expression" dxfId="19338" priority="831" stopIfTrue="1">
      <formula>OR(D57=祝色,WEEKDAY(D57)=1)</formula>
    </cfRule>
    <cfRule type="expression" dxfId="19337" priority="832" stopIfTrue="1">
      <formula>WEEKDAY(D57)=7</formula>
    </cfRule>
  </conditionalFormatting>
  <conditionalFormatting sqref="E57">
    <cfRule type="expression" dxfId="19336" priority="829" stopIfTrue="1">
      <formula>OR(E57=祝色,WEEKDAY(E57)=1)</formula>
    </cfRule>
    <cfRule type="expression" dxfId="19335" priority="830" stopIfTrue="1">
      <formula>WEEKDAY(E57)=7</formula>
    </cfRule>
  </conditionalFormatting>
  <conditionalFormatting sqref="F57">
    <cfRule type="expression" dxfId="19334" priority="827" stopIfTrue="1">
      <formula>OR(F57=祝色,WEEKDAY(F57)=1)</formula>
    </cfRule>
    <cfRule type="expression" dxfId="19333" priority="828" stopIfTrue="1">
      <formula>WEEKDAY(F57)=7</formula>
    </cfRule>
  </conditionalFormatting>
  <conditionalFormatting sqref="G57">
    <cfRule type="expression" dxfId="19332" priority="825" stopIfTrue="1">
      <formula>OR(G57=祝色,WEEKDAY(G57)=1)</formula>
    </cfRule>
    <cfRule type="expression" dxfId="19331" priority="826" stopIfTrue="1">
      <formula>WEEKDAY(G57)=7</formula>
    </cfRule>
  </conditionalFormatting>
  <conditionalFormatting sqref="H57">
    <cfRule type="expression" dxfId="19330" priority="823" stopIfTrue="1">
      <formula>OR(H57=祝色,WEEKDAY(H57)=1)</formula>
    </cfRule>
    <cfRule type="expression" dxfId="19329" priority="824" stopIfTrue="1">
      <formula>WEEKDAY(H57)=7</formula>
    </cfRule>
  </conditionalFormatting>
  <conditionalFormatting sqref="I57">
    <cfRule type="expression" dxfId="19328" priority="821" stopIfTrue="1">
      <formula>OR(I57=祝色,WEEKDAY(I57)=1)</formula>
    </cfRule>
    <cfRule type="expression" dxfId="19327" priority="822" stopIfTrue="1">
      <formula>WEEKDAY(I57)=7</formula>
    </cfRule>
  </conditionalFormatting>
  <conditionalFormatting sqref="J57">
    <cfRule type="expression" dxfId="19326" priority="819" stopIfTrue="1">
      <formula>OR(J57=祝色,WEEKDAY(J57)=1)</formula>
    </cfRule>
    <cfRule type="expression" dxfId="19325" priority="820" stopIfTrue="1">
      <formula>WEEKDAY(J57)=7</formula>
    </cfRule>
  </conditionalFormatting>
  <conditionalFormatting sqref="D58">
    <cfRule type="expression" dxfId="19324" priority="817" stopIfTrue="1">
      <formula>OR(D58=祝色,WEEKDAY(D58)=1)</formula>
    </cfRule>
    <cfRule type="expression" dxfId="19323" priority="818" stopIfTrue="1">
      <formula>WEEKDAY(D58)=7</formula>
    </cfRule>
  </conditionalFormatting>
  <conditionalFormatting sqref="E58">
    <cfRule type="expression" dxfId="19322" priority="815" stopIfTrue="1">
      <formula>OR(E58=祝色,WEEKDAY(E58)=1)</formula>
    </cfRule>
    <cfRule type="expression" dxfId="19321" priority="816" stopIfTrue="1">
      <formula>WEEKDAY(E58)=7</formula>
    </cfRule>
  </conditionalFormatting>
  <conditionalFormatting sqref="M53">
    <cfRule type="expression" dxfId="19320" priority="813" stopIfTrue="1">
      <formula>OR(M53=祝色,WEEKDAY(M53)=1)</formula>
    </cfRule>
    <cfRule type="expression" dxfId="19319" priority="814" stopIfTrue="1">
      <formula>WEEKDAY(M53)=7</formula>
    </cfRule>
  </conditionalFormatting>
  <conditionalFormatting sqref="N53">
    <cfRule type="expression" dxfId="19318" priority="811" stopIfTrue="1">
      <formula>OR(N53=祝色,WEEKDAY(N53)=1)</formula>
    </cfRule>
    <cfRule type="expression" dxfId="19317" priority="812" stopIfTrue="1">
      <formula>WEEKDAY(N53)=7</formula>
    </cfRule>
  </conditionalFormatting>
  <conditionalFormatting sqref="O53">
    <cfRule type="expression" dxfId="19316" priority="809" stopIfTrue="1">
      <formula>OR(O53=祝色,WEEKDAY(O53)=1)</formula>
    </cfRule>
    <cfRule type="expression" dxfId="19315" priority="810" stopIfTrue="1">
      <formula>WEEKDAY(O53)=7</formula>
    </cfRule>
  </conditionalFormatting>
  <conditionalFormatting sqref="P53">
    <cfRule type="expression" dxfId="19314" priority="807" stopIfTrue="1">
      <formula>OR(P53=祝色,WEEKDAY(P53)=1)</formula>
    </cfRule>
    <cfRule type="expression" dxfId="19313" priority="808" stopIfTrue="1">
      <formula>WEEKDAY(P53)=7</formula>
    </cfRule>
  </conditionalFormatting>
  <conditionalFormatting sqref="Q53">
    <cfRule type="expression" dxfId="19312" priority="805" stopIfTrue="1">
      <formula>OR(Q53=祝色,WEEKDAY(Q53)=1)</formula>
    </cfRule>
    <cfRule type="expression" dxfId="19311" priority="806" stopIfTrue="1">
      <formula>WEEKDAY(Q53)=7</formula>
    </cfRule>
  </conditionalFormatting>
  <conditionalFormatting sqref="R53">
    <cfRule type="expression" dxfId="19310" priority="803" stopIfTrue="1">
      <formula>OR(R53=祝色,WEEKDAY(R53)=1)</formula>
    </cfRule>
    <cfRule type="expression" dxfId="19309" priority="804" stopIfTrue="1">
      <formula>WEEKDAY(R53)=7</formula>
    </cfRule>
  </conditionalFormatting>
  <conditionalFormatting sqref="S53">
    <cfRule type="expression" dxfId="19308" priority="801" stopIfTrue="1">
      <formula>OR(S53=祝色,WEEKDAY(S53)=1)</formula>
    </cfRule>
    <cfRule type="expression" dxfId="19307" priority="802" stopIfTrue="1">
      <formula>WEEKDAY(S53)=7</formula>
    </cfRule>
  </conditionalFormatting>
  <conditionalFormatting sqref="M54">
    <cfRule type="expression" dxfId="19306" priority="799" stopIfTrue="1">
      <formula>OR(M54=祝色,WEEKDAY(M54)=1)</formula>
    </cfRule>
    <cfRule type="expression" dxfId="19305" priority="800" stopIfTrue="1">
      <formula>WEEKDAY(M54)=7</formula>
    </cfRule>
  </conditionalFormatting>
  <conditionalFormatting sqref="N54">
    <cfRule type="expression" dxfId="19304" priority="797" stopIfTrue="1">
      <formula>OR(N54=祝色,WEEKDAY(N54)=1)</formula>
    </cfRule>
    <cfRule type="expression" dxfId="19303" priority="798" stopIfTrue="1">
      <formula>WEEKDAY(N54)=7</formula>
    </cfRule>
  </conditionalFormatting>
  <conditionalFormatting sqref="O54">
    <cfRule type="expression" dxfId="19302" priority="795" stopIfTrue="1">
      <formula>OR(O54=祝色,WEEKDAY(O54)=1)</formula>
    </cfRule>
    <cfRule type="expression" dxfId="19301" priority="796" stopIfTrue="1">
      <formula>WEEKDAY(O54)=7</formula>
    </cfRule>
  </conditionalFormatting>
  <conditionalFormatting sqref="P54">
    <cfRule type="expression" dxfId="19300" priority="793" stopIfTrue="1">
      <formula>OR(P54=祝色,WEEKDAY(P54)=1)</formula>
    </cfRule>
    <cfRule type="expression" dxfId="19299" priority="794" stopIfTrue="1">
      <formula>WEEKDAY(P54)=7</formula>
    </cfRule>
  </conditionalFormatting>
  <conditionalFormatting sqref="Q54">
    <cfRule type="expression" dxfId="19298" priority="791" stopIfTrue="1">
      <formula>OR(Q54=祝色,WEEKDAY(Q54)=1)</formula>
    </cfRule>
    <cfRule type="expression" dxfId="19297" priority="792" stopIfTrue="1">
      <formula>WEEKDAY(Q54)=7</formula>
    </cfRule>
  </conditionalFormatting>
  <conditionalFormatting sqref="R54">
    <cfRule type="expression" dxfId="19296" priority="789" stopIfTrue="1">
      <formula>OR(R54=祝色,WEEKDAY(R54)=1)</formula>
    </cfRule>
    <cfRule type="expression" dxfId="19295" priority="790" stopIfTrue="1">
      <formula>WEEKDAY(R54)=7</formula>
    </cfRule>
  </conditionalFormatting>
  <conditionalFormatting sqref="S54">
    <cfRule type="expression" dxfId="19294" priority="787" stopIfTrue="1">
      <formula>OR(S54=祝色,WEEKDAY(S54)=1)</formula>
    </cfRule>
    <cfRule type="expression" dxfId="19293" priority="788" stopIfTrue="1">
      <formula>WEEKDAY(S54)=7</formula>
    </cfRule>
  </conditionalFormatting>
  <conditionalFormatting sqref="M55">
    <cfRule type="expression" dxfId="19292" priority="785" stopIfTrue="1">
      <formula>OR(M55=祝色,WEEKDAY(M55)=1)</formula>
    </cfRule>
    <cfRule type="expression" dxfId="19291" priority="786" stopIfTrue="1">
      <formula>WEEKDAY(M55)=7</formula>
    </cfRule>
  </conditionalFormatting>
  <conditionalFormatting sqref="N55">
    <cfRule type="expression" dxfId="19290" priority="783" stopIfTrue="1">
      <formula>OR(N55=祝色,WEEKDAY(N55)=1)</formula>
    </cfRule>
    <cfRule type="expression" dxfId="19289" priority="784" stopIfTrue="1">
      <formula>WEEKDAY(N55)=7</formula>
    </cfRule>
  </conditionalFormatting>
  <conditionalFormatting sqref="O55">
    <cfRule type="expression" dxfId="19288" priority="781" stopIfTrue="1">
      <formula>OR(O55=祝色,WEEKDAY(O55)=1)</formula>
    </cfRule>
    <cfRule type="expression" dxfId="19287" priority="782" stopIfTrue="1">
      <formula>WEEKDAY(O55)=7</formula>
    </cfRule>
  </conditionalFormatting>
  <conditionalFormatting sqref="P55">
    <cfRule type="expression" dxfId="19286" priority="779" stopIfTrue="1">
      <formula>OR(P55=祝色,WEEKDAY(P55)=1)</formula>
    </cfRule>
    <cfRule type="expression" dxfId="19285" priority="780" stopIfTrue="1">
      <formula>WEEKDAY(P55)=7</formula>
    </cfRule>
  </conditionalFormatting>
  <conditionalFormatting sqref="Q55">
    <cfRule type="expression" dxfId="19284" priority="777" stopIfTrue="1">
      <formula>OR(Q55=祝色,WEEKDAY(Q55)=1)</formula>
    </cfRule>
    <cfRule type="expression" dxfId="19283" priority="778" stopIfTrue="1">
      <formula>WEEKDAY(Q55)=7</formula>
    </cfRule>
  </conditionalFormatting>
  <conditionalFormatting sqref="R55">
    <cfRule type="expression" dxfId="19282" priority="775" stopIfTrue="1">
      <formula>OR(R55=祝色,WEEKDAY(R55)=1)</formula>
    </cfRule>
    <cfRule type="expression" dxfId="19281" priority="776" stopIfTrue="1">
      <formula>WEEKDAY(R55)=7</formula>
    </cfRule>
  </conditionalFormatting>
  <conditionalFormatting sqref="S55">
    <cfRule type="expression" dxfId="19280" priority="773" stopIfTrue="1">
      <formula>OR(S55=祝色,WEEKDAY(S55)=1)</formula>
    </cfRule>
    <cfRule type="expression" dxfId="19279" priority="774" stopIfTrue="1">
      <formula>WEEKDAY(S55)=7</formula>
    </cfRule>
  </conditionalFormatting>
  <conditionalFormatting sqref="M56">
    <cfRule type="expression" dxfId="19278" priority="771" stopIfTrue="1">
      <formula>OR(M56=祝色,WEEKDAY(M56)=1)</formula>
    </cfRule>
    <cfRule type="expression" dxfId="19277" priority="772" stopIfTrue="1">
      <formula>WEEKDAY(M56)=7</formula>
    </cfRule>
  </conditionalFormatting>
  <conditionalFormatting sqref="N56">
    <cfRule type="expression" dxfId="19276" priority="769" stopIfTrue="1">
      <formula>OR(N56=祝色,WEEKDAY(N56)=1)</formula>
    </cfRule>
    <cfRule type="expression" dxfId="19275" priority="770" stopIfTrue="1">
      <formula>WEEKDAY(N56)=7</formula>
    </cfRule>
  </conditionalFormatting>
  <conditionalFormatting sqref="O56">
    <cfRule type="expression" dxfId="19274" priority="767" stopIfTrue="1">
      <formula>OR(O56=祝色,WEEKDAY(O56)=1)</formula>
    </cfRule>
    <cfRule type="expression" dxfId="19273" priority="768" stopIfTrue="1">
      <formula>WEEKDAY(O56)=7</formula>
    </cfRule>
  </conditionalFormatting>
  <conditionalFormatting sqref="P56">
    <cfRule type="expression" dxfId="19272" priority="765" stopIfTrue="1">
      <formula>OR(P56=祝色,WEEKDAY(P56)=1)</formula>
    </cfRule>
    <cfRule type="expression" dxfId="19271" priority="766" stopIfTrue="1">
      <formula>WEEKDAY(P56)=7</formula>
    </cfRule>
  </conditionalFormatting>
  <conditionalFormatting sqref="Q56">
    <cfRule type="expression" dxfId="19270" priority="763" stopIfTrue="1">
      <formula>OR(Q56=祝色,WEEKDAY(Q56)=1)</formula>
    </cfRule>
    <cfRule type="expression" dxfId="19269" priority="764" stopIfTrue="1">
      <formula>WEEKDAY(Q56)=7</formula>
    </cfRule>
  </conditionalFormatting>
  <conditionalFormatting sqref="R56">
    <cfRule type="expression" dxfId="19268" priority="761" stopIfTrue="1">
      <formula>OR(R56=祝色,WEEKDAY(R56)=1)</formula>
    </cfRule>
    <cfRule type="expression" dxfId="19267" priority="762" stopIfTrue="1">
      <formula>WEEKDAY(R56)=7</formula>
    </cfRule>
  </conditionalFormatting>
  <conditionalFormatting sqref="S56">
    <cfRule type="expression" dxfId="19266" priority="759" stopIfTrue="1">
      <formula>OR(S56=祝色,WEEKDAY(S56)=1)</formula>
    </cfRule>
    <cfRule type="expression" dxfId="19265" priority="760" stopIfTrue="1">
      <formula>WEEKDAY(S56)=7</formula>
    </cfRule>
  </conditionalFormatting>
  <conditionalFormatting sqref="M57">
    <cfRule type="expression" dxfId="19264" priority="757" stopIfTrue="1">
      <formula>OR(M57=祝色,WEEKDAY(M57)=1)</formula>
    </cfRule>
    <cfRule type="expression" dxfId="19263" priority="758" stopIfTrue="1">
      <formula>WEEKDAY(M57)=7</formula>
    </cfRule>
  </conditionalFormatting>
  <conditionalFormatting sqref="N57">
    <cfRule type="expression" dxfId="19262" priority="755" stopIfTrue="1">
      <formula>OR(N57=祝色,WEEKDAY(N57)=1)</formula>
    </cfRule>
    <cfRule type="expression" dxfId="19261" priority="756" stopIfTrue="1">
      <formula>WEEKDAY(N57)=7</formula>
    </cfRule>
  </conditionalFormatting>
  <conditionalFormatting sqref="O57">
    <cfRule type="expression" dxfId="19260" priority="753" stopIfTrue="1">
      <formula>OR(O57=祝色,WEEKDAY(O57)=1)</formula>
    </cfRule>
    <cfRule type="expression" dxfId="19259" priority="754" stopIfTrue="1">
      <formula>WEEKDAY(O57)=7</formula>
    </cfRule>
  </conditionalFormatting>
  <conditionalFormatting sqref="P57">
    <cfRule type="expression" dxfId="19258" priority="751" stopIfTrue="1">
      <formula>OR(P57=祝色,WEEKDAY(P57)=1)</formula>
    </cfRule>
    <cfRule type="expression" dxfId="19257" priority="752" stopIfTrue="1">
      <formula>WEEKDAY(P57)=7</formula>
    </cfRule>
  </conditionalFormatting>
  <conditionalFormatting sqref="Q57">
    <cfRule type="expression" dxfId="19256" priority="749" stopIfTrue="1">
      <formula>OR(Q57=祝色,WEEKDAY(Q57)=1)</formula>
    </cfRule>
    <cfRule type="expression" dxfId="19255" priority="750" stopIfTrue="1">
      <formula>WEEKDAY(Q57)=7</formula>
    </cfRule>
  </conditionalFormatting>
  <conditionalFormatting sqref="R57">
    <cfRule type="expression" dxfId="19254" priority="747" stopIfTrue="1">
      <formula>OR(R57=祝色,WEEKDAY(R57)=1)</formula>
    </cfRule>
    <cfRule type="expression" dxfId="19253" priority="748" stopIfTrue="1">
      <formula>WEEKDAY(R57)=7</formula>
    </cfRule>
  </conditionalFormatting>
  <conditionalFormatting sqref="S57">
    <cfRule type="expression" dxfId="19252" priority="745" stopIfTrue="1">
      <formula>OR(S57=祝色,WEEKDAY(S57)=1)</formula>
    </cfRule>
    <cfRule type="expression" dxfId="19251" priority="746" stopIfTrue="1">
      <formula>WEEKDAY(S57)=7</formula>
    </cfRule>
  </conditionalFormatting>
  <conditionalFormatting sqref="M58">
    <cfRule type="expression" dxfId="19250" priority="743" stopIfTrue="1">
      <formula>OR(M58=祝色,WEEKDAY(M58)=1)</formula>
    </cfRule>
    <cfRule type="expression" dxfId="19249" priority="744" stopIfTrue="1">
      <formula>WEEKDAY(M58)=7</formula>
    </cfRule>
  </conditionalFormatting>
  <conditionalFormatting sqref="N58">
    <cfRule type="expression" dxfId="19248" priority="741" stopIfTrue="1">
      <formula>OR(N58=祝色,WEEKDAY(N58)=1)</formula>
    </cfRule>
    <cfRule type="expression" dxfId="19247" priority="742" stopIfTrue="1">
      <formula>WEEKDAY(N58)=7</formula>
    </cfRule>
  </conditionalFormatting>
  <conditionalFormatting sqref="V53">
    <cfRule type="expression" dxfId="19246" priority="739" stopIfTrue="1">
      <formula>OR(V53=祝色,WEEKDAY(V53)=1)</formula>
    </cfRule>
    <cfRule type="expression" dxfId="19245" priority="740" stopIfTrue="1">
      <formula>WEEKDAY(V53)=7</formula>
    </cfRule>
  </conditionalFormatting>
  <conditionalFormatting sqref="W53">
    <cfRule type="expression" dxfId="19244" priority="737" stopIfTrue="1">
      <formula>OR(W53=祝色,WEEKDAY(W53)=1)</formula>
    </cfRule>
    <cfRule type="expression" dxfId="19243" priority="738" stopIfTrue="1">
      <formula>WEEKDAY(W53)=7</formula>
    </cfRule>
  </conditionalFormatting>
  <conditionalFormatting sqref="X53">
    <cfRule type="expression" dxfId="19242" priority="735" stopIfTrue="1">
      <formula>OR(X53=祝色,WEEKDAY(X53)=1)</formula>
    </cfRule>
    <cfRule type="expression" dxfId="19241" priority="736" stopIfTrue="1">
      <formula>WEEKDAY(X53)=7</formula>
    </cfRule>
  </conditionalFormatting>
  <conditionalFormatting sqref="Y53">
    <cfRule type="expression" dxfId="19240" priority="733" stopIfTrue="1">
      <formula>OR(Y53=祝色,WEEKDAY(Y53)=1)</formula>
    </cfRule>
    <cfRule type="expression" dxfId="19239" priority="734" stopIfTrue="1">
      <formula>WEEKDAY(Y53)=7</formula>
    </cfRule>
  </conditionalFormatting>
  <conditionalFormatting sqref="Z53">
    <cfRule type="expression" dxfId="19238" priority="731" stopIfTrue="1">
      <formula>OR(Z53=祝色,WEEKDAY(Z53)=1)</formula>
    </cfRule>
    <cfRule type="expression" dxfId="19237" priority="732" stopIfTrue="1">
      <formula>WEEKDAY(Z53)=7</formula>
    </cfRule>
  </conditionalFormatting>
  <conditionalFormatting sqref="AA53">
    <cfRule type="expression" dxfId="19236" priority="729" stopIfTrue="1">
      <formula>OR(AA53=祝色,WEEKDAY(AA53)=1)</formula>
    </cfRule>
    <cfRule type="expression" dxfId="19235" priority="730" stopIfTrue="1">
      <formula>WEEKDAY(AA53)=7</formula>
    </cfRule>
  </conditionalFormatting>
  <conditionalFormatting sqref="AB53">
    <cfRule type="expression" dxfId="19234" priority="727" stopIfTrue="1">
      <formula>OR(AB53=祝色,WEEKDAY(AB53)=1)</formula>
    </cfRule>
    <cfRule type="expression" dxfId="19233" priority="728" stopIfTrue="1">
      <formula>WEEKDAY(AB53)=7</formula>
    </cfRule>
  </conditionalFormatting>
  <conditionalFormatting sqref="V54">
    <cfRule type="expression" dxfId="19232" priority="725" stopIfTrue="1">
      <formula>OR(V54=祝色,WEEKDAY(V54)=1)</formula>
    </cfRule>
    <cfRule type="expression" dxfId="19231" priority="726" stopIfTrue="1">
      <formula>WEEKDAY(V54)=7</formula>
    </cfRule>
  </conditionalFormatting>
  <conditionalFormatting sqref="W54">
    <cfRule type="expression" dxfId="19230" priority="723" stopIfTrue="1">
      <formula>OR(W54=祝色,WEEKDAY(W54)=1)</formula>
    </cfRule>
    <cfRule type="expression" dxfId="19229" priority="724" stopIfTrue="1">
      <formula>WEEKDAY(W54)=7</formula>
    </cfRule>
  </conditionalFormatting>
  <conditionalFormatting sqref="X54">
    <cfRule type="expression" dxfId="19228" priority="721" stopIfTrue="1">
      <formula>OR(X54=祝色,WEEKDAY(X54)=1)</formula>
    </cfRule>
    <cfRule type="expression" dxfId="19227" priority="722" stopIfTrue="1">
      <formula>WEEKDAY(X54)=7</formula>
    </cfRule>
  </conditionalFormatting>
  <conditionalFormatting sqref="Y54">
    <cfRule type="expression" dxfId="19226" priority="719" stopIfTrue="1">
      <formula>OR(Y54=祝色,WEEKDAY(Y54)=1)</formula>
    </cfRule>
    <cfRule type="expression" dxfId="19225" priority="720" stopIfTrue="1">
      <formula>WEEKDAY(Y54)=7</formula>
    </cfRule>
  </conditionalFormatting>
  <conditionalFormatting sqref="Z54">
    <cfRule type="expression" dxfId="19224" priority="717" stopIfTrue="1">
      <formula>OR(Z54=祝色,WEEKDAY(Z54)=1)</formula>
    </cfRule>
    <cfRule type="expression" dxfId="19223" priority="718" stopIfTrue="1">
      <formula>WEEKDAY(Z54)=7</formula>
    </cfRule>
  </conditionalFormatting>
  <conditionalFormatting sqref="AA54">
    <cfRule type="expression" dxfId="19222" priority="715" stopIfTrue="1">
      <formula>OR(AA54=祝色,WEEKDAY(AA54)=1)</formula>
    </cfRule>
    <cfRule type="expression" dxfId="19221" priority="716" stopIfTrue="1">
      <formula>WEEKDAY(AA54)=7</formula>
    </cfRule>
  </conditionalFormatting>
  <conditionalFormatting sqref="AB54">
    <cfRule type="expression" dxfId="19220" priority="713" stopIfTrue="1">
      <formula>OR(AB54=祝色,WEEKDAY(AB54)=1)</formula>
    </cfRule>
    <cfRule type="expression" dxfId="19219" priority="714" stopIfTrue="1">
      <formula>WEEKDAY(AB54)=7</formula>
    </cfRule>
  </conditionalFormatting>
  <conditionalFormatting sqref="V55">
    <cfRule type="expression" dxfId="19218" priority="711" stopIfTrue="1">
      <formula>OR(V55=祝色,WEEKDAY(V55)=1)</formula>
    </cfRule>
    <cfRule type="expression" dxfId="19217" priority="712" stopIfTrue="1">
      <formula>WEEKDAY(V55)=7</formula>
    </cfRule>
  </conditionalFormatting>
  <conditionalFormatting sqref="W55">
    <cfRule type="expression" dxfId="19216" priority="709" stopIfTrue="1">
      <formula>OR(W55=祝色,WEEKDAY(W55)=1)</formula>
    </cfRule>
    <cfRule type="expression" dxfId="19215" priority="710" stopIfTrue="1">
      <formula>WEEKDAY(W55)=7</formula>
    </cfRule>
  </conditionalFormatting>
  <conditionalFormatting sqref="X55">
    <cfRule type="expression" dxfId="19214" priority="707" stopIfTrue="1">
      <formula>OR(X55=祝色,WEEKDAY(X55)=1)</formula>
    </cfRule>
    <cfRule type="expression" dxfId="19213" priority="708" stopIfTrue="1">
      <formula>WEEKDAY(X55)=7</formula>
    </cfRule>
  </conditionalFormatting>
  <conditionalFormatting sqref="Y55">
    <cfRule type="expression" dxfId="19212" priority="705" stopIfTrue="1">
      <formula>OR(Y55=祝色,WEEKDAY(Y55)=1)</formula>
    </cfRule>
    <cfRule type="expression" dxfId="19211" priority="706" stopIfTrue="1">
      <formula>WEEKDAY(Y55)=7</formula>
    </cfRule>
  </conditionalFormatting>
  <conditionalFormatting sqref="Z55">
    <cfRule type="expression" dxfId="19210" priority="703" stopIfTrue="1">
      <formula>OR(Z55=祝色,WEEKDAY(Z55)=1)</formula>
    </cfRule>
    <cfRule type="expression" dxfId="19209" priority="704" stopIfTrue="1">
      <formula>WEEKDAY(Z55)=7</formula>
    </cfRule>
  </conditionalFormatting>
  <conditionalFormatting sqref="AA55">
    <cfRule type="expression" dxfId="19208" priority="701" stopIfTrue="1">
      <formula>OR(AA55=祝色,WEEKDAY(AA55)=1)</formula>
    </cfRule>
    <cfRule type="expression" dxfId="19207" priority="702" stopIfTrue="1">
      <formula>WEEKDAY(AA55)=7</formula>
    </cfRule>
  </conditionalFormatting>
  <conditionalFormatting sqref="AB55">
    <cfRule type="expression" dxfId="19206" priority="699" stopIfTrue="1">
      <formula>OR(AB55=祝色,WEEKDAY(AB55)=1)</formula>
    </cfRule>
    <cfRule type="expression" dxfId="19205" priority="700" stopIfTrue="1">
      <formula>WEEKDAY(AB55)=7</formula>
    </cfRule>
  </conditionalFormatting>
  <conditionalFormatting sqref="V56">
    <cfRule type="expression" dxfId="19204" priority="697" stopIfTrue="1">
      <formula>OR(V56=祝色,WEEKDAY(V56)=1)</formula>
    </cfRule>
    <cfRule type="expression" dxfId="19203" priority="698" stopIfTrue="1">
      <formula>WEEKDAY(V56)=7</formula>
    </cfRule>
  </conditionalFormatting>
  <conditionalFormatting sqref="W56">
    <cfRule type="expression" dxfId="19202" priority="695" stopIfTrue="1">
      <formula>OR(W56=祝色,WEEKDAY(W56)=1)</formula>
    </cfRule>
    <cfRule type="expression" dxfId="19201" priority="696" stopIfTrue="1">
      <formula>WEEKDAY(W56)=7</formula>
    </cfRule>
  </conditionalFormatting>
  <conditionalFormatting sqref="X56">
    <cfRule type="expression" dxfId="19200" priority="693" stopIfTrue="1">
      <formula>OR(X56=祝色,WEEKDAY(X56)=1)</formula>
    </cfRule>
    <cfRule type="expression" dxfId="19199" priority="694" stopIfTrue="1">
      <formula>WEEKDAY(X56)=7</formula>
    </cfRule>
  </conditionalFormatting>
  <conditionalFormatting sqref="Y56">
    <cfRule type="expression" dxfId="19198" priority="691" stopIfTrue="1">
      <formula>OR(Y56=祝色,WEEKDAY(Y56)=1)</formula>
    </cfRule>
    <cfRule type="expression" dxfId="19197" priority="692" stopIfTrue="1">
      <formula>WEEKDAY(Y56)=7</formula>
    </cfRule>
  </conditionalFormatting>
  <conditionalFormatting sqref="Z56">
    <cfRule type="expression" dxfId="19196" priority="689" stopIfTrue="1">
      <formula>OR(Z56=祝色,WEEKDAY(Z56)=1)</formula>
    </cfRule>
    <cfRule type="expression" dxfId="19195" priority="690" stopIfTrue="1">
      <formula>WEEKDAY(Z56)=7</formula>
    </cfRule>
  </conditionalFormatting>
  <conditionalFormatting sqref="AA56">
    <cfRule type="expression" dxfId="19194" priority="687" stopIfTrue="1">
      <formula>OR(AA56=祝色,WEEKDAY(AA56)=1)</formula>
    </cfRule>
    <cfRule type="expression" dxfId="19193" priority="688" stopIfTrue="1">
      <formula>WEEKDAY(AA56)=7</formula>
    </cfRule>
  </conditionalFormatting>
  <conditionalFormatting sqref="AB56">
    <cfRule type="expression" dxfId="19192" priority="685" stopIfTrue="1">
      <formula>OR(AB56=祝色,WEEKDAY(AB56)=1)</formula>
    </cfRule>
    <cfRule type="expression" dxfId="19191" priority="686" stopIfTrue="1">
      <formula>WEEKDAY(AB56)=7</formula>
    </cfRule>
  </conditionalFormatting>
  <conditionalFormatting sqref="V57">
    <cfRule type="expression" dxfId="19190" priority="683" stopIfTrue="1">
      <formula>OR(V57=祝色,WEEKDAY(V57)=1)</formula>
    </cfRule>
    <cfRule type="expression" dxfId="19189" priority="684" stopIfTrue="1">
      <formula>WEEKDAY(V57)=7</formula>
    </cfRule>
  </conditionalFormatting>
  <conditionalFormatting sqref="W57">
    <cfRule type="expression" dxfId="19188" priority="681" stopIfTrue="1">
      <formula>OR(W57=祝色,WEEKDAY(W57)=1)</formula>
    </cfRule>
    <cfRule type="expression" dxfId="19187" priority="682" stopIfTrue="1">
      <formula>WEEKDAY(W57)=7</formula>
    </cfRule>
  </conditionalFormatting>
  <conditionalFormatting sqref="X57">
    <cfRule type="expression" dxfId="19186" priority="679" stopIfTrue="1">
      <formula>OR(X57=祝色,WEEKDAY(X57)=1)</formula>
    </cfRule>
    <cfRule type="expression" dxfId="19185" priority="680" stopIfTrue="1">
      <formula>WEEKDAY(X57)=7</formula>
    </cfRule>
  </conditionalFormatting>
  <conditionalFormatting sqref="Y57">
    <cfRule type="expression" dxfId="19184" priority="677" stopIfTrue="1">
      <formula>OR(Y57=祝色,WEEKDAY(Y57)=1)</formula>
    </cfRule>
    <cfRule type="expression" dxfId="19183" priority="678" stopIfTrue="1">
      <formula>WEEKDAY(Y57)=7</formula>
    </cfRule>
  </conditionalFormatting>
  <conditionalFormatting sqref="Z57">
    <cfRule type="expression" dxfId="19182" priority="675" stopIfTrue="1">
      <formula>OR(Z57=祝色,WEEKDAY(Z57)=1)</formula>
    </cfRule>
    <cfRule type="expression" dxfId="19181" priority="676" stopIfTrue="1">
      <formula>WEEKDAY(Z57)=7</formula>
    </cfRule>
  </conditionalFormatting>
  <conditionalFormatting sqref="AA57">
    <cfRule type="expression" dxfId="19180" priority="673" stopIfTrue="1">
      <formula>OR(AA57=祝色,WEEKDAY(AA57)=1)</formula>
    </cfRule>
    <cfRule type="expression" dxfId="19179" priority="674" stopIfTrue="1">
      <formula>WEEKDAY(AA57)=7</formula>
    </cfRule>
  </conditionalFormatting>
  <conditionalFormatting sqref="AB57">
    <cfRule type="expression" dxfId="19178" priority="671" stopIfTrue="1">
      <formula>OR(AB57=祝色,WEEKDAY(AB57)=1)</formula>
    </cfRule>
    <cfRule type="expression" dxfId="19177" priority="672" stopIfTrue="1">
      <formula>WEEKDAY(AB57)=7</formula>
    </cfRule>
  </conditionalFormatting>
  <conditionalFormatting sqref="V58">
    <cfRule type="expression" dxfId="19176" priority="669" stopIfTrue="1">
      <formula>OR(V58=祝色,WEEKDAY(V58)=1)</formula>
    </cfRule>
    <cfRule type="expression" dxfId="19175" priority="670" stopIfTrue="1">
      <formula>WEEKDAY(V58)=7</formula>
    </cfRule>
  </conditionalFormatting>
  <conditionalFormatting sqref="W58">
    <cfRule type="expression" dxfId="19174" priority="667" stopIfTrue="1">
      <formula>OR(W58=祝色,WEEKDAY(W58)=1)</formula>
    </cfRule>
    <cfRule type="expression" dxfId="19173" priority="668" stopIfTrue="1">
      <formula>WEEKDAY(W58)=7</formula>
    </cfRule>
  </conditionalFormatting>
  <conditionalFormatting sqref="AE53">
    <cfRule type="expression" dxfId="19172" priority="665" stopIfTrue="1">
      <formula>OR(AE53=祝色,WEEKDAY(AE53)=1)</formula>
    </cfRule>
    <cfRule type="expression" dxfId="19171" priority="666" stopIfTrue="1">
      <formula>WEEKDAY(AE53)=7</formula>
    </cfRule>
  </conditionalFormatting>
  <conditionalFormatting sqref="AF53">
    <cfRule type="expression" dxfId="19170" priority="663" stopIfTrue="1">
      <formula>OR(AF53=祝色,WEEKDAY(AF53)=1)</formula>
    </cfRule>
    <cfRule type="expression" dxfId="19169" priority="664" stopIfTrue="1">
      <formula>WEEKDAY(AF53)=7</formula>
    </cfRule>
  </conditionalFormatting>
  <conditionalFormatting sqref="AG53">
    <cfRule type="expression" dxfId="19168" priority="661" stopIfTrue="1">
      <formula>OR(AG53=祝色,WEEKDAY(AG53)=1)</formula>
    </cfRule>
    <cfRule type="expression" dxfId="19167" priority="662" stopIfTrue="1">
      <formula>WEEKDAY(AG53)=7</formula>
    </cfRule>
  </conditionalFormatting>
  <conditionalFormatting sqref="AH53">
    <cfRule type="expression" dxfId="19166" priority="659" stopIfTrue="1">
      <formula>OR(AH53=祝色,WEEKDAY(AH53)=1)</formula>
    </cfRule>
    <cfRule type="expression" dxfId="19165" priority="660" stopIfTrue="1">
      <formula>WEEKDAY(AH53)=7</formula>
    </cfRule>
  </conditionalFormatting>
  <conditionalFormatting sqref="AI53">
    <cfRule type="expression" dxfId="19164" priority="657" stopIfTrue="1">
      <formula>OR(AI53=祝色,WEEKDAY(AI53)=1)</formula>
    </cfRule>
    <cfRule type="expression" dxfId="19163" priority="658" stopIfTrue="1">
      <formula>WEEKDAY(AI53)=7</formula>
    </cfRule>
  </conditionalFormatting>
  <conditionalFormatting sqref="AJ53">
    <cfRule type="expression" dxfId="19162" priority="655" stopIfTrue="1">
      <formula>OR(AJ53=祝色,WEEKDAY(AJ53)=1)</formula>
    </cfRule>
    <cfRule type="expression" dxfId="19161" priority="656" stopIfTrue="1">
      <formula>WEEKDAY(AJ53)=7</formula>
    </cfRule>
  </conditionalFormatting>
  <conditionalFormatting sqref="AK53">
    <cfRule type="expression" dxfId="19160" priority="653" stopIfTrue="1">
      <formula>OR(AK53=祝色,WEEKDAY(AK53)=1)</formula>
    </cfRule>
    <cfRule type="expression" dxfId="19159" priority="654" stopIfTrue="1">
      <formula>WEEKDAY(AK53)=7</formula>
    </cfRule>
  </conditionalFormatting>
  <conditionalFormatting sqref="AE54">
    <cfRule type="expression" dxfId="19158" priority="651" stopIfTrue="1">
      <formula>OR(AE54=祝色,WEEKDAY(AE54)=1)</formula>
    </cfRule>
    <cfRule type="expression" dxfId="19157" priority="652" stopIfTrue="1">
      <formula>WEEKDAY(AE54)=7</formula>
    </cfRule>
  </conditionalFormatting>
  <conditionalFormatting sqref="AF54">
    <cfRule type="expression" dxfId="19156" priority="649" stopIfTrue="1">
      <formula>OR(AF54=祝色,WEEKDAY(AF54)=1)</formula>
    </cfRule>
    <cfRule type="expression" dxfId="19155" priority="650" stopIfTrue="1">
      <formula>WEEKDAY(AF54)=7</formula>
    </cfRule>
  </conditionalFormatting>
  <conditionalFormatting sqref="AG54">
    <cfRule type="expression" dxfId="19154" priority="647" stopIfTrue="1">
      <formula>OR(AG54=祝色,WEEKDAY(AG54)=1)</formula>
    </cfRule>
    <cfRule type="expression" dxfId="19153" priority="648" stopIfTrue="1">
      <formula>WEEKDAY(AG54)=7</formula>
    </cfRule>
  </conditionalFormatting>
  <conditionalFormatting sqref="AH54">
    <cfRule type="expression" dxfId="19152" priority="645" stopIfTrue="1">
      <formula>OR(AH54=祝色,WEEKDAY(AH54)=1)</formula>
    </cfRule>
    <cfRule type="expression" dxfId="19151" priority="646" stopIfTrue="1">
      <formula>WEEKDAY(AH54)=7</formula>
    </cfRule>
  </conditionalFormatting>
  <conditionalFormatting sqref="AI54">
    <cfRule type="expression" dxfId="19150" priority="643" stopIfTrue="1">
      <formula>OR(AI54=祝色,WEEKDAY(AI54)=1)</formula>
    </cfRule>
    <cfRule type="expression" dxfId="19149" priority="644" stopIfTrue="1">
      <formula>WEEKDAY(AI54)=7</formula>
    </cfRule>
  </conditionalFormatting>
  <conditionalFormatting sqref="AJ54">
    <cfRule type="expression" dxfId="19148" priority="641" stopIfTrue="1">
      <formula>OR(AJ54=祝色,WEEKDAY(AJ54)=1)</formula>
    </cfRule>
    <cfRule type="expression" dxfId="19147" priority="642" stopIfTrue="1">
      <formula>WEEKDAY(AJ54)=7</formula>
    </cfRule>
  </conditionalFormatting>
  <conditionalFormatting sqref="AK54">
    <cfRule type="expression" dxfId="19146" priority="639" stopIfTrue="1">
      <formula>OR(AK54=祝色,WEEKDAY(AK54)=1)</formula>
    </cfRule>
    <cfRule type="expression" dxfId="19145" priority="640" stopIfTrue="1">
      <formula>WEEKDAY(AK54)=7</formula>
    </cfRule>
  </conditionalFormatting>
  <conditionalFormatting sqref="AE55">
    <cfRule type="expression" dxfId="19144" priority="637" stopIfTrue="1">
      <formula>OR(AE55=祝色,WEEKDAY(AE55)=1)</formula>
    </cfRule>
    <cfRule type="expression" dxfId="19143" priority="638" stopIfTrue="1">
      <formula>WEEKDAY(AE55)=7</formula>
    </cfRule>
  </conditionalFormatting>
  <conditionalFormatting sqref="AF55">
    <cfRule type="expression" dxfId="19142" priority="635" stopIfTrue="1">
      <formula>OR(AF55=祝色,WEEKDAY(AF55)=1)</formula>
    </cfRule>
    <cfRule type="expression" dxfId="19141" priority="636" stopIfTrue="1">
      <formula>WEEKDAY(AF55)=7</formula>
    </cfRule>
  </conditionalFormatting>
  <conditionalFormatting sqref="AG55">
    <cfRule type="expression" dxfId="19140" priority="633" stopIfTrue="1">
      <formula>OR(AG55=祝色,WEEKDAY(AG55)=1)</formula>
    </cfRule>
    <cfRule type="expression" dxfId="19139" priority="634" stopIfTrue="1">
      <formula>WEEKDAY(AG55)=7</formula>
    </cfRule>
  </conditionalFormatting>
  <conditionalFormatting sqref="AH55">
    <cfRule type="expression" dxfId="19138" priority="631" stopIfTrue="1">
      <formula>OR(AH55=祝色,WEEKDAY(AH55)=1)</formula>
    </cfRule>
    <cfRule type="expression" dxfId="19137" priority="632" stopIfTrue="1">
      <formula>WEEKDAY(AH55)=7</formula>
    </cfRule>
  </conditionalFormatting>
  <conditionalFormatting sqref="AI55">
    <cfRule type="expression" dxfId="19136" priority="629" stopIfTrue="1">
      <formula>OR(AI55=祝色,WEEKDAY(AI55)=1)</formula>
    </cfRule>
    <cfRule type="expression" dxfId="19135" priority="630" stopIfTrue="1">
      <formula>WEEKDAY(AI55)=7</formula>
    </cfRule>
  </conditionalFormatting>
  <conditionalFormatting sqref="AJ55">
    <cfRule type="expression" dxfId="19134" priority="627" stopIfTrue="1">
      <formula>OR(AJ55=祝色,WEEKDAY(AJ55)=1)</formula>
    </cfRule>
    <cfRule type="expression" dxfId="19133" priority="628" stopIfTrue="1">
      <formula>WEEKDAY(AJ55)=7</formula>
    </cfRule>
  </conditionalFormatting>
  <conditionalFormatting sqref="AK55">
    <cfRule type="expression" dxfId="19132" priority="625" stopIfTrue="1">
      <formula>OR(AK55=祝色,WEEKDAY(AK55)=1)</formula>
    </cfRule>
    <cfRule type="expression" dxfId="19131" priority="626" stopIfTrue="1">
      <formula>WEEKDAY(AK55)=7</formula>
    </cfRule>
  </conditionalFormatting>
  <conditionalFormatting sqref="AE56">
    <cfRule type="expression" dxfId="19130" priority="623" stopIfTrue="1">
      <formula>OR(AE56=祝色,WEEKDAY(AE56)=1)</formula>
    </cfRule>
    <cfRule type="expression" dxfId="19129" priority="624" stopIfTrue="1">
      <formula>WEEKDAY(AE56)=7</formula>
    </cfRule>
  </conditionalFormatting>
  <conditionalFormatting sqref="AF56">
    <cfRule type="expression" dxfId="19128" priority="621" stopIfTrue="1">
      <formula>OR(AF56=祝色,WEEKDAY(AF56)=1)</formula>
    </cfRule>
    <cfRule type="expression" dxfId="19127" priority="622" stopIfTrue="1">
      <formula>WEEKDAY(AF56)=7</formula>
    </cfRule>
  </conditionalFormatting>
  <conditionalFormatting sqref="AG56">
    <cfRule type="expression" dxfId="19126" priority="619" stopIfTrue="1">
      <formula>OR(AG56=祝色,WEEKDAY(AG56)=1)</formula>
    </cfRule>
    <cfRule type="expression" dxfId="19125" priority="620" stopIfTrue="1">
      <formula>WEEKDAY(AG56)=7</formula>
    </cfRule>
  </conditionalFormatting>
  <conditionalFormatting sqref="AH56">
    <cfRule type="expression" dxfId="19124" priority="617" stopIfTrue="1">
      <formula>OR(AH56=祝色,WEEKDAY(AH56)=1)</formula>
    </cfRule>
    <cfRule type="expression" dxfId="19123" priority="618" stopIfTrue="1">
      <formula>WEEKDAY(AH56)=7</formula>
    </cfRule>
  </conditionalFormatting>
  <conditionalFormatting sqref="AI56">
    <cfRule type="expression" dxfId="19122" priority="615" stopIfTrue="1">
      <formula>OR(AI56=祝色,WEEKDAY(AI56)=1)</formula>
    </cfRule>
    <cfRule type="expression" dxfId="19121" priority="616" stopIfTrue="1">
      <formula>WEEKDAY(AI56)=7</formula>
    </cfRule>
  </conditionalFormatting>
  <conditionalFormatting sqref="AJ56">
    <cfRule type="expression" dxfId="19120" priority="613" stopIfTrue="1">
      <formula>OR(AJ56=祝色,WEEKDAY(AJ56)=1)</formula>
    </cfRule>
    <cfRule type="expression" dxfId="19119" priority="614" stopIfTrue="1">
      <formula>WEEKDAY(AJ56)=7</formula>
    </cfRule>
  </conditionalFormatting>
  <conditionalFormatting sqref="AK56">
    <cfRule type="expression" dxfId="19118" priority="611" stopIfTrue="1">
      <formula>OR(AK56=祝色,WEEKDAY(AK56)=1)</formula>
    </cfRule>
    <cfRule type="expression" dxfId="19117" priority="612" stopIfTrue="1">
      <formula>WEEKDAY(AK56)=7</formula>
    </cfRule>
  </conditionalFormatting>
  <conditionalFormatting sqref="AE57">
    <cfRule type="expression" dxfId="19116" priority="609" stopIfTrue="1">
      <formula>OR(AE57=祝色,WEEKDAY(AE57)=1)</formula>
    </cfRule>
    <cfRule type="expression" dxfId="19115" priority="610" stopIfTrue="1">
      <formula>WEEKDAY(AE57)=7</formula>
    </cfRule>
  </conditionalFormatting>
  <conditionalFormatting sqref="AF57">
    <cfRule type="expression" dxfId="19114" priority="607" stopIfTrue="1">
      <formula>OR(AF57=祝色,WEEKDAY(AF57)=1)</formula>
    </cfRule>
    <cfRule type="expression" dxfId="19113" priority="608" stopIfTrue="1">
      <formula>WEEKDAY(AF57)=7</formula>
    </cfRule>
  </conditionalFormatting>
  <conditionalFormatting sqref="AG57">
    <cfRule type="expression" dxfId="19112" priority="605" stopIfTrue="1">
      <formula>OR(AG57=祝色,WEEKDAY(AG57)=1)</formula>
    </cfRule>
    <cfRule type="expression" dxfId="19111" priority="606" stopIfTrue="1">
      <formula>WEEKDAY(AG57)=7</formula>
    </cfRule>
  </conditionalFormatting>
  <conditionalFormatting sqref="AH57">
    <cfRule type="expression" dxfId="19110" priority="603" stopIfTrue="1">
      <formula>OR(AH57=祝色,WEEKDAY(AH57)=1)</formula>
    </cfRule>
    <cfRule type="expression" dxfId="19109" priority="604" stopIfTrue="1">
      <formula>WEEKDAY(AH57)=7</formula>
    </cfRule>
  </conditionalFormatting>
  <conditionalFormatting sqref="AI57">
    <cfRule type="expression" dxfId="19108" priority="601" stopIfTrue="1">
      <formula>OR(AI57=祝色,WEEKDAY(AI57)=1)</formula>
    </cfRule>
    <cfRule type="expression" dxfId="19107" priority="602" stopIfTrue="1">
      <formula>WEEKDAY(AI57)=7</formula>
    </cfRule>
  </conditionalFormatting>
  <conditionalFormatting sqref="AJ57">
    <cfRule type="expression" dxfId="19106" priority="599" stopIfTrue="1">
      <formula>OR(AJ57=祝色,WEEKDAY(AJ57)=1)</formula>
    </cfRule>
    <cfRule type="expression" dxfId="19105" priority="600" stopIfTrue="1">
      <formula>WEEKDAY(AJ57)=7</formula>
    </cfRule>
  </conditionalFormatting>
  <conditionalFormatting sqref="AK57">
    <cfRule type="expression" dxfId="19104" priority="597" stopIfTrue="1">
      <formula>OR(AK57=祝色,WEEKDAY(AK57)=1)</formula>
    </cfRule>
    <cfRule type="expression" dxfId="19103" priority="598" stopIfTrue="1">
      <formula>WEEKDAY(AK57)=7</formula>
    </cfRule>
  </conditionalFormatting>
  <conditionalFormatting sqref="AE58">
    <cfRule type="expression" dxfId="19102" priority="595" stopIfTrue="1">
      <formula>OR(AE58=祝色,WEEKDAY(AE58)=1)</formula>
    </cfRule>
    <cfRule type="expression" dxfId="19101" priority="596" stopIfTrue="1">
      <formula>WEEKDAY(AE58)=7</formula>
    </cfRule>
  </conditionalFormatting>
  <conditionalFormatting sqref="AF58">
    <cfRule type="expression" dxfId="19100" priority="593" stopIfTrue="1">
      <formula>OR(AF58=祝色,WEEKDAY(AF58)=1)</formula>
    </cfRule>
    <cfRule type="expression" dxfId="19099" priority="594" stopIfTrue="1">
      <formula>WEEKDAY(AF58)=7</formula>
    </cfRule>
  </conditionalFormatting>
  <conditionalFormatting sqref="D60">
    <cfRule type="expression" dxfId="19098" priority="591" stopIfTrue="1">
      <formula>OR(D60=祝色,WEEKDAY(D60)=1)</formula>
    </cfRule>
    <cfRule type="expression" dxfId="19097" priority="592" stopIfTrue="1">
      <formula>WEEKDAY(D60)=7</formula>
    </cfRule>
  </conditionalFormatting>
  <conditionalFormatting sqref="E60">
    <cfRule type="expression" dxfId="19096" priority="589" stopIfTrue="1">
      <formula>OR(E60=祝色,WEEKDAY(E60)=1)</formula>
    </cfRule>
    <cfRule type="expression" dxfId="19095" priority="590" stopIfTrue="1">
      <formula>WEEKDAY(E60)=7</formula>
    </cfRule>
  </conditionalFormatting>
  <conditionalFormatting sqref="F60">
    <cfRule type="expression" dxfId="19094" priority="587" stopIfTrue="1">
      <formula>OR(F60=祝色,WEEKDAY(F60)=1)</formula>
    </cfRule>
    <cfRule type="expression" dxfId="19093" priority="588" stopIfTrue="1">
      <formula>WEEKDAY(F60)=7</formula>
    </cfRule>
  </conditionalFormatting>
  <conditionalFormatting sqref="G60">
    <cfRule type="expression" dxfId="19092" priority="585" stopIfTrue="1">
      <formula>OR(G60=祝色,WEEKDAY(G60)=1)</formula>
    </cfRule>
    <cfRule type="expression" dxfId="19091" priority="586" stopIfTrue="1">
      <formula>WEEKDAY(G60)=7</formula>
    </cfRule>
  </conditionalFormatting>
  <conditionalFormatting sqref="H60">
    <cfRule type="expression" dxfId="19090" priority="583" stopIfTrue="1">
      <formula>OR(H60=祝色,WEEKDAY(H60)=1)</formula>
    </cfRule>
    <cfRule type="expression" dxfId="19089" priority="584" stopIfTrue="1">
      <formula>WEEKDAY(H60)=7</formula>
    </cfRule>
  </conditionalFormatting>
  <conditionalFormatting sqref="I60">
    <cfRule type="expression" dxfId="19088" priority="581" stopIfTrue="1">
      <formula>OR(I60=祝色,WEEKDAY(I60)=1)</formula>
    </cfRule>
    <cfRule type="expression" dxfId="19087" priority="582" stopIfTrue="1">
      <formula>WEEKDAY(I60)=7</formula>
    </cfRule>
  </conditionalFormatting>
  <conditionalFormatting sqref="J60">
    <cfRule type="expression" dxfId="19086" priority="579" stopIfTrue="1">
      <formula>OR(J60=祝色,WEEKDAY(J60)=1)</formula>
    </cfRule>
    <cfRule type="expression" dxfId="19085" priority="580" stopIfTrue="1">
      <formula>WEEKDAY(J60)=7</formula>
    </cfRule>
  </conditionalFormatting>
  <conditionalFormatting sqref="D61">
    <cfRule type="expression" dxfId="19084" priority="577" stopIfTrue="1">
      <formula>OR(D61=祝色,WEEKDAY(D61)=1)</formula>
    </cfRule>
    <cfRule type="expression" dxfId="19083" priority="578" stopIfTrue="1">
      <formula>WEEKDAY(D61)=7</formula>
    </cfRule>
  </conditionalFormatting>
  <conditionalFormatting sqref="E61">
    <cfRule type="expression" dxfId="19082" priority="575" stopIfTrue="1">
      <formula>OR(E61=祝色,WEEKDAY(E61)=1)</formula>
    </cfRule>
    <cfRule type="expression" dxfId="19081" priority="576" stopIfTrue="1">
      <formula>WEEKDAY(E61)=7</formula>
    </cfRule>
  </conditionalFormatting>
  <conditionalFormatting sqref="F61">
    <cfRule type="expression" dxfId="19080" priority="573" stopIfTrue="1">
      <formula>OR(F61=祝色,WEEKDAY(F61)=1)</formula>
    </cfRule>
    <cfRule type="expression" dxfId="19079" priority="574" stopIfTrue="1">
      <formula>WEEKDAY(F61)=7</formula>
    </cfRule>
  </conditionalFormatting>
  <conditionalFormatting sqref="G61">
    <cfRule type="expression" dxfId="19078" priority="571" stopIfTrue="1">
      <formula>OR(G61=祝色,WEEKDAY(G61)=1)</formula>
    </cfRule>
    <cfRule type="expression" dxfId="19077" priority="572" stopIfTrue="1">
      <formula>WEEKDAY(G61)=7</formula>
    </cfRule>
  </conditionalFormatting>
  <conditionalFormatting sqref="H61">
    <cfRule type="expression" dxfId="19076" priority="569" stopIfTrue="1">
      <formula>OR(H61=祝色,WEEKDAY(H61)=1)</formula>
    </cfRule>
    <cfRule type="expression" dxfId="19075" priority="570" stopIfTrue="1">
      <formula>WEEKDAY(H61)=7</formula>
    </cfRule>
  </conditionalFormatting>
  <conditionalFormatting sqref="I61">
    <cfRule type="expression" dxfId="19074" priority="567" stopIfTrue="1">
      <formula>OR(I61=祝色,WEEKDAY(I61)=1)</formula>
    </cfRule>
    <cfRule type="expression" dxfId="19073" priority="568" stopIfTrue="1">
      <formula>WEEKDAY(I61)=7</formula>
    </cfRule>
  </conditionalFormatting>
  <conditionalFormatting sqref="J61">
    <cfRule type="expression" dxfId="19072" priority="565" stopIfTrue="1">
      <formula>OR(J61=祝色,WEEKDAY(J61)=1)</formula>
    </cfRule>
    <cfRule type="expression" dxfId="19071" priority="566" stopIfTrue="1">
      <formula>WEEKDAY(J61)=7</formula>
    </cfRule>
  </conditionalFormatting>
  <conditionalFormatting sqref="D62">
    <cfRule type="expression" dxfId="19070" priority="563" stopIfTrue="1">
      <formula>OR(D62=祝色,WEEKDAY(D62)=1)</formula>
    </cfRule>
    <cfRule type="expression" dxfId="19069" priority="564" stopIfTrue="1">
      <formula>WEEKDAY(D62)=7</formula>
    </cfRule>
  </conditionalFormatting>
  <conditionalFormatting sqref="E62">
    <cfRule type="expression" dxfId="19068" priority="561" stopIfTrue="1">
      <formula>OR(E62=祝色,WEEKDAY(E62)=1)</formula>
    </cfRule>
    <cfRule type="expression" dxfId="19067" priority="562" stopIfTrue="1">
      <formula>WEEKDAY(E62)=7</formula>
    </cfRule>
  </conditionalFormatting>
  <conditionalFormatting sqref="F62">
    <cfRule type="expression" dxfId="19066" priority="559" stopIfTrue="1">
      <formula>OR(F62=祝色,WEEKDAY(F62)=1)</formula>
    </cfRule>
    <cfRule type="expression" dxfId="19065" priority="560" stopIfTrue="1">
      <formula>WEEKDAY(F62)=7</formula>
    </cfRule>
  </conditionalFormatting>
  <conditionalFormatting sqref="G62">
    <cfRule type="expression" dxfId="19064" priority="557" stopIfTrue="1">
      <formula>OR(G62=祝色,WEEKDAY(G62)=1)</formula>
    </cfRule>
    <cfRule type="expression" dxfId="19063" priority="558" stopIfTrue="1">
      <formula>WEEKDAY(G62)=7</formula>
    </cfRule>
  </conditionalFormatting>
  <conditionalFormatting sqref="H62">
    <cfRule type="expression" dxfId="19062" priority="555" stopIfTrue="1">
      <formula>OR(H62=祝色,WEEKDAY(H62)=1)</formula>
    </cfRule>
    <cfRule type="expression" dxfId="19061" priority="556" stopIfTrue="1">
      <formula>WEEKDAY(H62)=7</formula>
    </cfRule>
  </conditionalFormatting>
  <conditionalFormatting sqref="I62">
    <cfRule type="expression" dxfId="19060" priority="553" stopIfTrue="1">
      <formula>OR(I62=祝色,WEEKDAY(I62)=1)</formula>
    </cfRule>
    <cfRule type="expression" dxfId="19059" priority="554" stopIfTrue="1">
      <formula>WEEKDAY(I62)=7</formula>
    </cfRule>
  </conditionalFormatting>
  <conditionalFormatting sqref="J62">
    <cfRule type="expression" dxfId="19058" priority="551" stopIfTrue="1">
      <formula>OR(J62=祝色,WEEKDAY(J62)=1)</formula>
    </cfRule>
    <cfRule type="expression" dxfId="19057" priority="552" stopIfTrue="1">
      <formula>WEEKDAY(J62)=7</formula>
    </cfRule>
  </conditionalFormatting>
  <conditionalFormatting sqref="D63">
    <cfRule type="expression" dxfId="19056" priority="549" stopIfTrue="1">
      <formula>OR(D63=祝色,WEEKDAY(D63)=1)</formula>
    </cfRule>
    <cfRule type="expression" dxfId="19055" priority="550" stopIfTrue="1">
      <formula>WEEKDAY(D63)=7</formula>
    </cfRule>
  </conditionalFormatting>
  <conditionalFormatting sqref="E63">
    <cfRule type="expression" dxfId="19054" priority="547" stopIfTrue="1">
      <formula>OR(E63=祝色,WEEKDAY(E63)=1)</formula>
    </cfRule>
    <cfRule type="expression" dxfId="19053" priority="548" stopIfTrue="1">
      <formula>WEEKDAY(E63)=7</formula>
    </cfRule>
  </conditionalFormatting>
  <conditionalFormatting sqref="F63">
    <cfRule type="expression" dxfId="19052" priority="545" stopIfTrue="1">
      <formula>OR(F63=祝色,WEEKDAY(F63)=1)</formula>
    </cfRule>
    <cfRule type="expression" dxfId="19051" priority="546" stopIfTrue="1">
      <formula>WEEKDAY(F63)=7</formula>
    </cfRule>
  </conditionalFormatting>
  <conditionalFormatting sqref="G63">
    <cfRule type="expression" dxfId="19050" priority="543" stopIfTrue="1">
      <formula>OR(G63=祝色,WEEKDAY(G63)=1)</formula>
    </cfRule>
    <cfRule type="expression" dxfId="19049" priority="544" stopIfTrue="1">
      <formula>WEEKDAY(G63)=7</formula>
    </cfRule>
  </conditionalFormatting>
  <conditionalFormatting sqref="H63">
    <cfRule type="expression" dxfId="19048" priority="541" stopIfTrue="1">
      <formula>OR(H63=祝色,WEEKDAY(H63)=1)</formula>
    </cfRule>
    <cfRule type="expression" dxfId="19047" priority="542" stopIfTrue="1">
      <formula>WEEKDAY(H63)=7</formula>
    </cfRule>
  </conditionalFormatting>
  <conditionalFormatting sqref="I63">
    <cfRule type="expression" dxfId="19046" priority="539" stopIfTrue="1">
      <formula>OR(I63=祝色,WEEKDAY(I63)=1)</formula>
    </cfRule>
    <cfRule type="expression" dxfId="19045" priority="540" stopIfTrue="1">
      <formula>WEEKDAY(I63)=7</formula>
    </cfRule>
  </conditionalFormatting>
  <conditionalFormatting sqref="J63">
    <cfRule type="expression" dxfId="19044" priority="537" stopIfTrue="1">
      <formula>OR(J63=祝色,WEEKDAY(J63)=1)</formula>
    </cfRule>
    <cfRule type="expression" dxfId="19043" priority="538" stopIfTrue="1">
      <formula>WEEKDAY(J63)=7</formula>
    </cfRule>
  </conditionalFormatting>
  <conditionalFormatting sqref="D64">
    <cfRule type="expression" dxfId="19042" priority="535" stopIfTrue="1">
      <formula>OR(D64=祝色,WEEKDAY(D64)=1)</formula>
    </cfRule>
    <cfRule type="expression" dxfId="19041" priority="536" stopIfTrue="1">
      <formula>WEEKDAY(D64)=7</formula>
    </cfRule>
  </conditionalFormatting>
  <conditionalFormatting sqref="E64">
    <cfRule type="expression" dxfId="19040" priority="533" stopIfTrue="1">
      <formula>OR(E64=祝色,WEEKDAY(E64)=1)</formula>
    </cfRule>
    <cfRule type="expression" dxfId="19039" priority="534" stopIfTrue="1">
      <formula>WEEKDAY(E64)=7</formula>
    </cfRule>
  </conditionalFormatting>
  <conditionalFormatting sqref="F64">
    <cfRule type="expression" dxfId="19038" priority="531" stopIfTrue="1">
      <formula>OR(F64=祝色,WEEKDAY(F64)=1)</formula>
    </cfRule>
    <cfRule type="expression" dxfId="19037" priority="532" stopIfTrue="1">
      <formula>WEEKDAY(F64)=7</formula>
    </cfRule>
  </conditionalFormatting>
  <conditionalFormatting sqref="G64">
    <cfRule type="expression" dxfId="19036" priority="529" stopIfTrue="1">
      <formula>OR(G64=祝色,WEEKDAY(G64)=1)</formula>
    </cfRule>
    <cfRule type="expression" dxfId="19035" priority="530" stopIfTrue="1">
      <formula>WEEKDAY(G64)=7</formula>
    </cfRule>
  </conditionalFormatting>
  <conditionalFormatting sqref="H64">
    <cfRule type="expression" dxfId="19034" priority="527" stopIfTrue="1">
      <formula>OR(H64=祝色,WEEKDAY(H64)=1)</formula>
    </cfRule>
    <cfRule type="expression" dxfId="19033" priority="528" stopIfTrue="1">
      <formula>WEEKDAY(H64)=7</formula>
    </cfRule>
  </conditionalFormatting>
  <conditionalFormatting sqref="I64">
    <cfRule type="expression" dxfId="19032" priority="525" stopIfTrue="1">
      <formula>OR(I64=祝色,WEEKDAY(I64)=1)</formula>
    </cfRule>
    <cfRule type="expression" dxfId="19031" priority="526" stopIfTrue="1">
      <formula>WEEKDAY(I64)=7</formula>
    </cfRule>
  </conditionalFormatting>
  <conditionalFormatting sqref="J64">
    <cfRule type="expression" dxfId="19030" priority="523" stopIfTrue="1">
      <formula>OR(J64=祝色,WEEKDAY(J64)=1)</formula>
    </cfRule>
    <cfRule type="expression" dxfId="19029" priority="524" stopIfTrue="1">
      <formula>WEEKDAY(J64)=7</formula>
    </cfRule>
  </conditionalFormatting>
  <conditionalFormatting sqref="D65">
    <cfRule type="expression" dxfId="19028" priority="521" stopIfTrue="1">
      <formula>OR(D65=祝色,WEEKDAY(D65)=1)</formula>
    </cfRule>
    <cfRule type="expression" dxfId="19027" priority="522" stopIfTrue="1">
      <formula>WEEKDAY(D65)=7</formula>
    </cfRule>
  </conditionalFormatting>
  <conditionalFormatting sqref="E65">
    <cfRule type="expression" dxfId="19026" priority="519" stopIfTrue="1">
      <formula>OR(E65=祝色,WEEKDAY(E65)=1)</formula>
    </cfRule>
    <cfRule type="expression" dxfId="19025" priority="520" stopIfTrue="1">
      <formula>WEEKDAY(E65)=7</formula>
    </cfRule>
  </conditionalFormatting>
  <conditionalFormatting sqref="M60">
    <cfRule type="expression" dxfId="19024" priority="517" stopIfTrue="1">
      <formula>OR(M60=祝色,WEEKDAY(M60)=1)</formula>
    </cfRule>
    <cfRule type="expression" dxfId="19023" priority="518" stopIfTrue="1">
      <formula>WEEKDAY(M60)=7</formula>
    </cfRule>
  </conditionalFormatting>
  <conditionalFormatting sqref="N60">
    <cfRule type="expression" dxfId="19022" priority="515" stopIfTrue="1">
      <formula>OR(N60=祝色,WEEKDAY(N60)=1)</formula>
    </cfRule>
    <cfRule type="expression" dxfId="19021" priority="516" stopIfTrue="1">
      <formula>WEEKDAY(N60)=7</formula>
    </cfRule>
  </conditionalFormatting>
  <conditionalFormatting sqref="O60">
    <cfRule type="expression" dxfId="19020" priority="513" stopIfTrue="1">
      <formula>OR(O60=祝色,WEEKDAY(O60)=1)</formula>
    </cfRule>
    <cfRule type="expression" dxfId="19019" priority="514" stopIfTrue="1">
      <formula>WEEKDAY(O60)=7</formula>
    </cfRule>
  </conditionalFormatting>
  <conditionalFormatting sqref="P60">
    <cfRule type="expression" dxfId="19018" priority="511" stopIfTrue="1">
      <formula>OR(P60=祝色,WEEKDAY(P60)=1)</formula>
    </cfRule>
    <cfRule type="expression" dxfId="19017" priority="512" stopIfTrue="1">
      <formula>WEEKDAY(P60)=7</formula>
    </cfRule>
  </conditionalFormatting>
  <conditionalFormatting sqref="Q60">
    <cfRule type="expression" dxfId="19016" priority="509" stopIfTrue="1">
      <formula>OR(Q60=祝色,WEEKDAY(Q60)=1)</formula>
    </cfRule>
    <cfRule type="expression" dxfId="19015" priority="510" stopIfTrue="1">
      <formula>WEEKDAY(Q60)=7</formula>
    </cfRule>
  </conditionalFormatting>
  <conditionalFormatting sqref="R60">
    <cfRule type="expression" dxfId="19014" priority="507" stopIfTrue="1">
      <formula>OR(R60=祝色,WEEKDAY(R60)=1)</formula>
    </cfRule>
    <cfRule type="expression" dxfId="19013" priority="508" stopIfTrue="1">
      <formula>WEEKDAY(R60)=7</formula>
    </cfRule>
  </conditionalFormatting>
  <conditionalFormatting sqref="S60">
    <cfRule type="expression" dxfId="19012" priority="505" stopIfTrue="1">
      <formula>OR(S60=祝色,WEEKDAY(S60)=1)</formula>
    </cfRule>
    <cfRule type="expression" dxfId="19011" priority="506" stopIfTrue="1">
      <formula>WEEKDAY(S60)=7</formula>
    </cfRule>
  </conditionalFormatting>
  <conditionalFormatting sqref="M61">
    <cfRule type="expression" dxfId="19010" priority="503" stopIfTrue="1">
      <formula>OR(M61=祝色,WEEKDAY(M61)=1)</formula>
    </cfRule>
    <cfRule type="expression" dxfId="19009" priority="504" stopIfTrue="1">
      <formula>WEEKDAY(M61)=7</formula>
    </cfRule>
  </conditionalFormatting>
  <conditionalFormatting sqref="N61">
    <cfRule type="expression" dxfId="19008" priority="501" stopIfTrue="1">
      <formula>OR(N61=祝色,WEEKDAY(N61)=1)</formula>
    </cfRule>
    <cfRule type="expression" dxfId="19007" priority="502" stopIfTrue="1">
      <formula>WEEKDAY(N61)=7</formula>
    </cfRule>
  </conditionalFormatting>
  <conditionalFormatting sqref="O61">
    <cfRule type="expression" dxfId="19006" priority="499" stopIfTrue="1">
      <formula>OR(O61=祝色,WEEKDAY(O61)=1)</formula>
    </cfRule>
    <cfRule type="expression" dxfId="19005" priority="500" stopIfTrue="1">
      <formula>WEEKDAY(O61)=7</formula>
    </cfRule>
  </conditionalFormatting>
  <conditionalFormatting sqref="P61">
    <cfRule type="expression" dxfId="19004" priority="497" stopIfTrue="1">
      <formula>OR(P61=祝色,WEEKDAY(P61)=1)</formula>
    </cfRule>
    <cfRule type="expression" dxfId="19003" priority="498" stopIfTrue="1">
      <formula>WEEKDAY(P61)=7</formula>
    </cfRule>
  </conditionalFormatting>
  <conditionalFormatting sqref="Q61">
    <cfRule type="expression" dxfId="19002" priority="495" stopIfTrue="1">
      <formula>OR(Q61=祝色,WEEKDAY(Q61)=1)</formula>
    </cfRule>
    <cfRule type="expression" dxfId="19001" priority="496" stopIfTrue="1">
      <formula>WEEKDAY(Q61)=7</formula>
    </cfRule>
  </conditionalFormatting>
  <conditionalFormatting sqref="R61">
    <cfRule type="expression" dxfId="19000" priority="493" stopIfTrue="1">
      <formula>OR(R61=祝色,WEEKDAY(R61)=1)</formula>
    </cfRule>
    <cfRule type="expression" dxfId="18999" priority="494" stopIfTrue="1">
      <formula>WEEKDAY(R61)=7</formula>
    </cfRule>
  </conditionalFormatting>
  <conditionalFormatting sqref="S61">
    <cfRule type="expression" dxfId="18998" priority="491" stopIfTrue="1">
      <formula>OR(S61=祝色,WEEKDAY(S61)=1)</formula>
    </cfRule>
    <cfRule type="expression" dxfId="18997" priority="492" stopIfTrue="1">
      <formula>WEEKDAY(S61)=7</formula>
    </cfRule>
  </conditionalFormatting>
  <conditionalFormatting sqref="M62">
    <cfRule type="expression" dxfId="18996" priority="489" stopIfTrue="1">
      <formula>OR(M62=祝色,WEEKDAY(M62)=1)</formula>
    </cfRule>
    <cfRule type="expression" dxfId="18995" priority="490" stopIfTrue="1">
      <formula>WEEKDAY(M62)=7</formula>
    </cfRule>
  </conditionalFormatting>
  <conditionalFormatting sqref="N62">
    <cfRule type="expression" dxfId="18994" priority="487" stopIfTrue="1">
      <formula>OR(N62=祝色,WEEKDAY(N62)=1)</formula>
    </cfRule>
    <cfRule type="expression" dxfId="18993" priority="488" stopIfTrue="1">
      <formula>WEEKDAY(N62)=7</formula>
    </cfRule>
  </conditionalFormatting>
  <conditionalFormatting sqref="O62">
    <cfRule type="expression" dxfId="18992" priority="485" stopIfTrue="1">
      <formula>OR(O62=祝色,WEEKDAY(O62)=1)</formula>
    </cfRule>
    <cfRule type="expression" dxfId="18991" priority="486" stopIfTrue="1">
      <formula>WEEKDAY(O62)=7</formula>
    </cfRule>
  </conditionalFormatting>
  <conditionalFormatting sqref="P62">
    <cfRule type="expression" dxfId="18990" priority="483" stopIfTrue="1">
      <formula>OR(P62=祝色,WEEKDAY(P62)=1)</formula>
    </cfRule>
    <cfRule type="expression" dxfId="18989" priority="484" stopIfTrue="1">
      <formula>WEEKDAY(P62)=7</formula>
    </cfRule>
  </conditionalFormatting>
  <conditionalFormatting sqref="Q62">
    <cfRule type="expression" dxfId="18988" priority="481" stopIfTrue="1">
      <formula>OR(Q62=祝色,WEEKDAY(Q62)=1)</formula>
    </cfRule>
    <cfRule type="expression" dxfId="18987" priority="482" stopIfTrue="1">
      <formula>WEEKDAY(Q62)=7</formula>
    </cfRule>
  </conditionalFormatting>
  <conditionalFormatting sqref="R62">
    <cfRule type="expression" dxfId="18986" priority="479" stopIfTrue="1">
      <formula>OR(R62=祝色,WEEKDAY(R62)=1)</formula>
    </cfRule>
    <cfRule type="expression" dxfId="18985" priority="480" stopIfTrue="1">
      <formula>WEEKDAY(R62)=7</formula>
    </cfRule>
  </conditionalFormatting>
  <conditionalFormatting sqref="S62">
    <cfRule type="expression" dxfId="18984" priority="477" stopIfTrue="1">
      <formula>OR(S62=祝色,WEEKDAY(S62)=1)</formula>
    </cfRule>
    <cfRule type="expression" dxfId="18983" priority="478" stopIfTrue="1">
      <formula>WEEKDAY(S62)=7</formula>
    </cfRule>
  </conditionalFormatting>
  <conditionalFormatting sqref="M63">
    <cfRule type="expression" dxfId="18982" priority="475" stopIfTrue="1">
      <formula>OR(M63=祝色,WEEKDAY(M63)=1)</formula>
    </cfRule>
    <cfRule type="expression" dxfId="18981" priority="476" stopIfTrue="1">
      <formula>WEEKDAY(M63)=7</formula>
    </cfRule>
  </conditionalFormatting>
  <conditionalFormatting sqref="N63">
    <cfRule type="expression" dxfId="18980" priority="473" stopIfTrue="1">
      <formula>OR(N63=祝色,WEEKDAY(N63)=1)</formula>
    </cfRule>
    <cfRule type="expression" dxfId="18979" priority="474" stopIfTrue="1">
      <formula>WEEKDAY(N63)=7</formula>
    </cfRule>
  </conditionalFormatting>
  <conditionalFormatting sqref="O63">
    <cfRule type="expression" dxfId="18978" priority="471" stopIfTrue="1">
      <formula>OR(O63=祝色,WEEKDAY(O63)=1)</formula>
    </cfRule>
    <cfRule type="expression" dxfId="18977" priority="472" stopIfTrue="1">
      <formula>WEEKDAY(O63)=7</formula>
    </cfRule>
  </conditionalFormatting>
  <conditionalFormatting sqref="P63">
    <cfRule type="expression" dxfId="18976" priority="469" stopIfTrue="1">
      <formula>OR(P63=祝色,WEEKDAY(P63)=1)</formula>
    </cfRule>
    <cfRule type="expression" dxfId="18975" priority="470" stopIfTrue="1">
      <formula>WEEKDAY(P63)=7</formula>
    </cfRule>
  </conditionalFormatting>
  <conditionalFormatting sqref="Q63">
    <cfRule type="expression" dxfId="18974" priority="467" stopIfTrue="1">
      <formula>OR(Q63=祝色,WEEKDAY(Q63)=1)</formula>
    </cfRule>
    <cfRule type="expression" dxfId="18973" priority="468" stopIfTrue="1">
      <formula>WEEKDAY(Q63)=7</formula>
    </cfRule>
  </conditionalFormatting>
  <conditionalFormatting sqref="R63">
    <cfRule type="expression" dxfId="18972" priority="465" stopIfTrue="1">
      <formula>OR(R63=祝色,WEEKDAY(R63)=1)</formula>
    </cfRule>
    <cfRule type="expression" dxfId="18971" priority="466" stopIfTrue="1">
      <formula>WEEKDAY(R63)=7</formula>
    </cfRule>
  </conditionalFormatting>
  <conditionalFormatting sqref="S63">
    <cfRule type="expression" dxfId="18970" priority="463" stopIfTrue="1">
      <formula>OR(S63=祝色,WEEKDAY(S63)=1)</formula>
    </cfRule>
    <cfRule type="expression" dxfId="18969" priority="464" stopIfTrue="1">
      <formula>WEEKDAY(S63)=7</formula>
    </cfRule>
  </conditionalFormatting>
  <conditionalFormatting sqref="M64">
    <cfRule type="expression" dxfId="18968" priority="461" stopIfTrue="1">
      <formula>OR(M64=祝色,WEEKDAY(M64)=1)</formula>
    </cfRule>
    <cfRule type="expression" dxfId="18967" priority="462" stopIfTrue="1">
      <formula>WEEKDAY(M64)=7</formula>
    </cfRule>
  </conditionalFormatting>
  <conditionalFormatting sqref="N64">
    <cfRule type="expression" dxfId="18966" priority="459" stopIfTrue="1">
      <formula>OR(N64=祝色,WEEKDAY(N64)=1)</formula>
    </cfRule>
    <cfRule type="expression" dxfId="18965" priority="460" stopIfTrue="1">
      <formula>WEEKDAY(N64)=7</formula>
    </cfRule>
  </conditionalFormatting>
  <conditionalFormatting sqref="O64">
    <cfRule type="expression" dxfId="18964" priority="457" stopIfTrue="1">
      <formula>OR(O64=祝色,WEEKDAY(O64)=1)</formula>
    </cfRule>
    <cfRule type="expression" dxfId="18963" priority="458" stopIfTrue="1">
      <formula>WEEKDAY(O64)=7</formula>
    </cfRule>
  </conditionalFormatting>
  <conditionalFormatting sqref="P64">
    <cfRule type="expression" dxfId="18962" priority="455" stopIfTrue="1">
      <formula>OR(P64=祝色,WEEKDAY(P64)=1)</formula>
    </cfRule>
    <cfRule type="expression" dxfId="18961" priority="456" stopIfTrue="1">
      <formula>WEEKDAY(P64)=7</formula>
    </cfRule>
  </conditionalFormatting>
  <conditionalFormatting sqref="Q64">
    <cfRule type="expression" dxfId="18960" priority="453" stopIfTrue="1">
      <formula>OR(Q64=祝色,WEEKDAY(Q64)=1)</formula>
    </cfRule>
    <cfRule type="expression" dxfId="18959" priority="454" stopIfTrue="1">
      <formula>WEEKDAY(Q64)=7</formula>
    </cfRule>
  </conditionalFormatting>
  <conditionalFormatting sqref="R64">
    <cfRule type="expression" dxfId="18958" priority="451" stopIfTrue="1">
      <formula>OR(R64=祝色,WEEKDAY(R64)=1)</formula>
    </cfRule>
    <cfRule type="expression" dxfId="18957" priority="452" stopIfTrue="1">
      <formula>WEEKDAY(R64)=7</formula>
    </cfRule>
  </conditionalFormatting>
  <conditionalFormatting sqref="S64">
    <cfRule type="expression" dxfId="18956" priority="449" stopIfTrue="1">
      <formula>OR(S64=祝色,WEEKDAY(S64)=1)</formula>
    </cfRule>
    <cfRule type="expression" dxfId="18955" priority="450" stopIfTrue="1">
      <formula>WEEKDAY(S64)=7</formula>
    </cfRule>
  </conditionalFormatting>
  <conditionalFormatting sqref="M65">
    <cfRule type="expression" dxfId="18954" priority="447" stopIfTrue="1">
      <formula>OR(M65=祝色,WEEKDAY(M65)=1)</formula>
    </cfRule>
    <cfRule type="expression" dxfId="18953" priority="448" stopIfTrue="1">
      <formula>WEEKDAY(M65)=7</formula>
    </cfRule>
  </conditionalFormatting>
  <conditionalFormatting sqref="N65">
    <cfRule type="expression" dxfId="18952" priority="445" stopIfTrue="1">
      <formula>OR(N65=祝色,WEEKDAY(N65)=1)</formula>
    </cfRule>
    <cfRule type="expression" dxfId="18951" priority="446" stopIfTrue="1">
      <formula>WEEKDAY(N65)=7</formula>
    </cfRule>
  </conditionalFormatting>
  <conditionalFormatting sqref="V60">
    <cfRule type="expression" dxfId="18950" priority="443" stopIfTrue="1">
      <formula>OR(V60=祝色,WEEKDAY(V60)=1)</formula>
    </cfRule>
    <cfRule type="expression" dxfId="18949" priority="444" stopIfTrue="1">
      <formula>WEEKDAY(V60)=7</formula>
    </cfRule>
  </conditionalFormatting>
  <conditionalFormatting sqref="W60">
    <cfRule type="expression" dxfId="18948" priority="441" stopIfTrue="1">
      <formula>OR(W60=祝色,WEEKDAY(W60)=1)</formula>
    </cfRule>
    <cfRule type="expression" dxfId="18947" priority="442" stopIfTrue="1">
      <formula>WEEKDAY(W60)=7</formula>
    </cfRule>
  </conditionalFormatting>
  <conditionalFormatting sqref="X60">
    <cfRule type="expression" dxfId="18946" priority="439" stopIfTrue="1">
      <formula>OR(X60=祝色,WEEKDAY(X60)=1)</formula>
    </cfRule>
    <cfRule type="expression" dxfId="18945" priority="440" stopIfTrue="1">
      <formula>WEEKDAY(X60)=7</formula>
    </cfRule>
  </conditionalFormatting>
  <conditionalFormatting sqref="Y60">
    <cfRule type="expression" dxfId="18944" priority="437" stopIfTrue="1">
      <formula>OR(Y60=祝色,WEEKDAY(Y60)=1)</formula>
    </cfRule>
    <cfRule type="expression" dxfId="18943" priority="438" stopIfTrue="1">
      <formula>WEEKDAY(Y60)=7</formula>
    </cfRule>
  </conditionalFormatting>
  <conditionalFormatting sqref="Z60">
    <cfRule type="expression" dxfId="18942" priority="435" stopIfTrue="1">
      <formula>OR(Z60=祝色,WEEKDAY(Z60)=1)</formula>
    </cfRule>
    <cfRule type="expression" dxfId="18941" priority="436" stopIfTrue="1">
      <formula>WEEKDAY(Z60)=7</formula>
    </cfRule>
  </conditionalFormatting>
  <conditionalFormatting sqref="AA60">
    <cfRule type="expression" dxfId="18940" priority="433" stopIfTrue="1">
      <formula>OR(AA60=祝色,WEEKDAY(AA60)=1)</formula>
    </cfRule>
    <cfRule type="expression" dxfId="18939" priority="434" stopIfTrue="1">
      <formula>WEEKDAY(AA60)=7</formula>
    </cfRule>
  </conditionalFormatting>
  <conditionalFormatting sqref="AB60">
    <cfRule type="expression" dxfId="18938" priority="431" stopIfTrue="1">
      <formula>OR(AB60=祝色,WEEKDAY(AB60)=1)</formula>
    </cfRule>
    <cfRule type="expression" dxfId="18937" priority="432" stopIfTrue="1">
      <formula>WEEKDAY(AB60)=7</formula>
    </cfRule>
  </conditionalFormatting>
  <conditionalFormatting sqref="V61">
    <cfRule type="expression" dxfId="18936" priority="429" stopIfTrue="1">
      <formula>OR(V61=祝色,WEEKDAY(V61)=1)</formula>
    </cfRule>
    <cfRule type="expression" dxfId="18935" priority="430" stopIfTrue="1">
      <formula>WEEKDAY(V61)=7</formula>
    </cfRule>
  </conditionalFormatting>
  <conditionalFormatting sqref="W61">
    <cfRule type="expression" dxfId="18934" priority="427" stopIfTrue="1">
      <formula>OR(W61=祝色,WEEKDAY(W61)=1)</formula>
    </cfRule>
    <cfRule type="expression" dxfId="18933" priority="428" stopIfTrue="1">
      <formula>WEEKDAY(W61)=7</formula>
    </cfRule>
  </conditionalFormatting>
  <conditionalFormatting sqref="X61">
    <cfRule type="expression" dxfId="18932" priority="425" stopIfTrue="1">
      <formula>OR(X61=祝色,WEEKDAY(X61)=1)</formula>
    </cfRule>
    <cfRule type="expression" dxfId="18931" priority="426" stopIfTrue="1">
      <formula>WEEKDAY(X61)=7</formula>
    </cfRule>
  </conditionalFormatting>
  <conditionalFormatting sqref="Y61">
    <cfRule type="expression" dxfId="18930" priority="423" stopIfTrue="1">
      <formula>OR(Y61=祝色,WEEKDAY(Y61)=1)</formula>
    </cfRule>
    <cfRule type="expression" dxfId="18929" priority="424" stopIfTrue="1">
      <formula>WEEKDAY(Y61)=7</formula>
    </cfRule>
  </conditionalFormatting>
  <conditionalFormatting sqref="Z61">
    <cfRule type="expression" dxfId="18928" priority="421" stopIfTrue="1">
      <formula>OR(Z61=祝色,WEEKDAY(Z61)=1)</formula>
    </cfRule>
    <cfRule type="expression" dxfId="18927" priority="422" stopIfTrue="1">
      <formula>WEEKDAY(Z61)=7</formula>
    </cfRule>
  </conditionalFormatting>
  <conditionalFormatting sqref="AA61">
    <cfRule type="expression" dxfId="18926" priority="419" stopIfTrue="1">
      <formula>OR(AA61=祝色,WEEKDAY(AA61)=1)</formula>
    </cfRule>
    <cfRule type="expression" dxfId="18925" priority="420" stopIfTrue="1">
      <formula>WEEKDAY(AA61)=7</formula>
    </cfRule>
  </conditionalFormatting>
  <conditionalFormatting sqref="AB61">
    <cfRule type="expression" dxfId="18924" priority="417" stopIfTrue="1">
      <formula>OR(AB61=祝色,WEEKDAY(AB61)=1)</formula>
    </cfRule>
    <cfRule type="expression" dxfId="18923" priority="418" stopIfTrue="1">
      <formula>WEEKDAY(AB61)=7</formula>
    </cfRule>
  </conditionalFormatting>
  <conditionalFormatting sqref="V62">
    <cfRule type="expression" dxfId="18922" priority="415" stopIfTrue="1">
      <formula>OR(V62=祝色,WEEKDAY(V62)=1)</formula>
    </cfRule>
    <cfRule type="expression" dxfId="18921" priority="416" stopIfTrue="1">
      <formula>WEEKDAY(V62)=7</formula>
    </cfRule>
  </conditionalFormatting>
  <conditionalFormatting sqref="W62">
    <cfRule type="expression" dxfId="18920" priority="413" stopIfTrue="1">
      <formula>OR(W62=祝色,WEEKDAY(W62)=1)</formula>
    </cfRule>
    <cfRule type="expression" dxfId="18919" priority="414" stopIfTrue="1">
      <formula>WEEKDAY(W62)=7</formula>
    </cfRule>
  </conditionalFormatting>
  <conditionalFormatting sqref="X62">
    <cfRule type="expression" dxfId="18918" priority="411" stopIfTrue="1">
      <formula>OR(X62=祝色,WEEKDAY(X62)=1)</formula>
    </cfRule>
    <cfRule type="expression" dxfId="18917" priority="412" stopIfTrue="1">
      <formula>WEEKDAY(X62)=7</formula>
    </cfRule>
  </conditionalFormatting>
  <conditionalFormatting sqref="Y62">
    <cfRule type="expression" dxfId="18916" priority="409" stopIfTrue="1">
      <formula>OR(Y62=祝色,WEEKDAY(Y62)=1)</formula>
    </cfRule>
    <cfRule type="expression" dxfId="18915" priority="410" stopIfTrue="1">
      <formula>WEEKDAY(Y62)=7</formula>
    </cfRule>
  </conditionalFormatting>
  <conditionalFormatting sqref="Z62">
    <cfRule type="expression" dxfId="18914" priority="407" stopIfTrue="1">
      <formula>OR(Z62=祝色,WEEKDAY(Z62)=1)</formula>
    </cfRule>
    <cfRule type="expression" dxfId="18913" priority="408" stopIfTrue="1">
      <formula>WEEKDAY(Z62)=7</formula>
    </cfRule>
  </conditionalFormatting>
  <conditionalFormatting sqref="AA62">
    <cfRule type="expression" dxfId="18912" priority="405" stopIfTrue="1">
      <formula>OR(AA62=祝色,WEEKDAY(AA62)=1)</formula>
    </cfRule>
    <cfRule type="expression" dxfId="18911" priority="406" stopIfTrue="1">
      <formula>WEEKDAY(AA62)=7</formula>
    </cfRule>
  </conditionalFormatting>
  <conditionalFormatting sqref="AB62">
    <cfRule type="expression" dxfId="18910" priority="403" stopIfTrue="1">
      <formula>OR(AB62=祝色,WEEKDAY(AB62)=1)</formula>
    </cfRule>
    <cfRule type="expression" dxfId="18909" priority="404" stopIfTrue="1">
      <formula>WEEKDAY(AB62)=7</formula>
    </cfRule>
  </conditionalFormatting>
  <conditionalFormatting sqref="V63">
    <cfRule type="expression" dxfId="18908" priority="401" stopIfTrue="1">
      <formula>OR(V63=祝色,WEEKDAY(V63)=1)</formula>
    </cfRule>
    <cfRule type="expression" dxfId="18907" priority="402" stopIfTrue="1">
      <formula>WEEKDAY(V63)=7</formula>
    </cfRule>
  </conditionalFormatting>
  <conditionalFormatting sqref="W63">
    <cfRule type="expression" dxfId="18906" priority="399" stopIfTrue="1">
      <formula>OR(W63=祝色,WEEKDAY(W63)=1)</formula>
    </cfRule>
    <cfRule type="expression" dxfId="18905" priority="400" stopIfTrue="1">
      <formula>WEEKDAY(W63)=7</formula>
    </cfRule>
  </conditionalFormatting>
  <conditionalFormatting sqref="X63">
    <cfRule type="expression" dxfId="18904" priority="397" stopIfTrue="1">
      <formula>OR(X63=祝色,WEEKDAY(X63)=1)</formula>
    </cfRule>
    <cfRule type="expression" dxfId="18903" priority="398" stopIfTrue="1">
      <formula>WEEKDAY(X63)=7</formula>
    </cfRule>
  </conditionalFormatting>
  <conditionalFormatting sqref="Y63">
    <cfRule type="expression" dxfId="18902" priority="395" stopIfTrue="1">
      <formula>OR(Y63=祝色,WEEKDAY(Y63)=1)</formula>
    </cfRule>
    <cfRule type="expression" dxfId="18901" priority="396" stopIfTrue="1">
      <formula>WEEKDAY(Y63)=7</formula>
    </cfRule>
  </conditionalFormatting>
  <conditionalFormatting sqref="Z63">
    <cfRule type="expression" dxfId="18900" priority="393" stopIfTrue="1">
      <formula>OR(Z63=祝色,WEEKDAY(Z63)=1)</formula>
    </cfRule>
    <cfRule type="expression" dxfId="18899" priority="394" stopIfTrue="1">
      <formula>WEEKDAY(Z63)=7</formula>
    </cfRule>
  </conditionalFormatting>
  <conditionalFormatting sqref="AA63">
    <cfRule type="expression" dxfId="18898" priority="391" stopIfTrue="1">
      <formula>OR(AA63=祝色,WEEKDAY(AA63)=1)</formula>
    </cfRule>
    <cfRule type="expression" dxfId="18897" priority="392" stopIfTrue="1">
      <formula>WEEKDAY(AA63)=7</formula>
    </cfRule>
  </conditionalFormatting>
  <conditionalFormatting sqref="AB63">
    <cfRule type="expression" dxfId="18896" priority="389" stopIfTrue="1">
      <formula>OR(AB63=祝色,WEEKDAY(AB63)=1)</formula>
    </cfRule>
    <cfRule type="expression" dxfId="18895" priority="390" stopIfTrue="1">
      <formula>WEEKDAY(AB63)=7</formula>
    </cfRule>
  </conditionalFormatting>
  <conditionalFormatting sqref="V64">
    <cfRule type="expression" dxfId="18894" priority="387" stopIfTrue="1">
      <formula>OR(V64=祝色,WEEKDAY(V64)=1)</formula>
    </cfRule>
    <cfRule type="expression" dxfId="18893" priority="388" stopIfTrue="1">
      <formula>WEEKDAY(V64)=7</formula>
    </cfRule>
  </conditionalFormatting>
  <conditionalFormatting sqref="W64">
    <cfRule type="expression" dxfId="18892" priority="385" stopIfTrue="1">
      <formula>OR(W64=祝色,WEEKDAY(W64)=1)</formula>
    </cfRule>
    <cfRule type="expression" dxfId="18891" priority="386" stopIfTrue="1">
      <formula>WEEKDAY(W64)=7</formula>
    </cfRule>
  </conditionalFormatting>
  <conditionalFormatting sqref="X64">
    <cfRule type="expression" dxfId="18890" priority="383" stopIfTrue="1">
      <formula>OR(X64=祝色,WEEKDAY(X64)=1)</formula>
    </cfRule>
    <cfRule type="expression" dxfId="18889" priority="384" stopIfTrue="1">
      <formula>WEEKDAY(X64)=7</formula>
    </cfRule>
  </conditionalFormatting>
  <conditionalFormatting sqref="Y64">
    <cfRule type="expression" dxfId="18888" priority="381" stopIfTrue="1">
      <formula>OR(Y64=祝色,WEEKDAY(Y64)=1)</formula>
    </cfRule>
    <cfRule type="expression" dxfId="18887" priority="382" stopIfTrue="1">
      <formula>WEEKDAY(Y64)=7</formula>
    </cfRule>
  </conditionalFormatting>
  <conditionalFormatting sqref="Z64">
    <cfRule type="expression" dxfId="18886" priority="379" stopIfTrue="1">
      <formula>OR(Z64=祝色,WEEKDAY(Z64)=1)</formula>
    </cfRule>
    <cfRule type="expression" dxfId="18885" priority="380" stopIfTrue="1">
      <formula>WEEKDAY(Z64)=7</formula>
    </cfRule>
  </conditionalFormatting>
  <conditionalFormatting sqref="AA64">
    <cfRule type="expression" dxfId="18884" priority="377" stopIfTrue="1">
      <formula>OR(AA64=祝色,WEEKDAY(AA64)=1)</formula>
    </cfRule>
    <cfRule type="expression" dxfId="18883" priority="378" stopIfTrue="1">
      <formula>WEEKDAY(AA64)=7</formula>
    </cfRule>
  </conditionalFormatting>
  <conditionalFormatting sqref="AB64">
    <cfRule type="expression" dxfId="18882" priority="375" stopIfTrue="1">
      <formula>OR(AB64=祝色,WEEKDAY(AB64)=1)</formula>
    </cfRule>
    <cfRule type="expression" dxfId="18881" priority="376" stopIfTrue="1">
      <formula>WEEKDAY(AB64)=7</formula>
    </cfRule>
  </conditionalFormatting>
  <conditionalFormatting sqref="V65">
    <cfRule type="expression" dxfId="18880" priority="373" stopIfTrue="1">
      <formula>OR(V65=祝色,WEEKDAY(V65)=1)</formula>
    </cfRule>
    <cfRule type="expression" dxfId="18879" priority="374" stopIfTrue="1">
      <formula>WEEKDAY(V65)=7</formula>
    </cfRule>
  </conditionalFormatting>
  <conditionalFormatting sqref="W65">
    <cfRule type="expression" dxfId="18878" priority="371" stopIfTrue="1">
      <formula>OR(W65=祝色,WEEKDAY(W65)=1)</formula>
    </cfRule>
    <cfRule type="expression" dxfId="18877" priority="372" stopIfTrue="1">
      <formula>WEEKDAY(W65)=7</formula>
    </cfRule>
  </conditionalFormatting>
  <conditionalFormatting sqref="AE60">
    <cfRule type="expression" dxfId="18876" priority="369" stopIfTrue="1">
      <formula>OR(AE60=祝色,WEEKDAY(AE60)=1)</formula>
    </cfRule>
    <cfRule type="expression" dxfId="18875" priority="370" stopIfTrue="1">
      <formula>WEEKDAY(AE60)=7</formula>
    </cfRule>
  </conditionalFormatting>
  <conditionalFormatting sqref="AF60">
    <cfRule type="expression" dxfId="18874" priority="367" stopIfTrue="1">
      <formula>OR(AF60=祝色,WEEKDAY(AF60)=1)</formula>
    </cfRule>
    <cfRule type="expression" dxfId="18873" priority="368" stopIfTrue="1">
      <formula>WEEKDAY(AF60)=7</formula>
    </cfRule>
  </conditionalFormatting>
  <conditionalFormatting sqref="AG60">
    <cfRule type="expression" dxfId="18872" priority="365" stopIfTrue="1">
      <formula>OR(AG60=祝色,WEEKDAY(AG60)=1)</formula>
    </cfRule>
    <cfRule type="expression" dxfId="18871" priority="366" stopIfTrue="1">
      <formula>WEEKDAY(AG60)=7</formula>
    </cfRule>
  </conditionalFormatting>
  <conditionalFormatting sqref="AH60">
    <cfRule type="expression" dxfId="18870" priority="363" stopIfTrue="1">
      <formula>OR(AH60=祝色,WEEKDAY(AH60)=1)</formula>
    </cfRule>
    <cfRule type="expression" dxfId="18869" priority="364" stopIfTrue="1">
      <formula>WEEKDAY(AH60)=7</formula>
    </cfRule>
  </conditionalFormatting>
  <conditionalFormatting sqref="AI60">
    <cfRule type="expression" dxfId="18868" priority="361" stopIfTrue="1">
      <formula>OR(AI60=祝色,WEEKDAY(AI60)=1)</formula>
    </cfRule>
    <cfRule type="expression" dxfId="18867" priority="362" stopIfTrue="1">
      <formula>WEEKDAY(AI60)=7</formula>
    </cfRule>
  </conditionalFormatting>
  <conditionalFormatting sqref="AJ60">
    <cfRule type="expression" dxfId="18866" priority="359" stopIfTrue="1">
      <formula>OR(AJ60=祝色,WEEKDAY(AJ60)=1)</formula>
    </cfRule>
    <cfRule type="expression" dxfId="18865" priority="360" stopIfTrue="1">
      <formula>WEEKDAY(AJ60)=7</formula>
    </cfRule>
  </conditionalFormatting>
  <conditionalFormatting sqref="AK60">
    <cfRule type="expression" dxfId="18864" priority="357" stopIfTrue="1">
      <formula>OR(AK60=祝色,WEEKDAY(AK60)=1)</formula>
    </cfRule>
    <cfRule type="expression" dxfId="18863" priority="358" stopIfTrue="1">
      <formula>WEEKDAY(AK60)=7</formula>
    </cfRule>
  </conditionalFormatting>
  <conditionalFormatting sqref="AE61">
    <cfRule type="expression" dxfId="18862" priority="355" stopIfTrue="1">
      <formula>OR(AE61=祝色,WEEKDAY(AE61)=1)</formula>
    </cfRule>
    <cfRule type="expression" dxfId="18861" priority="356" stopIfTrue="1">
      <formula>WEEKDAY(AE61)=7</formula>
    </cfRule>
  </conditionalFormatting>
  <conditionalFormatting sqref="AF61">
    <cfRule type="expression" dxfId="18860" priority="353" stopIfTrue="1">
      <formula>OR(AF61=祝色,WEEKDAY(AF61)=1)</formula>
    </cfRule>
    <cfRule type="expression" dxfId="18859" priority="354" stopIfTrue="1">
      <formula>WEEKDAY(AF61)=7</formula>
    </cfRule>
  </conditionalFormatting>
  <conditionalFormatting sqref="AG61">
    <cfRule type="expression" dxfId="18858" priority="351" stopIfTrue="1">
      <formula>OR(AG61=祝色,WEEKDAY(AG61)=1)</formula>
    </cfRule>
    <cfRule type="expression" dxfId="18857" priority="352" stopIfTrue="1">
      <formula>WEEKDAY(AG61)=7</formula>
    </cfRule>
  </conditionalFormatting>
  <conditionalFormatting sqref="AH61">
    <cfRule type="expression" dxfId="18856" priority="349" stopIfTrue="1">
      <formula>OR(AH61=祝色,WEEKDAY(AH61)=1)</formula>
    </cfRule>
    <cfRule type="expression" dxfId="18855" priority="350" stopIfTrue="1">
      <formula>WEEKDAY(AH61)=7</formula>
    </cfRule>
  </conditionalFormatting>
  <conditionalFormatting sqref="AI61">
    <cfRule type="expression" dxfId="18854" priority="347" stopIfTrue="1">
      <formula>OR(AI61=祝色,WEEKDAY(AI61)=1)</formula>
    </cfRule>
    <cfRule type="expression" dxfId="18853" priority="348" stopIfTrue="1">
      <formula>WEEKDAY(AI61)=7</formula>
    </cfRule>
  </conditionalFormatting>
  <conditionalFormatting sqref="AJ61">
    <cfRule type="expression" dxfId="18852" priority="345" stopIfTrue="1">
      <formula>OR(AJ61=祝色,WEEKDAY(AJ61)=1)</formula>
    </cfRule>
    <cfRule type="expression" dxfId="18851" priority="346" stopIfTrue="1">
      <formula>WEEKDAY(AJ61)=7</formula>
    </cfRule>
  </conditionalFormatting>
  <conditionalFormatting sqref="AK61">
    <cfRule type="expression" dxfId="18850" priority="343" stopIfTrue="1">
      <formula>OR(AK61=祝色,WEEKDAY(AK61)=1)</formula>
    </cfRule>
    <cfRule type="expression" dxfId="18849" priority="344" stopIfTrue="1">
      <formula>WEEKDAY(AK61)=7</formula>
    </cfRule>
  </conditionalFormatting>
  <conditionalFormatting sqref="AE62">
    <cfRule type="expression" dxfId="18848" priority="341" stopIfTrue="1">
      <formula>OR(AE62=祝色,WEEKDAY(AE62)=1)</formula>
    </cfRule>
    <cfRule type="expression" dxfId="18847" priority="342" stopIfTrue="1">
      <formula>WEEKDAY(AE62)=7</formula>
    </cfRule>
  </conditionalFormatting>
  <conditionalFormatting sqref="AF62">
    <cfRule type="expression" dxfId="18846" priority="339" stopIfTrue="1">
      <formula>OR(AF62=祝色,WEEKDAY(AF62)=1)</formula>
    </cfRule>
    <cfRule type="expression" dxfId="18845" priority="340" stopIfTrue="1">
      <formula>WEEKDAY(AF62)=7</formula>
    </cfRule>
  </conditionalFormatting>
  <conditionalFormatting sqref="AG62">
    <cfRule type="expression" dxfId="18844" priority="337" stopIfTrue="1">
      <formula>OR(AG62=祝色,WEEKDAY(AG62)=1)</formula>
    </cfRule>
    <cfRule type="expression" dxfId="18843" priority="338" stopIfTrue="1">
      <formula>WEEKDAY(AG62)=7</formula>
    </cfRule>
  </conditionalFormatting>
  <conditionalFormatting sqref="AH62">
    <cfRule type="expression" dxfId="18842" priority="335" stopIfTrue="1">
      <formula>OR(AH62=祝色,WEEKDAY(AH62)=1)</formula>
    </cfRule>
    <cfRule type="expression" dxfId="18841" priority="336" stopIfTrue="1">
      <formula>WEEKDAY(AH62)=7</formula>
    </cfRule>
  </conditionalFormatting>
  <conditionalFormatting sqref="AI62">
    <cfRule type="expression" dxfId="18840" priority="333" stopIfTrue="1">
      <formula>OR(AI62=祝色,WEEKDAY(AI62)=1)</formula>
    </cfRule>
    <cfRule type="expression" dxfId="18839" priority="334" stopIfTrue="1">
      <formula>WEEKDAY(AI62)=7</formula>
    </cfRule>
  </conditionalFormatting>
  <conditionalFormatting sqref="AJ62">
    <cfRule type="expression" dxfId="18838" priority="331" stopIfTrue="1">
      <formula>OR(AJ62=祝色,WEEKDAY(AJ62)=1)</formula>
    </cfRule>
    <cfRule type="expression" dxfId="18837" priority="332" stopIfTrue="1">
      <formula>WEEKDAY(AJ62)=7</formula>
    </cfRule>
  </conditionalFormatting>
  <conditionalFormatting sqref="AK62">
    <cfRule type="expression" dxfId="18836" priority="329" stopIfTrue="1">
      <formula>OR(AK62=祝色,WEEKDAY(AK62)=1)</formula>
    </cfRule>
    <cfRule type="expression" dxfId="18835" priority="330" stopIfTrue="1">
      <formula>WEEKDAY(AK62)=7</formula>
    </cfRule>
  </conditionalFormatting>
  <conditionalFormatting sqref="AE63">
    <cfRule type="expression" dxfId="18834" priority="327" stopIfTrue="1">
      <formula>OR(AE63=祝色,WEEKDAY(AE63)=1)</formula>
    </cfRule>
    <cfRule type="expression" dxfId="18833" priority="328" stopIfTrue="1">
      <formula>WEEKDAY(AE63)=7</formula>
    </cfRule>
  </conditionalFormatting>
  <conditionalFormatting sqref="AF63">
    <cfRule type="expression" dxfId="18832" priority="325" stopIfTrue="1">
      <formula>OR(AF63=祝色,WEEKDAY(AF63)=1)</formula>
    </cfRule>
    <cfRule type="expression" dxfId="18831" priority="326" stopIfTrue="1">
      <formula>WEEKDAY(AF63)=7</formula>
    </cfRule>
  </conditionalFormatting>
  <conditionalFormatting sqref="AG63">
    <cfRule type="expression" dxfId="18830" priority="323" stopIfTrue="1">
      <formula>OR(AG63=祝色,WEEKDAY(AG63)=1)</formula>
    </cfRule>
    <cfRule type="expression" dxfId="18829" priority="324" stopIfTrue="1">
      <formula>WEEKDAY(AG63)=7</formula>
    </cfRule>
  </conditionalFormatting>
  <conditionalFormatting sqref="AH63">
    <cfRule type="expression" dxfId="18828" priority="321" stopIfTrue="1">
      <formula>OR(AH63=祝色,WEEKDAY(AH63)=1)</formula>
    </cfRule>
    <cfRule type="expression" dxfId="18827" priority="322" stopIfTrue="1">
      <formula>WEEKDAY(AH63)=7</formula>
    </cfRule>
  </conditionalFormatting>
  <conditionalFormatting sqref="AI63">
    <cfRule type="expression" dxfId="18826" priority="319" stopIfTrue="1">
      <formula>OR(AI63=祝色,WEEKDAY(AI63)=1)</formula>
    </cfRule>
    <cfRule type="expression" dxfId="18825" priority="320" stopIfTrue="1">
      <formula>WEEKDAY(AI63)=7</formula>
    </cfRule>
  </conditionalFormatting>
  <conditionalFormatting sqref="AJ63">
    <cfRule type="expression" dxfId="18824" priority="317" stopIfTrue="1">
      <formula>OR(AJ63=祝色,WEEKDAY(AJ63)=1)</formula>
    </cfRule>
    <cfRule type="expression" dxfId="18823" priority="318" stopIfTrue="1">
      <formula>WEEKDAY(AJ63)=7</formula>
    </cfRule>
  </conditionalFormatting>
  <conditionalFormatting sqref="AK63">
    <cfRule type="expression" dxfId="18822" priority="315" stopIfTrue="1">
      <formula>OR(AK63=祝色,WEEKDAY(AK63)=1)</formula>
    </cfRule>
    <cfRule type="expression" dxfId="18821" priority="316" stopIfTrue="1">
      <formula>WEEKDAY(AK63)=7</formula>
    </cfRule>
  </conditionalFormatting>
  <conditionalFormatting sqref="AE64">
    <cfRule type="expression" dxfId="18820" priority="313" stopIfTrue="1">
      <formula>OR(AE64=祝色,WEEKDAY(AE64)=1)</formula>
    </cfRule>
    <cfRule type="expression" dxfId="18819" priority="314" stopIfTrue="1">
      <formula>WEEKDAY(AE64)=7</formula>
    </cfRule>
  </conditionalFormatting>
  <conditionalFormatting sqref="AF64">
    <cfRule type="expression" dxfId="18818" priority="311" stopIfTrue="1">
      <formula>OR(AF64=祝色,WEEKDAY(AF64)=1)</formula>
    </cfRule>
    <cfRule type="expression" dxfId="18817" priority="312" stopIfTrue="1">
      <formula>WEEKDAY(AF64)=7</formula>
    </cfRule>
  </conditionalFormatting>
  <conditionalFormatting sqref="AG64">
    <cfRule type="expression" dxfId="18816" priority="309" stopIfTrue="1">
      <formula>OR(AG64=祝色,WEEKDAY(AG64)=1)</formula>
    </cfRule>
    <cfRule type="expression" dxfId="18815" priority="310" stopIfTrue="1">
      <formula>WEEKDAY(AG64)=7</formula>
    </cfRule>
  </conditionalFormatting>
  <conditionalFormatting sqref="AH64">
    <cfRule type="expression" dxfId="18814" priority="307" stopIfTrue="1">
      <formula>OR(AH64=祝色,WEEKDAY(AH64)=1)</formula>
    </cfRule>
    <cfRule type="expression" dxfId="18813" priority="308" stopIfTrue="1">
      <formula>WEEKDAY(AH64)=7</formula>
    </cfRule>
  </conditionalFormatting>
  <conditionalFormatting sqref="AI64">
    <cfRule type="expression" dxfId="18812" priority="305" stopIfTrue="1">
      <formula>OR(AI64=祝色,WEEKDAY(AI64)=1)</formula>
    </cfRule>
    <cfRule type="expression" dxfId="18811" priority="306" stopIfTrue="1">
      <formula>WEEKDAY(AI64)=7</formula>
    </cfRule>
  </conditionalFormatting>
  <conditionalFormatting sqref="AJ64">
    <cfRule type="expression" dxfId="18810" priority="303" stopIfTrue="1">
      <formula>OR(AJ64=祝色,WEEKDAY(AJ64)=1)</formula>
    </cfRule>
    <cfRule type="expression" dxfId="18809" priority="304" stopIfTrue="1">
      <formula>WEEKDAY(AJ64)=7</formula>
    </cfRule>
  </conditionalFormatting>
  <conditionalFormatting sqref="AK64">
    <cfRule type="expression" dxfId="18808" priority="301" stopIfTrue="1">
      <formula>OR(AK64=祝色,WEEKDAY(AK64)=1)</formula>
    </cfRule>
    <cfRule type="expression" dxfId="18807" priority="302" stopIfTrue="1">
      <formula>WEEKDAY(AK64)=7</formula>
    </cfRule>
  </conditionalFormatting>
  <conditionalFormatting sqref="AE65">
    <cfRule type="expression" dxfId="18806" priority="299" stopIfTrue="1">
      <formula>OR(AE65=祝色,WEEKDAY(AE65)=1)</formula>
    </cfRule>
    <cfRule type="expression" dxfId="18805" priority="300" stopIfTrue="1">
      <formula>WEEKDAY(AE65)=7</formula>
    </cfRule>
  </conditionalFormatting>
  <conditionalFormatting sqref="AF65">
    <cfRule type="expression" dxfId="18804" priority="297" stopIfTrue="1">
      <formula>OR(AF65=祝色,WEEKDAY(AF65)=1)</formula>
    </cfRule>
    <cfRule type="expression" dxfId="18803" priority="298" stopIfTrue="1">
      <formula>WEEKDAY(AF65)=7</formula>
    </cfRule>
  </conditionalFormatting>
  <conditionalFormatting sqref="D67">
    <cfRule type="expression" dxfId="18802" priority="295" stopIfTrue="1">
      <formula>OR(D67=祝色,WEEKDAY(D67)=1)</formula>
    </cfRule>
    <cfRule type="expression" dxfId="18801" priority="296" stopIfTrue="1">
      <formula>WEEKDAY(D67)=7</formula>
    </cfRule>
  </conditionalFormatting>
  <conditionalFormatting sqref="E67">
    <cfRule type="expression" dxfId="18800" priority="293" stopIfTrue="1">
      <formula>OR(E67=祝色,WEEKDAY(E67)=1)</formula>
    </cfRule>
    <cfRule type="expression" dxfId="18799" priority="294" stopIfTrue="1">
      <formula>WEEKDAY(E67)=7</formula>
    </cfRule>
  </conditionalFormatting>
  <conditionalFormatting sqref="F67">
    <cfRule type="expression" dxfId="18798" priority="291" stopIfTrue="1">
      <formula>OR(F67=祝色,WEEKDAY(F67)=1)</formula>
    </cfRule>
    <cfRule type="expression" dxfId="18797" priority="292" stopIfTrue="1">
      <formula>WEEKDAY(F67)=7</formula>
    </cfRule>
  </conditionalFormatting>
  <conditionalFormatting sqref="G67">
    <cfRule type="expression" dxfId="18796" priority="289" stopIfTrue="1">
      <formula>OR(G67=祝色,WEEKDAY(G67)=1)</formula>
    </cfRule>
    <cfRule type="expression" dxfId="18795" priority="290" stopIfTrue="1">
      <formula>WEEKDAY(G67)=7</formula>
    </cfRule>
  </conditionalFormatting>
  <conditionalFormatting sqref="H67">
    <cfRule type="expression" dxfId="18794" priority="287" stopIfTrue="1">
      <formula>OR(H67=祝色,WEEKDAY(H67)=1)</formula>
    </cfRule>
    <cfRule type="expression" dxfId="18793" priority="288" stopIfTrue="1">
      <formula>WEEKDAY(H67)=7</formula>
    </cfRule>
  </conditionalFormatting>
  <conditionalFormatting sqref="I67">
    <cfRule type="expression" dxfId="18792" priority="285" stopIfTrue="1">
      <formula>OR(I67=祝色,WEEKDAY(I67)=1)</formula>
    </cfRule>
    <cfRule type="expression" dxfId="18791" priority="286" stopIfTrue="1">
      <formula>WEEKDAY(I67)=7</formula>
    </cfRule>
  </conditionalFormatting>
  <conditionalFormatting sqref="J67">
    <cfRule type="expression" dxfId="18790" priority="283" stopIfTrue="1">
      <formula>OR(J67=祝色,WEEKDAY(J67)=1)</formula>
    </cfRule>
    <cfRule type="expression" dxfId="18789" priority="284" stopIfTrue="1">
      <formula>WEEKDAY(J67)=7</formula>
    </cfRule>
  </conditionalFormatting>
  <conditionalFormatting sqref="D68">
    <cfRule type="expression" dxfId="18788" priority="281" stopIfTrue="1">
      <formula>OR(D68=祝色,WEEKDAY(D68)=1)</formula>
    </cfRule>
    <cfRule type="expression" dxfId="18787" priority="282" stopIfTrue="1">
      <formula>WEEKDAY(D68)=7</formula>
    </cfRule>
  </conditionalFormatting>
  <conditionalFormatting sqref="E68">
    <cfRule type="expression" dxfId="18786" priority="279" stopIfTrue="1">
      <formula>OR(E68=祝色,WEEKDAY(E68)=1)</formula>
    </cfRule>
    <cfRule type="expression" dxfId="18785" priority="280" stopIfTrue="1">
      <formula>WEEKDAY(E68)=7</formula>
    </cfRule>
  </conditionalFormatting>
  <conditionalFormatting sqref="F68">
    <cfRule type="expression" dxfId="18784" priority="277" stopIfTrue="1">
      <formula>OR(F68=祝色,WEEKDAY(F68)=1)</formula>
    </cfRule>
    <cfRule type="expression" dxfId="18783" priority="278" stopIfTrue="1">
      <formula>WEEKDAY(F68)=7</formula>
    </cfRule>
  </conditionalFormatting>
  <conditionalFormatting sqref="G68">
    <cfRule type="expression" dxfId="18782" priority="275" stopIfTrue="1">
      <formula>OR(G68=祝色,WEEKDAY(G68)=1)</formula>
    </cfRule>
    <cfRule type="expression" dxfId="18781" priority="276" stopIfTrue="1">
      <formula>WEEKDAY(G68)=7</formula>
    </cfRule>
  </conditionalFormatting>
  <conditionalFormatting sqref="H68">
    <cfRule type="expression" dxfId="18780" priority="273" stopIfTrue="1">
      <formula>OR(H68=祝色,WEEKDAY(H68)=1)</formula>
    </cfRule>
    <cfRule type="expression" dxfId="18779" priority="274" stopIfTrue="1">
      <formula>WEEKDAY(H68)=7</formula>
    </cfRule>
  </conditionalFormatting>
  <conditionalFormatting sqref="I68">
    <cfRule type="expression" dxfId="18778" priority="271" stopIfTrue="1">
      <formula>OR(I68=祝色,WEEKDAY(I68)=1)</formula>
    </cfRule>
    <cfRule type="expression" dxfId="18777" priority="272" stopIfTrue="1">
      <formula>WEEKDAY(I68)=7</formula>
    </cfRule>
  </conditionalFormatting>
  <conditionalFormatting sqref="J68">
    <cfRule type="expression" dxfId="18776" priority="269" stopIfTrue="1">
      <formula>OR(J68=祝色,WEEKDAY(J68)=1)</formula>
    </cfRule>
    <cfRule type="expression" dxfId="18775" priority="270" stopIfTrue="1">
      <formula>WEEKDAY(J68)=7</formula>
    </cfRule>
  </conditionalFormatting>
  <conditionalFormatting sqref="D69">
    <cfRule type="expression" dxfId="18774" priority="267" stopIfTrue="1">
      <formula>OR(D69=祝色,WEEKDAY(D69)=1)</formula>
    </cfRule>
    <cfRule type="expression" dxfId="18773" priority="268" stopIfTrue="1">
      <formula>WEEKDAY(D69)=7</formula>
    </cfRule>
  </conditionalFormatting>
  <conditionalFormatting sqref="E69">
    <cfRule type="expression" dxfId="18772" priority="265" stopIfTrue="1">
      <formula>OR(E69=祝色,WEEKDAY(E69)=1)</formula>
    </cfRule>
    <cfRule type="expression" dxfId="18771" priority="266" stopIfTrue="1">
      <formula>WEEKDAY(E69)=7</formula>
    </cfRule>
  </conditionalFormatting>
  <conditionalFormatting sqref="F69">
    <cfRule type="expression" dxfId="18770" priority="263" stopIfTrue="1">
      <formula>OR(F69=祝色,WEEKDAY(F69)=1)</formula>
    </cfRule>
    <cfRule type="expression" dxfId="18769" priority="264" stopIfTrue="1">
      <formula>WEEKDAY(F69)=7</formula>
    </cfRule>
  </conditionalFormatting>
  <conditionalFormatting sqref="G69">
    <cfRule type="expression" dxfId="18768" priority="261" stopIfTrue="1">
      <formula>OR(G69=祝色,WEEKDAY(G69)=1)</formula>
    </cfRule>
    <cfRule type="expression" dxfId="18767" priority="262" stopIfTrue="1">
      <formula>WEEKDAY(G69)=7</formula>
    </cfRule>
  </conditionalFormatting>
  <conditionalFormatting sqref="H69">
    <cfRule type="expression" dxfId="18766" priority="259" stopIfTrue="1">
      <formula>OR(H69=祝色,WEEKDAY(H69)=1)</formula>
    </cfRule>
    <cfRule type="expression" dxfId="18765" priority="260" stopIfTrue="1">
      <formula>WEEKDAY(H69)=7</formula>
    </cfRule>
  </conditionalFormatting>
  <conditionalFormatting sqref="I69">
    <cfRule type="expression" dxfId="18764" priority="257" stopIfTrue="1">
      <formula>OR(I69=祝色,WEEKDAY(I69)=1)</formula>
    </cfRule>
    <cfRule type="expression" dxfId="18763" priority="258" stopIfTrue="1">
      <formula>WEEKDAY(I69)=7</formula>
    </cfRule>
  </conditionalFormatting>
  <conditionalFormatting sqref="J69">
    <cfRule type="expression" dxfId="18762" priority="255" stopIfTrue="1">
      <formula>OR(J69=祝色,WEEKDAY(J69)=1)</formula>
    </cfRule>
    <cfRule type="expression" dxfId="18761" priority="256" stopIfTrue="1">
      <formula>WEEKDAY(J69)=7</formula>
    </cfRule>
  </conditionalFormatting>
  <conditionalFormatting sqref="D70">
    <cfRule type="expression" dxfId="18760" priority="253" stopIfTrue="1">
      <formula>OR(D70=祝色,WEEKDAY(D70)=1)</formula>
    </cfRule>
    <cfRule type="expression" dxfId="18759" priority="254" stopIfTrue="1">
      <formula>WEEKDAY(D70)=7</formula>
    </cfRule>
  </conditionalFormatting>
  <conditionalFormatting sqref="E70">
    <cfRule type="expression" dxfId="18758" priority="251" stopIfTrue="1">
      <formula>OR(E70=祝色,WEEKDAY(E70)=1)</formula>
    </cfRule>
    <cfRule type="expression" dxfId="18757" priority="252" stopIfTrue="1">
      <formula>WEEKDAY(E70)=7</formula>
    </cfRule>
  </conditionalFormatting>
  <conditionalFormatting sqref="F70">
    <cfRule type="expression" dxfId="18756" priority="249" stopIfTrue="1">
      <formula>OR(F70=祝色,WEEKDAY(F70)=1)</formula>
    </cfRule>
    <cfRule type="expression" dxfId="18755" priority="250" stopIfTrue="1">
      <formula>WEEKDAY(F70)=7</formula>
    </cfRule>
  </conditionalFormatting>
  <conditionalFormatting sqref="G70">
    <cfRule type="expression" dxfId="18754" priority="247" stopIfTrue="1">
      <formula>OR(G70=祝色,WEEKDAY(G70)=1)</formula>
    </cfRule>
    <cfRule type="expression" dxfId="18753" priority="248" stopIfTrue="1">
      <formula>WEEKDAY(G70)=7</formula>
    </cfRule>
  </conditionalFormatting>
  <conditionalFormatting sqref="H70">
    <cfRule type="expression" dxfId="18752" priority="245" stopIfTrue="1">
      <formula>OR(H70=祝色,WEEKDAY(H70)=1)</formula>
    </cfRule>
    <cfRule type="expression" dxfId="18751" priority="246" stopIfTrue="1">
      <formula>WEEKDAY(H70)=7</formula>
    </cfRule>
  </conditionalFormatting>
  <conditionalFormatting sqref="I70">
    <cfRule type="expression" dxfId="18750" priority="243" stopIfTrue="1">
      <formula>OR(I70=祝色,WEEKDAY(I70)=1)</formula>
    </cfRule>
    <cfRule type="expression" dxfId="18749" priority="244" stopIfTrue="1">
      <formula>WEEKDAY(I70)=7</formula>
    </cfRule>
  </conditionalFormatting>
  <conditionalFormatting sqref="J70">
    <cfRule type="expression" dxfId="18748" priority="241" stopIfTrue="1">
      <formula>OR(J70=祝色,WEEKDAY(J70)=1)</formula>
    </cfRule>
    <cfRule type="expression" dxfId="18747" priority="242" stopIfTrue="1">
      <formula>WEEKDAY(J70)=7</formula>
    </cfRule>
  </conditionalFormatting>
  <conditionalFormatting sqref="D71">
    <cfRule type="expression" dxfId="18746" priority="239" stopIfTrue="1">
      <formula>OR(D71=祝色,WEEKDAY(D71)=1)</formula>
    </cfRule>
    <cfRule type="expression" dxfId="18745" priority="240" stopIfTrue="1">
      <formula>WEEKDAY(D71)=7</formula>
    </cfRule>
  </conditionalFormatting>
  <conditionalFormatting sqref="E71">
    <cfRule type="expression" dxfId="18744" priority="237" stopIfTrue="1">
      <formula>OR(E71=祝色,WEEKDAY(E71)=1)</formula>
    </cfRule>
    <cfRule type="expression" dxfId="18743" priority="238" stopIfTrue="1">
      <formula>WEEKDAY(E71)=7</formula>
    </cfRule>
  </conditionalFormatting>
  <conditionalFormatting sqref="F71">
    <cfRule type="expression" dxfId="18742" priority="235" stopIfTrue="1">
      <formula>OR(F71=祝色,WEEKDAY(F71)=1)</formula>
    </cfRule>
    <cfRule type="expression" dxfId="18741" priority="236" stopIfTrue="1">
      <formula>WEEKDAY(F71)=7</formula>
    </cfRule>
  </conditionalFormatting>
  <conditionalFormatting sqref="G71">
    <cfRule type="expression" dxfId="18740" priority="233" stopIfTrue="1">
      <formula>OR(G71=祝色,WEEKDAY(G71)=1)</formula>
    </cfRule>
    <cfRule type="expression" dxfId="18739" priority="234" stopIfTrue="1">
      <formula>WEEKDAY(G71)=7</formula>
    </cfRule>
  </conditionalFormatting>
  <conditionalFormatting sqref="H71">
    <cfRule type="expression" dxfId="18738" priority="231" stopIfTrue="1">
      <formula>OR(H71=祝色,WEEKDAY(H71)=1)</formula>
    </cfRule>
    <cfRule type="expression" dxfId="18737" priority="232" stopIfTrue="1">
      <formula>WEEKDAY(H71)=7</formula>
    </cfRule>
  </conditionalFormatting>
  <conditionalFormatting sqref="I71">
    <cfRule type="expression" dxfId="18736" priority="229" stopIfTrue="1">
      <formula>OR(I71=祝色,WEEKDAY(I71)=1)</formula>
    </cfRule>
    <cfRule type="expression" dxfId="18735" priority="230" stopIfTrue="1">
      <formula>WEEKDAY(I71)=7</formula>
    </cfRule>
  </conditionalFormatting>
  <conditionalFormatting sqref="J71">
    <cfRule type="expression" dxfId="18734" priority="227" stopIfTrue="1">
      <formula>OR(J71=祝色,WEEKDAY(J71)=1)</formula>
    </cfRule>
    <cfRule type="expression" dxfId="18733" priority="228" stopIfTrue="1">
      <formula>WEEKDAY(J71)=7</formula>
    </cfRule>
  </conditionalFormatting>
  <conditionalFormatting sqref="D72">
    <cfRule type="expression" dxfId="18732" priority="225" stopIfTrue="1">
      <formula>OR(D72=祝色,WEEKDAY(D72)=1)</formula>
    </cfRule>
    <cfRule type="expression" dxfId="18731" priority="226" stopIfTrue="1">
      <formula>WEEKDAY(D72)=7</formula>
    </cfRule>
  </conditionalFormatting>
  <conditionalFormatting sqref="E72">
    <cfRule type="expression" dxfId="18730" priority="223" stopIfTrue="1">
      <formula>OR(E72=祝色,WEEKDAY(E72)=1)</formula>
    </cfRule>
    <cfRule type="expression" dxfId="18729" priority="224" stopIfTrue="1">
      <formula>WEEKDAY(E72)=7</formula>
    </cfRule>
  </conditionalFormatting>
  <conditionalFormatting sqref="M67">
    <cfRule type="expression" dxfId="18728" priority="221" stopIfTrue="1">
      <formula>OR(M67=祝色,WEEKDAY(M67)=1)</formula>
    </cfRule>
    <cfRule type="expression" dxfId="18727" priority="222" stopIfTrue="1">
      <formula>WEEKDAY(M67)=7</formula>
    </cfRule>
  </conditionalFormatting>
  <conditionalFormatting sqref="N67">
    <cfRule type="expression" dxfId="18726" priority="219" stopIfTrue="1">
      <formula>OR(N67=祝色,WEEKDAY(N67)=1)</formula>
    </cfRule>
    <cfRule type="expression" dxfId="18725" priority="220" stopIfTrue="1">
      <formula>WEEKDAY(N67)=7</formula>
    </cfRule>
  </conditionalFormatting>
  <conditionalFormatting sqref="O67">
    <cfRule type="expression" dxfId="18724" priority="217" stopIfTrue="1">
      <formula>OR(O67=祝色,WEEKDAY(O67)=1)</formula>
    </cfRule>
    <cfRule type="expression" dxfId="18723" priority="218" stopIfTrue="1">
      <formula>WEEKDAY(O67)=7</formula>
    </cfRule>
  </conditionalFormatting>
  <conditionalFormatting sqref="P67">
    <cfRule type="expression" dxfId="18722" priority="215" stopIfTrue="1">
      <formula>OR(P67=祝色,WEEKDAY(P67)=1)</formula>
    </cfRule>
    <cfRule type="expression" dxfId="18721" priority="216" stopIfTrue="1">
      <formula>WEEKDAY(P67)=7</formula>
    </cfRule>
  </conditionalFormatting>
  <conditionalFormatting sqref="Q67">
    <cfRule type="expression" dxfId="18720" priority="213" stopIfTrue="1">
      <formula>OR(Q67=祝色,WEEKDAY(Q67)=1)</formula>
    </cfRule>
    <cfRule type="expression" dxfId="18719" priority="214" stopIfTrue="1">
      <formula>WEEKDAY(Q67)=7</formula>
    </cfRule>
  </conditionalFormatting>
  <conditionalFormatting sqref="R67">
    <cfRule type="expression" dxfId="18718" priority="211" stopIfTrue="1">
      <formula>OR(R67=祝色,WEEKDAY(R67)=1)</formula>
    </cfRule>
    <cfRule type="expression" dxfId="18717" priority="212" stopIfTrue="1">
      <formula>WEEKDAY(R67)=7</formula>
    </cfRule>
  </conditionalFormatting>
  <conditionalFormatting sqref="S67">
    <cfRule type="expression" dxfId="18716" priority="209" stopIfTrue="1">
      <formula>OR(S67=祝色,WEEKDAY(S67)=1)</formula>
    </cfRule>
    <cfRule type="expression" dxfId="18715" priority="210" stopIfTrue="1">
      <formula>WEEKDAY(S67)=7</formula>
    </cfRule>
  </conditionalFormatting>
  <conditionalFormatting sqref="M68">
    <cfRule type="expression" dxfId="18714" priority="207" stopIfTrue="1">
      <formula>OR(M68=祝色,WEEKDAY(M68)=1)</formula>
    </cfRule>
    <cfRule type="expression" dxfId="18713" priority="208" stopIfTrue="1">
      <formula>WEEKDAY(M68)=7</formula>
    </cfRule>
  </conditionalFormatting>
  <conditionalFormatting sqref="N68">
    <cfRule type="expression" dxfId="18712" priority="205" stopIfTrue="1">
      <formula>OR(N68=祝色,WEEKDAY(N68)=1)</formula>
    </cfRule>
    <cfRule type="expression" dxfId="18711" priority="206" stopIfTrue="1">
      <formula>WEEKDAY(N68)=7</formula>
    </cfRule>
  </conditionalFormatting>
  <conditionalFormatting sqref="O68">
    <cfRule type="expression" dxfId="18710" priority="203" stopIfTrue="1">
      <formula>OR(O68=祝色,WEEKDAY(O68)=1)</formula>
    </cfRule>
    <cfRule type="expression" dxfId="18709" priority="204" stopIfTrue="1">
      <formula>WEEKDAY(O68)=7</formula>
    </cfRule>
  </conditionalFormatting>
  <conditionalFormatting sqref="P68">
    <cfRule type="expression" dxfId="18708" priority="201" stopIfTrue="1">
      <formula>OR(P68=祝色,WEEKDAY(P68)=1)</formula>
    </cfRule>
    <cfRule type="expression" dxfId="18707" priority="202" stopIfTrue="1">
      <formula>WEEKDAY(P68)=7</formula>
    </cfRule>
  </conditionalFormatting>
  <conditionalFormatting sqref="Q68">
    <cfRule type="expression" dxfId="18706" priority="199" stopIfTrue="1">
      <formula>OR(Q68=祝色,WEEKDAY(Q68)=1)</formula>
    </cfRule>
    <cfRule type="expression" dxfId="18705" priority="200" stopIfTrue="1">
      <formula>WEEKDAY(Q68)=7</formula>
    </cfRule>
  </conditionalFormatting>
  <conditionalFormatting sqref="R68">
    <cfRule type="expression" dxfId="18704" priority="197" stopIfTrue="1">
      <formula>OR(R68=祝色,WEEKDAY(R68)=1)</formula>
    </cfRule>
    <cfRule type="expression" dxfId="18703" priority="198" stopIfTrue="1">
      <formula>WEEKDAY(R68)=7</formula>
    </cfRule>
  </conditionalFormatting>
  <conditionalFormatting sqref="S68">
    <cfRule type="expression" dxfId="18702" priority="195" stopIfTrue="1">
      <formula>OR(S68=祝色,WEEKDAY(S68)=1)</formula>
    </cfRule>
    <cfRule type="expression" dxfId="18701" priority="196" stopIfTrue="1">
      <formula>WEEKDAY(S68)=7</formula>
    </cfRule>
  </conditionalFormatting>
  <conditionalFormatting sqref="M69">
    <cfRule type="expression" dxfId="18700" priority="193" stopIfTrue="1">
      <formula>OR(M69=祝色,WEEKDAY(M69)=1)</formula>
    </cfRule>
    <cfRule type="expression" dxfId="18699" priority="194" stopIfTrue="1">
      <formula>WEEKDAY(M69)=7</formula>
    </cfRule>
  </conditionalFormatting>
  <conditionalFormatting sqref="N69">
    <cfRule type="expression" dxfId="18698" priority="191" stopIfTrue="1">
      <formula>OR(N69=祝色,WEEKDAY(N69)=1)</formula>
    </cfRule>
    <cfRule type="expression" dxfId="18697" priority="192" stopIfTrue="1">
      <formula>WEEKDAY(N69)=7</formula>
    </cfRule>
  </conditionalFormatting>
  <conditionalFormatting sqref="O69">
    <cfRule type="expression" dxfId="18696" priority="189" stopIfTrue="1">
      <formula>OR(O69=祝色,WEEKDAY(O69)=1)</formula>
    </cfRule>
    <cfRule type="expression" dxfId="18695" priority="190" stopIfTrue="1">
      <formula>WEEKDAY(O69)=7</formula>
    </cfRule>
  </conditionalFormatting>
  <conditionalFormatting sqref="P69">
    <cfRule type="expression" dxfId="18694" priority="187" stopIfTrue="1">
      <formula>OR(P69=祝色,WEEKDAY(P69)=1)</formula>
    </cfRule>
    <cfRule type="expression" dxfId="18693" priority="188" stopIfTrue="1">
      <formula>WEEKDAY(P69)=7</formula>
    </cfRule>
  </conditionalFormatting>
  <conditionalFormatting sqref="Q69">
    <cfRule type="expression" dxfId="18692" priority="185" stopIfTrue="1">
      <formula>OR(Q69=祝色,WEEKDAY(Q69)=1)</formula>
    </cfRule>
    <cfRule type="expression" dxfId="18691" priority="186" stopIfTrue="1">
      <formula>WEEKDAY(Q69)=7</formula>
    </cfRule>
  </conditionalFormatting>
  <conditionalFormatting sqref="R69">
    <cfRule type="expression" dxfId="18690" priority="183" stopIfTrue="1">
      <formula>OR(R69=祝色,WEEKDAY(R69)=1)</formula>
    </cfRule>
    <cfRule type="expression" dxfId="18689" priority="184" stopIfTrue="1">
      <formula>WEEKDAY(R69)=7</formula>
    </cfRule>
  </conditionalFormatting>
  <conditionalFormatting sqref="S69">
    <cfRule type="expression" dxfId="18688" priority="181" stopIfTrue="1">
      <formula>OR(S69=祝色,WEEKDAY(S69)=1)</formula>
    </cfRule>
    <cfRule type="expression" dxfId="18687" priority="182" stopIfTrue="1">
      <formula>WEEKDAY(S69)=7</formula>
    </cfRule>
  </conditionalFormatting>
  <conditionalFormatting sqref="M70">
    <cfRule type="expression" dxfId="18686" priority="179" stopIfTrue="1">
      <formula>OR(M70=祝色,WEEKDAY(M70)=1)</formula>
    </cfRule>
    <cfRule type="expression" dxfId="18685" priority="180" stopIfTrue="1">
      <formula>WEEKDAY(M70)=7</formula>
    </cfRule>
  </conditionalFormatting>
  <conditionalFormatting sqref="N70">
    <cfRule type="expression" dxfId="18684" priority="177" stopIfTrue="1">
      <formula>OR(N70=祝色,WEEKDAY(N70)=1)</formula>
    </cfRule>
    <cfRule type="expression" dxfId="18683" priority="178" stopIfTrue="1">
      <formula>WEEKDAY(N70)=7</formula>
    </cfRule>
  </conditionalFormatting>
  <conditionalFormatting sqref="O70">
    <cfRule type="expression" dxfId="18682" priority="175" stopIfTrue="1">
      <formula>OR(O70=祝色,WEEKDAY(O70)=1)</formula>
    </cfRule>
    <cfRule type="expression" dxfId="18681" priority="176" stopIfTrue="1">
      <formula>WEEKDAY(O70)=7</formula>
    </cfRule>
  </conditionalFormatting>
  <conditionalFormatting sqref="P70">
    <cfRule type="expression" dxfId="18680" priority="173" stopIfTrue="1">
      <formula>OR(P70=祝色,WEEKDAY(P70)=1)</formula>
    </cfRule>
    <cfRule type="expression" dxfId="18679" priority="174" stopIfTrue="1">
      <formula>WEEKDAY(P70)=7</formula>
    </cfRule>
  </conditionalFormatting>
  <conditionalFormatting sqref="Q70">
    <cfRule type="expression" dxfId="18678" priority="171" stopIfTrue="1">
      <formula>OR(Q70=祝色,WEEKDAY(Q70)=1)</formula>
    </cfRule>
    <cfRule type="expression" dxfId="18677" priority="172" stopIfTrue="1">
      <formula>WEEKDAY(Q70)=7</formula>
    </cfRule>
  </conditionalFormatting>
  <conditionalFormatting sqref="R70">
    <cfRule type="expression" dxfId="18676" priority="169" stopIfTrue="1">
      <formula>OR(R70=祝色,WEEKDAY(R70)=1)</formula>
    </cfRule>
    <cfRule type="expression" dxfId="18675" priority="170" stopIfTrue="1">
      <formula>WEEKDAY(R70)=7</formula>
    </cfRule>
  </conditionalFormatting>
  <conditionalFormatting sqref="S70">
    <cfRule type="expression" dxfId="18674" priority="167" stopIfTrue="1">
      <formula>OR(S70=祝色,WEEKDAY(S70)=1)</formula>
    </cfRule>
    <cfRule type="expression" dxfId="18673" priority="168" stopIfTrue="1">
      <formula>WEEKDAY(S70)=7</formula>
    </cfRule>
  </conditionalFormatting>
  <conditionalFormatting sqref="M71">
    <cfRule type="expression" dxfId="18672" priority="165" stopIfTrue="1">
      <formula>OR(M71=祝色,WEEKDAY(M71)=1)</formula>
    </cfRule>
    <cfRule type="expression" dxfId="18671" priority="166" stopIfTrue="1">
      <formula>WEEKDAY(M71)=7</formula>
    </cfRule>
  </conditionalFormatting>
  <conditionalFormatting sqref="N71">
    <cfRule type="expression" dxfId="18670" priority="163" stopIfTrue="1">
      <formula>OR(N71=祝色,WEEKDAY(N71)=1)</formula>
    </cfRule>
    <cfRule type="expression" dxfId="18669" priority="164" stopIfTrue="1">
      <formula>WEEKDAY(N71)=7</formula>
    </cfRule>
  </conditionalFormatting>
  <conditionalFormatting sqref="O71">
    <cfRule type="expression" dxfId="18668" priority="161" stopIfTrue="1">
      <formula>OR(O71=祝色,WEEKDAY(O71)=1)</formula>
    </cfRule>
    <cfRule type="expression" dxfId="18667" priority="162" stopIfTrue="1">
      <formula>WEEKDAY(O71)=7</formula>
    </cfRule>
  </conditionalFormatting>
  <conditionalFormatting sqref="P71">
    <cfRule type="expression" dxfId="18666" priority="159" stopIfTrue="1">
      <formula>OR(P71=祝色,WEEKDAY(P71)=1)</formula>
    </cfRule>
    <cfRule type="expression" dxfId="18665" priority="160" stopIfTrue="1">
      <formula>WEEKDAY(P71)=7</formula>
    </cfRule>
  </conditionalFormatting>
  <conditionalFormatting sqref="Q71">
    <cfRule type="expression" dxfId="18664" priority="157" stopIfTrue="1">
      <formula>OR(Q71=祝色,WEEKDAY(Q71)=1)</formula>
    </cfRule>
    <cfRule type="expression" dxfId="18663" priority="158" stopIfTrue="1">
      <formula>WEEKDAY(Q71)=7</formula>
    </cfRule>
  </conditionalFormatting>
  <conditionalFormatting sqref="R71">
    <cfRule type="expression" dxfId="18662" priority="155" stopIfTrue="1">
      <formula>OR(R71=祝色,WEEKDAY(R71)=1)</formula>
    </cfRule>
    <cfRule type="expression" dxfId="18661" priority="156" stopIfTrue="1">
      <formula>WEEKDAY(R71)=7</formula>
    </cfRule>
  </conditionalFormatting>
  <conditionalFormatting sqref="S71">
    <cfRule type="expression" dxfId="18660" priority="153" stopIfTrue="1">
      <formula>OR(S71=祝色,WEEKDAY(S71)=1)</formula>
    </cfRule>
    <cfRule type="expression" dxfId="18659" priority="154" stopIfTrue="1">
      <formula>WEEKDAY(S71)=7</formula>
    </cfRule>
  </conditionalFormatting>
  <conditionalFormatting sqref="M72">
    <cfRule type="expression" dxfId="18658" priority="151" stopIfTrue="1">
      <formula>OR(M72=祝色,WEEKDAY(M72)=1)</formula>
    </cfRule>
    <cfRule type="expression" dxfId="18657" priority="152" stopIfTrue="1">
      <formula>WEEKDAY(M72)=7</formula>
    </cfRule>
  </conditionalFormatting>
  <conditionalFormatting sqref="N72">
    <cfRule type="expression" dxfId="18656" priority="149" stopIfTrue="1">
      <formula>OR(N72=祝色,WEEKDAY(N72)=1)</formula>
    </cfRule>
    <cfRule type="expression" dxfId="18655" priority="150" stopIfTrue="1">
      <formula>WEEKDAY(N72)=7</formula>
    </cfRule>
  </conditionalFormatting>
  <conditionalFormatting sqref="V67">
    <cfRule type="expression" dxfId="18654" priority="147" stopIfTrue="1">
      <formula>OR(V67=祝色,WEEKDAY(V67)=1)</formula>
    </cfRule>
    <cfRule type="expression" dxfId="18653" priority="148" stopIfTrue="1">
      <formula>WEEKDAY(V67)=7</formula>
    </cfRule>
  </conditionalFormatting>
  <conditionalFormatting sqref="W67">
    <cfRule type="expression" dxfId="18652" priority="145" stopIfTrue="1">
      <formula>OR(W67=祝色,WEEKDAY(W67)=1)</formula>
    </cfRule>
    <cfRule type="expression" dxfId="18651" priority="146" stopIfTrue="1">
      <formula>WEEKDAY(W67)=7</formula>
    </cfRule>
  </conditionalFormatting>
  <conditionalFormatting sqref="X67">
    <cfRule type="expression" dxfId="18650" priority="143" stopIfTrue="1">
      <formula>OR(X67=祝色,WEEKDAY(X67)=1)</formula>
    </cfRule>
    <cfRule type="expression" dxfId="18649" priority="144" stopIfTrue="1">
      <formula>WEEKDAY(X67)=7</formula>
    </cfRule>
  </conditionalFormatting>
  <conditionalFormatting sqref="Y67">
    <cfRule type="expression" dxfId="18648" priority="141" stopIfTrue="1">
      <formula>OR(Y67=祝色,WEEKDAY(Y67)=1)</formula>
    </cfRule>
    <cfRule type="expression" dxfId="18647" priority="142" stopIfTrue="1">
      <formula>WEEKDAY(Y67)=7</formula>
    </cfRule>
  </conditionalFormatting>
  <conditionalFormatting sqref="Z67">
    <cfRule type="expression" dxfId="18646" priority="139" stopIfTrue="1">
      <formula>OR(Z67=祝色,WEEKDAY(Z67)=1)</formula>
    </cfRule>
    <cfRule type="expression" dxfId="18645" priority="140" stopIfTrue="1">
      <formula>WEEKDAY(Z67)=7</formula>
    </cfRule>
  </conditionalFormatting>
  <conditionalFormatting sqref="AA67">
    <cfRule type="expression" dxfId="18644" priority="137" stopIfTrue="1">
      <formula>OR(AA67=祝色,WEEKDAY(AA67)=1)</formula>
    </cfRule>
    <cfRule type="expression" dxfId="18643" priority="138" stopIfTrue="1">
      <formula>WEEKDAY(AA67)=7</formula>
    </cfRule>
  </conditionalFormatting>
  <conditionalFormatting sqref="AB67">
    <cfRule type="expression" dxfId="18642" priority="135" stopIfTrue="1">
      <formula>OR(AB67=祝色,WEEKDAY(AB67)=1)</formula>
    </cfRule>
    <cfRule type="expression" dxfId="18641" priority="136" stopIfTrue="1">
      <formula>WEEKDAY(AB67)=7</formula>
    </cfRule>
  </conditionalFormatting>
  <conditionalFormatting sqref="V68">
    <cfRule type="expression" dxfId="18640" priority="133" stopIfTrue="1">
      <formula>OR(V68=祝色,WEEKDAY(V68)=1)</formula>
    </cfRule>
    <cfRule type="expression" dxfId="18639" priority="134" stopIfTrue="1">
      <formula>WEEKDAY(V68)=7</formula>
    </cfRule>
  </conditionalFormatting>
  <conditionalFormatting sqref="W68">
    <cfRule type="expression" dxfId="18638" priority="131" stopIfTrue="1">
      <formula>OR(W68=祝色,WEEKDAY(W68)=1)</formula>
    </cfRule>
    <cfRule type="expression" dxfId="18637" priority="132" stopIfTrue="1">
      <formula>WEEKDAY(W68)=7</formula>
    </cfRule>
  </conditionalFormatting>
  <conditionalFormatting sqref="X68">
    <cfRule type="expression" dxfId="18636" priority="129" stopIfTrue="1">
      <formula>OR(X68=祝色,WEEKDAY(X68)=1)</formula>
    </cfRule>
    <cfRule type="expression" dxfId="18635" priority="130" stopIfTrue="1">
      <formula>WEEKDAY(X68)=7</formula>
    </cfRule>
  </conditionalFormatting>
  <conditionalFormatting sqref="Y68">
    <cfRule type="expression" dxfId="18634" priority="127" stopIfTrue="1">
      <formula>OR(Y68=祝色,WEEKDAY(Y68)=1)</formula>
    </cfRule>
    <cfRule type="expression" dxfId="18633" priority="128" stopIfTrue="1">
      <formula>WEEKDAY(Y68)=7</formula>
    </cfRule>
  </conditionalFormatting>
  <conditionalFormatting sqref="Z68">
    <cfRule type="expression" dxfId="18632" priority="125" stopIfTrue="1">
      <formula>OR(Z68=祝色,WEEKDAY(Z68)=1)</formula>
    </cfRule>
    <cfRule type="expression" dxfId="18631" priority="126" stopIfTrue="1">
      <formula>WEEKDAY(Z68)=7</formula>
    </cfRule>
  </conditionalFormatting>
  <conditionalFormatting sqref="AA68">
    <cfRule type="expression" dxfId="18630" priority="123" stopIfTrue="1">
      <formula>OR(AA68=祝色,WEEKDAY(AA68)=1)</formula>
    </cfRule>
    <cfRule type="expression" dxfId="18629" priority="124" stopIfTrue="1">
      <formula>WEEKDAY(AA68)=7</formula>
    </cfRule>
  </conditionalFormatting>
  <conditionalFormatting sqref="AB68">
    <cfRule type="expression" dxfId="18628" priority="121" stopIfTrue="1">
      <formula>OR(AB68=祝色,WEEKDAY(AB68)=1)</formula>
    </cfRule>
    <cfRule type="expression" dxfId="18627" priority="122" stopIfTrue="1">
      <formula>WEEKDAY(AB68)=7</formula>
    </cfRule>
  </conditionalFormatting>
  <conditionalFormatting sqref="V69">
    <cfRule type="expression" dxfId="18626" priority="119" stopIfTrue="1">
      <formula>OR(V69=祝色,WEEKDAY(V69)=1)</formula>
    </cfRule>
    <cfRule type="expression" dxfId="18625" priority="120" stopIfTrue="1">
      <formula>WEEKDAY(V69)=7</formula>
    </cfRule>
  </conditionalFormatting>
  <conditionalFormatting sqref="W69">
    <cfRule type="expression" dxfId="18624" priority="117" stopIfTrue="1">
      <formula>OR(W69=祝色,WEEKDAY(W69)=1)</formula>
    </cfRule>
    <cfRule type="expression" dxfId="18623" priority="118" stopIfTrue="1">
      <formula>WEEKDAY(W69)=7</formula>
    </cfRule>
  </conditionalFormatting>
  <conditionalFormatting sqref="X69">
    <cfRule type="expression" dxfId="18622" priority="115" stopIfTrue="1">
      <formula>OR(X69=祝色,WEEKDAY(X69)=1)</formula>
    </cfRule>
    <cfRule type="expression" dxfId="18621" priority="116" stopIfTrue="1">
      <formula>WEEKDAY(X69)=7</formula>
    </cfRule>
  </conditionalFormatting>
  <conditionalFormatting sqref="Y69">
    <cfRule type="expression" dxfId="18620" priority="113" stopIfTrue="1">
      <formula>OR(Y69=祝色,WEEKDAY(Y69)=1)</formula>
    </cfRule>
    <cfRule type="expression" dxfId="18619" priority="114" stopIfTrue="1">
      <formula>WEEKDAY(Y69)=7</formula>
    </cfRule>
  </conditionalFormatting>
  <conditionalFormatting sqref="Z69">
    <cfRule type="expression" dxfId="18618" priority="111" stopIfTrue="1">
      <formula>OR(Z69=祝色,WEEKDAY(Z69)=1)</formula>
    </cfRule>
    <cfRule type="expression" dxfId="18617" priority="112" stopIfTrue="1">
      <formula>WEEKDAY(Z69)=7</formula>
    </cfRule>
  </conditionalFormatting>
  <conditionalFormatting sqref="AA69">
    <cfRule type="expression" dxfId="18616" priority="109" stopIfTrue="1">
      <formula>OR(AA69=祝色,WEEKDAY(AA69)=1)</formula>
    </cfRule>
    <cfRule type="expression" dxfId="18615" priority="110" stopIfTrue="1">
      <formula>WEEKDAY(AA69)=7</formula>
    </cfRule>
  </conditionalFormatting>
  <conditionalFormatting sqref="AB69">
    <cfRule type="expression" dxfId="18614" priority="107" stopIfTrue="1">
      <formula>OR(AB69=祝色,WEEKDAY(AB69)=1)</formula>
    </cfRule>
    <cfRule type="expression" dxfId="18613" priority="108" stopIfTrue="1">
      <formula>WEEKDAY(AB69)=7</formula>
    </cfRule>
  </conditionalFormatting>
  <conditionalFormatting sqref="V70">
    <cfRule type="expression" dxfId="18612" priority="105" stopIfTrue="1">
      <formula>OR(V70=祝色,WEEKDAY(V70)=1)</formula>
    </cfRule>
    <cfRule type="expression" dxfId="18611" priority="106" stopIfTrue="1">
      <formula>WEEKDAY(V70)=7</formula>
    </cfRule>
  </conditionalFormatting>
  <conditionalFormatting sqref="W70">
    <cfRule type="expression" dxfId="18610" priority="103" stopIfTrue="1">
      <formula>OR(W70=祝色,WEEKDAY(W70)=1)</formula>
    </cfRule>
    <cfRule type="expression" dxfId="18609" priority="104" stopIfTrue="1">
      <formula>WEEKDAY(W70)=7</formula>
    </cfRule>
  </conditionalFormatting>
  <conditionalFormatting sqref="X70">
    <cfRule type="expression" dxfId="18608" priority="101" stopIfTrue="1">
      <formula>OR(X70=祝色,WEEKDAY(X70)=1)</formula>
    </cfRule>
    <cfRule type="expression" dxfId="18607" priority="102" stopIfTrue="1">
      <formula>WEEKDAY(X70)=7</formula>
    </cfRule>
  </conditionalFormatting>
  <conditionalFormatting sqref="Y70">
    <cfRule type="expression" dxfId="18606" priority="99" stopIfTrue="1">
      <formula>OR(Y70=祝色,WEEKDAY(Y70)=1)</formula>
    </cfRule>
    <cfRule type="expression" dxfId="18605" priority="100" stopIfTrue="1">
      <formula>WEEKDAY(Y70)=7</formula>
    </cfRule>
  </conditionalFormatting>
  <conditionalFormatting sqref="Z70">
    <cfRule type="expression" dxfId="18604" priority="97" stopIfTrue="1">
      <formula>OR(Z70=祝色,WEEKDAY(Z70)=1)</formula>
    </cfRule>
    <cfRule type="expression" dxfId="18603" priority="98" stopIfTrue="1">
      <formula>WEEKDAY(Z70)=7</formula>
    </cfRule>
  </conditionalFormatting>
  <conditionalFormatting sqref="AA70">
    <cfRule type="expression" dxfId="18602" priority="95" stopIfTrue="1">
      <formula>OR(AA70=祝色,WEEKDAY(AA70)=1)</formula>
    </cfRule>
    <cfRule type="expression" dxfId="18601" priority="96" stopIfTrue="1">
      <formula>WEEKDAY(AA70)=7</formula>
    </cfRule>
  </conditionalFormatting>
  <conditionalFormatting sqref="AB70">
    <cfRule type="expression" dxfId="18600" priority="93" stopIfTrue="1">
      <formula>OR(AB70=祝色,WEEKDAY(AB70)=1)</formula>
    </cfRule>
    <cfRule type="expression" dxfId="18599" priority="94" stopIfTrue="1">
      <formula>WEEKDAY(AB70)=7</formula>
    </cfRule>
  </conditionalFormatting>
  <conditionalFormatting sqref="V71">
    <cfRule type="expression" dxfId="18598" priority="91" stopIfTrue="1">
      <formula>OR(V71=祝色,WEEKDAY(V71)=1)</formula>
    </cfRule>
    <cfRule type="expression" dxfId="18597" priority="92" stopIfTrue="1">
      <formula>WEEKDAY(V71)=7</formula>
    </cfRule>
  </conditionalFormatting>
  <conditionalFormatting sqref="W71">
    <cfRule type="expression" dxfId="18596" priority="89" stopIfTrue="1">
      <formula>OR(W71=祝色,WEEKDAY(W71)=1)</formula>
    </cfRule>
    <cfRule type="expression" dxfId="18595" priority="90" stopIfTrue="1">
      <formula>WEEKDAY(W71)=7</formula>
    </cfRule>
  </conditionalFormatting>
  <conditionalFormatting sqref="X71">
    <cfRule type="expression" dxfId="18594" priority="87" stopIfTrue="1">
      <formula>OR(X71=祝色,WEEKDAY(X71)=1)</formula>
    </cfRule>
    <cfRule type="expression" dxfId="18593" priority="88" stopIfTrue="1">
      <formula>WEEKDAY(X71)=7</formula>
    </cfRule>
  </conditionalFormatting>
  <conditionalFormatting sqref="Y71">
    <cfRule type="expression" dxfId="18592" priority="85" stopIfTrue="1">
      <formula>OR(Y71=祝色,WEEKDAY(Y71)=1)</formula>
    </cfRule>
    <cfRule type="expression" dxfId="18591" priority="86" stopIfTrue="1">
      <formula>WEEKDAY(Y71)=7</formula>
    </cfRule>
  </conditionalFormatting>
  <conditionalFormatting sqref="Z71">
    <cfRule type="expression" dxfId="18590" priority="83" stopIfTrue="1">
      <formula>OR(Z71=祝色,WEEKDAY(Z71)=1)</formula>
    </cfRule>
    <cfRule type="expression" dxfId="18589" priority="84" stopIfTrue="1">
      <formula>WEEKDAY(Z71)=7</formula>
    </cfRule>
  </conditionalFormatting>
  <conditionalFormatting sqref="AA71">
    <cfRule type="expression" dxfId="18588" priority="81" stopIfTrue="1">
      <formula>OR(AA71=祝色,WEEKDAY(AA71)=1)</formula>
    </cfRule>
    <cfRule type="expression" dxfId="18587" priority="82" stopIfTrue="1">
      <formula>WEEKDAY(AA71)=7</formula>
    </cfRule>
  </conditionalFormatting>
  <conditionalFormatting sqref="AB71">
    <cfRule type="expression" dxfId="18586" priority="79" stopIfTrue="1">
      <formula>OR(AB71=祝色,WEEKDAY(AB71)=1)</formula>
    </cfRule>
    <cfRule type="expression" dxfId="18585" priority="80" stopIfTrue="1">
      <formula>WEEKDAY(AB71)=7</formula>
    </cfRule>
  </conditionalFormatting>
  <conditionalFormatting sqref="V72">
    <cfRule type="expression" dxfId="18584" priority="77" stopIfTrue="1">
      <formula>OR(V72=祝色,WEEKDAY(V72)=1)</formula>
    </cfRule>
    <cfRule type="expression" dxfId="18583" priority="78" stopIfTrue="1">
      <formula>WEEKDAY(V72)=7</formula>
    </cfRule>
  </conditionalFormatting>
  <conditionalFormatting sqref="W72">
    <cfRule type="expression" dxfId="18582" priority="75" stopIfTrue="1">
      <formula>OR(W72=祝色,WEEKDAY(W72)=1)</formula>
    </cfRule>
    <cfRule type="expression" dxfId="18581" priority="76" stopIfTrue="1">
      <formula>WEEKDAY(W72)=7</formula>
    </cfRule>
  </conditionalFormatting>
  <conditionalFormatting sqref="AE67">
    <cfRule type="expression" dxfId="18580" priority="73" stopIfTrue="1">
      <formula>OR(AE67=祝色,WEEKDAY(AE67)=1)</formula>
    </cfRule>
    <cfRule type="expression" dxfId="18579" priority="74" stopIfTrue="1">
      <formula>WEEKDAY(AE67)=7</formula>
    </cfRule>
  </conditionalFormatting>
  <conditionalFormatting sqref="AF67">
    <cfRule type="expression" dxfId="18578" priority="71" stopIfTrue="1">
      <formula>OR(AF67=祝色,WEEKDAY(AF67)=1)</formula>
    </cfRule>
    <cfRule type="expression" dxfId="18577" priority="72" stopIfTrue="1">
      <formula>WEEKDAY(AF67)=7</formula>
    </cfRule>
  </conditionalFormatting>
  <conditionalFormatting sqref="AG67">
    <cfRule type="expression" dxfId="18576" priority="69" stopIfTrue="1">
      <formula>OR(AG67=祝色,WEEKDAY(AG67)=1)</formula>
    </cfRule>
    <cfRule type="expression" dxfId="18575" priority="70" stopIfTrue="1">
      <formula>WEEKDAY(AG67)=7</formula>
    </cfRule>
  </conditionalFormatting>
  <conditionalFormatting sqref="AH67">
    <cfRule type="expression" dxfId="18574" priority="67" stopIfTrue="1">
      <formula>OR(AH67=祝色,WEEKDAY(AH67)=1)</formula>
    </cfRule>
    <cfRule type="expression" dxfId="18573" priority="68" stopIfTrue="1">
      <formula>WEEKDAY(AH67)=7</formula>
    </cfRule>
  </conditionalFormatting>
  <conditionalFormatting sqref="AI67">
    <cfRule type="expression" dxfId="18572" priority="65" stopIfTrue="1">
      <formula>OR(AI67=祝色,WEEKDAY(AI67)=1)</formula>
    </cfRule>
    <cfRule type="expression" dxfId="18571" priority="66" stopIfTrue="1">
      <formula>WEEKDAY(AI67)=7</formula>
    </cfRule>
  </conditionalFormatting>
  <conditionalFormatting sqref="AJ67">
    <cfRule type="expression" dxfId="18570" priority="63" stopIfTrue="1">
      <formula>OR(AJ67=祝色,WEEKDAY(AJ67)=1)</formula>
    </cfRule>
    <cfRule type="expression" dxfId="18569" priority="64" stopIfTrue="1">
      <formula>WEEKDAY(AJ67)=7</formula>
    </cfRule>
  </conditionalFormatting>
  <conditionalFormatting sqref="AK67">
    <cfRule type="expression" dxfId="18568" priority="61" stopIfTrue="1">
      <formula>OR(AK67=祝色,WEEKDAY(AK67)=1)</formula>
    </cfRule>
    <cfRule type="expression" dxfId="18567" priority="62" stopIfTrue="1">
      <formula>WEEKDAY(AK67)=7</formula>
    </cfRule>
  </conditionalFormatting>
  <conditionalFormatting sqref="AE68">
    <cfRule type="expression" dxfId="18566" priority="59" stopIfTrue="1">
      <formula>OR(AE68=祝色,WEEKDAY(AE68)=1)</formula>
    </cfRule>
    <cfRule type="expression" dxfId="18565" priority="60" stopIfTrue="1">
      <formula>WEEKDAY(AE68)=7</formula>
    </cfRule>
  </conditionalFormatting>
  <conditionalFormatting sqref="AF68">
    <cfRule type="expression" dxfId="18564" priority="57" stopIfTrue="1">
      <formula>OR(AF68=祝色,WEEKDAY(AF68)=1)</formula>
    </cfRule>
    <cfRule type="expression" dxfId="18563" priority="58" stopIfTrue="1">
      <formula>WEEKDAY(AF68)=7</formula>
    </cfRule>
  </conditionalFormatting>
  <conditionalFormatting sqref="AG68">
    <cfRule type="expression" dxfId="18562" priority="55" stopIfTrue="1">
      <formula>OR(AG68=祝色,WEEKDAY(AG68)=1)</formula>
    </cfRule>
    <cfRule type="expression" dxfId="18561" priority="56" stopIfTrue="1">
      <formula>WEEKDAY(AG68)=7</formula>
    </cfRule>
  </conditionalFormatting>
  <conditionalFormatting sqref="AH68">
    <cfRule type="expression" dxfId="18560" priority="53" stopIfTrue="1">
      <formula>OR(AH68=祝色,WEEKDAY(AH68)=1)</formula>
    </cfRule>
    <cfRule type="expression" dxfId="18559" priority="54" stopIfTrue="1">
      <formula>WEEKDAY(AH68)=7</formula>
    </cfRule>
  </conditionalFormatting>
  <conditionalFormatting sqref="AI68">
    <cfRule type="expression" dxfId="18558" priority="51" stopIfTrue="1">
      <formula>OR(AI68=祝色,WEEKDAY(AI68)=1)</formula>
    </cfRule>
    <cfRule type="expression" dxfId="18557" priority="52" stopIfTrue="1">
      <formula>WEEKDAY(AI68)=7</formula>
    </cfRule>
  </conditionalFormatting>
  <conditionalFormatting sqref="AJ68">
    <cfRule type="expression" dxfId="18556" priority="49" stopIfTrue="1">
      <formula>OR(AJ68=祝色,WEEKDAY(AJ68)=1)</formula>
    </cfRule>
    <cfRule type="expression" dxfId="18555" priority="50" stopIfTrue="1">
      <formula>WEEKDAY(AJ68)=7</formula>
    </cfRule>
  </conditionalFormatting>
  <conditionalFormatting sqref="AK68">
    <cfRule type="expression" dxfId="18554" priority="47" stopIfTrue="1">
      <formula>OR(AK68=祝色,WEEKDAY(AK68)=1)</formula>
    </cfRule>
    <cfRule type="expression" dxfId="18553" priority="48" stopIfTrue="1">
      <formula>WEEKDAY(AK68)=7</formula>
    </cfRule>
  </conditionalFormatting>
  <conditionalFormatting sqref="AE69">
    <cfRule type="expression" dxfId="18552" priority="45" stopIfTrue="1">
      <formula>OR(AE69=祝色,WEEKDAY(AE69)=1)</formula>
    </cfRule>
    <cfRule type="expression" dxfId="18551" priority="46" stopIfTrue="1">
      <formula>WEEKDAY(AE69)=7</formula>
    </cfRule>
  </conditionalFormatting>
  <conditionalFormatting sqref="AF69">
    <cfRule type="expression" dxfId="18550" priority="43" stopIfTrue="1">
      <formula>OR(AF69=祝色,WEEKDAY(AF69)=1)</formula>
    </cfRule>
    <cfRule type="expression" dxfId="18549" priority="44" stopIfTrue="1">
      <formula>WEEKDAY(AF69)=7</formula>
    </cfRule>
  </conditionalFormatting>
  <conditionalFormatting sqref="AG69">
    <cfRule type="expression" dxfId="18548" priority="41" stopIfTrue="1">
      <formula>OR(AG69=祝色,WEEKDAY(AG69)=1)</formula>
    </cfRule>
    <cfRule type="expression" dxfId="18547" priority="42" stopIfTrue="1">
      <formula>WEEKDAY(AG69)=7</formula>
    </cfRule>
  </conditionalFormatting>
  <conditionalFormatting sqref="AH69">
    <cfRule type="expression" dxfId="18546" priority="39" stopIfTrue="1">
      <formula>OR(AH69=祝色,WEEKDAY(AH69)=1)</formula>
    </cfRule>
    <cfRule type="expression" dxfId="18545" priority="40" stopIfTrue="1">
      <formula>WEEKDAY(AH69)=7</formula>
    </cfRule>
  </conditionalFormatting>
  <conditionalFormatting sqref="AI69">
    <cfRule type="expression" dxfId="18544" priority="37" stopIfTrue="1">
      <formula>OR(AI69=祝色,WEEKDAY(AI69)=1)</formula>
    </cfRule>
    <cfRule type="expression" dxfId="18543" priority="38" stopIfTrue="1">
      <formula>WEEKDAY(AI69)=7</formula>
    </cfRule>
  </conditionalFormatting>
  <conditionalFormatting sqref="AJ69">
    <cfRule type="expression" dxfId="18542" priority="35" stopIfTrue="1">
      <formula>OR(AJ69=祝色,WEEKDAY(AJ69)=1)</formula>
    </cfRule>
    <cfRule type="expression" dxfId="18541" priority="36" stopIfTrue="1">
      <formula>WEEKDAY(AJ69)=7</formula>
    </cfRule>
  </conditionalFormatting>
  <conditionalFormatting sqref="AK69">
    <cfRule type="expression" dxfId="18540" priority="33" stopIfTrue="1">
      <formula>OR(AK69=祝色,WEEKDAY(AK69)=1)</formula>
    </cfRule>
    <cfRule type="expression" dxfId="18539" priority="34" stopIfTrue="1">
      <formula>WEEKDAY(AK69)=7</formula>
    </cfRule>
  </conditionalFormatting>
  <conditionalFormatting sqref="AE70">
    <cfRule type="expression" dxfId="18538" priority="31" stopIfTrue="1">
      <formula>OR(AE70=祝色,WEEKDAY(AE70)=1)</formula>
    </cfRule>
    <cfRule type="expression" dxfId="18537" priority="32" stopIfTrue="1">
      <formula>WEEKDAY(AE70)=7</formula>
    </cfRule>
  </conditionalFormatting>
  <conditionalFormatting sqref="AF70">
    <cfRule type="expression" dxfId="18536" priority="29" stopIfTrue="1">
      <formula>OR(AF70=祝色,WEEKDAY(AF70)=1)</formula>
    </cfRule>
    <cfRule type="expression" dxfId="18535" priority="30" stopIfTrue="1">
      <formula>WEEKDAY(AF70)=7</formula>
    </cfRule>
  </conditionalFormatting>
  <conditionalFormatting sqref="AG70">
    <cfRule type="expression" dxfId="18534" priority="27" stopIfTrue="1">
      <formula>OR(AG70=祝色,WEEKDAY(AG70)=1)</formula>
    </cfRule>
    <cfRule type="expression" dxfId="18533" priority="28" stopIfTrue="1">
      <formula>WEEKDAY(AG70)=7</formula>
    </cfRule>
  </conditionalFormatting>
  <conditionalFormatting sqref="AH70">
    <cfRule type="expression" dxfId="18532" priority="25" stopIfTrue="1">
      <formula>OR(AH70=祝色,WEEKDAY(AH70)=1)</formula>
    </cfRule>
    <cfRule type="expression" dxfId="18531" priority="26" stopIfTrue="1">
      <formula>WEEKDAY(AH70)=7</formula>
    </cfRule>
  </conditionalFormatting>
  <conditionalFormatting sqref="AI70">
    <cfRule type="expression" dxfId="18530" priority="23" stopIfTrue="1">
      <formula>OR(AI70=祝色,WEEKDAY(AI70)=1)</formula>
    </cfRule>
    <cfRule type="expression" dxfId="18529" priority="24" stopIfTrue="1">
      <formula>WEEKDAY(AI70)=7</formula>
    </cfRule>
  </conditionalFormatting>
  <conditionalFormatting sqref="AJ70">
    <cfRule type="expression" dxfId="18528" priority="21" stopIfTrue="1">
      <formula>OR(AJ70=祝色,WEEKDAY(AJ70)=1)</formula>
    </cfRule>
    <cfRule type="expression" dxfId="18527" priority="22" stopIfTrue="1">
      <formula>WEEKDAY(AJ70)=7</formula>
    </cfRule>
  </conditionalFormatting>
  <conditionalFormatting sqref="AK70">
    <cfRule type="expression" dxfId="18526" priority="19" stopIfTrue="1">
      <formula>OR(AK70=祝色,WEEKDAY(AK70)=1)</formula>
    </cfRule>
    <cfRule type="expression" dxfId="18525" priority="20" stopIfTrue="1">
      <formula>WEEKDAY(AK70)=7</formula>
    </cfRule>
  </conditionalFormatting>
  <conditionalFormatting sqref="AE71">
    <cfRule type="expression" dxfId="18524" priority="17" stopIfTrue="1">
      <formula>OR(AE71=祝色,WEEKDAY(AE71)=1)</formula>
    </cfRule>
    <cfRule type="expression" dxfId="18523" priority="18" stopIfTrue="1">
      <formula>WEEKDAY(AE71)=7</formula>
    </cfRule>
  </conditionalFormatting>
  <conditionalFormatting sqref="AF71">
    <cfRule type="expression" dxfId="18522" priority="15" stopIfTrue="1">
      <formula>OR(AF71=祝色,WEEKDAY(AF71)=1)</formula>
    </cfRule>
    <cfRule type="expression" dxfId="18521" priority="16" stopIfTrue="1">
      <formula>WEEKDAY(AF71)=7</formula>
    </cfRule>
  </conditionalFormatting>
  <conditionalFormatting sqref="AG71">
    <cfRule type="expression" dxfId="18520" priority="13" stopIfTrue="1">
      <formula>OR(AG71=祝色,WEEKDAY(AG71)=1)</formula>
    </cfRule>
    <cfRule type="expression" dxfId="18519" priority="14" stopIfTrue="1">
      <formula>WEEKDAY(AG71)=7</formula>
    </cfRule>
  </conditionalFormatting>
  <conditionalFormatting sqref="AH71">
    <cfRule type="expression" dxfId="18518" priority="11" stopIfTrue="1">
      <formula>OR(AH71=祝色,WEEKDAY(AH71)=1)</formula>
    </cfRule>
    <cfRule type="expression" dxfId="18517" priority="12" stopIfTrue="1">
      <formula>WEEKDAY(AH71)=7</formula>
    </cfRule>
  </conditionalFormatting>
  <conditionalFormatting sqref="AI71">
    <cfRule type="expression" dxfId="18516" priority="9" stopIfTrue="1">
      <formula>OR(AI71=祝色,WEEKDAY(AI71)=1)</formula>
    </cfRule>
    <cfRule type="expression" dxfId="18515" priority="10" stopIfTrue="1">
      <formula>WEEKDAY(AI71)=7</formula>
    </cfRule>
  </conditionalFormatting>
  <conditionalFormatting sqref="AJ71">
    <cfRule type="expression" dxfId="18514" priority="7" stopIfTrue="1">
      <formula>OR(AJ71=祝色,WEEKDAY(AJ71)=1)</formula>
    </cfRule>
    <cfRule type="expression" dxfId="18513" priority="8" stopIfTrue="1">
      <formula>WEEKDAY(AJ71)=7</formula>
    </cfRule>
  </conditionalFormatting>
  <conditionalFormatting sqref="AK71">
    <cfRule type="expression" dxfId="18512" priority="5" stopIfTrue="1">
      <formula>OR(AK71=祝色,WEEKDAY(AK71)=1)</formula>
    </cfRule>
    <cfRule type="expression" dxfId="18511" priority="6" stopIfTrue="1">
      <formula>WEEKDAY(AK71)=7</formula>
    </cfRule>
  </conditionalFormatting>
  <conditionalFormatting sqref="AE72">
    <cfRule type="expression" dxfId="18510" priority="3" stopIfTrue="1">
      <formula>OR(AE72=祝色,WEEKDAY(AE72)=1)</formula>
    </cfRule>
    <cfRule type="expression" dxfId="18509" priority="4" stopIfTrue="1">
      <formula>WEEKDAY(AE72)=7</formula>
    </cfRule>
  </conditionalFormatting>
  <conditionalFormatting sqref="AF72">
    <cfRule type="expression" dxfId="18508" priority="1" stopIfTrue="1">
      <formula>OR(AF72=祝色,WEEKDAY(AF72)=1)</formula>
    </cfRule>
    <cfRule type="expression" dxfId="18507" priority="2" stopIfTrue="1">
      <formula>WEEKDAY(AF72)=7</formula>
    </cfRule>
  </conditionalFormatting>
  <printOptions horizontalCentered="1"/>
  <pageMargins left="0.23622047244094491" right="0.23622047244094491" top="0.23622047244094491" bottom="0.23622047244094491" header="0.51181102362204722" footer="0.51181102362204722"/>
  <pageSetup paperSize="9"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AK73"/>
  <sheetViews>
    <sheetView zoomScaleNormal="100" workbookViewId="0">
      <selection activeCell="AL2" sqref="AL2"/>
    </sheetView>
  </sheetViews>
  <sheetFormatPr defaultRowHeight="13.5"/>
  <cols>
    <col min="1" max="1" width="3.12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9" width="6.25" customWidth="1"/>
    <col min="49" max="49" width="16.375" customWidth="1"/>
  </cols>
  <sheetData>
    <row r="1" spans="2:37" ht="42" customHeight="1">
      <c r="B1" s="362" t="s">
        <v>456</v>
      </c>
      <c r="C1" s="105"/>
      <c r="D1" s="105"/>
      <c r="E1" s="105"/>
      <c r="F1" s="105"/>
      <c r="G1" s="105"/>
      <c r="H1" s="105"/>
      <c r="I1" s="105"/>
      <c r="J1" s="105"/>
      <c r="AC1" s="243" t="s">
        <v>515</v>
      </c>
      <c r="AK1" s="244"/>
    </row>
    <row r="2" spans="2:37" ht="21" customHeight="1">
      <c r="S2" s="101" t="str">
        <f>YEAR(B8)&amp;"年"&amp;MONTH(B8)&amp;"月"&amp;"～"&amp;YEAR(AC22)&amp;"年"&amp;MONTH(AC22)&amp;"月"</f>
        <v>2026年1月～2026年12月</v>
      </c>
      <c r="AH2" s="106" t="s">
        <v>675</v>
      </c>
    </row>
    <row r="3" spans="2:37" ht="4.5" customHeight="1"/>
    <row r="4" spans="2:37" ht="9" customHeight="1">
      <c r="B4" s="491"/>
      <c r="C4" s="492"/>
      <c r="D4" s="249" t="s">
        <v>73</v>
      </c>
      <c r="E4" s="245" t="s">
        <v>205</v>
      </c>
      <c r="F4" s="245" t="s">
        <v>206</v>
      </c>
      <c r="G4" s="245" t="s">
        <v>207</v>
      </c>
      <c r="H4" s="245" t="s">
        <v>208</v>
      </c>
      <c r="I4" s="245" t="s">
        <v>209</v>
      </c>
      <c r="J4" s="250" t="s">
        <v>210</v>
      </c>
      <c r="K4" s="491"/>
      <c r="L4" s="492"/>
      <c r="M4" s="249" t="s">
        <v>73</v>
      </c>
      <c r="N4" s="245" t="s">
        <v>205</v>
      </c>
      <c r="O4" s="245" t="s">
        <v>206</v>
      </c>
      <c r="P4" s="245" t="s">
        <v>207</v>
      </c>
      <c r="Q4" s="245" t="s">
        <v>208</v>
      </c>
      <c r="R4" s="245" t="s">
        <v>209</v>
      </c>
      <c r="S4" s="250" t="s">
        <v>210</v>
      </c>
      <c r="T4" s="491"/>
      <c r="U4" s="492"/>
      <c r="V4" s="249" t="s">
        <v>73</v>
      </c>
      <c r="W4" s="245" t="s">
        <v>205</v>
      </c>
      <c r="X4" s="245" t="s">
        <v>206</v>
      </c>
      <c r="Y4" s="245" t="s">
        <v>207</v>
      </c>
      <c r="Z4" s="245" t="s">
        <v>208</v>
      </c>
      <c r="AA4" s="245" t="s">
        <v>209</v>
      </c>
      <c r="AB4" s="250" t="s">
        <v>210</v>
      </c>
      <c r="AC4" s="491"/>
      <c r="AD4" s="492"/>
      <c r="AE4" s="249" t="s">
        <v>73</v>
      </c>
      <c r="AF4" s="245" t="s">
        <v>205</v>
      </c>
      <c r="AG4" s="245" t="s">
        <v>206</v>
      </c>
      <c r="AH4" s="245" t="s">
        <v>207</v>
      </c>
      <c r="AI4" s="245" t="s">
        <v>208</v>
      </c>
      <c r="AJ4" s="245" t="s">
        <v>209</v>
      </c>
      <c r="AK4" s="250" t="s">
        <v>210</v>
      </c>
    </row>
    <row r="5" spans="2:37" ht="12" customHeight="1">
      <c r="B5" s="1109">
        <f>B8</f>
        <v>46023</v>
      </c>
      <c r="C5" s="1110"/>
      <c r="D5" s="109" t="str">
        <f>IF(WEEKDAY(B8)=1,B8,"")</f>
        <v/>
      </c>
      <c r="E5" s="109" t="str">
        <f>IF(D5="",IF(WEEKDAY(B8)=2,B8,""),D5+1)</f>
        <v/>
      </c>
      <c r="F5" s="109" t="str">
        <f>IF(E5="",IF(WEEKDAY(B8)=3,B8,""),E5+1)</f>
        <v/>
      </c>
      <c r="G5" s="109" t="str">
        <f>IF(F5="",IF(WEEKDAY(B8)=4,B8,""),F5+1)</f>
        <v/>
      </c>
      <c r="H5" s="109">
        <f>IF(G5="",IF(WEEKDAY(B8)=5,B8,""),G5+1)</f>
        <v>46023</v>
      </c>
      <c r="I5" s="109">
        <f>IF(H5="",IF(WEEKDAY(B8)=6,B8,""),H5+1)</f>
        <v>46024</v>
      </c>
      <c r="J5" s="109">
        <f>IF(I5="",B8,I5+1)</f>
        <v>46025</v>
      </c>
      <c r="K5" s="1109">
        <f>K8</f>
        <v>46054</v>
      </c>
      <c r="L5" s="1110"/>
      <c r="M5" s="109">
        <f>IF(WEEKDAY(K8)=1,K8,"")</f>
        <v>46054</v>
      </c>
      <c r="N5" s="109">
        <f>IF(M5="",IF(WEEKDAY(K8)=2,K8,""),M5+1)</f>
        <v>46055</v>
      </c>
      <c r="O5" s="109">
        <f>IF(N5="",IF(WEEKDAY(K8)=3,K8,""),N5+1)</f>
        <v>46056</v>
      </c>
      <c r="P5" s="109">
        <f>IF(O5="",IF(WEEKDAY(K8)=4,K8,""),O5+1)</f>
        <v>46057</v>
      </c>
      <c r="Q5" s="109">
        <f>IF(P5="",IF(WEEKDAY(K8)=5,K8,""),P5+1)</f>
        <v>46058</v>
      </c>
      <c r="R5" s="109">
        <f>IF(Q5="",IF(WEEKDAY(K8)=6,K8,""),Q5+1)</f>
        <v>46059</v>
      </c>
      <c r="S5" s="109">
        <f>IF(R5="",K8,R5+1)</f>
        <v>46060</v>
      </c>
      <c r="T5" s="1109">
        <f>T8</f>
        <v>46082</v>
      </c>
      <c r="U5" s="1110"/>
      <c r="V5" s="109">
        <f>IF(WEEKDAY(T8)=1,T8,"")</f>
        <v>46082</v>
      </c>
      <c r="W5" s="109">
        <f>IF(V5="",IF(WEEKDAY(T8)=2,T8,""),V5+1)</f>
        <v>46083</v>
      </c>
      <c r="X5" s="109">
        <f>IF(W5="",IF(WEEKDAY(T8)=3,T8,""),W5+1)</f>
        <v>46084</v>
      </c>
      <c r="Y5" s="109">
        <f>IF(X5="",IF(WEEKDAY(T8)=4,T8,""),X5+1)</f>
        <v>46085</v>
      </c>
      <c r="Z5" s="109">
        <f>IF(Y5="",IF(WEEKDAY(T8)=5,T8,""),Y5+1)</f>
        <v>46086</v>
      </c>
      <c r="AA5" s="109">
        <f>IF(Z5="",IF(WEEKDAY(T8)=6,T8,""),Z5+1)</f>
        <v>46087</v>
      </c>
      <c r="AB5" s="109">
        <f>IF(AA5="",T8,AA5+1)</f>
        <v>46088</v>
      </c>
      <c r="AC5" s="1109">
        <f>AC8</f>
        <v>46113</v>
      </c>
      <c r="AD5" s="1110"/>
      <c r="AE5" s="109" t="str">
        <f>IF(WEEKDAY(AC8)=1,AC8,"")</f>
        <v/>
      </c>
      <c r="AF5" s="109" t="str">
        <f>IF(AE5="",IF(WEEKDAY(AC8)=2,AC8,""),AE5+1)</f>
        <v/>
      </c>
      <c r="AG5" s="109" t="str">
        <f>IF(AF5="",IF(WEEKDAY(AC8)=3,AC8,""),AF5+1)</f>
        <v/>
      </c>
      <c r="AH5" s="109">
        <f>IF(AG5="",IF(WEEKDAY(AC8)=4,AC8,""),AG5+1)</f>
        <v>46113</v>
      </c>
      <c r="AI5" s="109">
        <f>IF(AH5="",IF(WEEKDAY(AC8)=5,AC8,""),AH5+1)</f>
        <v>46114</v>
      </c>
      <c r="AJ5" s="109">
        <f>IF(AI5="",IF(WEEKDAY(AC8)=6,AC8,""),AI5+1)</f>
        <v>46115</v>
      </c>
      <c r="AK5" s="110">
        <f>IF(AJ5="",AC8,AJ5+1)</f>
        <v>46116</v>
      </c>
    </row>
    <row r="6" spans="2:37" ht="12" customHeight="1">
      <c r="B6" s="1109"/>
      <c r="C6" s="1110"/>
      <c r="D6" s="109">
        <f>J5+1</f>
        <v>46026</v>
      </c>
      <c r="E6" s="109">
        <f t="shared" ref="E6:J8" si="0">D6+1</f>
        <v>46027</v>
      </c>
      <c r="F6" s="109">
        <f t="shared" si="0"/>
        <v>46028</v>
      </c>
      <c r="G6" s="109">
        <f t="shared" si="0"/>
        <v>46029</v>
      </c>
      <c r="H6" s="109">
        <f t="shared" si="0"/>
        <v>46030</v>
      </c>
      <c r="I6" s="109">
        <f t="shared" si="0"/>
        <v>46031</v>
      </c>
      <c r="J6" s="109">
        <f t="shared" si="0"/>
        <v>46032</v>
      </c>
      <c r="K6" s="1109"/>
      <c r="L6" s="1110"/>
      <c r="M6" s="109">
        <f>S5+1</f>
        <v>46061</v>
      </c>
      <c r="N6" s="109">
        <f t="shared" ref="N6:S8" si="1">M6+1</f>
        <v>46062</v>
      </c>
      <c r="O6" s="109">
        <f t="shared" si="1"/>
        <v>46063</v>
      </c>
      <c r="P6" s="109">
        <f t="shared" si="1"/>
        <v>46064</v>
      </c>
      <c r="Q6" s="109">
        <f t="shared" si="1"/>
        <v>46065</v>
      </c>
      <c r="R6" s="109">
        <f t="shared" si="1"/>
        <v>46066</v>
      </c>
      <c r="S6" s="109">
        <f t="shared" si="1"/>
        <v>46067</v>
      </c>
      <c r="T6" s="1109"/>
      <c r="U6" s="1110"/>
      <c r="V6" s="109">
        <f>AB5+1</f>
        <v>46089</v>
      </c>
      <c r="W6" s="109">
        <f t="shared" ref="W6:AB8" si="2">V6+1</f>
        <v>46090</v>
      </c>
      <c r="X6" s="109">
        <f t="shared" si="2"/>
        <v>46091</v>
      </c>
      <c r="Y6" s="109">
        <f t="shared" si="2"/>
        <v>46092</v>
      </c>
      <c r="Z6" s="109">
        <f t="shared" si="2"/>
        <v>46093</v>
      </c>
      <c r="AA6" s="109">
        <f t="shared" si="2"/>
        <v>46094</v>
      </c>
      <c r="AB6" s="109">
        <f t="shared" si="2"/>
        <v>46095</v>
      </c>
      <c r="AC6" s="1109"/>
      <c r="AD6" s="1110"/>
      <c r="AE6" s="109">
        <f>AK5+1</f>
        <v>46117</v>
      </c>
      <c r="AF6" s="109">
        <f t="shared" ref="AF6:AK8" si="3">AE6+1</f>
        <v>46118</v>
      </c>
      <c r="AG6" s="109">
        <f t="shared" si="3"/>
        <v>46119</v>
      </c>
      <c r="AH6" s="109">
        <f t="shared" si="3"/>
        <v>46120</v>
      </c>
      <c r="AI6" s="109">
        <f t="shared" si="3"/>
        <v>46121</v>
      </c>
      <c r="AJ6" s="109">
        <f t="shared" si="3"/>
        <v>46122</v>
      </c>
      <c r="AK6" s="110">
        <f t="shared" si="3"/>
        <v>46123</v>
      </c>
    </row>
    <row r="7" spans="2:37" ht="12" customHeight="1">
      <c r="B7" s="1111">
        <f>B8</f>
        <v>46023</v>
      </c>
      <c r="C7" s="1112"/>
      <c r="D7" s="109">
        <f>J6+1</f>
        <v>46033</v>
      </c>
      <c r="E7" s="109">
        <f t="shared" si="0"/>
        <v>46034</v>
      </c>
      <c r="F7" s="109">
        <f t="shared" si="0"/>
        <v>46035</v>
      </c>
      <c r="G7" s="109">
        <f t="shared" si="0"/>
        <v>46036</v>
      </c>
      <c r="H7" s="109">
        <f t="shared" si="0"/>
        <v>46037</v>
      </c>
      <c r="I7" s="109">
        <f t="shared" si="0"/>
        <v>46038</v>
      </c>
      <c r="J7" s="109">
        <f t="shared" si="0"/>
        <v>46039</v>
      </c>
      <c r="K7" s="1111">
        <f>K8</f>
        <v>46054</v>
      </c>
      <c r="L7" s="1112"/>
      <c r="M7" s="109">
        <f>S6+1</f>
        <v>46068</v>
      </c>
      <c r="N7" s="109">
        <f t="shared" si="1"/>
        <v>46069</v>
      </c>
      <c r="O7" s="109">
        <f t="shared" si="1"/>
        <v>46070</v>
      </c>
      <c r="P7" s="109">
        <f t="shared" si="1"/>
        <v>46071</v>
      </c>
      <c r="Q7" s="109">
        <f t="shared" si="1"/>
        <v>46072</v>
      </c>
      <c r="R7" s="109">
        <f t="shared" si="1"/>
        <v>46073</v>
      </c>
      <c r="S7" s="109">
        <f t="shared" si="1"/>
        <v>46074</v>
      </c>
      <c r="T7" s="1111">
        <f>T8</f>
        <v>46082</v>
      </c>
      <c r="U7" s="1112"/>
      <c r="V7" s="109">
        <f>AB6+1</f>
        <v>46096</v>
      </c>
      <c r="W7" s="109">
        <f t="shared" si="2"/>
        <v>46097</v>
      </c>
      <c r="X7" s="109">
        <f t="shared" si="2"/>
        <v>46098</v>
      </c>
      <c r="Y7" s="109">
        <f t="shared" si="2"/>
        <v>46099</v>
      </c>
      <c r="Z7" s="109">
        <f t="shared" si="2"/>
        <v>46100</v>
      </c>
      <c r="AA7" s="109">
        <f t="shared" si="2"/>
        <v>46101</v>
      </c>
      <c r="AB7" s="109">
        <f t="shared" si="2"/>
        <v>46102</v>
      </c>
      <c r="AC7" s="1111">
        <f>AC8</f>
        <v>46113</v>
      </c>
      <c r="AD7" s="1112"/>
      <c r="AE7" s="109">
        <f>AK6+1</f>
        <v>46124</v>
      </c>
      <c r="AF7" s="109">
        <f t="shared" si="3"/>
        <v>46125</v>
      </c>
      <c r="AG7" s="109">
        <f t="shared" si="3"/>
        <v>46126</v>
      </c>
      <c r="AH7" s="109">
        <f t="shared" si="3"/>
        <v>46127</v>
      </c>
      <c r="AI7" s="109">
        <f t="shared" si="3"/>
        <v>46128</v>
      </c>
      <c r="AJ7" s="109">
        <f t="shared" si="3"/>
        <v>46129</v>
      </c>
      <c r="AK7" s="110">
        <f t="shared" si="3"/>
        <v>46130</v>
      </c>
    </row>
    <row r="8" spans="2:37" ht="12" customHeight="1">
      <c r="B8" s="1103">
        <v>46023</v>
      </c>
      <c r="C8" s="1104"/>
      <c r="D8" s="109">
        <f>J7+1</f>
        <v>46040</v>
      </c>
      <c r="E8" s="109">
        <f t="shared" si="0"/>
        <v>46041</v>
      </c>
      <c r="F8" s="109">
        <f t="shared" si="0"/>
        <v>46042</v>
      </c>
      <c r="G8" s="109">
        <f t="shared" si="0"/>
        <v>46043</v>
      </c>
      <c r="H8" s="109">
        <f t="shared" si="0"/>
        <v>46044</v>
      </c>
      <c r="I8" s="109">
        <f t="shared" si="0"/>
        <v>46045</v>
      </c>
      <c r="J8" s="109">
        <f t="shared" si="0"/>
        <v>46046</v>
      </c>
      <c r="K8" s="1054">
        <f>IF(MONTH(B8)=12,DATE(YEAR(B8)+1,1,1),DATE(YEAR(B8),MONTH(B8)+1,1))</f>
        <v>46054</v>
      </c>
      <c r="L8" s="1055"/>
      <c r="M8" s="109">
        <f>S7+1</f>
        <v>46075</v>
      </c>
      <c r="N8" s="109">
        <f t="shared" si="1"/>
        <v>46076</v>
      </c>
      <c r="O8" s="109">
        <f t="shared" si="1"/>
        <v>46077</v>
      </c>
      <c r="P8" s="109">
        <f t="shared" si="1"/>
        <v>46078</v>
      </c>
      <c r="Q8" s="109">
        <f t="shared" si="1"/>
        <v>46079</v>
      </c>
      <c r="R8" s="109">
        <f t="shared" si="1"/>
        <v>46080</v>
      </c>
      <c r="S8" s="109">
        <f t="shared" si="1"/>
        <v>46081</v>
      </c>
      <c r="T8" s="1054">
        <f>IF(MONTH(K8)=12,DATE(YEAR(K8)+1,1,1),DATE(YEAR(K8),MONTH(K8)+1,1))</f>
        <v>46082</v>
      </c>
      <c r="U8" s="1055"/>
      <c r="V8" s="109">
        <f>AB7+1</f>
        <v>46103</v>
      </c>
      <c r="W8" s="109">
        <f t="shared" si="2"/>
        <v>46104</v>
      </c>
      <c r="X8" s="109">
        <f t="shared" si="2"/>
        <v>46105</v>
      </c>
      <c r="Y8" s="109">
        <f t="shared" si="2"/>
        <v>46106</v>
      </c>
      <c r="Z8" s="109">
        <f t="shared" si="2"/>
        <v>46107</v>
      </c>
      <c r="AA8" s="109">
        <f t="shared" si="2"/>
        <v>46108</v>
      </c>
      <c r="AB8" s="109">
        <f t="shared" si="2"/>
        <v>46109</v>
      </c>
      <c r="AC8" s="1054">
        <f>IF(MONTH(T8)=12,DATE(YEAR(T8)+1,1,1),DATE(YEAR(T8),MONTH(T8)+1,1))</f>
        <v>46113</v>
      </c>
      <c r="AD8" s="1055"/>
      <c r="AE8" s="109">
        <f>AK7+1</f>
        <v>46131</v>
      </c>
      <c r="AF8" s="109">
        <f t="shared" si="3"/>
        <v>46132</v>
      </c>
      <c r="AG8" s="109">
        <f t="shared" si="3"/>
        <v>46133</v>
      </c>
      <c r="AH8" s="109">
        <f t="shared" si="3"/>
        <v>46134</v>
      </c>
      <c r="AI8" s="109">
        <f t="shared" si="3"/>
        <v>46135</v>
      </c>
      <c r="AJ8" s="109">
        <f t="shared" si="3"/>
        <v>46136</v>
      </c>
      <c r="AK8" s="110">
        <f t="shared" si="3"/>
        <v>46137</v>
      </c>
    </row>
    <row r="9" spans="2:37" ht="12" customHeight="1">
      <c r="B9" s="1068" t="str">
        <f>IF(B8&gt;=43586,"令和","平成")</f>
        <v>令和</v>
      </c>
      <c r="C9" s="1069"/>
      <c r="D9" s="109">
        <f>IF(DAY(J8)+1&gt;IF(MONTH(B8)=12,31,DATE(YEAR(B8),MONTH(B8)+1,1)-B8),"",J8+1)</f>
        <v>46047</v>
      </c>
      <c r="E9" s="109">
        <f>IF(D9="","",IF(DAY(D9)+1&gt;IF(MONTH(B8)=12,31,DATE(YEAR(B8),MONTH(B8)+1,1)-B8),"",D9+1))</f>
        <v>46048</v>
      </c>
      <c r="F9" s="109">
        <f>IF(E9="","",IF(DAY(E9)+1&gt;IF(MONTH(B8)=12,31,DATE(YEAR(B8),MONTH(B8)+1,1)-B8),"",E9+1))</f>
        <v>46049</v>
      </c>
      <c r="G9" s="109">
        <f>IF(F9="","",IF(DAY(F9)+1&gt;IF(MONTH(B8)=12,31,DATE(YEAR(B8),MONTH(B8)+1,1)-B8),"",F9+1))</f>
        <v>46050</v>
      </c>
      <c r="H9" s="109">
        <f>IF(G9="","",IF(DAY(G9)+1&gt;IF(MONTH(B8)=12,31,DATE(YEAR(B8),MONTH(B8)+1,1)-B8),"",G9+1))</f>
        <v>46051</v>
      </c>
      <c r="I9" s="109">
        <f>IF(H9="","",IF(DAY(H9)+1&gt;IF(MONTH(B8)=12,31,DATE(YEAR(B8),MONTH(B8)+1,1)-B8),"",H9+1))</f>
        <v>46052</v>
      </c>
      <c r="J9" s="109">
        <f>IF(I9="","",IF(DAY(I9)+1&gt;IF(MONTH(B8)=12,31,DATE(YEAR(B8),MONTH(B8)+1,1)-B8),"",I9+1))</f>
        <v>46053</v>
      </c>
      <c r="K9" s="1058" t="str">
        <f>IF(K8&gt;=43586,"令和","平成")</f>
        <v>令和</v>
      </c>
      <c r="L9" s="1059"/>
      <c r="M9" s="109" t="str">
        <f>IF(DAY(S8)+1&gt;IF(MONTH(K8)=12,31,DATE(YEAR(K8),MONTH(K8)+1,1)-K8),"",S8+1)</f>
        <v/>
      </c>
      <c r="N9" s="109" t="str">
        <f>IF(M9="","",IF(DAY(M9)+1&gt;IF(MONTH(K8)=12,31,DATE(YEAR(K8),MONTH(K8)+1,1)-K8),"",M9+1))</f>
        <v/>
      </c>
      <c r="O9" s="109" t="str">
        <f>IF(N9="","",IF(DAY(N9)+1&gt;IF(MONTH(K8)=12,31,DATE(YEAR(K8),MONTH(K8)+1,1)-K8),"",N9+1))</f>
        <v/>
      </c>
      <c r="P9" s="109" t="str">
        <f>IF(O9="","",IF(DAY(O9)+1&gt;IF(MONTH(K8)=12,31,DATE(YEAR(K8),MONTH(K8)+1,1)-K8),"",O9+1))</f>
        <v/>
      </c>
      <c r="Q9" s="109" t="str">
        <f>IF(P9="","",IF(DAY(P9)+1&gt;IF(MONTH(K8)=12,31,DATE(YEAR(K8),MONTH(K8)+1,1)-K8),"",P9+1))</f>
        <v/>
      </c>
      <c r="R9" s="109" t="str">
        <f>IF(Q9="","",IF(DAY(Q9)+1&gt;IF(MONTH(K8)=12,31,DATE(YEAR(K8),MONTH(K8)+1,1)-K8),"",Q9+1))</f>
        <v/>
      </c>
      <c r="S9" s="109" t="str">
        <f>IF(R9="","",IF(DAY(R9)+1&gt;IF(MONTH(K8)=12,31,DATE(YEAR(K8),MONTH(K8)+1,1)-K8),"",R9+1))</f>
        <v/>
      </c>
      <c r="T9" s="1058" t="str">
        <f>IF(T8&gt;=43586,"令和","平成")</f>
        <v>令和</v>
      </c>
      <c r="U9" s="1059"/>
      <c r="V9" s="109">
        <f>IF(DAY(AB8)+1&gt;IF(MONTH(T8)=12,31,DATE(YEAR(T8),MONTH(T8)+1,1)-T8),"",AB8+1)</f>
        <v>46110</v>
      </c>
      <c r="W9" s="109">
        <f>IF(V9="","",IF(DAY(V9)+1&gt;IF(MONTH(T8)=12,31,DATE(YEAR(T8),MONTH(T8)+1,1)-T8),"",V9+1))</f>
        <v>46111</v>
      </c>
      <c r="X9" s="109">
        <f>IF(W9="","",IF(DAY(W9)+1&gt;IF(MONTH(T8)=12,31,DATE(YEAR(T8),MONTH(T8)+1,1)-T8),"",W9+1))</f>
        <v>46112</v>
      </c>
      <c r="Y9" s="109" t="str">
        <f>IF(X9="","",IF(DAY(X9)+1&gt;IF(MONTH(T8)=12,31,DATE(YEAR(T8),MONTH(T8)+1,1)-T8),"",X9+1))</f>
        <v/>
      </c>
      <c r="Z9" s="109" t="str">
        <f>IF(Y9="","",IF(DAY(Y9)+1&gt;IF(MONTH(T8)=12,31,DATE(YEAR(T8),MONTH(T8)+1,1)-T8),"",Y9+1))</f>
        <v/>
      </c>
      <c r="AA9" s="109" t="str">
        <f>IF(Z9="","",IF(DAY(Z9)+1&gt;IF(MONTH(T8)=12,31,DATE(YEAR(T8),MONTH(T8)+1,1)-T8),"",Z9+1))</f>
        <v/>
      </c>
      <c r="AB9" s="109" t="str">
        <f>IF(AA9="","",IF(DAY(AA9)+1&gt;IF(MONTH(T8)=12,31,DATE(YEAR(T8),MONTH(T8)+1,1)-T8),"",AA9+1))</f>
        <v/>
      </c>
      <c r="AC9" s="1058" t="str">
        <f>IF(AC8&gt;=43586,"令和","平成")</f>
        <v>令和</v>
      </c>
      <c r="AD9" s="1059"/>
      <c r="AE9" s="109">
        <f>IF(DAY(AK8)+1&gt;IF(MONTH(AC8)=12,31,DATE(YEAR(AC8),MONTH(AC8)+1,1)-AC8),"",AK8+1)</f>
        <v>46138</v>
      </c>
      <c r="AF9" s="109">
        <f>IF(AE9="","",IF(DAY(AE9)+1&gt;IF(MONTH(AC8)=12,31,DATE(YEAR(AC8),MONTH(AC8)+1,1)-AC8),"",AE9+1))</f>
        <v>46139</v>
      </c>
      <c r="AG9" s="109">
        <f>IF(AF9="","",IF(DAY(AF9)+1&gt;IF(MONTH(AC8)=12,31,DATE(YEAR(AC8),MONTH(AC8)+1,1)-AC8),"",AF9+1))</f>
        <v>46140</v>
      </c>
      <c r="AH9" s="109">
        <f>IF(AG9="","",IF(DAY(AG9)+1&gt;IF(MONTH(AC8)=12,31,DATE(YEAR(AC8),MONTH(AC8)+1,1)-AC8),"",AG9+1))</f>
        <v>46141</v>
      </c>
      <c r="AI9" s="109">
        <f>IF(AH9="","",IF(DAY(AH9)+1&gt;IF(MONTH(AC8)=12,31,DATE(YEAR(AC8),MONTH(AC8)+1,1)-AC8),"",AH9+1))</f>
        <v>46142</v>
      </c>
      <c r="AJ9" s="109" t="str">
        <f>IF(AI9="","",IF(DAY(AI9)+1&gt;IF(MONTH(AC8)=12,31,DATE(YEAR(AC8),MONTH(AC8)+1,1)-AC8),"",AI9+1))</f>
        <v/>
      </c>
      <c r="AK9" s="110" t="str">
        <f>IF(AJ9="","",IF(DAY(AJ9)+1&gt;IF(MONTH(AC8)=12,31,DATE(YEAR(AC8),MONTH(AC8)+1,1)-AC8),"",AJ9+1))</f>
        <v/>
      </c>
    </row>
    <row r="10" spans="2:37" ht="12" customHeight="1">
      <c r="B10" s="1070" t="str">
        <f>IF(B8&gt;=43586,IF(YEAR(B8)-2018=1,"元",YEAR(B8)-2018)&amp;"年",(YEAR(B8)-1988)&amp;"年")</f>
        <v>8年</v>
      </c>
      <c r="C10" s="1071"/>
      <c r="D10" s="109" t="str">
        <f>IF(J9="","",IF(DAY(J9)+1&gt;IF(MONTH(B8)=12,31,DATE(YEAR(B8),MONTH(B8)+1,1)-B8),"",J9+1))</f>
        <v/>
      </c>
      <c r="E10" s="109" t="str">
        <f>IF(D10="","",IF(DAY(D10)+1&gt;IF(MONTH(B8)=12,31,DATE(YEAR(B8),MONTH(B8)+1,1)-B8),"",D10+1))</f>
        <v/>
      </c>
      <c r="F10" s="1097" t="str">
        <f>VLOOKUP(B8,祝名,2,FALSE)</f>
        <v>1（元日）、12（成人の日）</v>
      </c>
      <c r="G10" s="1097"/>
      <c r="H10" s="1097"/>
      <c r="I10" s="1097"/>
      <c r="J10" s="1098"/>
      <c r="K10" s="1048" t="str">
        <f>IF(K8&gt;=43586,IF(YEAR(K8)-2018=1,"元",YEAR(K8)-2018)&amp;"年",(YEAR(K8)-1988)&amp;"年")</f>
        <v>8年</v>
      </c>
      <c r="L10" s="1049"/>
      <c r="M10" s="109" t="str">
        <f>IF(S9="","",IF(DAY(S9)+1&gt;IF(MONTH(K8)=12,31,DATE(YEAR(K8),MONTH(K8)+1,1)-K8),"",S9+1))</f>
        <v/>
      </c>
      <c r="N10" s="109" t="str">
        <f>IF(M10="","",IF(DAY(M10)+1&gt;IF(MONTH(K8)=12,31,DATE(YEAR(K8),MONTH(K8)+1,1)-K8),"",M10+1))</f>
        <v/>
      </c>
      <c r="O10" s="1097" t="str">
        <f>VLOOKUP(K8,祝名,2,FALSE)</f>
        <v>11（建国記念の日）、23（天皇誕生日）</v>
      </c>
      <c r="P10" s="1097"/>
      <c r="Q10" s="1097"/>
      <c r="R10" s="1097"/>
      <c r="S10" s="1098"/>
      <c r="T10" s="1048" t="str">
        <f>IF(T8&gt;=43586,IF(YEAR(T8)-2018=1,"元",YEAR(T8)-2018)&amp;"年",(YEAR(T8)-1988)&amp;"年")</f>
        <v>8年</v>
      </c>
      <c r="U10" s="1049"/>
      <c r="V10" s="109" t="str">
        <f>IF(AB9="","",IF(DAY(AB9)+1&gt;IF(MONTH(T8)=12,31,DATE(YEAR(T8),MONTH(T8)+1,1)-T8),"",AB9+1))</f>
        <v/>
      </c>
      <c r="W10" s="109" t="str">
        <f>IF(V10="","",IF(DAY(V10)+1&gt;IF(MONTH(T8)=12,31,DATE(YEAR(T8),MONTH(T8)+1,1)-T8),"",V10+1))</f>
        <v/>
      </c>
      <c r="X10" s="1097" t="str">
        <f>VLOOKUP(T8,祝名,2,FALSE)</f>
        <v>20（春分の日）</v>
      </c>
      <c r="Y10" s="1097"/>
      <c r="Z10" s="1097"/>
      <c r="AA10" s="1097"/>
      <c r="AB10" s="1098"/>
      <c r="AC10" s="1048" t="str">
        <f>IF(AC8&gt;=43586,IF(YEAR(AC8)-2018=1,"元",YEAR(AC8)-2018)&amp;"年",(YEAR(AC8)-1988)&amp;"年")</f>
        <v>8年</v>
      </c>
      <c r="AD10" s="1049"/>
      <c r="AE10" s="109" t="str">
        <f>IF(AK9="","",IF(DAY(AK9)+1&gt;IF(MONTH(AC8)=12,31,DATE(YEAR(AC8),MONTH(AC8)+1,1)-AC8),"",AK9+1))</f>
        <v/>
      </c>
      <c r="AF10" s="109" t="str">
        <f>IF(AE10="","",IF(DAY(AE10)+1&gt;IF(MONTH(AC8)=12,31,DATE(YEAR(AC8),MONTH(AC8)+1,1)-AC8),"",AE10+1))</f>
        <v/>
      </c>
      <c r="AG10" s="1097" t="str">
        <f>VLOOKUP(AC8,祝名,2,FALSE)</f>
        <v>29（昭和の日）</v>
      </c>
      <c r="AH10" s="1097"/>
      <c r="AI10" s="1097"/>
      <c r="AJ10" s="1097"/>
      <c r="AK10" s="1098"/>
    </row>
    <row r="11" spans="2:37" ht="9" customHeight="1">
      <c r="B11" s="491"/>
      <c r="C11" s="492"/>
      <c r="D11" s="249" t="s">
        <v>73</v>
      </c>
      <c r="E11" s="245" t="s">
        <v>205</v>
      </c>
      <c r="F11" s="245" t="s">
        <v>206</v>
      </c>
      <c r="G11" s="245" t="s">
        <v>207</v>
      </c>
      <c r="H11" s="245" t="s">
        <v>208</v>
      </c>
      <c r="I11" s="245" t="s">
        <v>209</v>
      </c>
      <c r="J11" s="250" t="s">
        <v>210</v>
      </c>
      <c r="K11" s="491"/>
      <c r="L11" s="492"/>
      <c r="M11" s="249" t="s">
        <v>73</v>
      </c>
      <c r="N11" s="245" t="s">
        <v>205</v>
      </c>
      <c r="O11" s="245" t="s">
        <v>206</v>
      </c>
      <c r="P11" s="245" t="s">
        <v>207</v>
      </c>
      <c r="Q11" s="245" t="s">
        <v>208</v>
      </c>
      <c r="R11" s="245" t="s">
        <v>209</v>
      </c>
      <c r="S11" s="250" t="s">
        <v>210</v>
      </c>
      <c r="T11" s="491"/>
      <c r="U11" s="492"/>
      <c r="V11" s="249" t="s">
        <v>73</v>
      </c>
      <c r="W11" s="245" t="s">
        <v>205</v>
      </c>
      <c r="X11" s="245" t="s">
        <v>206</v>
      </c>
      <c r="Y11" s="245" t="s">
        <v>207</v>
      </c>
      <c r="Z11" s="245" t="s">
        <v>208</v>
      </c>
      <c r="AA11" s="245" t="s">
        <v>209</v>
      </c>
      <c r="AB11" s="250" t="s">
        <v>210</v>
      </c>
      <c r="AC11" s="491"/>
      <c r="AD11" s="492"/>
      <c r="AE11" s="249" t="s">
        <v>73</v>
      </c>
      <c r="AF11" s="245" t="s">
        <v>205</v>
      </c>
      <c r="AG11" s="245" t="s">
        <v>206</v>
      </c>
      <c r="AH11" s="245" t="s">
        <v>207</v>
      </c>
      <c r="AI11" s="245" t="s">
        <v>208</v>
      </c>
      <c r="AJ11" s="245" t="s">
        <v>209</v>
      </c>
      <c r="AK11" s="250" t="s">
        <v>210</v>
      </c>
    </row>
    <row r="12" spans="2:37" ht="12" customHeight="1">
      <c r="B12" s="1109">
        <f>B15</f>
        <v>46143</v>
      </c>
      <c r="C12" s="1110"/>
      <c r="D12" s="109" t="str">
        <f>IF(WEEKDAY(B15)=1,B15,"")</f>
        <v/>
      </c>
      <c r="E12" s="109" t="str">
        <f>IF(D12="",IF(WEEKDAY(B15)=2,B15,""),D12+1)</f>
        <v/>
      </c>
      <c r="F12" s="109" t="str">
        <f>IF(E12="",IF(WEEKDAY(B15)=3,B15,""),E12+1)</f>
        <v/>
      </c>
      <c r="G12" s="109" t="str">
        <f>IF(F12="",IF(WEEKDAY(B15)=4,B15,""),F12+1)</f>
        <v/>
      </c>
      <c r="H12" s="109" t="str">
        <f>IF(G12="",IF(WEEKDAY(B15)=5,B15,""),G12+1)</f>
        <v/>
      </c>
      <c r="I12" s="109">
        <f>IF(H12="",IF(WEEKDAY(B15)=6,B15,""),H12+1)</f>
        <v>46143</v>
      </c>
      <c r="J12" s="109">
        <f>IF(I12="",B15,I12+1)</f>
        <v>46144</v>
      </c>
      <c r="K12" s="1109">
        <f>K15</f>
        <v>46174</v>
      </c>
      <c r="L12" s="1110"/>
      <c r="M12" s="109" t="str">
        <f>IF(WEEKDAY(K15)=1,K15,"")</f>
        <v/>
      </c>
      <c r="N12" s="109">
        <f>IF(M12="",IF(WEEKDAY(K15)=2,K15,""),M12+1)</f>
        <v>46174</v>
      </c>
      <c r="O12" s="109">
        <f>IF(N12="",IF(WEEKDAY(K15)=3,K15,""),N12+1)</f>
        <v>46175</v>
      </c>
      <c r="P12" s="109">
        <f>IF(O12="",IF(WEEKDAY(K15)=4,K15,""),O12+1)</f>
        <v>46176</v>
      </c>
      <c r="Q12" s="109">
        <f>IF(P12="",IF(WEEKDAY(K15)=5,K15,""),P12+1)</f>
        <v>46177</v>
      </c>
      <c r="R12" s="109">
        <f>IF(Q12="",IF(WEEKDAY(K15)=6,K15,""),Q12+1)</f>
        <v>46178</v>
      </c>
      <c r="S12" s="109">
        <f>IF(R12="",K15,R12+1)</f>
        <v>46179</v>
      </c>
      <c r="T12" s="1109">
        <f>T15</f>
        <v>46204</v>
      </c>
      <c r="U12" s="1110"/>
      <c r="V12" s="109" t="str">
        <f>IF(WEEKDAY(T15)=1,T15,"")</f>
        <v/>
      </c>
      <c r="W12" s="109" t="str">
        <f>IF(V12="",IF(WEEKDAY(T15)=2,T15,""),V12+1)</f>
        <v/>
      </c>
      <c r="X12" s="109" t="str">
        <f>IF(W12="",IF(WEEKDAY(T15)=3,T15,""),W12+1)</f>
        <v/>
      </c>
      <c r="Y12" s="109">
        <f>IF(X12="",IF(WEEKDAY(T15)=4,T15,""),X12+1)</f>
        <v>46204</v>
      </c>
      <c r="Z12" s="109">
        <f>IF(Y12="",IF(WEEKDAY(T15)=5,T15,""),Y12+1)</f>
        <v>46205</v>
      </c>
      <c r="AA12" s="109">
        <f>IF(Z12="",IF(WEEKDAY(T15)=6,T15,""),Z12+1)</f>
        <v>46206</v>
      </c>
      <c r="AB12" s="109">
        <f>IF(AA12="",T15,AA12+1)</f>
        <v>46207</v>
      </c>
      <c r="AC12" s="1109">
        <f>AC15</f>
        <v>46235</v>
      </c>
      <c r="AD12" s="1110"/>
      <c r="AE12" s="109" t="str">
        <f>IF(WEEKDAY(AC15)=1,AC15,"")</f>
        <v/>
      </c>
      <c r="AF12" s="109" t="str">
        <f>IF(AE12="",IF(WEEKDAY(AC15)=2,AC15,""),AE12+1)</f>
        <v/>
      </c>
      <c r="AG12" s="109" t="str">
        <f>IF(AF12="",IF(WEEKDAY(AC15)=3,AC15,""),AF12+1)</f>
        <v/>
      </c>
      <c r="AH12" s="109" t="str">
        <f>IF(AG12="",IF(WEEKDAY(AC15)=4,AC15,""),AG12+1)</f>
        <v/>
      </c>
      <c r="AI12" s="109" t="str">
        <f>IF(AH12="",IF(WEEKDAY(AC15)=5,AC15,""),AH12+1)</f>
        <v/>
      </c>
      <c r="AJ12" s="109" t="str">
        <f>IF(AI12="",IF(WEEKDAY(AC15)=6,AC15,""),AI12+1)</f>
        <v/>
      </c>
      <c r="AK12" s="110">
        <f>IF(AJ12="",AC15,AJ12+1)</f>
        <v>46235</v>
      </c>
    </row>
    <row r="13" spans="2:37" ht="12" customHeight="1">
      <c r="B13" s="1109"/>
      <c r="C13" s="1110"/>
      <c r="D13" s="109">
        <f>J12+1</f>
        <v>46145</v>
      </c>
      <c r="E13" s="109">
        <f t="shared" ref="E13:J15" si="4">D13+1</f>
        <v>46146</v>
      </c>
      <c r="F13" s="109">
        <f t="shared" si="4"/>
        <v>46147</v>
      </c>
      <c r="G13" s="109">
        <f t="shared" si="4"/>
        <v>46148</v>
      </c>
      <c r="H13" s="109">
        <f t="shared" si="4"/>
        <v>46149</v>
      </c>
      <c r="I13" s="109">
        <f t="shared" si="4"/>
        <v>46150</v>
      </c>
      <c r="J13" s="109">
        <f t="shared" si="4"/>
        <v>46151</v>
      </c>
      <c r="K13" s="1109"/>
      <c r="L13" s="1110"/>
      <c r="M13" s="109">
        <f>S12+1</f>
        <v>46180</v>
      </c>
      <c r="N13" s="109">
        <f t="shared" ref="N13:S15" si="5">M13+1</f>
        <v>46181</v>
      </c>
      <c r="O13" s="109">
        <f t="shared" si="5"/>
        <v>46182</v>
      </c>
      <c r="P13" s="109">
        <f t="shared" si="5"/>
        <v>46183</v>
      </c>
      <c r="Q13" s="109">
        <f t="shared" si="5"/>
        <v>46184</v>
      </c>
      <c r="R13" s="109">
        <f t="shared" si="5"/>
        <v>46185</v>
      </c>
      <c r="S13" s="109">
        <f t="shared" si="5"/>
        <v>46186</v>
      </c>
      <c r="T13" s="1109"/>
      <c r="U13" s="1110"/>
      <c r="V13" s="109">
        <f>AB12+1</f>
        <v>46208</v>
      </c>
      <c r="W13" s="109">
        <f t="shared" ref="W13:AB15" si="6">V13+1</f>
        <v>46209</v>
      </c>
      <c r="X13" s="109">
        <f t="shared" si="6"/>
        <v>46210</v>
      </c>
      <c r="Y13" s="109">
        <f t="shared" si="6"/>
        <v>46211</v>
      </c>
      <c r="Z13" s="109">
        <f t="shared" si="6"/>
        <v>46212</v>
      </c>
      <c r="AA13" s="109">
        <f t="shared" si="6"/>
        <v>46213</v>
      </c>
      <c r="AB13" s="109">
        <f t="shared" si="6"/>
        <v>46214</v>
      </c>
      <c r="AC13" s="1109"/>
      <c r="AD13" s="1110"/>
      <c r="AE13" s="109">
        <f>AK12+1</f>
        <v>46236</v>
      </c>
      <c r="AF13" s="109">
        <f t="shared" ref="AF13:AK15" si="7">AE13+1</f>
        <v>46237</v>
      </c>
      <c r="AG13" s="109">
        <f t="shared" si="7"/>
        <v>46238</v>
      </c>
      <c r="AH13" s="109">
        <f t="shared" si="7"/>
        <v>46239</v>
      </c>
      <c r="AI13" s="109">
        <f t="shared" si="7"/>
        <v>46240</v>
      </c>
      <c r="AJ13" s="109">
        <f t="shared" si="7"/>
        <v>46241</v>
      </c>
      <c r="AK13" s="110">
        <f t="shared" si="7"/>
        <v>46242</v>
      </c>
    </row>
    <row r="14" spans="2:37" ht="12" customHeight="1">
      <c r="B14" s="1111">
        <f>B15</f>
        <v>46143</v>
      </c>
      <c r="C14" s="1112"/>
      <c r="D14" s="109">
        <f>J13+1</f>
        <v>46152</v>
      </c>
      <c r="E14" s="109">
        <f t="shared" si="4"/>
        <v>46153</v>
      </c>
      <c r="F14" s="109">
        <f t="shared" si="4"/>
        <v>46154</v>
      </c>
      <c r="G14" s="109">
        <f t="shared" si="4"/>
        <v>46155</v>
      </c>
      <c r="H14" s="109">
        <f t="shared" si="4"/>
        <v>46156</v>
      </c>
      <c r="I14" s="109">
        <f t="shared" si="4"/>
        <v>46157</v>
      </c>
      <c r="J14" s="109">
        <f t="shared" si="4"/>
        <v>46158</v>
      </c>
      <c r="K14" s="1111">
        <f>K15</f>
        <v>46174</v>
      </c>
      <c r="L14" s="1112"/>
      <c r="M14" s="109">
        <f>S13+1</f>
        <v>46187</v>
      </c>
      <c r="N14" s="109">
        <f t="shared" si="5"/>
        <v>46188</v>
      </c>
      <c r="O14" s="109">
        <f t="shared" si="5"/>
        <v>46189</v>
      </c>
      <c r="P14" s="109">
        <f t="shared" si="5"/>
        <v>46190</v>
      </c>
      <c r="Q14" s="109">
        <f t="shared" si="5"/>
        <v>46191</v>
      </c>
      <c r="R14" s="109">
        <f t="shared" si="5"/>
        <v>46192</v>
      </c>
      <c r="S14" s="109">
        <f t="shared" si="5"/>
        <v>46193</v>
      </c>
      <c r="T14" s="1111">
        <f>T15</f>
        <v>46204</v>
      </c>
      <c r="U14" s="1112"/>
      <c r="V14" s="109">
        <f>AB13+1</f>
        <v>46215</v>
      </c>
      <c r="W14" s="109">
        <f t="shared" si="6"/>
        <v>46216</v>
      </c>
      <c r="X14" s="109">
        <f t="shared" si="6"/>
        <v>46217</v>
      </c>
      <c r="Y14" s="109">
        <f t="shared" si="6"/>
        <v>46218</v>
      </c>
      <c r="Z14" s="109">
        <f t="shared" si="6"/>
        <v>46219</v>
      </c>
      <c r="AA14" s="109">
        <f t="shared" si="6"/>
        <v>46220</v>
      </c>
      <c r="AB14" s="109">
        <f t="shared" si="6"/>
        <v>46221</v>
      </c>
      <c r="AC14" s="1111">
        <f>AC15</f>
        <v>46235</v>
      </c>
      <c r="AD14" s="1112"/>
      <c r="AE14" s="109">
        <f>AK13+1</f>
        <v>46243</v>
      </c>
      <c r="AF14" s="109">
        <f t="shared" si="7"/>
        <v>46244</v>
      </c>
      <c r="AG14" s="109">
        <f t="shared" si="7"/>
        <v>46245</v>
      </c>
      <c r="AH14" s="109">
        <f t="shared" si="7"/>
        <v>46246</v>
      </c>
      <c r="AI14" s="109">
        <f t="shared" si="7"/>
        <v>46247</v>
      </c>
      <c r="AJ14" s="109">
        <f t="shared" si="7"/>
        <v>46248</v>
      </c>
      <c r="AK14" s="110">
        <f t="shared" si="7"/>
        <v>46249</v>
      </c>
    </row>
    <row r="15" spans="2:37" ht="12" customHeight="1">
      <c r="B15" s="1054">
        <f>IF(MONTH(AC8)=12,DATE(YEAR(AC8)+1,1,1),DATE(YEAR(AC8),MONTH(AC8)+1,1))</f>
        <v>46143</v>
      </c>
      <c r="C15" s="1055"/>
      <c r="D15" s="109">
        <f>J14+1</f>
        <v>46159</v>
      </c>
      <c r="E15" s="109">
        <f t="shared" si="4"/>
        <v>46160</v>
      </c>
      <c r="F15" s="109">
        <f t="shared" si="4"/>
        <v>46161</v>
      </c>
      <c r="G15" s="109">
        <f t="shared" si="4"/>
        <v>46162</v>
      </c>
      <c r="H15" s="109">
        <f t="shared" si="4"/>
        <v>46163</v>
      </c>
      <c r="I15" s="109">
        <f t="shared" si="4"/>
        <v>46164</v>
      </c>
      <c r="J15" s="109">
        <f t="shared" si="4"/>
        <v>46165</v>
      </c>
      <c r="K15" s="1054">
        <f>IF(MONTH(B15)=12,DATE(YEAR(B15)+1,1,1),DATE(YEAR(B15),MONTH(B15)+1,1))</f>
        <v>46174</v>
      </c>
      <c r="L15" s="1055"/>
      <c r="M15" s="109">
        <f>S14+1</f>
        <v>46194</v>
      </c>
      <c r="N15" s="109">
        <f t="shared" si="5"/>
        <v>46195</v>
      </c>
      <c r="O15" s="109">
        <f t="shared" si="5"/>
        <v>46196</v>
      </c>
      <c r="P15" s="109">
        <f t="shared" si="5"/>
        <v>46197</v>
      </c>
      <c r="Q15" s="109">
        <f t="shared" si="5"/>
        <v>46198</v>
      </c>
      <c r="R15" s="109">
        <f t="shared" si="5"/>
        <v>46199</v>
      </c>
      <c r="S15" s="109">
        <f t="shared" si="5"/>
        <v>46200</v>
      </c>
      <c r="T15" s="1054">
        <f>IF(MONTH(K15)=12,DATE(YEAR(K15)+1,1,1),DATE(YEAR(K15),MONTH(K15)+1,1))</f>
        <v>46204</v>
      </c>
      <c r="U15" s="1055"/>
      <c r="V15" s="109">
        <f>AB14+1</f>
        <v>46222</v>
      </c>
      <c r="W15" s="109">
        <f t="shared" si="6"/>
        <v>46223</v>
      </c>
      <c r="X15" s="109">
        <f t="shared" si="6"/>
        <v>46224</v>
      </c>
      <c r="Y15" s="109">
        <f t="shared" si="6"/>
        <v>46225</v>
      </c>
      <c r="Z15" s="109">
        <f t="shared" si="6"/>
        <v>46226</v>
      </c>
      <c r="AA15" s="109">
        <f t="shared" si="6"/>
        <v>46227</v>
      </c>
      <c r="AB15" s="109">
        <f t="shared" si="6"/>
        <v>46228</v>
      </c>
      <c r="AC15" s="1054">
        <f>IF(MONTH(T15)=12,DATE(YEAR(T15)+1,1,1),DATE(YEAR(T15),MONTH(T15)+1,1))</f>
        <v>46235</v>
      </c>
      <c r="AD15" s="1055"/>
      <c r="AE15" s="109">
        <f>AK14+1</f>
        <v>46250</v>
      </c>
      <c r="AF15" s="109">
        <f t="shared" si="7"/>
        <v>46251</v>
      </c>
      <c r="AG15" s="109">
        <f t="shared" si="7"/>
        <v>46252</v>
      </c>
      <c r="AH15" s="109">
        <f t="shared" si="7"/>
        <v>46253</v>
      </c>
      <c r="AI15" s="109">
        <f t="shared" si="7"/>
        <v>46254</v>
      </c>
      <c r="AJ15" s="109">
        <f t="shared" si="7"/>
        <v>46255</v>
      </c>
      <c r="AK15" s="110">
        <f t="shared" si="7"/>
        <v>46256</v>
      </c>
    </row>
    <row r="16" spans="2:37" ht="12" customHeight="1">
      <c r="B16" s="1058" t="str">
        <f>IF(B15&gt;=43586,"令和","平成")</f>
        <v>令和</v>
      </c>
      <c r="C16" s="1059"/>
      <c r="D16" s="109">
        <f>IF(DAY(J15)+1&gt;IF(MONTH(B15)=12,31,DATE(YEAR(B15),MONTH(B15)+1,1)-B15),"",J15+1)</f>
        <v>46166</v>
      </c>
      <c r="E16" s="109">
        <f>IF(D16="","",IF(DAY(D16)+1&gt;IF(MONTH(B15)=12,31,DATE(YEAR(B15),MONTH(B15)+1,1)-B15),"",D16+1))</f>
        <v>46167</v>
      </c>
      <c r="F16" s="109">
        <f>IF(E16="","",IF(DAY(E16)+1&gt;IF(MONTH(B15)=12,31,DATE(YEAR(B15),MONTH(B15)+1,1)-B15),"",E16+1))</f>
        <v>46168</v>
      </c>
      <c r="G16" s="109">
        <f>IF(F16="","",IF(DAY(F16)+1&gt;IF(MONTH(B15)=12,31,DATE(YEAR(B15),MONTH(B15)+1,1)-B15),"",F16+1))</f>
        <v>46169</v>
      </c>
      <c r="H16" s="109">
        <f>IF(G16="","",IF(DAY(G16)+1&gt;IF(MONTH(B15)=12,31,DATE(YEAR(B15),MONTH(B15)+1,1)-B15),"",G16+1))</f>
        <v>46170</v>
      </c>
      <c r="I16" s="109">
        <f>IF(H16="","",IF(DAY(H16)+1&gt;IF(MONTH(B15)=12,31,DATE(YEAR(B15),MONTH(B15)+1,1)-B15),"",H16+1))</f>
        <v>46171</v>
      </c>
      <c r="J16" s="109">
        <f>IF(I16="","",IF(DAY(I16)+1&gt;IF(MONTH(B15)=12,31,DATE(YEAR(B15),MONTH(B15)+1,1)-B15),"",I16+1))</f>
        <v>46172</v>
      </c>
      <c r="K16" s="1058" t="str">
        <f>IF(K15&gt;=43586,"令和","平成")</f>
        <v>令和</v>
      </c>
      <c r="L16" s="1059"/>
      <c r="M16" s="109">
        <f>IF(DAY(S15)+1&gt;IF(MONTH(K15)=12,31,DATE(YEAR(K15),MONTH(K15)+1,1)-K15),"",S15+1)</f>
        <v>46201</v>
      </c>
      <c r="N16" s="109">
        <f>IF(M16="","",IF(DAY(M16)+1&gt;IF(MONTH(K15)=12,31,DATE(YEAR(K15),MONTH(K15)+1,1)-K15),"",M16+1))</f>
        <v>46202</v>
      </c>
      <c r="O16" s="109">
        <f>IF(N16="","",IF(DAY(N16)+1&gt;IF(MONTH(K15)=12,31,DATE(YEAR(K15),MONTH(K15)+1,1)-K15),"",N16+1))</f>
        <v>46203</v>
      </c>
      <c r="P16" s="109" t="str">
        <f>IF(O16="","",IF(DAY(O16)+1&gt;IF(MONTH(K15)=12,31,DATE(YEAR(K15),MONTH(K15)+1,1)-K15),"",O16+1))</f>
        <v/>
      </c>
      <c r="Q16" s="109" t="str">
        <f>IF(P16="","",IF(DAY(P16)+1&gt;IF(MONTH(K15)=12,31,DATE(YEAR(K15),MONTH(K15)+1,1)-K15),"",P16+1))</f>
        <v/>
      </c>
      <c r="R16" s="109" t="str">
        <f>IF(Q16="","",IF(DAY(Q16)+1&gt;IF(MONTH(K15)=12,31,DATE(YEAR(K15),MONTH(K15)+1,1)-K15),"",Q16+1))</f>
        <v/>
      </c>
      <c r="S16" s="109" t="str">
        <f>IF(R16="","",IF(DAY(R16)+1&gt;IF(MONTH(K15)=12,31,DATE(YEAR(K15),MONTH(K15)+1,1)-K15),"",R16+1))</f>
        <v/>
      </c>
      <c r="T16" s="1058" t="str">
        <f>IF(T15&gt;=43586,"令和","平成")</f>
        <v>令和</v>
      </c>
      <c r="U16" s="1059"/>
      <c r="V16" s="109">
        <f>IF(DAY(AB15)+1&gt;IF(MONTH(T15)=12,31,DATE(YEAR(T15),MONTH(T15)+1,1)-T15),"",AB15+1)</f>
        <v>46229</v>
      </c>
      <c r="W16" s="109">
        <f>IF(V16="","",IF(DAY(V16)+1&gt;IF(MONTH(T15)=12,31,DATE(YEAR(T15),MONTH(T15)+1,1)-T15),"",V16+1))</f>
        <v>46230</v>
      </c>
      <c r="X16" s="109">
        <f>IF(W16="","",IF(DAY(W16)+1&gt;IF(MONTH(T15)=12,31,DATE(YEAR(T15),MONTH(T15)+1,1)-T15),"",W16+1))</f>
        <v>46231</v>
      </c>
      <c r="Y16" s="109">
        <f>IF(X16="","",IF(DAY(X16)+1&gt;IF(MONTH(T15)=12,31,DATE(YEAR(T15),MONTH(T15)+1,1)-T15),"",X16+1))</f>
        <v>46232</v>
      </c>
      <c r="Z16" s="109">
        <f>IF(Y16="","",IF(DAY(Y16)+1&gt;IF(MONTH(T15)=12,31,DATE(YEAR(T15),MONTH(T15)+1,1)-T15),"",Y16+1))</f>
        <v>46233</v>
      </c>
      <c r="AA16" s="109">
        <f>IF(Z16="","",IF(DAY(Z16)+1&gt;IF(MONTH(T15)=12,31,DATE(YEAR(T15),MONTH(T15)+1,1)-T15),"",Z16+1))</f>
        <v>46234</v>
      </c>
      <c r="AB16" s="109" t="str">
        <f>IF(AA16="","",IF(DAY(AA16)+1&gt;IF(MONTH(T15)=12,31,DATE(YEAR(T15),MONTH(T15)+1,1)-T15),"",AA16+1))</f>
        <v/>
      </c>
      <c r="AC16" s="1058" t="str">
        <f>IF(AC15&gt;=43586,"令和","平成")</f>
        <v>令和</v>
      </c>
      <c r="AD16" s="1059"/>
      <c r="AE16" s="109">
        <f>IF(DAY(AK15)+1&gt;IF(MONTH(AC15)=12,31,DATE(YEAR(AC15),MONTH(AC15)+1,1)-AC15),"",AK15+1)</f>
        <v>46257</v>
      </c>
      <c r="AF16" s="109">
        <f>IF(AE16="","",IF(DAY(AE16)+1&gt;IF(MONTH(AC15)=12,31,DATE(YEAR(AC15),MONTH(AC15)+1,1)-AC15),"",AE16+1))</f>
        <v>46258</v>
      </c>
      <c r="AG16" s="109">
        <f>IF(AF16="","",IF(DAY(AF16)+1&gt;IF(MONTH(AC15)=12,31,DATE(YEAR(AC15),MONTH(AC15)+1,1)-AC15),"",AF16+1))</f>
        <v>46259</v>
      </c>
      <c r="AH16" s="109">
        <f>IF(AG16="","",IF(DAY(AG16)+1&gt;IF(MONTH(AC15)=12,31,DATE(YEAR(AC15),MONTH(AC15)+1,1)-AC15),"",AG16+1))</f>
        <v>46260</v>
      </c>
      <c r="AI16" s="109">
        <f>IF(AH16="","",IF(DAY(AH16)+1&gt;IF(MONTH(AC15)=12,31,DATE(YEAR(AC15),MONTH(AC15)+1,1)-AC15),"",AH16+1))</f>
        <v>46261</v>
      </c>
      <c r="AJ16" s="109">
        <f>IF(AI16="","",IF(DAY(AI16)+1&gt;IF(MONTH(AC15)=12,31,DATE(YEAR(AC15),MONTH(AC15)+1,1)-AC15),"",AI16+1))</f>
        <v>46262</v>
      </c>
      <c r="AK16" s="110">
        <f>IF(AJ16="","",IF(DAY(AJ16)+1&gt;IF(MONTH(AC15)=12,31,DATE(YEAR(AC15),MONTH(AC15)+1,1)-AC15),"",AJ16+1))</f>
        <v>46263</v>
      </c>
    </row>
    <row r="17" spans="2:37" ht="12" customHeight="1">
      <c r="B17" s="1048" t="str">
        <f>IF(B15&gt;=43586,IF(YEAR(B15)-2018=1,"元",YEAR(B15)-2018)&amp;"年",(YEAR(B15)-1988)&amp;"年")</f>
        <v>8年</v>
      </c>
      <c r="C17" s="1049"/>
      <c r="D17" s="109">
        <f>IF(J16="","",IF(DAY(J16)+1&gt;IF(MONTH(B15)=12,31,DATE(YEAR(B15),MONTH(B15)+1,1)-B15),"",J16+1))</f>
        <v>46173</v>
      </c>
      <c r="E17" s="109" t="str">
        <f>IF(D17="","",IF(DAY(D17)+1&gt;IF(MONTH(B15)=12,31,DATE(YEAR(B15),MONTH(B15)+1,1)-B15),"",D17+1))</f>
        <v/>
      </c>
      <c r="F17" s="1097" t="str">
        <f>VLOOKUP(B15,祝名,2,FALSE)</f>
        <v>3（憲法記念日）、4（みどりの日）
5（こどもの日）、6（振替休日）</v>
      </c>
      <c r="G17" s="1097"/>
      <c r="H17" s="1097"/>
      <c r="I17" s="1097"/>
      <c r="J17" s="1098"/>
      <c r="K17" s="1048" t="str">
        <f>IF(K15&gt;=43586,IF(YEAR(K15)-2018=1,"元",YEAR(K15)-2018)&amp;"年",(YEAR(K15)-1988)&amp;"年")</f>
        <v>8年</v>
      </c>
      <c r="L17" s="1049"/>
      <c r="M17" s="109" t="str">
        <f>IF(S16="","",IF(DAY(S16)+1&gt;IF(MONTH(K15)=12,31,DATE(YEAR(K15),MONTH(K15)+1,1)-K15),"",S16+1))</f>
        <v/>
      </c>
      <c r="N17" s="109" t="str">
        <f>IF(M17="","",IF(DAY(M17)+1&gt;IF(MONTH(K15)=12,31,DATE(YEAR(K15),MONTH(K15)+1,1)-K15),"",M17+1))</f>
        <v/>
      </c>
      <c r="O17" s="1097">
        <f>VLOOKUP(K15,祝名,2,FALSE)</f>
        <v>0</v>
      </c>
      <c r="P17" s="1097"/>
      <c r="Q17" s="1097"/>
      <c r="R17" s="1097"/>
      <c r="S17" s="1098"/>
      <c r="T17" s="1048" t="str">
        <f>IF(T15&gt;=43586,IF(YEAR(T15)-2018=1,"元",YEAR(T15)-2018)&amp;"年",(YEAR(T15)-1988)&amp;"年")</f>
        <v>8年</v>
      </c>
      <c r="U17" s="1049"/>
      <c r="V17" s="109" t="str">
        <f>IF(AB16="","",IF(DAY(AB16)+1&gt;IF(MONTH(T15)=12,31,DATE(YEAR(T15),MONTH(T15)+1,1)-T15),"",AB16+1))</f>
        <v/>
      </c>
      <c r="W17" s="109" t="str">
        <f>IF(V17="","",IF(DAY(V17)+1&gt;IF(MONTH(T15)=12,31,DATE(YEAR(T15),MONTH(T15)+1,1)-T15),"",V17+1))</f>
        <v/>
      </c>
      <c r="X17" s="1097" t="str">
        <f>VLOOKUP(T15,祝名,2,FALSE)</f>
        <v>20（海の日）</v>
      </c>
      <c r="Y17" s="1097"/>
      <c r="Z17" s="1097"/>
      <c r="AA17" s="1097"/>
      <c r="AB17" s="1098"/>
      <c r="AC17" s="1048" t="str">
        <f>IF(AC15&gt;=43586,IF(YEAR(AC15)-2018=1,"元",YEAR(AC15)-2018)&amp;"年",(YEAR(AC15)-1988)&amp;"年")</f>
        <v>8年</v>
      </c>
      <c r="AD17" s="1049"/>
      <c r="AE17" s="109">
        <f>IF(AK16="","",IF(DAY(AK16)+1&gt;IF(MONTH(AC15)=12,31,DATE(YEAR(AC15),MONTH(AC15)+1,1)-AC15),"",AK16+1))</f>
        <v>46264</v>
      </c>
      <c r="AF17" s="109">
        <f>IF(AE17="","",IF(DAY(AE17)+1&gt;IF(MONTH(AC15)=12,31,DATE(YEAR(AC15),MONTH(AC15)+1,1)-AC15),"",AE17+1))</f>
        <v>46265</v>
      </c>
      <c r="AG17" s="1097" t="str">
        <f>VLOOKUP(AC15,祝名,2,FALSE)</f>
        <v>11（山の日）</v>
      </c>
      <c r="AH17" s="1097"/>
      <c r="AI17" s="1097"/>
      <c r="AJ17" s="1097"/>
      <c r="AK17" s="1098"/>
    </row>
    <row r="18" spans="2:37" ht="9" customHeight="1">
      <c r="B18" s="491"/>
      <c r="C18" s="492"/>
      <c r="D18" s="249" t="s">
        <v>73</v>
      </c>
      <c r="E18" s="245" t="s">
        <v>205</v>
      </c>
      <c r="F18" s="245" t="s">
        <v>206</v>
      </c>
      <c r="G18" s="245" t="s">
        <v>207</v>
      </c>
      <c r="H18" s="245" t="s">
        <v>208</v>
      </c>
      <c r="I18" s="245" t="s">
        <v>209</v>
      </c>
      <c r="J18" s="250" t="s">
        <v>210</v>
      </c>
      <c r="K18" s="491"/>
      <c r="L18" s="492"/>
      <c r="M18" s="249" t="s">
        <v>73</v>
      </c>
      <c r="N18" s="245" t="s">
        <v>205</v>
      </c>
      <c r="O18" s="245" t="s">
        <v>206</v>
      </c>
      <c r="P18" s="245" t="s">
        <v>207</v>
      </c>
      <c r="Q18" s="245" t="s">
        <v>208</v>
      </c>
      <c r="R18" s="245" t="s">
        <v>209</v>
      </c>
      <c r="S18" s="250" t="s">
        <v>210</v>
      </c>
      <c r="T18" s="491"/>
      <c r="U18" s="492"/>
      <c r="V18" s="249" t="s">
        <v>73</v>
      </c>
      <c r="W18" s="245" t="s">
        <v>205</v>
      </c>
      <c r="X18" s="245" t="s">
        <v>206</v>
      </c>
      <c r="Y18" s="245" t="s">
        <v>207</v>
      </c>
      <c r="Z18" s="245" t="s">
        <v>208</v>
      </c>
      <c r="AA18" s="245" t="s">
        <v>209</v>
      </c>
      <c r="AB18" s="250" t="s">
        <v>210</v>
      </c>
      <c r="AC18" s="491"/>
      <c r="AD18" s="492"/>
      <c r="AE18" s="249" t="s">
        <v>73</v>
      </c>
      <c r="AF18" s="245" t="s">
        <v>205</v>
      </c>
      <c r="AG18" s="245" t="s">
        <v>206</v>
      </c>
      <c r="AH18" s="245" t="s">
        <v>207</v>
      </c>
      <c r="AI18" s="245" t="s">
        <v>208</v>
      </c>
      <c r="AJ18" s="245" t="s">
        <v>209</v>
      </c>
      <c r="AK18" s="250" t="s">
        <v>210</v>
      </c>
    </row>
    <row r="19" spans="2:37" ht="12" customHeight="1">
      <c r="B19" s="1109">
        <f>B22</f>
        <v>46266</v>
      </c>
      <c r="C19" s="1110"/>
      <c r="D19" s="109" t="str">
        <f>IF(WEEKDAY(B22)=1,B22,"")</f>
        <v/>
      </c>
      <c r="E19" s="109" t="str">
        <f>IF(D19="",IF(WEEKDAY(B22)=2,B22,""),D19+1)</f>
        <v/>
      </c>
      <c r="F19" s="109">
        <f>IF(E19="",IF(WEEKDAY(B22)=3,B22,""),E19+1)</f>
        <v>46266</v>
      </c>
      <c r="G19" s="109">
        <f>IF(F19="",IF(WEEKDAY(B22)=4,B22,""),F19+1)</f>
        <v>46267</v>
      </c>
      <c r="H19" s="109">
        <f>IF(G19="",IF(WEEKDAY(B22)=5,B22,""),G19+1)</f>
        <v>46268</v>
      </c>
      <c r="I19" s="109">
        <f>IF(H19="",IF(WEEKDAY(B22)=6,B22,""),H19+1)</f>
        <v>46269</v>
      </c>
      <c r="J19" s="109">
        <f>IF(I19="",B22,I19+1)</f>
        <v>46270</v>
      </c>
      <c r="K19" s="1109">
        <f>K22</f>
        <v>46296</v>
      </c>
      <c r="L19" s="1110"/>
      <c r="M19" s="109" t="str">
        <f>IF(WEEKDAY(K22)=1,K22,"")</f>
        <v/>
      </c>
      <c r="N19" s="109" t="str">
        <f>IF(M19="",IF(WEEKDAY(K22)=2,K22,""),M19+1)</f>
        <v/>
      </c>
      <c r="O19" s="109" t="str">
        <f>IF(N19="",IF(WEEKDAY(K22)=3,K22,""),N19+1)</f>
        <v/>
      </c>
      <c r="P19" s="109" t="str">
        <f>IF(O19="",IF(WEEKDAY(K22)=4,K22,""),O19+1)</f>
        <v/>
      </c>
      <c r="Q19" s="109">
        <f>IF(P19="",IF(WEEKDAY(K22)=5,K22,""),P19+1)</f>
        <v>46296</v>
      </c>
      <c r="R19" s="109">
        <f>IF(Q19="",IF(WEEKDAY(K22)=6,K22,""),Q19+1)</f>
        <v>46297</v>
      </c>
      <c r="S19" s="109">
        <f>IF(R19="",K22,R19+1)</f>
        <v>46298</v>
      </c>
      <c r="T19" s="1109">
        <f>T22</f>
        <v>46327</v>
      </c>
      <c r="U19" s="1110"/>
      <c r="V19" s="109">
        <f>IF(WEEKDAY(T22)=1,T22,"")</f>
        <v>46327</v>
      </c>
      <c r="W19" s="109">
        <f>IF(V19="",IF(WEEKDAY(T22)=2,T22,""),V19+1)</f>
        <v>46328</v>
      </c>
      <c r="X19" s="109">
        <f>IF(W19="",IF(WEEKDAY(T22)=3,T22,""),W19+1)</f>
        <v>46329</v>
      </c>
      <c r="Y19" s="109">
        <f>IF(X19="",IF(WEEKDAY(T22)=4,T22,""),X19+1)</f>
        <v>46330</v>
      </c>
      <c r="Z19" s="109">
        <f>IF(Y19="",IF(WEEKDAY(T22)=5,T22,""),Y19+1)</f>
        <v>46331</v>
      </c>
      <c r="AA19" s="109">
        <f>IF(Z19="",IF(WEEKDAY(T22)=6,T22,""),Z19+1)</f>
        <v>46332</v>
      </c>
      <c r="AB19" s="109">
        <f>IF(AA19="",T22,AA19+1)</f>
        <v>46333</v>
      </c>
      <c r="AC19" s="1109">
        <f>AC22</f>
        <v>46357</v>
      </c>
      <c r="AD19" s="1110"/>
      <c r="AE19" s="109" t="str">
        <f>IF(WEEKDAY(AC22)=1,AC22,"")</f>
        <v/>
      </c>
      <c r="AF19" s="109" t="str">
        <f>IF(AE19="",IF(WEEKDAY(AC22)=2,AC22,""),AE19+1)</f>
        <v/>
      </c>
      <c r="AG19" s="109">
        <f>IF(AF19="",IF(WEEKDAY(AC22)=3,AC22,""),AF19+1)</f>
        <v>46357</v>
      </c>
      <c r="AH19" s="109">
        <f>IF(AG19="",IF(WEEKDAY(AC22)=4,AC22,""),AG19+1)</f>
        <v>46358</v>
      </c>
      <c r="AI19" s="109">
        <f>IF(AH19="",IF(WEEKDAY(AC22)=5,AC22,""),AH19+1)</f>
        <v>46359</v>
      </c>
      <c r="AJ19" s="109">
        <f>IF(AI19="",IF(WEEKDAY(AC22)=6,AC22,""),AI19+1)</f>
        <v>46360</v>
      </c>
      <c r="AK19" s="110">
        <f>IF(AJ19="",AC22,AJ19+1)</f>
        <v>46361</v>
      </c>
    </row>
    <row r="20" spans="2:37" ht="12" customHeight="1">
      <c r="B20" s="1109"/>
      <c r="C20" s="1110"/>
      <c r="D20" s="109">
        <f>J19+1</f>
        <v>46271</v>
      </c>
      <c r="E20" s="109">
        <f t="shared" ref="E20:J22" si="8">D20+1</f>
        <v>46272</v>
      </c>
      <c r="F20" s="109">
        <f t="shared" si="8"/>
        <v>46273</v>
      </c>
      <c r="G20" s="109">
        <f t="shared" si="8"/>
        <v>46274</v>
      </c>
      <c r="H20" s="109">
        <f t="shared" si="8"/>
        <v>46275</v>
      </c>
      <c r="I20" s="109">
        <f t="shared" si="8"/>
        <v>46276</v>
      </c>
      <c r="J20" s="109">
        <f t="shared" si="8"/>
        <v>46277</v>
      </c>
      <c r="K20" s="1109"/>
      <c r="L20" s="1110"/>
      <c r="M20" s="109">
        <f>S19+1</f>
        <v>46299</v>
      </c>
      <c r="N20" s="109">
        <f t="shared" ref="N20:S22" si="9">M20+1</f>
        <v>46300</v>
      </c>
      <c r="O20" s="109">
        <f t="shared" si="9"/>
        <v>46301</v>
      </c>
      <c r="P20" s="109">
        <f t="shared" si="9"/>
        <v>46302</v>
      </c>
      <c r="Q20" s="109">
        <f t="shared" si="9"/>
        <v>46303</v>
      </c>
      <c r="R20" s="109">
        <f t="shared" si="9"/>
        <v>46304</v>
      </c>
      <c r="S20" s="109">
        <f t="shared" si="9"/>
        <v>46305</v>
      </c>
      <c r="T20" s="1109"/>
      <c r="U20" s="1110"/>
      <c r="V20" s="109">
        <f>AB19+1</f>
        <v>46334</v>
      </c>
      <c r="W20" s="109">
        <f t="shared" ref="W20:AB22" si="10">V20+1</f>
        <v>46335</v>
      </c>
      <c r="X20" s="109">
        <f t="shared" si="10"/>
        <v>46336</v>
      </c>
      <c r="Y20" s="109">
        <f t="shared" si="10"/>
        <v>46337</v>
      </c>
      <c r="Z20" s="109">
        <f t="shared" si="10"/>
        <v>46338</v>
      </c>
      <c r="AA20" s="109">
        <f t="shared" si="10"/>
        <v>46339</v>
      </c>
      <c r="AB20" s="109">
        <f t="shared" si="10"/>
        <v>46340</v>
      </c>
      <c r="AC20" s="1109"/>
      <c r="AD20" s="1110"/>
      <c r="AE20" s="109">
        <f>AK19+1</f>
        <v>46362</v>
      </c>
      <c r="AF20" s="109">
        <f t="shared" ref="AF20:AK22" si="11">AE20+1</f>
        <v>46363</v>
      </c>
      <c r="AG20" s="109">
        <f t="shared" si="11"/>
        <v>46364</v>
      </c>
      <c r="AH20" s="109">
        <f t="shared" si="11"/>
        <v>46365</v>
      </c>
      <c r="AI20" s="109">
        <f t="shared" si="11"/>
        <v>46366</v>
      </c>
      <c r="AJ20" s="109">
        <f t="shared" si="11"/>
        <v>46367</v>
      </c>
      <c r="AK20" s="110">
        <f t="shared" si="11"/>
        <v>46368</v>
      </c>
    </row>
    <row r="21" spans="2:37" ht="12" customHeight="1">
      <c r="B21" s="1111">
        <f>B22</f>
        <v>46266</v>
      </c>
      <c r="C21" s="1112"/>
      <c r="D21" s="109">
        <f>J20+1</f>
        <v>46278</v>
      </c>
      <c r="E21" s="109">
        <f t="shared" si="8"/>
        <v>46279</v>
      </c>
      <c r="F21" s="109">
        <f t="shared" si="8"/>
        <v>46280</v>
      </c>
      <c r="G21" s="109">
        <f t="shared" si="8"/>
        <v>46281</v>
      </c>
      <c r="H21" s="109">
        <f t="shared" si="8"/>
        <v>46282</v>
      </c>
      <c r="I21" s="109">
        <f t="shared" si="8"/>
        <v>46283</v>
      </c>
      <c r="J21" s="109">
        <f t="shared" si="8"/>
        <v>46284</v>
      </c>
      <c r="K21" s="1111">
        <f>K22</f>
        <v>46296</v>
      </c>
      <c r="L21" s="1112"/>
      <c r="M21" s="109">
        <f>S20+1</f>
        <v>46306</v>
      </c>
      <c r="N21" s="109">
        <f t="shared" si="9"/>
        <v>46307</v>
      </c>
      <c r="O21" s="109">
        <f t="shared" si="9"/>
        <v>46308</v>
      </c>
      <c r="P21" s="109">
        <f t="shared" si="9"/>
        <v>46309</v>
      </c>
      <c r="Q21" s="109">
        <f t="shared" si="9"/>
        <v>46310</v>
      </c>
      <c r="R21" s="109">
        <f t="shared" si="9"/>
        <v>46311</v>
      </c>
      <c r="S21" s="109">
        <f t="shared" si="9"/>
        <v>46312</v>
      </c>
      <c r="T21" s="1111">
        <f>T22</f>
        <v>46327</v>
      </c>
      <c r="U21" s="1112"/>
      <c r="V21" s="109">
        <f>AB20+1</f>
        <v>46341</v>
      </c>
      <c r="W21" s="109">
        <f t="shared" si="10"/>
        <v>46342</v>
      </c>
      <c r="X21" s="109">
        <f t="shared" si="10"/>
        <v>46343</v>
      </c>
      <c r="Y21" s="109">
        <f t="shared" si="10"/>
        <v>46344</v>
      </c>
      <c r="Z21" s="109">
        <f t="shared" si="10"/>
        <v>46345</v>
      </c>
      <c r="AA21" s="109">
        <f t="shared" si="10"/>
        <v>46346</v>
      </c>
      <c r="AB21" s="109">
        <f t="shared" si="10"/>
        <v>46347</v>
      </c>
      <c r="AC21" s="1111">
        <f>AC22</f>
        <v>46357</v>
      </c>
      <c r="AD21" s="1112"/>
      <c r="AE21" s="109">
        <f>AK20+1</f>
        <v>46369</v>
      </c>
      <c r="AF21" s="109">
        <f t="shared" si="11"/>
        <v>46370</v>
      </c>
      <c r="AG21" s="109">
        <f t="shared" si="11"/>
        <v>46371</v>
      </c>
      <c r="AH21" s="109">
        <f t="shared" si="11"/>
        <v>46372</v>
      </c>
      <c r="AI21" s="109">
        <f t="shared" si="11"/>
        <v>46373</v>
      </c>
      <c r="AJ21" s="109">
        <f t="shared" si="11"/>
        <v>46374</v>
      </c>
      <c r="AK21" s="110">
        <f t="shared" si="11"/>
        <v>46375</v>
      </c>
    </row>
    <row r="22" spans="2:37" ht="12" customHeight="1">
      <c r="B22" s="1054">
        <f>IF(MONTH(AC15)=12,DATE(YEAR(AC15)+1,1,1),DATE(YEAR(AC15),MONTH(AC15)+1,1))</f>
        <v>46266</v>
      </c>
      <c r="C22" s="1055"/>
      <c r="D22" s="109">
        <f>J21+1</f>
        <v>46285</v>
      </c>
      <c r="E22" s="109">
        <f t="shared" si="8"/>
        <v>46286</v>
      </c>
      <c r="F22" s="109">
        <f t="shared" si="8"/>
        <v>46287</v>
      </c>
      <c r="G22" s="109">
        <f t="shared" si="8"/>
        <v>46288</v>
      </c>
      <c r="H22" s="109">
        <f t="shared" si="8"/>
        <v>46289</v>
      </c>
      <c r="I22" s="109">
        <f t="shared" si="8"/>
        <v>46290</v>
      </c>
      <c r="J22" s="109">
        <f t="shared" si="8"/>
        <v>46291</v>
      </c>
      <c r="K22" s="1054">
        <f>IF(MONTH(B22)=12,DATE(YEAR(B22)+1,1,1),DATE(YEAR(B22),MONTH(B22)+1,1))</f>
        <v>46296</v>
      </c>
      <c r="L22" s="1055"/>
      <c r="M22" s="109">
        <f>S21+1</f>
        <v>46313</v>
      </c>
      <c r="N22" s="109">
        <f t="shared" si="9"/>
        <v>46314</v>
      </c>
      <c r="O22" s="109">
        <f t="shared" si="9"/>
        <v>46315</v>
      </c>
      <c r="P22" s="109">
        <f t="shared" si="9"/>
        <v>46316</v>
      </c>
      <c r="Q22" s="109">
        <f t="shared" si="9"/>
        <v>46317</v>
      </c>
      <c r="R22" s="109">
        <f t="shared" si="9"/>
        <v>46318</v>
      </c>
      <c r="S22" s="109">
        <f t="shared" si="9"/>
        <v>46319</v>
      </c>
      <c r="T22" s="1054">
        <f>IF(MONTH(K22)=12,DATE(YEAR(K22)+1,1,1),DATE(YEAR(K22),MONTH(K22)+1,1))</f>
        <v>46327</v>
      </c>
      <c r="U22" s="1055"/>
      <c r="V22" s="109">
        <f>AB21+1</f>
        <v>46348</v>
      </c>
      <c r="W22" s="109">
        <f t="shared" si="10"/>
        <v>46349</v>
      </c>
      <c r="X22" s="109">
        <f t="shared" si="10"/>
        <v>46350</v>
      </c>
      <c r="Y22" s="109">
        <f t="shared" si="10"/>
        <v>46351</v>
      </c>
      <c r="Z22" s="109">
        <f t="shared" si="10"/>
        <v>46352</v>
      </c>
      <c r="AA22" s="109">
        <f t="shared" si="10"/>
        <v>46353</v>
      </c>
      <c r="AB22" s="109">
        <f t="shared" si="10"/>
        <v>46354</v>
      </c>
      <c r="AC22" s="1054">
        <f>IF(MONTH(T22)=12,DATE(YEAR(T22)+1,1,1),DATE(YEAR(T22),MONTH(T22)+1,1))</f>
        <v>46357</v>
      </c>
      <c r="AD22" s="1055"/>
      <c r="AE22" s="109">
        <f>AK21+1</f>
        <v>46376</v>
      </c>
      <c r="AF22" s="109">
        <f t="shared" si="11"/>
        <v>46377</v>
      </c>
      <c r="AG22" s="109">
        <f t="shared" si="11"/>
        <v>46378</v>
      </c>
      <c r="AH22" s="109">
        <f t="shared" si="11"/>
        <v>46379</v>
      </c>
      <c r="AI22" s="109">
        <f t="shared" si="11"/>
        <v>46380</v>
      </c>
      <c r="AJ22" s="109">
        <f t="shared" si="11"/>
        <v>46381</v>
      </c>
      <c r="AK22" s="110">
        <f t="shared" si="11"/>
        <v>46382</v>
      </c>
    </row>
    <row r="23" spans="2:37" ht="12" customHeight="1">
      <c r="B23" s="1058" t="str">
        <f>IF(B22&gt;=43586,"令和","平成")</f>
        <v>令和</v>
      </c>
      <c r="C23" s="1059"/>
      <c r="D23" s="109">
        <f>IF(DAY(J22)+1&gt;IF(MONTH(B22)=12,31,DATE(YEAR(B22),MONTH(B22)+1,1)-B22),"",J22+1)</f>
        <v>46292</v>
      </c>
      <c r="E23" s="109">
        <f>IF(D23="","",IF(DAY(D23)+1&gt;IF(MONTH(B22)=12,31,DATE(YEAR(B22),MONTH(B22)+1,1)-B22),"",D23+1))</f>
        <v>46293</v>
      </c>
      <c r="F23" s="109">
        <f>IF(E23="","",IF(DAY(E23)+1&gt;IF(MONTH(B22)=12,31,DATE(YEAR(B22),MONTH(B22)+1,1)-B22),"",E23+1))</f>
        <v>46294</v>
      </c>
      <c r="G23" s="109">
        <f>IF(F23="","",IF(DAY(F23)+1&gt;IF(MONTH(B22)=12,31,DATE(YEAR(B22),MONTH(B22)+1,1)-B22),"",F23+1))</f>
        <v>46295</v>
      </c>
      <c r="H23" s="109" t="str">
        <f>IF(G23="","",IF(DAY(G23)+1&gt;IF(MONTH(B22)=12,31,DATE(YEAR(B22),MONTH(B22)+1,1)-B22),"",G23+1))</f>
        <v/>
      </c>
      <c r="I23" s="109" t="str">
        <f>IF(H23="","",IF(DAY(H23)+1&gt;IF(MONTH(B22)=12,31,DATE(YEAR(B22),MONTH(B22)+1,1)-B22),"",H23+1))</f>
        <v/>
      </c>
      <c r="J23" s="109" t="str">
        <f>IF(I23="","",IF(DAY(I23)+1&gt;IF(MONTH(B22)=12,31,DATE(YEAR(B22),MONTH(B22)+1,1)-B22),"",I23+1))</f>
        <v/>
      </c>
      <c r="K23" s="1058" t="str">
        <f>IF(K22&gt;=43586,"令和","平成")</f>
        <v>令和</v>
      </c>
      <c r="L23" s="1059"/>
      <c r="M23" s="109">
        <f>IF(DAY(S22)+1&gt;IF(MONTH(K22)=12,31,DATE(YEAR(K22),MONTH(K22)+1,1)-K22),"",S22+1)</f>
        <v>46320</v>
      </c>
      <c r="N23" s="109">
        <f>IF(M23="","",IF(DAY(M23)+1&gt;IF(MONTH(K22)=12,31,DATE(YEAR(K22),MONTH(K22)+1,1)-K22),"",M23+1))</f>
        <v>46321</v>
      </c>
      <c r="O23" s="109">
        <f>IF(N23="","",IF(DAY(N23)+1&gt;IF(MONTH(K22)=12,31,DATE(YEAR(K22),MONTH(K22)+1,1)-K22),"",N23+1))</f>
        <v>46322</v>
      </c>
      <c r="P23" s="109">
        <f>IF(O23="","",IF(DAY(O23)+1&gt;IF(MONTH(K22)=12,31,DATE(YEAR(K22),MONTH(K22)+1,1)-K22),"",O23+1))</f>
        <v>46323</v>
      </c>
      <c r="Q23" s="109">
        <f>IF(P23="","",IF(DAY(P23)+1&gt;IF(MONTH(K22)=12,31,DATE(YEAR(K22),MONTH(K22)+1,1)-K22),"",P23+1))</f>
        <v>46324</v>
      </c>
      <c r="R23" s="109">
        <f>IF(Q23="","",IF(DAY(Q23)+1&gt;IF(MONTH(K22)=12,31,DATE(YEAR(K22),MONTH(K22)+1,1)-K22),"",Q23+1))</f>
        <v>46325</v>
      </c>
      <c r="S23" s="109">
        <f>IF(R23="","",IF(DAY(R23)+1&gt;IF(MONTH(K22)=12,31,DATE(YEAR(K22),MONTH(K22)+1,1)-K22),"",R23+1))</f>
        <v>46326</v>
      </c>
      <c r="T23" s="1058" t="str">
        <f>IF(T22&gt;=43586,"令和","平成")</f>
        <v>令和</v>
      </c>
      <c r="U23" s="1059"/>
      <c r="V23" s="109">
        <f>IF(DAY(AB22)+1&gt;IF(MONTH(T22)=12,31,DATE(YEAR(T22),MONTH(T22)+1,1)-T22),"",AB22+1)</f>
        <v>46355</v>
      </c>
      <c r="W23" s="109">
        <f>IF(V23="","",IF(DAY(V23)+1&gt;IF(MONTH(T22)=12,31,DATE(YEAR(T22),MONTH(T22)+1,1)-T22),"",V23+1))</f>
        <v>46356</v>
      </c>
      <c r="X23" s="109" t="str">
        <f>IF(W23="","",IF(DAY(W23)+1&gt;IF(MONTH(T22)=12,31,DATE(YEAR(T22),MONTH(T22)+1,1)-T22),"",W23+1))</f>
        <v/>
      </c>
      <c r="Y23" s="109" t="str">
        <f>IF(X23="","",IF(DAY(X23)+1&gt;IF(MONTH(T22)=12,31,DATE(YEAR(T22),MONTH(T22)+1,1)-T22),"",X23+1))</f>
        <v/>
      </c>
      <c r="Z23" s="109" t="str">
        <f>IF(Y23="","",IF(DAY(Y23)+1&gt;IF(MONTH(T22)=12,31,DATE(YEAR(T22),MONTH(T22)+1,1)-T22),"",Y23+1))</f>
        <v/>
      </c>
      <c r="AA23" s="109" t="str">
        <f>IF(Z23="","",IF(DAY(Z23)+1&gt;IF(MONTH(T22)=12,31,DATE(YEAR(T22),MONTH(T22)+1,1)-T22),"",Z23+1))</f>
        <v/>
      </c>
      <c r="AB23" s="109" t="str">
        <f>IF(AA23="","",IF(DAY(AA23)+1&gt;IF(MONTH(T22)=12,31,DATE(YEAR(T22),MONTH(T22)+1,1)-T22),"",AA23+1))</f>
        <v/>
      </c>
      <c r="AC23" s="1058" t="str">
        <f>IF(AC22&gt;=43586,"令和","平成")</f>
        <v>令和</v>
      </c>
      <c r="AD23" s="1059"/>
      <c r="AE23" s="109">
        <f>IF(DAY(AK22)+1&gt;IF(MONTH(AC22)=12,31,DATE(YEAR(AC22),MONTH(AC22)+1,1)-AC22),"",AK22+1)</f>
        <v>46383</v>
      </c>
      <c r="AF23" s="109">
        <f>IF(AE23="","",IF(DAY(AE23)+1&gt;IF(MONTH(AC22)=12,31,DATE(YEAR(AC22),MONTH(AC22)+1,1)-AC22),"",AE23+1))</f>
        <v>46384</v>
      </c>
      <c r="AG23" s="109">
        <f>IF(AF23="","",IF(DAY(AF23)+1&gt;IF(MONTH(AC22)=12,31,DATE(YEAR(AC22),MONTH(AC22)+1,1)-AC22),"",AF23+1))</f>
        <v>46385</v>
      </c>
      <c r="AH23" s="109">
        <f>IF(AG23="","",IF(DAY(AG23)+1&gt;IF(MONTH(AC22)=12,31,DATE(YEAR(AC22),MONTH(AC22)+1,1)-AC22),"",AG23+1))</f>
        <v>46386</v>
      </c>
      <c r="AI23" s="109">
        <f>IF(AH23="","",IF(DAY(AH23)+1&gt;IF(MONTH(AC22)=12,31,DATE(YEAR(AC22),MONTH(AC22)+1,1)-AC22),"",AH23+1))</f>
        <v>46387</v>
      </c>
      <c r="AJ23" s="109" t="str">
        <f>IF(AI23="","",IF(DAY(AI23)+1&gt;IF(MONTH(AC22)=12,31,DATE(YEAR(AC22),MONTH(AC22)+1,1)-AC22),"",AI23+1))</f>
        <v/>
      </c>
      <c r="AK23" s="110" t="str">
        <f>IF(AJ23="","",IF(DAY(AJ23)+1&gt;IF(MONTH(AC22)=12,31,DATE(YEAR(AC22),MONTH(AC22)+1,1)-AC22),"",AJ23+1))</f>
        <v/>
      </c>
    </row>
    <row r="24" spans="2:37" ht="12" customHeight="1">
      <c r="B24" s="1048" t="str">
        <f>IF(B22&gt;=43586,IF(YEAR(B22)-2018=1,"元",YEAR(B22)-2018)&amp;"年",(YEAR(B22)-1988)&amp;"年")</f>
        <v>8年</v>
      </c>
      <c r="C24" s="1049"/>
      <c r="D24" s="111" t="str">
        <f>IF(J23="","",IF(DAY(J23)+1&gt;IF(MONTH(B22)=12,31,DATE(YEAR(B22),MONTH(B22)+1,1)-B22),"",J23+1))</f>
        <v/>
      </c>
      <c r="E24" s="111" t="str">
        <f>IF(D24="","",IF(DAY(D24)+1&gt;IF(MONTH(B22)=12,31,DATE(YEAR(B22),MONTH(B22)+1,1)-B22),"",D24+1))</f>
        <v/>
      </c>
      <c r="F24" s="1097" t="str">
        <f>VLOOKUP(B22,祝名,2,FALSE)</f>
        <v>21（敬老の日） 22（国民の休日）
23（秋分の日）</v>
      </c>
      <c r="G24" s="1097"/>
      <c r="H24" s="1097"/>
      <c r="I24" s="1097"/>
      <c r="J24" s="1098"/>
      <c r="K24" s="1048" t="str">
        <f>IF(K22&gt;=43586,IF(YEAR(K22)-2018=1,"元",YEAR(K22)-2018)&amp;"年",(YEAR(K22)-1988)&amp;"年")</f>
        <v>8年</v>
      </c>
      <c r="L24" s="1049"/>
      <c r="M24" s="111" t="str">
        <f>IF(S23="","",IF(DAY(S23)+1&gt;IF(MONTH(K22)=12,31,DATE(YEAR(K22),MONTH(K22)+1,1)-K22),"",S23+1))</f>
        <v/>
      </c>
      <c r="N24" s="111" t="str">
        <f>IF(M24="","",IF(DAY(M24)+1&gt;IF(MONTH(K22)=12,31,DATE(YEAR(K22),MONTH(K22)+1,1)-K22),"",M24+1))</f>
        <v/>
      </c>
      <c r="O24" s="1097" t="str">
        <f>VLOOKUP(K22,祝名,2,FALSE)</f>
        <v>12（スポーツの日）</v>
      </c>
      <c r="P24" s="1097"/>
      <c r="Q24" s="1097"/>
      <c r="R24" s="1097"/>
      <c r="S24" s="1098"/>
      <c r="T24" s="1048" t="str">
        <f>IF(T22&gt;=43586,IF(YEAR(T22)-2018=1,"元",YEAR(T22)-2018)&amp;"年",(YEAR(T22)-1988)&amp;"年")</f>
        <v>8年</v>
      </c>
      <c r="U24" s="1049"/>
      <c r="V24" s="111" t="str">
        <f>IF(AB23="","",IF(DAY(AB23)+1&gt;IF(MONTH(T22)=12,31,DATE(YEAR(T22),MONTH(T22)+1,1)-T22),"",AB23+1))</f>
        <v/>
      </c>
      <c r="W24" s="111" t="str">
        <f>IF(V24="","",IF(DAY(V24)+1&gt;IF(MONTH(T22)=12,31,DATE(YEAR(T22),MONTH(T22)+1,1)-T22),"",V24+1))</f>
        <v/>
      </c>
      <c r="X24" s="1097" t="str">
        <f>VLOOKUP(T22,祝名,2,FALSE)</f>
        <v>3（文化の日）、23（勤労感謝の日）</v>
      </c>
      <c r="Y24" s="1097"/>
      <c r="Z24" s="1097"/>
      <c r="AA24" s="1097"/>
      <c r="AB24" s="1098"/>
      <c r="AC24" s="1048" t="str">
        <f>IF(AC22&gt;=43586,IF(YEAR(AC22)-2018=1,"元",YEAR(AC22)-2018)&amp;"年",(YEAR(AC22)-1988)&amp;"年")</f>
        <v>8年</v>
      </c>
      <c r="AD24" s="1049"/>
      <c r="AE24" s="111" t="str">
        <f>IF(AK23="","",IF(DAY(AK23)+1&gt;IF(MONTH(AC22)=12,31,DATE(YEAR(AC22),MONTH(AC22)+1,1)-AC22),"",AK23+1))</f>
        <v/>
      </c>
      <c r="AF24" s="111" t="str">
        <f>IF(AE24="","",IF(DAY(AE24)+1&gt;IF(MONTH(AC22)=12,31,DATE(YEAR(AC22),MONTH(AC22)+1,1)-AC22),"",AE24+1))</f>
        <v/>
      </c>
      <c r="AG24" s="1097">
        <f>VLOOKUP(AC22,祝名,2,FALSE)</f>
        <v>0</v>
      </c>
      <c r="AH24" s="1097"/>
      <c r="AI24" s="1097"/>
      <c r="AJ24" s="1097"/>
      <c r="AK24" s="1098"/>
    </row>
    <row r="25" spans="2:37" ht="15" customHeight="1">
      <c r="B25" s="112"/>
      <c r="C25" s="112"/>
      <c r="D25" s="113"/>
      <c r="E25" s="113"/>
      <c r="F25" s="114"/>
      <c r="G25" s="114"/>
      <c r="H25" s="114"/>
      <c r="I25" s="114"/>
      <c r="J25" s="114"/>
      <c r="K25" s="112"/>
      <c r="L25" s="112"/>
      <c r="M25" s="113"/>
      <c r="N25" s="113"/>
      <c r="O25" s="114"/>
      <c r="P25" s="114"/>
      <c r="Q25" s="114"/>
      <c r="R25" s="114"/>
      <c r="S25" s="114"/>
      <c r="T25" s="112"/>
      <c r="U25" s="112"/>
      <c r="V25" s="113"/>
      <c r="W25" s="113"/>
      <c r="X25" s="114"/>
      <c r="Y25" s="114"/>
      <c r="Z25" s="114"/>
      <c r="AA25" s="114"/>
      <c r="AB25" s="114"/>
      <c r="AC25" s="112"/>
      <c r="AD25" s="112"/>
      <c r="AE25" s="113"/>
      <c r="AF25" s="113"/>
      <c r="AG25" s="114"/>
      <c r="AH25" s="114"/>
      <c r="AI25" s="114"/>
      <c r="AJ25" s="114"/>
      <c r="AK25" s="114"/>
    </row>
    <row r="26" spans="2:37" ht="21" customHeight="1">
      <c r="S26" s="246" t="str">
        <f>YEAR(B32)&amp;"年"&amp;MONTH(B32)&amp;"月"&amp;"～"&amp;YEAR(AC46)&amp;"年"&amp;MONTH(AC46)&amp;"月"</f>
        <v>2027年1月～2027年12月</v>
      </c>
    </row>
    <row r="27" spans="2:37" ht="4.5" customHeight="1">
      <c r="S27" s="115"/>
    </row>
    <row r="28" spans="2:37" ht="9" customHeight="1">
      <c r="B28" s="491"/>
      <c r="C28" s="492"/>
      <c r="D28" s="249" t="s">
        <v>73</v>
      </c>
      <c r="E28" s="245" t="s">
        <v>205</v>
      </c>
      <c r="F28" s="245" t="s">
        <v>206</v>
      </c>
      <c r="G28" s="245" t="s">
        <v>207</v>
      </c>
      <c r="H28" s="245" t="s">
        <v>208</v>
      </c>
      <c r="I28" s="245" t="s">
        <v>209</v>
      </c>
      <c r="J28" s="250" t="s">
        <v>210</v>
      </c>
      <c r="K28" s="491"/>
      <c r="L28" s="492"/>
      <c r="M28" s="249" t="s">
        <v>73</v>
      </c>
      <c r="N28" s="245" t="s">
        <v>205</v>
      </c>
      <c r="O28" s="245" t="s">
        <v>206</v>
      </c>
      <c r="P28" s="245" t="s">
        <v>207</v>
      </c>
      <c r="Q28" s="245" t="s">
        <v>208</v>
      </c>
      <c r="R28" s="245" t="s">
        <v>209</v>
      </c>
      <c r="S28" s="250" t="s">
        <v>210</v>
      </c>
      <c r="T28" s="491"/>
      <c r="U28" s="492"/>
      <c r="V28" s="249" t="s">
        <v>73</v>
      </c>
      <c r="W28" s="245" t="s">
        <v>205</v>
      </c>
      <c r="X28" s="245" t="s">
        <v>206</v>
      </c>
      <c r="Y28" s="245" t="s">
        <v>207</v>
      </c>
      <c r="Z28" s="245" t="s">
        <v>208</v>
      </c>
      <c r="AA28" s="245" t="s">
        <v>209</v>
      </c>
      <c r="AB28" s="250" t="s">
        <v>210</v>
      </c>
      <c r="AC28" s="491"/>
      <c r="AD28" s="492"/>
      <c r="AE28" s="249" t="s">
        <v>73</v>
      </c>
      <c r="AF28" s="245" t="s">
        <v>205</v>
      </c>
      <c r="AG28" s="245" t="s">
        <v>206</v>
      </c>
      <c r="AH28" s="245" t="s">
        <v>207</v>
      </c>
      <c r="AI28" s="245" t="s">
        <v>208</v>
      </c>
      <c r="AJ28" s="245" t="s">
        <v>209</v>
      </c>
      <c r="AK28" s="250" t="s">
        <v>210</v>
      </c>
    </row>
    <row r="29" spans="2:37" ht="12" customHeight="1">
      <c r="B29" s="1105">
        <f>B32</f>
        <v>46388</v>
      </c>
      <c r="C29" s="1106"/>
      <c r="D29" s="109" t="str">
        <f>IF(WEEKDAY(B32)=1,B32,"")</f>
        <v/>
      </c>
      <c r="E29" s="109" t="str">
        <f>IF(D29="",IF(WEEKDAY(B32)=2,B32,""),D29+1)</f>
        <v/>
      </c>
      <c r="F29" s="109" t="str">
        <f>IF(E29="",IF(WEEKDAY(B32)=3,B32,""),E29+1)</f>
        <v/>
      </c>
      <c r="G29" s="109" t="str">
        <f>IF(F29="",IF(WEEKDAY(B32)=4,B32,""),F29+1)</f>
        <v/>
      </c>
      <c r="H29" s="109" t="str">
        <f>IF(G29="",IF(WEEKDAY(B32)=5,B32,""),G29+1)</f>
        <v/>
      </c>
      <c r="I29" s="109">
        <f>IF(H29="",IF(WEEKDAY(B32)=6,B32,""),H29+1)</f>
        <v>46388</v>
      </c>
      <c r="J29" s="109">
        <f>IF(I29="",B32,I29+1)</f>
        <v>46389</v>
      </c>
      <c r="K29" s="1105">
        <f>K32</f>
        <v>46419</v>
      </c>
      <c r="L29" s="1106"/>
      <c r="M29" s="109" t="str">
        <f>IF(WEEKDAY(K32)=1,K32,"")</f>
        <v/>
      </c>
      <c r="N29" s="109">
        <f>IF(M29="",IF(WEEKDAY(K32)=2,K32,""),M29+1)</f>
        <v>46419</v>
      </c>
      <c r="O29" s="109">
        <f>IF(N29="",IF(WEEKDAY(K32)=3,K32,""),N29+1)</f>
        <v>46420</v>
      </c>
      <c r="P29" s="109">
        <f>IF(O29="",IF(WEEKDAY(K32)=4,K32,""),O29+1)</f>
        <v>46421</v>
      </c>
      <c r="Q29" s="109">
        <f>IF(P29="",IF(WEEKDAY(K32)=5,K32,""),P29+1)</f>
        <v>46422</v>
      </c>
      <c r="R29" s="109">
        <f>IF(Q29="",IF(WEEKDAY(K32)=6,K32,""),Q29+1)</f>
        <v>46423</v>
      </c>
      <c r="S29" s="109">
        <f>IF(R29="",K32,R29+1)</f>
        <v>46424</v>
      </c>
      <c r="T29" s="1105">
        <f>T32</f>
        <v>46447</v>
      </c>
      <c r="U29" s="1106"/>
      <c r="V29" s="109" t="str">
        <f>IF(WEEKDAY(T32)=1,T32,"")</f>
        <v/>
      </c>
      <c r="W29" s="109">
        <f>IF(V29="",IF(WEEKDAY(T32)=2,T32,""),V29+1)</f>
        <v>46447</v>
      </c>
      <c r="X29" s="109">
        <f>IF(W29="",IF(WEEKDAY(T32)=3,T32,""),W29+1)</f>
        <v>46448</v>
      </c>
      <c r="Y29" s="109">
        <f>IF(X29="",IF(WEEKDAY(T32)=4,T32,""),X29+1)</f>
        <v>46449</v>
      </c>
      <c r="Z29" s="109">
        <f>IF(Y29="",IF(WEEKDAY(T32)=5,T32,""),Y29+1)</f>
        <v>46450</v>
      </c>
      <c r="AA29" s="109">
        <f>IF(Z29="",IF(WEEKDAY(T32)=6,T32,""),Z29+1)</f>
        <v>46451</v>
      </c>
      <c r="AB29" s="109">
        <f>IF(AA29="",T32,AA29+1)</f>
        <v>46452</v>
      </c>
      <c r="AC29" s="1105">
        <f>AC32</f>
        <v>46478</v>
      </c>
      <c r="AD29" s="1106"/>
      <c r="AE29" s="109" t="str">
        <f>IF(WEEKDAY(AC32)=1,AC32,"")</f>
        <v/>
      </c>
      <c r="AF29" s="109" t="str">
        <f>IF(AE29="",IF(WEEKDAY(AC32)=2,AC32,""),AE29+1)</f>
        <v/>
      </c>
      <c r="AG29" s="109" t="str">
        <f>IF(AF29="",IF(WEEKDAY(AC32)=3,AC32,""),AF29+1)</f>
        <v/>
      </c>
      <c r="AH29" s="109" t="str">
        <f>IF(AG29="",IF(WEEKDAY(AC32)=4,AC32,""),AG29+1)</f>
        <v/>
      </c>
      <c r="AI29" s="109">
        <f>IF(AH29="",IF(WEEKDAY(AC32)=5,AC32,""),AH29+1)</f>
        <v>46478</v>
      </c>
      <c r="AJ29" s="109">
        <f>IF(AI29="",IF(WEEKDAY(AC32)=6,AC32,""),AI29+1)</f>
        <v>46479</v>
      </c>
      <c r="AK29" s="110">
        <f>IF(AJ29="",AC32,AJ29+1)</f>
        <v>46480</v>
      </c>
    </row>
    <row r="30" spans="2:37" ht="12" customHeight="1">
      <c r="B30" s="1105"/>
      <c r="C30" s="1106"/>
      <c r="D30" s="109">
        <f>J29+1</f>
        <v>46390</v>
      </c>
      <c r="E30" s="109">
        <f t="shared" ref="E30:J32" si="12">D30+1</f>
        <v>46391</v>
      </c>
      <c r="F30" s="109">
        <f t="shared" si="12"/>
        <v>46392</v>
      </c>
      <c r="G30" s="109">
        <f t="shared" si="12"/>
        <v>46393</v>
      </c>
      <c r="H30" s="109">
        <f t="shared" si="12"/>
        <v>46394</v>
      </c>
      <c r="I30" s="109">
        <f t="shared" si="12"/>
        <v>46395</v>
      </c>
      <c r="J30" s="109">
        <f t="shared" si="12"/>
        <v>46396</v>
      </c>
      <c r="K30" s="1105"/>
      <c r="L30" s="1106"/>
      <c r="M30" s="109">
        <f>S29+1</f>
        <v>46425</v>
      </c>
      <c r="N30" s="109">
        <f t="shared" ref="N30:S32" si="13">M30+1</f>
        <v>46426</v>
      </c>
      <c r="O30" s="109">
        <f t="shared" si="13"/>
        <v>46427</v>
      </c>
      <c r="P30" s="109">
        <f t="shared" si="13"/>
        <v>46428</v>
      </c>
      <c r="Q30" s="109">
        <f t="shared" si="13"/>
        <v>46429</v>
      </c>
      <c r="R30" s="109">
        <f t="shared" si="13"/>
        <v>46430</v>
      </c>
      <c r="S30" s="109">
        <f t="shared" si="13"/>
        <v>46431</v>
      </c>
      <c r="T30" s="1105"/>
      <c r="U30" s="1106"/>
      <c r="V30" s="109">
        <f>AB29+1</f>
        <v>46453</v>
      </c>
      <c r="W30" s="109">
        <f t="shared" ref="W30:AB32" si="14">V30+1</f>
        <v>46454</v>
      </c>
      <c r="X30" s="109">
        <f t="shared" si="14"/>
        <v>46455</v>
      </c>
      <c r="Y30" s="109">
        <f t="shared" si="14"/>
        <v>46456</v>
      </c>
      <c r="Z30" s="109">
        <f t="shared" si="14"/>
        <v>46457</v>
      </c>
      <c r="AA30" s="109">
        <f t="shared" si="14"/>
        <v>46458</v>
      </c>
      <c r="AB30" s="109">
        <f t="shared" si="14"/>
        <v>46459</v>
      </c>
      <c r="AC30" s="1105"/>
      <c r="AD30" s="1106"/>
      <c r="AE30" s="109">
        <f>AK29+1</f>
        <v>46481</v>
      </c>
      <c r="AF30" s="109">
        <f t="shared" ref="AF30:AK32" si="15">AE30+1</f>
        <v>46482</v>
      </c>
      <c r="AG30" s="109">
        <f t="shared" si="15"/>
        <v>46483</v>
      </c>
      <c r="AH30" s="109">
        <f t="shared" si="15"/>
        <v>46484</v>
      </c>
      <c r="AI30" s="109">
        <f t="shared" si="15"/>
        <v>46485</v>
      </c>
      <c r="AJ30" s="109">
        <f t="shared" si="15"/>
        <v>46486</v>
      </c>
      <c r="AK30" s="110">
        <f t="shared" si="15"/>
        <v>46487</v>
      </c>
    </row>
    <row r="31" spans="2:37" ht="12" customHeight="1">
      <c r="B31" s="1107">
        <f>B32</f>
        <v>46388</v>
      </c>
      <c r="C31" s="1108"/>
      <c r="D31" s="109">
        <f>J30+1</f>
        <v>46397</v>
      </c>
      <c r="E31" s="109">
        <f t="shared" si="12"/>
        <v>46398</v>
      </c>
      <c r="F31" s="109">
        <f t="shared" si="12"/>
        <v>46399</v>
      </c>
      <c r="G31" s="109">
        <f t="shared" si="12"/>
        <v>46400</v>
      </c>
      <c r="H31" s="109">
        <f t="shared" si="12"/>
        <v>46401</v>
      </c>
      <c r="I31" s="109">
        <f t="shared" si="12"/>
        <v>46402</v>
      </c>
      <c r="J31" s="109">
        <f t="shared" si="12"/>
        <v>46403</v>
      </c>
      <c r="K31" s="1107">
        <f>K32</f>
        <v>46419</v>
      </c>
      <c r="L31" s="1108"/>
      <c r="M31" s="109">
        <f>S30+1</f>
        <v>46432</v>
      </c>
      <c r="N31" s="109">
        <f t="shared" si="13"/>
        <v>46433</v>
      </c>
      <c r="O31" s="109">
        <f t="shared" si="13"/>
        <v>46434</v>
      </c>
      <c r="P31" s="109">
        <f t="shared" si="13"/>
        <v>46435</v>
      </c>
      <c r="Q31" s="109">
        <f t="shared" si="13"/>
        <v>46436</v>
      </c>
      <c r="R31" s="109">
        <f t="shared" si="13"/>
        <v>46437</v>
      </c>
      <c r="S31" s="109">
        <f t="shared" si="13"/>
        <v>46438</v>
      </c>
      <c r="T31" s="1107">
        <f>T32</f>
        <v>46447</v>
      </c>
      <c r="U31" s="1108"/>
      <c r="V31" s="109">
        <f>AB30+1</f>
        <v>46460</v>
      </c>
      <c r="W31" s="109">
        <f t="shared" si="14"/>
        <v>46461</v>
      </c>
      <c r="X31" s="109">
        <f t="shared" si="14"/>
        <v>46462</v>
      </c>
      <c r="Y31" s="109">
        <f t="shared" si="14"/>
        <v>46463</v>
      </c>
      <c r="Z31" s="109">
        <f t="shared" si="14"/>
        <v>46464</v>
      </c>
      <c r="AA31" s="109">
        <f t="shared" si="14"/>
        <v>46465</v>
      </c>
      <c r="AB31" s="109">
        <f t="shared" si="14"/>
        <v>46466</v>
      </c>
      <c r="AC31" s="1107">
        <f>AC32</f>
        <v>46478</v>
      </c>
      <c r="AD31" s="1108"/>
      <c r="AE31" s="109">
        <f>AK30+1</f>
        <v>46488</v>
      </c>
      <c r="AF31" s="109">
        <f t="shared" si="15"/>
        <v>46489</v>
      </c>
      <c r="AG31" s="109">
        <f t="shared" si="15"/>
        <v>46490</v>
      </c>
      <c r="AH31" s="109">
        <f t="shared" si="15"/>
        <v>46491</v>
      </c>
      <c r="AI31" s="109">
        <f t="shared" si="15"/>
        <v>46492</v>
      </c>
      <c r="AJ31" s="109">
        <f t="shared" si="15"/>
        <v>46493</v>
      </c>
      <c r="AK31" s="110">
        <f t="shared" si="15"/>
        <v>46494</v>
      </c>
    </row>
    <row r="32" spans="2:37" ht="12" customHeight="1">
      <c r="B32" s="1103">
        <f>IF(MONTH(AC22)=12,DATE(YEAR(AC22)+1,1,1),DATE(YEAR(AC22),MONTH(AC22)+1,1))</f>
        <v>46388</v>
      </c>
      <c r="C32" s="1104"/>
      <c r="D32" s="109">
        <f>J31+1</f>
        <v>46404</v>
      </c>
      <c r="E32" s="109">
        <f t="shared" si="12"/>
        <v>46405</v>
      </c>
      <c r="F32" s="109">
        <f t="shared" si="12"/>
        <v>46406</v>
      </c>
      <c r="G32" s="109">
        <f t="shared" si="12"/>
        <v>46407</v>
      </c>
      <c r="H32" s="109">
        <f t="shared" si="12"/>
        <v>46408</v>
      </c>
      <c r="I32" s="109">
        <f t="shared" si="12"/>
        <v>46409</v>
      </c>
      <c r="J32" s="109">
        <f t="shared" si="12"/>
        <v>46410</v>
      </c>
      <c r="K32" s="1054">
        <f>IF(MONTH(B32)=12,DATE(YEAR(B32)+1,1,1),DATE(YEAR(B32),MONTH(B32)+1,1))</f>
        <v>46419</v>
      </c>
      <c r="L32" s="1055"/>
      <c r="M32" s="109">
        <f>S31+1</f>
        <v>46439</v>
      </c>
      <c r="N32" s="109">
        <f t="shared" si="13"/>
        <v>46440</v>
      </c>
      <c r="O32" s="109">
        <f t="shared" si="13"/>
        <v>46441</v>
      </c>
      <c r="P32" s="109">
        <f t="shared" si="13"/>
        <v>46442</v>
      </c>
      <c r="Q32" s="109">
        <f t="shared" si="13"/>
        <v>46443</v>
      </c>
      <c r="R32" s="109">
        <f t="shared" si="13"/>
        <v>46444</v>
      </c>
      <c r="S32" s="109">
        <f t="shared" si="13"/>
        <v>46445</v>
      </c>
      <c r="T32" s="1054">
        <f>IF(MONTH(K32)=12,DATE(YEAR(K32)+1,1,1),DATE(YEAR(K32),MONTH(K32)+1,1))</f>
        <v>46447</v>
      </c>
      <c r="U32" s="1055"/>
      <c r="V32" s="109">
        <f>AB31+1</f>
        <v>46467</v>
      </c>
      <c r="W32" s="109">
        <f t="shared" si="14"/>
        <v>46468</v>
      </c>
      <c r="X32" s="109">
        <f t="shared" si="14"/>
        <v>46469</v>
      </c>
      <c r="Y32" s="109">
        <f t="shared" si="14"/>
        <v>46470</v>
      </c>
      <c r="Z32" s="109">
        <f t="shared" si="14"/>
        <v>46471</v>
      </c>
      <c r="AA32" s="109">
        <f t="shared" si="14"/>
        <v>46472</v>
      </c>
      <c r="AB32" s="109">
        <f t="shared" si="14"/>
        <v>46473</v>
      </c>
      <c r="AC32" s="1054">
        <f>IF(MONTH(T32)=12,DATE(YEAR(T32)+1,1,1),DATE(YEAR(T32),MONTH(T32)+1,1))</f>
        <v>46478</v>
      </c>
      <c r="AD32" s="1055"/>
      <c r="AE32" s="109">
        <f>AK31+1</f>
        <v>46495</v>
      </c>
      <c r="AF32" s="109">
        <f t="shared" si="15"/>
        <v>46496</v>
      </c>
      <c r="AG32" s="109">
        <f t="shared" si="15"/>
        <v>46497</v>
      </c>
      <c r="AH32" s="109">
        <f t="shared" si="15"/>
        <v>46498</v>
      </c>
      <c r="AI32" s="109">
        <f t="shared" si="15"/>
        <v>46499</v>
      </c>
      <c r="AJ32" s="109">
        <f t="shared" si="15"/>
        <v>46500</v>
      </c>
      <c r="AK32" s="110">
        <f t="shared" si="15"/>
        <v>46501</v>
      </c>
    </row>
    <row r="33" spans="2:37" ht="12" customHeight="1">
      <c r="B33" s="1068" t="str">
        <f>IF(B32&gt;=43586,"令和","平成")</f>
        <v>令和</v>
      </c>
      <c r="C33" s="1069"/>
      <c r="D33" s="109">
        <f>IF(DAY(J32)+1&gt;IF(MONTH(B32)=12,31,DATE(YEAR(B32),MONTH(B32)+1,1)-B32),"",J32+1)</f>
        <v>46411</v>
      </c>
      <c r="E33" s="109">
        <f>IF(D33="","",IF(DAY(D33)+1&gt;IF(MONTH(B32)=12,31,DATE(YEAR(B32),MONTH(B32)+1,1)-B32),"",D33+1))</f>
        <v>46412</v>
      </c>
      <c r="F33" s="109">
        <f>IF(E33="","",IF(DAY(E33)+1&gt;IF(MONTH(B32)=12,31,DATE(YEAR(B32),MONTH(B32)+1,1)-B32),"",E33+1))</f>
        <v>46413</v>
      </c>
      <c r="G33" s="109">
        <f>IF(F33="","",IF(DAY(F33)+1&gt;IF(MONTH(B32)=12,31,DATE(YEAR(B32),MONTH(B32)+1,1)-B32),"",F33+1))</f>
        <v>46414</v>
      </c>
      <c r="H33" s="109">
        <f>IF(G33="","",IF(DAY(G33)+1&gt;IF(MONTH(B32)=12,31,DATE(YEAR(B32),MONTH(B32)+1,1)-B32),"",G33+1))</f>
        <v>46415</v>
      </c>
      <c r="I33" s="109">
        <f>IF(H33="","",IF(DAY(H33)+1&gt;IF(MONTH(B32)=12,31,DATE(YEAR(B32),MONTH(B32)+1,1)-B32),"",H33+1))</f>
        <v>46416</v>
      </c>
      <c r="J33" s="109">
        <f>IF(I33="","",IF(DAY(I33)+1&gt;IF(MONTH(B32)=12,31,DATE(YEAR(B32),MONTH(B32)+1,1)-B32),"",I33+1))</f>
        <v>46417</v>
      </c>
      <c r="K33" s="1058" t="str">
        <f>IF(K32&gt;=43586,"令和","平成")</f>
        <v>令和</v>
      </c>
      <c r="L33" s="1059"/>
      <c r="M33" s="109">
        <f>IF(DAY(S32)+1&gt;IF(MONTH(K32)=12,31,DATE(YEAR(K32),MONTH(K32)+1,1)-K32),"",S32+1)</f>
        <v>46446</v>
      </c>
      <c r="N33" s="109" t="str">
        <f>IF(M33="","",IF(DAY(M33)+1&gt;IF(MONTH(K32)=12,31,DATE(YEAR(K32),MONTH(K32)+1,1)-K32),"",M33+1))</f>
        <v/>
      </c>
      <c r="O33" s="109" t="str">
        <f>IF(N33="","",IF(DAY(N33)+1&gt;IF(MONTH(K32)=12,31,DATE(YEAR(K32),MONTH(K32)+1,1)-K32),"",N33+1))</f>
        <v/>
      </c>
      <c r="P33" s="109" t="str">
        <f>IF(O33="","",IF(DAY(O33)+1&gt;IF(MONTH(K32)=12,31,DATE(YEAR(K32),MONTH(K32)+1,1)-K32),"",O33+1))</f>
        <v/>
      </c>
      <c r="Q33" s="109" t="str">
        <f>IF(P33="","",IF(DAY(P33)+1&gt;IF(MONTH(K32)=12,31,DATE(YEAR(K32),MONTH(K32)+1,1)-K32),"",P33+1))</f>
        <v/>
      </c>
      <c r="R33" s="109" t="str">
        <f>IF(Q33="","",IF(DAY(Q33)+1&gt;IF(MONTH(K32)=12,31,DATE(YEAR(K32),MONTH(K32)+1,1)-K32),"",Q33+1))</f>
        <v/>
      </c>
      <c r="S33" s="109" t="str">
        <f>IF(R33="","",IF(DAY(R33)+1&gt;IF(MONTH(K32)=12,31,DATE(YEAR(K32),MONTH(K32)+1,1)-K32),"",R33+1))</f>
        <v/>
      </c>
      <c r="T33" s="1058" t="str">
        <f>IF(T32&gt;=43586,"令和","平成")</f>
        <v>令和</v>
      </c>
      <c r="U33" s="1059"/>
      <c r="V33" s="109">
        <f>IF(DAY(AB32)+1&gt;IF(MONTH(T32)=12,31,DATE(YEAR(T32),MONTH(T32)+1,1)-T32),"",AB32+1)</f>
        <v>46474</v>
      </c>
      <c r="W33" s="109">
        <f>IF(V33="","",IF(DAY(V33)+1&gt;IF(MONTH(T32)=12,31,DATE(YEAR(T32),MONTH(T32)+1,1)-T32),"",V33+1))</f>
        <v>46475</v>
      </c>
      <c r="X33" s="109">
        <f>IF(W33="","",IF(DAY(W33)+1&gt;IF(MONTH(T32)=12,31,DATE(YEAR(T32),MONTH(T32)+1,1)-T32),"",W33+1))</f>
        <v>46476</v>
      </c>
      <c r="Y33" s="109">
        <f>IF(X33="","",IF(DAY(X33)+1&gt;IF(MONTH(T32)=12,31,DATE(YEAR(T32),MONTH(T32)+1,1)-T32),"",X33+1))</f>
        <v>46477</v>
      </c>
      <c r="Z33" s="109" t="str">
        <f>IF(Y33="","",IF(DAY(Y33)+1&gt;IF(MONTH(T32)=12,31,DATE(YEAR(T32),MONTH(T32)+1,1)-T32),"",Y33+1))</f>
        <v/>
      </c>
      <c r="AA33" s="109" t="str">
        <f>IF(Z33="","",IF(DAY(Z33)+1&gt;IF(MONTH(T32)=12,31,DATE(YEAR(T32),MONTH(T32)+1,1)-T32),"",Z33+1))</f>
        <v/>
      </c>
      <c r="AB33" s="109" t="str">
        <f>IF(AA33="","",IF(DAY(AA33)+1&gt;IF(MONTH(T32)=12,31,DATE(YEAR(T32),MONTH(T32)+1,1)-T32),"",AA33+1))</f>
        <v/>
      </c>
      <c r="AC33" s="1058" t="str">
        <f>IF(AC32&gt;=43586,"令和","平成")</f>
        <v>令和</v>
      </c>
      <c r="AD33" s="1059"/>
      <c r="AE33" s="109">
        <f>IF(DAY(AK32)+1&gt;IF(MONTH(AC32)=12,31,DATE(YEAR(AC32),MONTH(AC32)+1,1)-AC32),"",AK32+1)</f>
        <v>46502</v>
      </c>
      <c r="AF33" s="109">
        <f>IF(AE33="","",IF(DAY(AE33)+1&gt;IF(MONTH(AC32)=12,31,DATE(YEAR(AC32),MONTH(AC32)+1,1)-AC32),"",AE33+1))</f>
        <v>46503</v>
      </c>
      <c r="AG33" s="109">
        <f>IF(AF33="","",IF(DAY(AF33)+1&gt;IF(MONTH(AC32)=12,31,DATE(YEAR(AC32),MONTH(AC32)+1,1)-AC32),"",AF33+1))</f>
        <v>46504</v>
      </c>
      <c r="AH33" s="109">
        <f>IF(AG33="","",IF(DAY(AG33)+1&gt;IF(MONTH(AC32)=12,31,DATE(YEAR(AC32),MONTH(AC32)+1,1)-AC32),"",AG33+1))</f>
        <v>46505</v>
      </c>
      <c r="AI33" s="109">
        <f>IF(AH33="","",IF(DAY(AH33)+1&gt;IF(MONTH(AC32)=12,31,DATE(YEAR(AC32),MONTH(AC32)+1,1)-AC32),"",AH33+1))</f>
        <v>46506</v>
      </c>
      <c r="AJ33" s="109">
        <f>IF(AI33="","",IF(DAY(AI33)+1&gt;IF(MONTH(AC32)=12,31,DATE(YEAR(AC32),MONTH(AC32)+1,1)-AC32),"",AI33+1))</f>
        <v>46507</v>
      </c>
      <c r="AK33" s="110" t="str">
        <f>IF(AJ33="","",IF(DAY(AJ33)+1&gt;IF(MONTH(AC32)=12,31,DATE(YEAR(AC32),MONTH(AC32)+1,1)-AC32),"",AJ33+1))</f>
        <v/>
      </c>
    </row>
    <row r="34" spans="2:37" ht="12" customHeight="1">
      <c r="B34" s="1070" t="str">
        <f>IF(B32&gt;=43586,IF(YEAR(B32)-2018=1,"元",YEAR(B32)-2018)&amp;"年",(YEAR(B32)-1988)&amp;"年")</f>
        <v>9年</v>
      </c>
      <c r="C34" s="1071"/>
      <c r="D34" s="109">
        <f>IF(J33="","",IF(DAY(J33)+1&gt;IF(MONTH(B32)=12,31,DATE(YEAR(B32),MONTH(B32)+1,1)-B32),"",J33+1))</f>
        <v>46418</v>
      </c>
      <c r="E34" s="109" t="str">
        <f>IF(D34="","",IF(DAY(D34)+1&gt;IF(MONTH(B32)=12,31,DATE(YEAR(B32),MONTH(B32)+1,1)-B32),"",D34+1))</f>
        <v/>
      </c>
      <c r="F34" s="1097" t="str">
        <f>VLOOKUP(B32,祝名,2,FALSE)</f>
        <v>1（元日）、11（成人の日）</v>
      </c>
      <c r="G34" s="1097"/>
      <c r="H34" s="1097"/>
      <c r="I34" s="1097"/>
      <c r="J34" s="1098"/>
      <c r="K34" s="1048" t="str">
        <f>IF(K32&gt;=43586,IF(YEAR(K32)-2018=1,"元",YEAR(K32)-2018)&amp;"年",(YEAR(K32)-1988)&amp;"年")</f>
        <v>9年</v>
      </c>
      <c r="L34" s="1049"/>
      <c r="M34" s="109" t="str">
        <f>IF(S33="","",IF(DAY(S33)+1&gt;IF(MONTH(K32)=12,31,DATE(YEAR(K32),MONTH(K32)+1,1)-K32),"",S33+1))</f>
        <v/>
      </c>
      <c r="N34" s="109" t="str">
        <f>IF(M34="","",IF(DAY(M34)+1&gt;IF(MONTH(K32)=12,31,DATE(YEAR(K32),MONTH(K32)+1,1)-K32),"",M34+1))</f>
        <v/>
      </c>
      <c r="O34" s="1097" t="str">
        <f>VLOOKUP(K32,祝名,2,FALSE)</f>
        <v>11（建国記念の日）、23（天皇誕生日）</v>
      </c>
      <c r="P34" s="1097"/>
      <c r="Q34" s="1097"/>
      <c r="R34" s="1097"/>
      <c r="S34" s="1098"/>
      <c r="T34" s="1048" t="str">
        <f>IF(T32&gt;=43586,IF(YEAR(T32)-2018=1,"元",YEAR(T32)-2018)&amp;"年",(YEAR(T32)-1988)&amp;"年")</f>
        <v>9年</v>
      </c>
      <c r="U34" s="1049"/>
      <c r="V34" s="109" t="str">
        <f>IF(AB33="","",IF(DAY(AB33)+1&gt;IF(MONTH(T32)=12,31,DATE(YEAR(T32),MONTH(T32)+1,1)-T32),"",AB33+1))</f>
        <v/>
      </c>
      <c r="W34" s="109" t="str">
        <f>IF(V34="","",IF(DAY(V34)+1&gt;IF(MONTH(T32)=12,31,DATE(YEAR(T32),MONTH(T32)+1,1)-T32),"",V34+1))</f>
        <v/>
      </c>
      <c r="X34" s="1097" t="str">
        <f>VLOOKUP(T32,祝名,2,FALSE)</f>
        <v>21（春分の日）、22（振替休日）</v>
      </c>
      <c r="Y34" s="1097"/>
      <c r="Z34" s="1097"/>
      <c r="AA34" s="1097"/>
      <c r="AB34" s="1098"/>
      <c r="AC34" s="1048" t="str">
        <f>IF(AC32&gt;=43586,IF(YEAR(AC32)-2018=1,"元",YEAR(AC32)-2018)&amp;"年",(YEAR(AC32)-1988)&amp;"年")</f>
        <v>9年</v>
      </c>
      <c r="AD34" s="1049"/>
      <c r="AE34" s="109" t="str">
        <f>IF(AK33="","",IF(DAY(AK33)+1&gt;IF(MONTH(AC32)=12,31,DATE(YEAR(AC32),MONTH(AC32)+1,1)-AC32),"",AK33+1))</f>
        <v/>
      </c>
      <c r="AF34" s="109" t="str">
        <f>IF(AE34="","",IF(DAY(AE34)+1&gt;IF(MONTH(AC32)=12,31,DATE(YEAR(AC32),MONTH(AC32)+1,1)-AC32),"",AE34+1))</f>
        <v/>
      </c>
      <c r="AG34" s="1097" t="str">
        <f>VLOOKUP(AC32,祝名,2,FALSE)</f>
        <v>29（昭和の日）</v>
      </c>
      <c r="AH34" s="1097"/>
      <c r="AI34" s="1097"/>
      <c r="AJ34" s="1097"/>
      <c r="AK34" s="1098"/>
    </row>
    <row r="35" spans="2:37" ht="9" customHeight="1">
      <c r="B35" s="491"/>
      <c r="C35" s="492"/>
      <c r="D35" s="249" t="s">
        <v>73</v>
      </c>
      <c r="E35" s="245" t="s">
        <v>205</v>
      </c>
      <c r="F35" s="245" t="s">
        <v>206</v>
      </c>
      <c r="G35" s="245" t="s">
        <v>207</v>
      </c>
      <c r="H35" s="245" t="s">
        <v>208</v>
      </c>
      <c r="I35" s="245" t="s">
        <v>209</v>
      </c>
      <c r="J35" s="250" t="s">
        <v>210</v>
      </c>
      <c r="K35" s="491"/>
      <c r="L35" s="492"/>
      <c r="M35" s="249" t="s">
        <v>73</v>
      </c>
      <c r="N35" s="245" t="s">
        <v>205</v>
      </c>
      <c r="O35" s="245" t="s">
        <v>206</v>
      </c>
      <c r="P35" s="245" t="s">
        <v>207</v>
      </c>
      <c r="Q35" s="245" t="s">
        <v>208</v>
      </c>
      <c r="R35" s="245" t="s">
        <v>209</v>
      </c>
      <c r="S35" s="250" t="s">
        <v>210</v>
      </c>
      <c r="T35" s="491"/>
      <c r="U35" s="492"/>
      <c r="V35" s="249" t="s">
        <v>73</v>
      </c>
      <c r="W35" s="245" t="s">
        <v>205</v>
      </c>
      <c r="X35" s="245" t="s">
        <v>206</v>
      </c>
      <c r="Y35" s="245" t="s">
        <v>207</v>
      </c>
      <c r="Z35" s="245" t="s">
        <v>208</v>
      </c>
      <c r="AA35" s="245" t="s">
        <v>209</v>
      </c>
      <c r="AB35" s="250" t="s">
        <v>210</v>
      </c>
      <c r="AC35" s="491"/>
      <c r="AD35" s="492"/>
      <c r="AE35" s="249" t="s">
        <v>73</v>
      </c>
      <c r="AF35" s="245" t="s">
        <v>205</v>
      </c>
      <c r="AG35" s="245" t="s">
        <v>206</v>
      </c>
      <c r="AH35" s="245" t="s">
        <v>207</v>
      </c>
      <c r="AI35" s="245" t="s">
        <v>208</v>
      </c>
      <c r="AJ35" s="245" t="s">
        <v>209</v>
      </c>
      <c r="AK35" s="250" t="s">
        <v>210</v>
      </c>
    </row>
    <row r="36" spans="2:37" ht="12" customHeight="1">
      <c r="B36" s="1105">
        <f>B39</f>
        <v>46508</v>
      </c>
      <c r="C36" s="1106"/>
      <c r="D36" s="109" t="str">
        <f>IF(WEEKDAY(B39)=1,B39,"")</f>
        <v/>
      </c>
      <c r="E36" s="109" t="str">
        <f>IF(D36="",IF(WEEKDAY(B39)=2,B39,""),D36+1)</f>
        <v/>
      </c>
      <c r="F36" s="109" t="str">
        <f>IF(E36="",IF(WEEKDAY(B39)=3,B39,""),E36+1)</f>
        <v/>
      </c>
      <c r="G36" s="109" t="str">
        <f>IF(F36="",IF(WEEKDAY(B39)=4,B39,""),F36+1)</f>
        <v/>
      </c>
      <c r="H36" s="109" t="str">
        <f>IF(G36="",IF(WEEKDAY(B39)=5,B39,""),G36+1)</f>
        <v/>
      </c>
      <c r="I36" s="109" t="str">
        <f>IF(H36="",IF(WEEKDAY(B39)=6,B39,""),H36+1)</f>
        <v/>
      </c>
      <c r="J36" s="109">
        <f>IF(I36="",B39,I36+1)</f>
        <v>46508</v>
      </c>
      <c r="K36" s="1105">
        <f>K39</f>
        <v>46539</v>
      </c>
      <c r="L36" s="1106"/>
      <c r="M36" s="109" t="str">
        <f>IF(WEEKDAY(K39)=1,K39,"")</f>
        <v/>
      </c>
      <c r="N36" s="109" t="str">
        <f>IF(M36="",IF(WEEKDAY(K39)=2,K39,""),M36+1)</f>
        <v/>
      </c>
      <c r="O36" s="109">
        <f>IF(N36="",IF(WEEKDAY(K39)=3,K39,""),N36+1)</f>
        <v>46539</v>
      </c>
      <c r="P36" s="109">
        <f>IF(O36="",IF(WEEKDAY(K39)=4,K39,""),O36+1)</f>
        <v>46540</v>
      </c>
      <c r="Q36" s="109">
        <f>IF(P36="",IF(WEEKDAY(K39)=5,K39,""),P36+1)</f>
        <v>46541</v>
      </c>
      <c r="R36" s="109">
        <f>IF(Q36="",IF(WEEKDAY(K39)=6,K39,""),Q36+1)</f>
        <v>46542</v>
      </c>
      <c r="S36" s="109">
        <f>IF(R36="",K39,R36+1)</f>
        <v>46543</v>
      </c>
      <c r="T36" s="1105">
        <f>T39</f>
        <v>46569</v>
      </c>
      <c r="U36" s="1106"/>
      <c r="V36" s="109" t="str">
        <f>IF(WEEKDAY(T39)=1,T39,"")</f>
        <v/>
      </c>
      <c r="W36" s="109" t="str">
        <f>IF(V36="",IF(WEEKDAY(T39)=2,T39,""),V36+1)</f>
        <v/>
      </c>
      <c r="X36" s="109" t="str">
        <f>IF(W36="",IF(WEEKDAY(T39)=3,T39,""),W36+1)</f>
        <v/>
      </c>
      <c r="Y36" s="109" t="str">
        <f>IF(X36="",IF(WEEKDAY(T39)=4,T39,""),X36+1)</f>
        <v/>
      </c>
      <c r="Z36" s="109">
        <f>IF(Y36="",IF(WEEKDAY(T39)=5,T39,""),Y36+1)</f>
        <v>46569</v>
      </c>
      <c r="AA36" s="109">
        <f>IF(Z36="",IF(WEEKDAY(T39)=6,T39,""),Z36+1)</f>
        <v>46570</v>
      </c>
      <c r="AB36" s="109">
        <f>IF(AA36="",T39,AA36+1)</f>
        <v>46571</v>
      </c>
      <c r="AC36" s="1105">
        <f>AC39</f>
        <v>46600</v>
      </c>
      <c r="AD36" s="1106"/>
      <c r="AE36" s="109">
        <f>IF(WEEKDAY(AC39)=1,AC39,"")</f>
        <v>46600</v>
      </c>
      <c r="AF36" s="109">
        <f>IF(AE36="",IF(WEEKDAY(AC39)=2,AC39,""),AE36+1)</f>
        <v>46601</v>
      </c>
      <c r="AG36" s="109">
        <f>IF(AF36="",IF(WEEKDAY(AC39)=3,AC39,""),AF36+1)</f>
        <v>46602</v>
      </c>
      <c r="AH36" s="109">
        <f>IF(AG36="",IF(WEEKDAY(AC39)=4,AC39,""),AG36+1)</f>
        <v>46603</v>
      </c>
      <c r="AI36" s="109">
        <f>IF(AH36="",IF(WEEKDAY(AC39)=5,AC39,""),AH36+1)</f>
        <v>46604</v>
      </c>
      <c r="AJ36" s="109">
        <f>IF(AI36="",IF(WEEKDAY(AC39)=6,AC39,""),AI36+1)</f>
        <v>46605</v>
      </c>
      <c r="AK36" s="110">
        <f>IF(AJ36="",AC39,AJ36+1)</f>
        <v>46606</v>
      </c>
    </row>
    <row r="37" spans="2:37" ht="12" customHeight="1">
      <c r="B37" s="1105"/>
      <c r="C37" s="1106"/>
      <c r="D37" s="109">
        <f>J36+1</f>
        <v>46509</v>
      </c>
      <c r="E37" s="109">
        <f t="shared" ref="E37:J39" si="16">D37+1</f>
        <v>46510</v>
      </c>
      <c r="F37" s="109">
        <f t="shared" si="16"/>
        <v>46511</v>
      </c>
      <c r="G37" s="109">
        <f t="shared" si="16"/>
        <v>46512</v>
      </c>
      <c r="H37" s="109">
        <f t="shared" si="16"/>
        <v>46513</v>
      </c>
      <c r="I37" s="109">
        <f t="shared" si="16"/>
        <v>46514</v>
      </c>
      <c r="J37" s="109">
        <f t="shared" si="16"/>
        <v>46515</v>
      </c>
      <c r="K37" s="1105"/>
      <c r="L37" s="1106"/>
      <c r="M37" s="109">
        <f>S36+1</f>
        <v>46544</v>
      </c>
      <c r="N37" s="109">
        <f t="shared" ref="N37:S39" si="17">M37+1</f>
        <v>46545</v>
      </c>
      <c r="O37" s="109">
        <f t="shared" si="17"/>
        <v>46546</v>
      </c>
      <c r="P37" s="109">
        <f t="shared" si="17"/>
        <v>46547</v>
      </c>
      <c r="Q37" s="109">
        <f t="shared" si="17"/>
        <v>46548</v>
      </c>
      <c r="R37" s="109">
        <f t="shared" si="17"/>
        <v>46549</v>
      </c>
      <c r="S37" s="109">
        <f t="shared" si="17"/>
        <v>46550</v>
      </c>
      <c r="T37" s="1105"/>
      <c r="U37" s="1106"/>
      <c r="V37" s="109">
        <f>AB36+1</f>
        <v>46572</v>
      </c>
      <c r="W37" s="109">
        <f t="shared" ref="W37:AB39" si="18">V37+1</f>
        <v>46573</v>
      </c>
      <c r="X37" s="109">
        <f t="shared" si="18"/>
        <v>46574</v>
      </c>
      <c r="Y37" s="109">
        <f t="shared" si="18"/>
        <v>46575</v>
      </c>
      <c r="Z37" s="109">
        <f t="shared" si="18"/>
        <v>46576</v>
      </c>
      <c r="AA37" s="109">
        <f t="shared" si="18"/>
        <v>46577</v>
      </c>
      <c r="AB37" s="109">
        <f t="shared" si="18"/>
        <v>46578</v>
      </c>
      <c r="AC37" s="1105"/>
      <c r="AD37" s="1106"/>
      <c r="AE37" s="109">
        <f>AK36+1</f>
        <v>46607</v>
      </c>
      <c r="AF37" s="109">
        <f t="shared" ref="AF37:AK39" si="19">AE37+1</f>
        <v>46608</v>
      </c>
      <c r="AG37" s="109">
        <f t="shared" si="19"/>
        <v>46609</v>
      </c>
      <c r="AH37" s="109">
        <f t="shared" si="19"/>
        <v>46610</v>
      </c>
      <c r="AI37" s="109">
        <f t="shared" si="19"/>
        <v>46611</v>
      </c>
      <c r="AJ37" s="109">
        <f t="shared" si="19"/>
        <v>46612</v>
      </c>
      <c r="AK37" s="110">
        <f t="shared" si="19"/>
        <v>46613</v>
      </c>
    </row>
    <row r="38" spans="2:37" ht="12" customHeight="1">
      <c r="B38" s="1107">
        <f>B39</f>
        <v>46508</v>
      </c>
      <c r="C38" s="1108"/>
      <c r="D38" s="109">
        <f>J37+1</f>
        <v>46516</v>
      </c>
      <c r="E38" s="109">
        <f t="shared" si="16"/>
        <v>46517</v>
      </c>
      <c r="F38" s="109">
        <f t="shared" si="16"/>
        <v>46518</v>
      </c>
      <c r="G38" s="109">
        <f t="shared" si="16"/>
        <v>46519</v>
      </c>
      <c r="H38" s="109">
        <f t="shared" si="16"/>
        <v>46520</v>
      </c>
      <c r="I38" s="109">
        <f t="shared" si="16"/>
        <v>46521</v>
      </c>
      <c r="J38" s="109">
        <f t="shared" si="16"/>
        <v>46522</v>
      </c>
      <c r="K38" s="1107">
        <f>K39</f>
        <v>46539</v>
      </c>
      <c r="L38" s="1108"/>
      <c r="M38" s="109">
        <f>S37+1</f>
        <v>46551</v>
      </c>
      <c r="N38" s="109">
        <f t="shared" si="17"/>
        <v>46552</v>
      </c>
      <c r="O38" s="109">
        <f t="shared" si="17"/>
        <v>46553</v>
      </c>
      <c r="P38" s="109">
        <f t="shared" si="17"/>
        <v>46554</v>
      </c>
      <c r="Q38" s="109">
        <f t="shared" si="17"/>
        <v>46555</v>
      </c>
      <c r="R38" s="109">
        <f t="shared" si="17"/>
        <v>46556</v>
      </c>
      <c r="S38" s="109">
        <f t="shared" si="17"/>
        <v>46557</v>
      </c>
      <c r="T38" s="1107">
        <f>T39</f>
        <v>46569</v>
      </c>
      <c r="U38" s="1108"/>
      <c r="V38" s="109">
        <f>AB37+1</f>
        <v>46579</v>
      </c>
      <c r="W38" s="109">
        <f t="shared" si="18"/>
        <v>46580</v>
      </c>
      <c r="X38" s="109">
        <f t="shared" si="18"/>
        <v>46581</v>
      </c>
      <c r="Y38" s="109">
        <f t="shared" si="18"/>
        <v>46582</v>
      </c>
      <c r="Z38" s="109">
        <f t="shared" si="18"/>
        <v>46583</v>
      </c>
      <c r="AA38" s="109">
        <f t="shared" si="18"/>
        <v>46584</v>
      </c>
      <c r="AB38" s="109">
        <f t="shared" si="18"/>
        <v>46585</v>
      </c>
      <c r="AC38" s="1107">
        <f>AC39</f>
        <v>46600</v>
      </c>
      <c r="AD38" s="1108"/>
      <c r="AE38" s="109">
        <f>AK37+1</f>
        <v>46614</v>
      </c>
      <c r="AF38" s="109">
        <f t="shared" si="19"/>
        <v>46615</v>
      </c>
      <c r="AG38" s="109">
        <f t="shared" si="19"/>
        <v>46616</v>
      </c>
      <c r="AH38" s="109">
        <f t="shared" si="19"/>
        <v>46617</v>
      </c>
      <c r="AI38" s="109">
        <f t="shared" si="19"/>
        <v>46618</v>
      </c>
      <c r="AJ38" s="109">
        <f t="shared" si="19"/>
        <v>46619</v>
      </c>
      <c r="AK38" s="110">
        <f t="shared" si="19"/>
        <v>46620</v>
      </c>
    </row>
    <row r="39" spans="2:37" ht="12" customHeight="1">
      <c r="B39" s="1054">
        <f>IF(MONTH(AC32)=12,DATE(YEAR(AC32)+1,1,1),DATE(YEAR(AC32),MONTH(AC32)+1,1))</f>
        <v>46508</v>
      </c>
      <c r="C39" s="1055"/>
      <c r="D39" s="109">
        <f>J38+1</f>
        <v>46523</v>
      </c>
      <c r="E39" s="109">
        <f t="shared" si="16"/>
        <v>46524</v>
      </c>
      <c r="F39" s="109">
        <f t="shared" si="16"/>
        <v>46525</v>
      </c>
      <c r="G39" s="109">
        <f t="shared" si="16"/>
        <v>46526</v>
      </c>
      <c r="H39" s="109">
        <f t="shared" si="16"/>
        <v>46527</v>
      </c>
      <c r="I39" s="109">
        <f t="shared" si="16"/>
        <v>46528</v>
      </c>
      <c r="J39" s="109">
        <f t="shared" si="16"/>
        <v>46529</v>
      </c>
      <c r="K39" s="1054">
        <f>IF(MONTH(B39)=12,DATE(YEAR(B39)+1,1,1),DATE(YEAR(B39),MONTH(B39)+1,1))</f>
        <v>46539</v>
      </c>
      <c r="L39" s="1055"/>
      <c r="M39" s="109">
        <f>S38+1</f>
        <v>46558</v>
      </c>
      <c r="N39" s="109">
        <f t="shared" si="17"/>
        <v>46559</v>
      </c>
      <c r="O39" s="109">
        <f t="shared" si="17"/>
        <v>46560</v>
      </c>
      <c r="P39" s="109">
        <f t="shared" si="17"/>
        <v>46561</v>
      </c>
      <c r="Q39" s="109">
        <f t="shared" si="17"/>
        <v>46562</v>
      </c>
      <c r="R39" s="109">
        <f t="shared" si="17"/>
        <v>46563</v>
      </c>
      <c r="S39" s="109">
        <f t="shared" si="17"/>
        <v>46564</v>
      </c>
      <c r="T39" s="1054">
        <f>IF(MONTH(K39)=12,DATE(YEAR(K39)+1,1,1),DATE(YEAR(K39),MONTH(K39)+1,1))</f>
        <v>46569</v>
      </c>
      <c r="U39" s="1055"/>
      <c r="V39" s="109">
        <f>AB38+1</f>
        <v>46586</v>
      </c>
      <c r="W39" s="109">
        <f t="shared" si="18"/>
        <v>46587</v>
      </c>
      <c r="X39" s="109">
        <f t="shared" si="18"/>
        <v>46588</v>
      </c>
      <c r="Y39" s="109">
        <f t="shared" si="18"/>
        <v>46589</v>
      </c>
      <c r="Z39" s="109">
        <f t="shared" si="18"/>
        <v>46590</v>
      </c>
      <c r="AA39" s="109">
        <f t="shared" si="18"/>
        <v>46591</v>
      </c>
      <c r="AB39" s="109">
        <f t="shared" si="18"/>
        <v>46592</v>
      </c>
      <c r="AC39" s="1054">
        <f>IF(MONTH(T39)=12,DATE(YEAR(T39)+1,1,1),DATE(YEAR(T39),MONTH(T39)+1,1))</f>
        <v>46600</v>
      </c>
      <c r="AD39" s="1055"/>
      <c r="AE39" s="109">
        <f>AK38+1</f>
        <v>46621</v>
      </c>
      <c r="AF39" s="109">
        <f t="shared" si="19"/>
        <v>46622</v>
      </c>
      <c r="AG39" s="109">
        <f t="shared" si="19"/>
        <v>46623</v>
      </c>
      <c r="AH39" s="109">
        <f t="shared" si="19"/>
        <v>46624</v>
      </c>
      <c r="AI39" s="109">
        <f t="shared" si="19"/>
        <v>46625</v>
      </c>
      <c r="AJ39" s="109">
        <f t="shared" si="19"/>
        <v>46626</v>
      </c>
      <c r="AK39" s="110">
        <f t="shared" si="19"/>
        <v>46627</v>
      </c>
    </row>
    <row r="40" spans="2:37" ht="12" customHeight="1">
      <c r="B40" s="1058" t="str">
        <f>IF(B39&gt;=43586,"令和","平成")</f>
        <v>令和</v>
      </c>
      <c r="C40" s="1059"/>
      <c r="D40" s="109">
        <f>IF(DAY(J39)+1&gt;IF(MONTH(B39)=12,31,DATE(YEAR(B39),MONTH(B39)+1,1)-B39),"",J39+1)</f>
        <v>46530</v>
      </c>
      <c r="E40" s="109">
        <f>IF(D40="","",IF(DAY(D40)+1&gt;IF(MONTH(B39)=12,31,DATE(YEAR(B39),MONTH(B39)+1,1)-B39),"",D40+1))</f>
        <v>46531</v>
      </c>
      <c r="F40" s="109">
        <f>IF(E40="","",IF(DAY(E40)+1&gt;IF(MONTH(B39)=12,31,DATE(YEAR(B39),MONTH(B39)+1,1)-B39),"",E40+1))</f>
        <v>46532</v>
      </c>
      <c r="G40" s="109">
        <f>IF(F40="","",IF(DAY(F40)+1&gt;IF(MONTH(B39)=12,31,DATE(YEAR(B39),MONTH(B39)+1,1)-B39),"",F40+1))</f>
        <v>46533</v>
      </c>
      <c r="H40" s="109">
        <f>IF(G40="","",IF(DAY(G40)+1&gt;IF(MONTH(B39)=12,31,DATE(YEAR(B39),MONTH(B39)+1,1)-B39),"",G40+1))</f>
        <v>46534</v>
      </c>
      <c r="I40" s="109">
        <f>IF(H40="","",IF(DAY(H40)+1&gt;IF(MONTH(B39)=12,31,DATE(YEAR(B39),MONTH(B39)+1,1)-B39),"",H40+1))</f>
        <v>46535</v>
      </c>
      <c r="J40" s="109">
        <f>IF(I40="","",IF(DAY(I40)+1&gt;IF(MONTH(B39)=12,31,DATE(YEAR(B39),MONTH(B39)+1,1)-B39),"",I40+1))</f>
        <v>46536</v>
      </c>
      <c r="K40" s="1058" t="str">
        <f>IF(K39&gt;=43586,"令和","平成")</f>
        <v>令和</v>
      </c>
      <c r="L40" s="1059"/>
      <c r="M40" s="109">
        <f>IF(DAY(S39)+1&gt;IF(MONTH(K39)=12,31,DATE(YEAR(K39),MONTH(K39)+1,1)-K39),"",S39+1)</f>
        <v>46565</v>
      </c>
      <c r="N40" s="109">
        <f>IF(M40="","",IF(DAY(M40)+1&gt;IF(MONTH(K39)=12,31,DATE(YEAR(K39),MONTH(K39)+1,1)-K39),"",M40+1))</f>
        <v>46566</v>
      </c>
      <c r="O40" s="109">
        <f>IF(N40="","",IF(DAY(N40)+1&gt;IF(MONTH(K39)=12,31,DATE(YEAR(K39),MONTH(K39)+1,1)-K39),"",N40+1))</f>
        <v>46567</v>
      </c>
      <c r="P40" s="109">
        <f>IF(O40="","",IF(DAY(O40)+1&gt;IF(MONTH(K39)=12,31,DATE(YEAR(K39),MONTH(K39)+1,1)-K39),"",O40+1))</f>
        <v>46568</v>
      </c>
      <c r="Q40" s="109" t="str">
        <f>IF(P40="","",IF(DAY(P40)+1&gt;IF(MONTH(K39)=12,31,DATE(YEAR(K39),MONTH(K39)+1,1)-K39),"",P40+1))</f>
        <v/>
      </c>
      <c r="R40" s="109" t="str">
        <f>IF(Q40="","",IF(DAY(Q40)+1&gt;IF(MONTH(K39)=12,31,DATE(YEAR(K39),MONTH(K39)+1,1)-K39),"",Q40+1))</f>
        <v/>
      </c>
      <c r="S40" s="109" t="str">
        <f>IF(R40="","",IF(DAY(R40)+1&gt;IF(MONTH(K39)=12,31,DATE(YEAR(K39),MONTH(K39)+1,1)-K39),"",R40+1))</f>
        <v/>
      </c>
      <c r="T40" s="1058" t="str">
        <f>IF(T39&gt;=43586,"令和","平成")</f>
        <v>令和</v>
      </c>
      <c r="U40" s="1059"/>
      <c r="V40" s="109">
        <f>IF(DAY(AB39)+1&gt;IF(MONTH(T39)=12,31,DATE(YEAR(T39),MONTH(T39)+1,1)-T39),"",AB39+1)</f>
        <v>46593</v>
      </c>
      <c r="W40" s="109">
        <f>IF(V40="","",IF(DAY(V40)+1&gt;IF(MONTH(T39)=12,31,DATE(YEAR(T39),MONTH(T39)+1,1)-T39),"",V40+1))</f>
        <v>46594</v>
      </c>
      <c r="X40" s="109">
        <f>IF(W40="","",IF(DAY(W40)+1&gt;IF(MONTH(T39)=12,31,DATE(YEAR(T39),MONTH(T39)+1,1)-T39),"",W40+1))</f>
        <v>46595</v>
      </c>
      <c r="Y40" s="109">
        <f>IF(X40="","",IF(DAY(X40)+1&gt;IF(MONTH(T39)=12,31,DATE(YEAR(T39),MONTH(T39)+1,1)-T39),"",X40+1))</f>
        <v>46596</v>
      </c>
      <c r="Z40" s="109">
        <f>IF(Y40="","",IF(DAY(Y40)+1&gt;IF(MONTH(T39)=12,31,DATE(YEAR(T39),MONTH(T39)+1,1)-T39),"",Y40+1))</f>
        <v>46597</v>
      </c>
      <c r="AA40" s="109">
        <f>IF(Z40="","",IF(DAY(Z40)+1&gt;IF(MONTH(T39)=12,31,DATE(YEAR(T39),MONTH(T39)+1,1)-T39),"",Z40+1))</f>
        <v>46598</v>
      </c>
      <c r="AB40" s="109">
        <f>IF(AA40="","",IF(DAY(AA40)+1&gt;IF(MONTH(T39)=12,31,DATE(YEAR(T39),MONTH(T39)+1,1)-T39),"",AA40+1))</f>
        <v>46599</v>
      </c>
      <c r="AC40" s="1058" t="str">
        <f>IF(AC39&gt;=43586,"令和","平成")</f>
        <v>令和</v>
      </c>
      <c r="AD40" s="1059"/>
      <c r="AE40" s="109">
        <f>IF(DAY(AK39)+1&gt;IF(MONTH(AC39)=12,31,DATE(YEAR(AC39),MONTH(AC39)+1,1)-AC39),"",AK39+1)</f>
        <v>46628</v>
      </c>
      <c r="AF40" s="109">
        <f>IF(AE40="","",IF(DAY(AE40)+1&gt;IF(MONTH(AC39)=12,31,DATE(YEAR(AC39),MONTH(AC39)+1,1)-AC39),"",AE40+1))</f>
        <v>46629</v>
      </c>
      <c r="AG40" s="109">
        <f>IF(AF40="","",IF(DAY(AF40)+1&gt;IF(MONTH(AC39)=12,31,DATE(YEAR(AC39),MONTH(AC39)+1,1)-AC39),"",AF40+1))</f>
        <v>46630</v>
      </c>
      <c r="AH40" s="109" t="str">
        <f>IF(AG40="","",IF(DAY(AG40)+1&gt;IF(MONTH(AC39)=12,31,DATE(YEAR(AC39),MONTH(AC39)+1,1)-AC39),"",AG40+1))</f>
        <v/>
      </c>
      <c r="AI40" s="109" t="str">
        <f>IF(AH40="","",IF(DAY(AH40)+1&gt;IF(MONTH(AC39)=12,31,DATE(YEAR(AC39),MONTH(AC39)+1,1)-AC39),"",AH40+1))</f>
        <v/>
      </c>
      <c r="AJ40" s="109" t="str">
        <f>IF(AI40="","",IF(DAY(AI40)+1&gt;IF(MONTH(AC39)=12,31,DATE(YEAR(AC39),MONTH(AC39)+1,1)-AC39),"",AI40+1))</f>
        <v/>
      </c>
      <c r="AK40" s="110" t="str">
        <f>IF(AJ40="","",IF(DAY(AJ40)+1&gt;IF(MONTH(AC39)=12,31,DATE(YEAR(AC39),MONTH(AC39)+1,1)-AC39),"",AJ40+1))</f>
        <v/>
      </c>
    </row>
    <row r="41" spans="2:37" ht="12" customHeight="1">
      <c r="B41" s="1048" t="str">
        <f>IF(B39&gt;=43586,IF(YEAR(B39)-2018=1,"元",YEAR(B39)-2018)&amp;"年",(YEAR(B39)-1988)&amp;"年")</f>
        <v>9年</v>
      </c>
      <c r="C41" s="1049"/>
      <c r="D41" s="109">
        <f>IF(J40="","",IF(DAY(J40)+1&gt;IF(MONTH(B39)=12,31,DATE(YEAR(B39),MONTH(B39)+1,1)-B39),"",J40+1))</f>
        <v>46537</v>
      </c>
      <c r="E41" s="109">
        <f>IF(D41="","",IF(DAY(D41)+1&gt;IF(MONTH(B39)=12,31,DATE(YEAR(B39),MONTH(B39)+1,1)-B39),"",D41+1))</f>
        <v>46538</v>
      </c>
      <c r="F41" s="1097" t="str">
        <f>VLOOKUP(B39,祝名,2,FALSE)</f>
        <v>3（憲法記念日）、4（みどりの日）
5（こどもの日）</v>
      </c>
      <c r="G41" s="1097"/>
      <c r="H41" s="1097"/>
      <c r="I41" s="1097"/>
      <c r="J41" s="1098"/>
      <c r="K41" s="1048" t="str">
        <f>IF(K39&gt;=43586,IF(YEAR(K39)-2018=1,"元",YEAR(K39)-2018)&amp;"年",(YEAR(K39)-1988)&amp;"年")</f>
        <v>9年</v>
      </c>
      <c r="L41" s="1049"/>
      <c r="M41" s="109" t="str">
        <f>IF(S40="","",IF(DAY(S40)+1&gt;IF(MONTH(K39)=12,31,DATE(YEAR(K39),MONTH(K39)+1,1)-K39),"",S40+1))</f>
        <v/>
      </c>
      <c r="N41" s="109" t="str">
        <f>IF(M41="","",IF(DAY(M41)+1&gt;IF(MONTH(K39)=12,31,DATE(YEAR(K39),MONTH(K39)+1,1)-K39),"",M41+1))</f>
        <v/>
      </c>
      <c r="O41" s="1097">
        <f>VLOOKUP(K39,祝名,2,FALSE)</f>
        <v>0</v>
      </c>
      <c r="P41" s="1097"/>
      <c r="Q41" s="1097"/>
      <c r="R41" s="1097"/>
      <c r="S41" s="1098"/>
      <c r="T41" s="1048" t="str">
        <f>IF(T39&gt;=43586,IF(YEAR(T39)-2018=1,"元",YEAR(T39)-2018)&amp;"年",(YEAR(T39)-1988)&amp;"年")</f>
        <v>9年</v>
      </c>
      <c r="U41" s="1049"/>
      <c r="V41" s="109" t="str">
        <f>IF(AB40="","",IF(DAY(AB40)+1&gt;IF(MONTH(T39)=12,31,DATE(YEAR(T39),MONTH(T39)+1,1)-T39),"",AB40+1))</f>
        <v/>
      </c>
      <c r="W41" s="109" t="str">
        <f>IF(V41="","",IF(DAY(V41)+1&gt;IF(MONTH(T39)=12,31,DATE(YEAR(T39),MONTH(T39)+1,1)-T39),"",V41+1))</f>
        <v/>
      </c>
      <c r="X41" s="1097" t="str">
        <f>VLOOKUP(T39,祝名,2,FALSE)</f>
        <v>19（海の日）</v>
      </c>
      <c r="Y41" s="1097"/>
      <c r="Z41" s="1097"/>
      <c r="AA41" s="1097"/>
      <c r="AB41" s="1098"/>
      <c r="AC41" s="1048" t="str">
        <f>IF(AC39&gt;=43586,IF(YEAR(AC39)-2018=1,"元",YEAR(AC39)-2018)&amp;"年",(YEAR(AC39)-1988)&amp;"年")</f>
        <v>9年</v>
      </c>
      <c r="AD41" s="1049"/>
      <c r="AE41" s="109" t="str">
        <f>IF(AK40="","",IF(DAY(AK40)+1&gt;IF(MONTH(AC39)=12,31,DATE(YEAR(AC39),MONTH(AC39)+1,1)-AC39),"",AK40+1))</f>
        <v/>
      </c>
      <c r="AF41" s="109" t="str">
        <f>IF(AE41="","",IF(DAY(AE41)+1&gt;IF(MONTH(AC39)=12,31,DATE(YEAR(AC39),MONTH(AC39)+1,1)-AC39),"",AE41+1))</f>
        <v/>
      </c>
      <c r="AG41" s="1097" t="str">
        <f>VLOOKUP(AC39,祝名,2,FALSE)</f>
        <v>11（山の日）</v>
      </c>
      <c r="AH41" s="1097"/>
      <c r="AI41" s="1097"/>
      <c r="AJ41" s="1097"/>
      <c r="AK41" s="1098"/>
    </row>
    <row r="42" spans="2:37" ht="9" customHeight="1">
      <c r="B42" s="491"/>
      <c r="C42" s="492"/>
      <c r="D42" s="249" t="s">
        <v>73</v>
      </c>
      <c r="E42" s="245" t="s">
        <v>205</v>
      </c>
      <c r="F42" s="245" t="s">
        <v>206</v>
      </c>
      <c r="G42" s="245" t="s">
        <v>207</v>
      </c>
      <c r="H42" s="245" t="s">
        <v>208</v>
      </c>
      <c r="I42" s="245" t="s">
        <v>209</v>
      </c>
      <c r="J42" s="250" t="s">
        <v>210</v>
      </c>
      <c r="K42" s="491"/>
      <c r="L42" s="492"/>
      <c r="M42" s="249" t="s">
        <v>73</v>
      </c>
      <c r="N42" s="245" t="s">
        <v>205</v>
      </c>
      <c r="O42" s="245" t="s">
        <v>206</v>
      </c>
      <c r="P42" s="245" t="s">
        <v>207</v>
      </c>
      <c r="Q42" s="245" t="s">
        <v>208</v>
      </c>
      <c r="R42" s="245" t="s">
        <v>209</v>
      </c>
      <c r="S42" s="250" t="s">
        <v>210</v>
      </c>
      <c r="T42" s="491"/>
      <c r="U42" s="492"/>
      <c r="V42" s="249" t="s">
        <v>73</v>
      </c>
      <c r="W42" s="245" t="s">
        <v>205</v>
      </c>
      <c r="X42" s="245" t="s">
        <v>206</v>
      </c>
      <c r="Y42" s="245" t="s">
        <v>207</v>
      </c>
      <c r="Z42" s="245" t="s">
        <v>208</v>
      </c>
      <c r="AA42" s="245" t="s">
        <v>209</v>
      </c>
      <c r="AB42" s="250" t="s">
        <v>210</v>
      </c>
      <c r="AC42" s="491"/>
      <c r="AD42" s="492"/>
      <c r="AE42" s="249" t="s">
        <v>73</v>
      </c>
      <c r="AF42" s="245" t="s">
        <v>205</v>
      </c>
      <c r="AG42" s="245" t="s">
        <v>206</v>
      </c>
      <c r="AH42" s="245" t="s">
        <v>207</v>
      </c>
      <c r="AI42" s="245" t="s">
        <v>208</v>
      </c>
      <c r="AJ42" s="245" t="s">
        <v>209</v>
      </c>
      <c r="AK42" s="250" t="s">
        <v>210</v>
      </c>
    </row>
    <row r="43" spans="2:37" ht="12" customHeight="1">
      <c r="B43" s="1105">
        <f>B46</f>
        <v>46631</v>
      </c>
      <c r="C43" s="1106"/>
      <c r="D43" s="109" t="str">
        <f>IF(WEEKDAY(B46)=1,B46,"")</f>
        <v/>
      </c>
      <c r="E43" s="109" t="str">
        <f>IF(D43="",IF(WEEKDAY(B46)=2,B46,""),D43+1)</f>
        <v/>
      </c>
      <c r="F43" s="109" t="str">
        <f>IF(E43="",IF(WEEKDAY(B46)=3,B46,""),E43+1)</f>
        <v/>
      </c>
      <c r="G43" s="109">
        <f>IF(F43="",IF(WEEKDAY(B46)=4,B46,""),F43+1)</f>
        <v>46631</v>
      </c>
      <c r="H43" s="109">
        <f>IF(G43="",IF(WEEKDAY(B46)=5,B46,""),G43+1)</f>
        <v>46632</v>
      </c>
      <c r="I43" s="109">
        <f>IF(H43="",IF(WEEKDAY(B46)=6,B46,""),H43+1)</f>
        <v>46633</v>
      </c>
      <c r="J43" s="109">
        <f>IF(I43="",B46,I43+1)</f>
        <v>46634</v>
      </c>
      <c r="K43" s="1105">
        <f>K46</f>
        <v>46661</v>
      </c>
      <c r="L43" s="1106"/>
      <c r="M43" s="109" t="str">
        <f>IF(WEEKDAY(K46)=1,K46,"")</f>
        <v/>
      </c>
      <c r="N43" s="109" t="str">
        <f>IF(M43="",IF(WEEKDAY(K46)=2,K46,""),M43+1)</f>
        <v/>
      </c>
      <c r="O43" s="109" t="str">
        <f>IF(N43="",IF(WEEKDAY(K46)=3,K46,""),N43+1)</f>
        <v/>
      </c>
      <c r="P43" s="109" t="str">
        <f>IF(O43="",IF(WEEKDAY(K46)=4,K46,""),O43+1)</f>
        <v/>
      </c>
      <c r="Q43" s="109" t="str">
        <f>IF(P43="",IF(WEEKDAY(K46)=5,K46,""),P43+1)</f>
        <v/>
      </c>
      <c r="R43" s="109">
        <f>IF(Q43="",IF(WEEKDAY(K46)=6,K46,""),Q43+1)</f>
        <v>46661</v>
      </c>
      <c r="S43" s="109">
        <f>IF(R43="",K46,R43+1)</f>
        <v>46662</v>
      </c>
      <c r="T43" s="1105">
        <f>T46</f>
        <v>46692</v>
      </c>
      <c r="U43" s="1106"/>
      <c r="V43" s="109" t="str">
        <f>IF(WEEKDAY(T46)=1,T46,"")</f>
        <v/>
      </c>
      <c r="W43" s="109">
        <f>IF(V43="",IF(WEEKDAY(T46)=2,T46,""),V43+1)</f>
        <v>46692</v>
      </c>
      <c r="X43" s="109">
        <f>IF(W43="",IF(WEEKDAY(T46)=3,T46,""),W43+1)</f>
        <v>46693</v>
      </c>
      <c r="Y43" s="109">
        <f>IF(X43="",IF(WEEKDAY(T46)=4,T46,""),X43+1)</f>
        <v>46694</v>
      </c>
      <c r="Z43" s="109">
        <f>IF(Y43="",IF(WEEKDAY(T46)=5,T46,""),Y43+1)</f>
        <v>46695</v>
      </c>
      <c r="AA43" s="109">
        <f>IF(Z43="",IF(WEEKDAY(T46)=6,T46,""),Z43+1)</f>
        <v>46696</v>
      </c>
      <c r="AB43" s="109">
        <f>IF(AA43="",T46,AA43+1)</f>
        <v>46697</v>
      </c>
      <c r="AC43" s="1105">
        <f>AC46</f>
        <v>46722</v>
      </c>
      <c r="AD43" s="1106"/>
      <c r="AE43" s="109" t="str">
        <f>IF(WEEKDAY(AC46)=1,AC46,"")</f>
        <v/>
      </c>
      <c r="AF43" s="109" t="str">
        <f>IF(AE43="",IF(WEEKDAY(AC46)=2,AC46,""),AE43+1)</f>
        <v/>
      </c>
      <c r="AG43" s="109" t="str">
        <f>IF(AF43="",IF(WEEKDAY(AC46)=3,AC46,""),AF43+1)</f>
        <v/>
      </c>
      <c r="AH43" s="109">
        <f>IF(AG43="",IF(WEEKDAY(AC46)=4,AC46,""),AG43+1)</f>
        <v>46722</v>
      </c>
      <c r="AI43" s="109">
        <f>IF(AH43="",IF(WEEKDAY(AC46)=5,AC46,""),AH43+1)</f>
        <v>46723</v>
      </c>
      <c r="AJ43" s="109">
        <f>IF(AI43="",IF(WEEKDAY(AC46)=6,AC46,""),AI43+1)</f>
        <v>46724</v>
      </c>
      <c r="AK43" s="110">
        <f>IF(AJ43="",AC46,AJ43+1)</f>
        <v>46725</v>
      </c>
    </row>
    <row r="44" spans="2:37" ht="12" customHeight="1">
      <c r="B44" s="1105"/>
      <c r="C44" s="1106"/>
      <c r="D44" s="109">
        <f>J43+1</f>
        <v>46635</v>
      </c>
      <c r="E44" s="109">
        <f t="shared" ref="E44:J46" si="20">D44+1</f>
        <v>46636</v>
      </c>
      <c r="F44" s="109">
        <f t="shared" si="20"/>
        <v>46637</v>
      </c>
      <c r="G44" s="109">
        <f t="shared" si="20"/>
        <v>46638</v>
      </c>
      <c r="H44" s="109">
        <f t="shared" si="20"/>
        <v>46639</v>
      </c>
      <c r="I44" s="109">
        <f t="shared" si="20"/>
        <v>46640</v>
      </c>
      <c r="J44" s="109">
        <f t="shared" si="20"/>
        <v>46641</v>
      </c>
      <c r="K44" s="1105"/>
      <c r="L44" s="1106"/>
      <c r="M44" s="109">
        <f>S43+1</f>
        <v>46663</v>
      </c>
      <c r="N44" s="109">
        <f t="shared" ref="N44:S46" si="21">M44+1</f>
        <v>46664</v>
      </c>
      <c r="O44" s="109">
        <f t="shared" si="21"/>
        <v>46665</v>
      </c>
      <c r="P44" s="109">
        <f t="shared" si="21"/>
        <v>46666</v>
      </c>
      <c r="Q44" s="109">
        <f t="shared" si="21"/>
        <v>46667</v>
      </c>
      <c r="R44" s="109">
        <f t="shared" si="21"/>
        <v>46668</v>
      </c>
      <c r="S44" s="109">
        <f t="shared" si="21"/>
        <v>46669</v>
      </c>
      <c r="T44" s="1105"/>
      <c r="U44" s="1106"/>
      <c r="V44" s="109">
        <f>AB43+1</f>
        <v>46698</v>
      </c>
      <c r="W44" s="109">
        <f t="shared" ref="W44:AB46" si="22">V44+1</f>
        <v>46699</v>
      </c>
      <c r="X44" s="109">
        <f t="shared" si="22"/>
        <v>46700</v>
      </c>
      <c r="Y44" s="109">
        <f t="shared" si="22"/>
        <v>46701</v>
      </c>
      <c r="Z44" s="109">
        <f t="shared" si="22"/>
        <v>46702</v>
      </c>
      <c r="AA44" s="109">
        <f t="shared" si="22"/>
        <v>46703</v>
      </c>
      <c r="AB44" s="109">
        <f t="shared" si="22"/>
        <v>46704</v>
      </c>
      <c r="AC44" s="1105"/>
      <c r="AD44" s="1106"/>
      <c r="AE44" s="109">
        <f>AK43+1</f>
        <v>46726</v>
      </c>
      <c r="AF44" s="109">
        <f t="shared" ref="AF44:AK46" si="23">AE44+1</f>
        <v>46727</v>
      </c>
      <c r="AG44" s="109">
        <f t="shared" si="23"/>
        <v>46728</v>
      </c>
      <c r="AH44" s="109">
        <f t="shared" si="23"/>
        <v>46729</v>
      </c>
      <c r="AI44" s="109">
        <f t="shared" si="23"/>
        <v>46730</v>
      </c>
      <c r="AJ44" s="109">
        <f t="shared" si="23"/>
        <v>46731</v>
      </c>
      <c r="AK44" s="110">
        <f t="shared" si="23"/>
        <v>46732</v>
      </c>
    </row>
    <row r="45" spans="2:37" ht="12" customHeight="1">
      <c r="B45" s="1107">
        <f>B46</f>
        <v>46631</v>
      </c>
      <c r="C45" s="1108"/>
      <c r="D45" s="109">
        <f>J44+1</f>
        <v>46642</v>
      </c>
      <c r="E45" s="109">
        <f t="shared" si="20"/>
        <v>46643</v>
      </c>
      <c r="F45" s="109">
        <f t="shared" si="20"/>
        <v>46644</v>
      </c>
      <c r="G45" s="109">
        <f t="shared" si="20"/>
        <v>46645</v>
      </c>
      <c r="H45" s="109">
        <f t="shared" si="20"/>
        <v>46646</v>
      </c>
      <c r="I45" s="109">
        <f t="shared" si="20"/>
        <v>46647</v>
      </c>
      <c r="J45" s="109">
        <f t="shared" si="20"/>
        <v>46648</v>
      </c>
      <c r="K45" s="1107">
        <f>K46</f>
        <v>46661</v>
      </c>
      <c r="L45" s="1108"/>
      <c r="M45" s="109">
        <f>S44+1</f>
        <v>46670</v>
      </c>
      <c r="N45" s="109">
        <f t="shared" si="21"/>
        <v>46671</v>
      </c>
      <c r="O45" s="109">
        <f t="shared" si="21"/>
        <v>46672</v>
      </c>
      <c r="P45" s="109">
        <f t="shared" si="21"/>
        <v>46673</v>
      </c>
      <c r="Q45" s="109">
        <f t="shared" si="21"/>
        <v>46674</v>
      </c>
      <c r="R45" s="109">
        <f t="shared" si="21"/>
        <v>46675</v>
      </c>
      <c r="S45" s="109">
        <f t="shared" si="21"/>
        <v>46676</v>
      </c>
      <c r="T45" s="1107">
        <f>T46</f>
        <v>46692</v>
      </c>
      <c r="U45" s="1108"/>
      <c r="V45" s="109">
        <f>AB44+1</f>
        <v>46705</v>
      </c>
      <c r="W45" s="109">
        <f t="shared" si="22"/>
        <v>46706</v>
      </c>
      <c r="X45" s="109">
        <f t="shared" si="22"/>
        <v>46707</v>
      </c>
      <c r="Y45" s="109">
        <f t="shared" si="22"/>
        <v>46708</v>
      </c>
      <c r="Z45" s="109">
        <f t="shared" si="22"/>
        <v>46709</v>
      </c>
      <c r="AA45" s="109">
        <f t="shared" si="22"/>
        <v>46710</v>
      </c>
      <c r="AB45" s="109">
        <f t="shared" si="22"/>
        <v>46711</v>
      </c>
      <c r="AC45" s="1107">
        <f>AC46</f>
        <v>46722</v>
      </c>
      <c r="AD45" s="1108"/>
      <c r="AE45" s="109">
        <f>AK44+1</f>
        <v>46733</v>
      </c>
      <c r="AF45" s="109">
        <f t="shared" si="23"/>
        <v>46734</v>
      </c>
      <c r="AG45" s="109">
        <f t="shared" si="23"/>
        <v>46735</v>
      </c>
      <c r="AH45" s="109">
        <f t="shared" si="23"/>
        <v>46736</v>
      </c>
      <c r="AI45" s="109">
        <f t="shared" si="23"/>
        <v>46737</v>
      </c>
      <c r="AJ45" s="109">
        <f t="shared" si="23"/>
        <v>46738</v>
      </c>
      <c r="AK45" s="110">
        <f t="shared" si="23"/>
        <v>46739</v>
      </c>
    </row>
    <row r="46" spans="2:37" ht="12" customHeight="1">
      <c r="B46" s="1054">
        <f>IF(MONTH(AC39)=12,DATE(YEAR(AC39)+1,1,1),DATE(YEAR(AC39),MONTH(AC39)+1,1))</f>
        <v>46631</v>
      </c>
      <c r="C46" s="1055"/>
      <c r="D46" s="109">
        <f>J45+1</f>
        <v>46649</v>
      </c>
      <c r="E46" s="109">
        <f t="shared" si="20"/>
        <v>46650</v>
      </c>
      <c r="F46" s="109">
        <f t="shared" si="20"/>
        <v>46651</v>
      </c>
      <c r="G46" s="109">
        <f t="shared" si="20"/>
        <v>46652</v>
      </c>
      <c r="H46" s="109">
        <f t="shared" si="20"/>
        <v>46653</v>
      </c>
      <c r="I46" s="109">
        <f t="shared" si="20"/>
        <v>46654</v>
      </c>
      <c r="J46" s="109">
        <f t="shared" si="20"/>
        <v>46655</v>
      </c>
      <c r="K46" s="1054">
        <f>IF(MONTH(B46)=12,DATE(YEAR(B46)+1,1,1),DATE(YEAR(B46),MONTH(B46)+1,1))</f>
        <v>46661</v>
      </c>
      <c r="L46" s="1055"/>
      <c r="M46" s="109">
        <f>S45+1</f>
        <v>46677</v>
      </c>
      <c r="N46" s="109">
        <f t="shared" si="21"/>
        <v>46678</v>
      </c>
      <c r="O46" s="109">
        <f t="shared" si="21"/>
        <v>46679</v>
      </c>
      <c r="P46" s="109">
        <f t="shared" si="21"/>
        <v>46680</v>
      </c>
      <c r="Q46" s="109">
        <f t="shared" si="21"/>
        <v>46681</v>
      </c>
      <c r="R46" s="109">
        <f t="shared" si="21"/>
        <v>46682</v>
      </c>
      <c r="S46" s="109">
        <f t="shared" si="21"/>
        <v>46683</v>
      </c>
      <c r="T46" s="1054">
        <f>IF(MONTH(K46)=12,DATE(YEAR(K46)+1,1,1),DATE(YEAR(K46),MONTH(K46)+1,1))</f>
        <v>46692</v>
      </c>
      <c r="U46" s="1055"/>
      <c r="V46" s="109">
        <f>AB45+1</f>
        <v>46712</v>
      </c>
      <c r="W46" s="109">
        <f t="shared" si="22"/>
        <v>46713</v>
      </c>
      <c r="X46" s="109">
        <f t="shared" si="22"/>
        <v>46714</v>
      </c>
      <c r="Y46" s="109">
        <f t="shared" si="22"/>
        <v>46715</v>
      </c>
      <c r="Z46" s="109">
        <f t="shared" si="22"/>
        <v>46716</v>
      </c>
      <c r="AA46" s="109">
        <f t="shared" si="22"/>
        <v>46717</v>
      </c>
      <c r="AB46" s="109">
        <f t="shared" si="22"/>
        <v>46718</v>
      </c>
      <c r="AC46" s="1054">
        <f>IF(MONTH(T46)=12,DATE(YEAR(T46)+1,1,1),DATE(YEAR(T46),MONTH(T46)+1,1))</f>
        <v>46722</v>
      </c>
      <c r="AD46" s="1055"/>
      <c r="AE46" s="109">
        <f>AK45+1</f>
        <v>46740</v>
      </c>
      <c r="AF46" s="109">
        <f t="shared" si="23"/>
        <v>46741</v>
      </c>
      <c r="AG46" s="109">
        <f t="shared" si="23"/>
        <v>46742</v>
      </c>
      <c r="AH46" s="109">
        <f t="shared" si="23"/>
        <v>46743</v>
      </c>
      <c r="AI46" s="109">
        <f t="shared" si="23"/>
        <v>46744</v>
      </c>
      <c r="AJ46" s="109">
        <f t="shared" si="23"/>
        <v>46745</v>
      </c>
      <c r="AK46" s="110">
        <f t="shared" si="23"/>
        <v>46746</v>
      </c>
    </row>
    <row r="47" spans="2:37" ht="12" customHeight="1">
      <c r="B47" s="1058" t="str">
        <f>IF(B46&gt;=43586,"令和","平成")</f>
        <v>令和</v>
      </c>
      <c r="C47" s="1059"/>
      <c r="D47" s="109">
        <f>IF(DAY(J46)+1&gt;IF(MONTH(B46)=12,31,DATE(YEAR(B46),MONTH(B46)+1,1)-B46),"",J46+1)</f>
        <v>46656</v>
      </c>
      <c r="E47" s="109">
        <f>IF(D47="","",IF(DAY(D47)+1&gt;IF(MONTH(B46)=12,31,DATE(YEAR(B46),MONTH(B46)+1,1)-B46),"",D47+1))</f>
        <v>46657</v>
      </c>
      <c r="F47" s="109">
        <f>IF(E47="","",IF(DAY(E47)+1&gt;IF(MONTH(B46)=12,31,DATE(YEAR(B46),MONTH(B46)+1,1)-B46),"",E47+1))</f>
        <v>46658</v>
      </c>
      <c r="G47" s="109">
        <f>IF(F47="","",IF(DAY(F47)+1&gt;IF(MONTH(B46)=12,31,DATE(YEAR(B46),MONTH(B46)+1,1)-B46),"",F47+1))</f>
        <v>46659</v>
      </c>
      <c r="H47" s="109">
        <f>IF(G47="","",IF(DAY(G47)+1&gt;IF(MONTH(B46)=12,31,DATE(YEAR(B46),MONTH(B46)+1,1)-B46),"",G47+1))</f>
        <v>46660</v>
      </c>
      <c r="I47" s="109" t="str">
        <f>IF(H47="","",IF(DAY(H47)+1&gt;IF(MONTH(B46)=12,31,DATE(YEAR(B46),MONTH(B46)+1,1)-B46),"",H47+1))</f>
        <v/>
      </c>
      <c r="J47" s="109" t="str">
        <f>IF(I47="","",IF(DAY(I47)+1&gt;IF(MONTH(B46)=12,31,DATE(YEAR(B46),MONTH(B46)+1,1)-B46),"",I47+1))</f>
        <v/>
      </c>
      <c r="K47" s="1058" t="str">
        <f>IF(K46&gt;=43586,"令和","平成")</f>
        <v>令和</v>
      </c>
      <c r="L47" s="1059"/>
      <c r="M47" s="109">
        <f>IF(DAY(S46)+1&gt;IF(MONTH(K46)=12,31,DATE(YEAR(K46),MONTH(K46)+1,1)-K46),"",S46+1)</f>
        <v>46684</v>
      </c>
      <c r="N47" s="109">
        <f>IF(M47="","",IF(DAY(M47)+1&gt;IF(MONTH(K46)=12,31,DATE(YEAR(K46),MONTH(K46)+1,1)-K46),"",M47+1))</f>
        <v>46685</v>
      </c>
      <c r="O47" s="109">
        <f>IF(N47="","",IF(DAY(N47)+1&gt;IF(MONTH(K46)=12,31,DATE(YEAR(K46),MONTH(K46)+1,1)-K46),"",N47+1))</f>
        <v>46686</v>
      </c>
      <c r="P47" s="109">
        <f>IF(O47="","",IF(DAY(O47)+1&gt;IF(MONTH(K46)=12,31,DATE(YEAR(K46),MONTH(K46)+1,1)-K46),"",O47+1))</f>
        <v>46687</v>
      </c>
      <c r="Q47" s="109">
        <f>IF(P47="","",IF(DAY(P47)+1&gt;IF(MONTH(K46)=12,31,DATE(YEAR(K46),MONTH(K46)+1,1)-K46),"",P47+1))</f>
        <v>46688</v>
      </c>
      <c r="R47" s="109">
        <f>IF(Q47="","",IF(DAY(Q47)+1&gt;IF(MONTH(K46)=12,31,DATE(YEAR(K46),MONTH(K46)+1,1)-K46),"",Q47+1))</f>
        <v>46689</v>
      </c>
      <c r="S47" s="109">
        <f>IF(R47="","",IF(DAY(R47)+1&gt;IF(MONTH(K46)=12,31,DATE(YEAR(K46),MONTH(K46)+1,1)-K46),"",R47+1))</f>
        <v>46690</v>
      </c>
      <c r="T47" s="1058" t="str">
        <f>IF(T46&gt;=43586,"令和","平成")</f>
        <v>令和</v>
      </c>
      <c r="U47" s="1059"/>
      <c r="V47" s="109">
        <f>IF(DAY(AB46)+1&gt;IF(MONTH(T46)=12,31,DATE(YEAR(T46),MONTH(T46)+1,1)-T46),"",AB46+1)</f>
        <v>46719</v>
      </c>
      <c r="W47" s="109">
        <f>IF(V47="","",IF(DAY(V47)+1&gt;IF(MONTH(T46)=12,31,DATE(YEAR(T46),MONTH(T46)+1,1)-T46),"",V47+1))</f>
        <v>46720</v>
      </c>
      <c r="X47" s="109">
        <f>IF(W47="","",IF(DAY(W47)+1&gt;IF(MONTH(T46)=12,31,DATE(YEAR(T46),MONTH(T46)+1,1)-T46),"",W47+1))</f>
        <v>46721</v>
      </c>
      <c r="Y47" s="109" t="str">
        <f>IF(X47="","",IF(DAY(X47)+1&gt;IF(MONTH(T46)=12,31,DATE(YEAR(T46),MONTH(T46)+1,1)-T46),"",X47+1))</f>
        <v/>
      </c>
      <c r="Z47" s="109" t="str">
        <f>IF(Y47="","",IF(DAY(Y47)+1&gt;IF(MONTH(T46)=12,31,DATE(YEAR(T46),MONTH(T46)+1,1)-T46),"",Y47+1))</f>
        <v/>
      </c>
      <c r="AA47" s="109" t="str">
        <f>IF(Z47="","",IF(DAY(Z47)+1&gt;IF(MONTH(T46)=12,31,DATE(YEAR(T46),MONTH(T46)+1,1)-T46),"",Z47+1))</f>
        <v/>
      </c>
      <c r="AB47" s="109" t="str">
        <f>IF(AA47="","",IF(DAY(AA47)+1&gt;IF(MONTH(T46)=12,31,DATE(YEAR(T46),MONTH(T46)+1,1)-T46),"",AA47+1))</f>
        <v/>
      </c>
      <c r="AC47" s="1058" t="str">
        <f>IF(AC46&gt;=43586,"令和","平成")</f>
        <v>令和</v>
      </c>
      <c r="AD47" s="1059"/>
      <c r="AE47" s="109">
        <f>IF(DAY(AK46)+1&gt;IF(MONTH(AC46)=12,31,DATE(YEAR(AC46),MONTH(AC46)+1,1)-AC46),"",AK46+1)</f>
        <v>46747</v>
      </c>
      <c r="AF47" s="109">
        <f>IF(AE47="","",IF(DAY(AE47)+1&gt;IF(MONTH(AC46)=12,31,DATE(YEAR(AC46),MONTH(AC46)+1,1)-AC46),"",AE47+1))</f>
        <v>46748</v>
      </c>
      <c r="AG47" s="109">
        <f>IF(AF47="","",IF(DAY(AF47)+1&gt;IF(MONTH(AC46)=12,31,DATE(YEAR(AC46),MONTH(AC46)+1,1)-AC46),"",AF47+1))</f>
        <v>46749</v>
      </c>
      <c r="AH47" s="109">
        <f>IF(AG47="","",IF(DAY(AG47)+1&gt;IF(MONTH(AC46)=12,31,DATE(YEAR(AC46),MONTH(AC46)+1,1)-AC46),"",AG47+1))</f>
        <v>46750</v>
      </c>
      <c r="AI47" s="109">
        <f>IF(AH47="","",IF(DAY(AH47)+1&gt;IF(MONTH(AC46)=12,31,DATE(YEAR(AC46),MONTH(AC46)+1,1)-AC46),"",AH47+1))</f>
        <v>46751</v>
      </c>
      <c r="AJ47" s="109">
        <f>IF(AI47="","",IF(DAY(AI47)+1&gt;IF(MONTH(AC46)=12,31,DATE(YEAR(AC46),MONTH(AC46)+1,1)-AC46),"",AI47+1))</f>
        <v>46752</v>
      </c>
      <c r="AK47" s="110" t="str">
        <f>IF(AJ47="","",IF(DAY(AJ47)+1&gt;IF(MONTH(AC46)=12,31,DATE(YEAR(AC46),MONTH(AC46)+1,1)-AC46),"",AJ47+1))</f>
        <v/>
      </c>
    </row>
    <row r="48" spans="2:37" ht="12" customHeight="1">
      <c r="B48" s="1048" t="str">
        <f>IF(B46&gt;=43586,IF(YEAR(B46)-2018=1,"元",YEAR(B46)-2018)&amp;"年",(YEAR(B46)-1988)&amp;"年")</f>
        <v>9年</v>
      </c>
      <c r="C48" s="1049"/>
      <c r="D48" s="111" t="str">
        <f>IF(J47="","",IF(DAY(J47)+1&gt;IF(MONTH(B46)=12,31,DATE(YEAR(B46),MONTH(B46)+1,1)-B46),"",J47+1))</f>
        <v/>
      </c>
      <c r="E48" s="111" t="str">
        <f>IF(D48="","",IF(DAY(D48)+1&gt;IF(MONTH(B46)=12,31,DATE(YEAR(B46),MONTH(B46)+1,1)-B46),"",D48+1))</f>
        <v/>
      </c>
      <c r="F48" s="1097" t="str">
        <f>VLOOKUP(B46,祝名,2,FALSE)</f>
        <v>20（敬老の日）、23（秋分の日）</v>
      </c>
      <c r="G48" s="1097"/>
      <c r="H48" s="1097"/>
      <c r="I48" s="1097"/>
      <c r="J48" s="1098"/>
      <c r="K48" s="1048" t="str">
        <f>IF(K46&gt;=43586,IF(YEAR(K46)-2018=1,"元",YEAR(K46)-2018)&amp;"年",(YEAR(K46)-1988)&amp;"年")</f>
        <v>9年</v>
      </c>
      <c r="L48" s="1049"/>
      <c r="M48" s="111">
        <f>IF(S47="","",IF(DAY(S47)+1&gt;IF(MONTH(K46)=12,31,DATE(YEAR(K46),MONTH(K46)+1,1)-K46),"",S47+1))</f>
        <v>46691</v>
      </c>
      <c r="N48" s="111" t="str">
        <f>IF(M48="","",IF(DAY(M48)+1&gt;IF(MONTH(K46)=12,31,DATE(YEAR(K46),MONTH(K46)+1,1)-K46),"",M48+1))</f>
        <v/>
      </c>
      <c r="O48" s="1097" t="str">
        <f>VLOOKUP(K46,祝名,2,FALSE)</f>
        <v>11（スポーツの日）</v>
      </c>
      <c r="P48" s="1097"/>
      <c r="Q48" s="1097"/>
      <c r="R48" s="1097"/>
      <c r="S48" s="1098"/>
      <c r="T48" s="1048" t="str">
        <f>IF(T46&gt;=43586,IF(YEAR(T46)-2018=1,"元",YEAR(T46)-2018)&amp;"年",(YEAR(T46)-1988)&amp;"年")</f>
        <v>9年</v>
      </c>
      <c r="U48" s="1049"/>
      <c r="V48" s="111" t="str">
        <f>IF(AB47="","",IF(DAY(AB47)+1&gt;IF(MONTH(T46)=12,31,DATE(YEAR(T46),MONTH(T46)+1,1)-T46),"",AB47+1))</f>
        <v/>
      </c>
      <c r="W48" s="111" t="str">
        <f>IF(V48="","",IF(DAY(V48)+1&gt;IF(MONTH(T46)=12,31,DATE(YEAR(T46),MONTH(T46)+1,1)-T46),"",V48+1))</f>
        <v/>
      </c>
      <c r="X48" s="1097" t="str">
        <f>VLOOKUP(T46,祝名,2,FALSE)</f>
        <v>3（文化の日）、23（勤労感謝の日）</v>
      </c>
      <c r="Y48" s="1097"/>
      <c r="Z48" s="1097"/>
      <c r="AA48" s="1097"/>
      <c r="AB48" s="1098"/>
      <c r="AC48" s="1048" t="str">
        <f>IF(AC46&gt;=43586,IF(YEAR(AC46)-2018=1,"元",YEAR(AC46)-2018)&amp;"年",(YEAR(AC46)-1988)&amp;"年")</f>
        <v>9年</v>
      </c>
      <c r="AD48" s="1049"/>
      <c r="AE48" s="111" t="str">
        <f>IF(AK47="","",IF(DAY(AK47)+1&gt;IF(MONTH(AC46)=12,31,DATE(YEAR(AC46),MONTH(AC46)+1,1)-AC46),"",AK47+1))</f>
        <v/>
      </c>
      <c r="AF48" s="111" t="str">
        <f>IF(AE48="","",IF(DAY(AE48)+1&gt;IF(MONTH(AC46)=12,31,DATE(YEAR(AC46),MONTH(AC46)+1,1)-AC46),"",AE48+1))</f>
        <v/>
      </c>
      <c r="AG48" s="1097">
        <f>VLOOKUP(AC46,祝名,2,FALSE)</f>
        <v>0</v>
      </c>
      <c r="AH48" s="1097"/>
      <c r="AI48" s="1097"/>
      <c r="AJ48" s="1097"/>
      <c r="AK48" s="1098"/>
    </row>
    <row r="49" spans="2:37" ht="15" customHeight="1">
      <c r="B49" s="112"/>
      <c r="C49" s="112"/>
      <c r="D49" s="113"/>
      <c r="E49" s="113"/>
      <c r="F49" s="114"/>
      <c r="G49" s="114"/>
      <c r="H49" s="114"/>
      <c r="I49" s="114"/>
      <c r="J49" s="114"/>
      <c r="K49" s="112"/>
      <c r="L49" s="112"/>
      <c r="M49" s="113"/>
      <c r="N49" s="113"/>
      <c r="O49" s="114"/>
      <c r="P49" s="114"/>
      <c r="Q49" s="114"/>
      <c r="R49" s="114"/>
      <c r="S49" s="114"/>
      <c r="T49" s="112"/>
      <c r="U49" s="112"/>
      <c r="V49" s="113"/>
      <c r="W49" s="113"/>
      <c r="X49" s="114"/>
      <c r="Y49" s="114"/>
      <c r="Z49" s="114"/>
      <c r="AA49" s="114"/>
      <c r="AB49" s="114"/>
      <c r="AC49" s="112"/>
      <c r="AD49" s="112"/>
      <c r="AE49" s="113"/>
      <c r="AF49" s="113"/>
      <c r="AG49" s="114"/>
      <c r="AH49" s="114"/>
      <c r="AI49" s="114"/>
      <c r="AJ49" s="114"/>
      <c r="AK49" s="114"/>
    </row>
    <row r="50" spans="2:37" ht="21" customHeight="1">
      <c r="S50" s="247" t="str">
        <f>YEAR(B56)&amp;"年"&amp;MONTH(B56)&amp;"月"&amp;"～"&amp;YEAR(AC70)&amp;"年"&amp;MONTH(AC70)&amp;"月"</f>
        <v>2028年1月～2028年12月</v>
      </c>
    </row>
    <row r="51" spans="2:37" ht="4.5" customHeight="1">
      <c r="S51" s="115"/>
    </row>
    <row r="52" spans="2:37" ht="9" customHeight="1">
      <c r="B52" s="491"/>
      <c r="C52" s="492"/>
      <c r="D52" s="249" t="s">
        <v>73</v>
      </c>
      <c r="E52" s="245" t="s">
        <v>205</v>
      </c>
      <c r="F52" s="245" t="s">
        <v>206</v>
      </c>
      <c r="G52" s="245" t="s">
        <v>207</v>
      </c>
      <c r="H52" s="245" t="s">
        <v>208</v>
      </c>
      <c r="I52" s="245" t="s">
        <v>209</v>
      </c>
      <c r="J52" s="250" t="s">
        <v>210</v>
      </c>
      <c r="K52" s="491"/>
      <c r="L52" s="492"/>
      <c r="M52" s="249" t="s">
        <v>73</v>
      </c>
      <c r="N52" s="245" t="s">
        <v>205</v>
      </c>
      <c r="O52" s="245" t="s">
        <v>206</v>
      </c>
      <c r="P52" s="245" t="s">
        <v>207</v>
      </c>
      <c r="Q52" s="245" t="s">
        <v>208</v>
      </c>
      <c r="R52" s="245" t="s">
        <v>209</v>
      </c>
      <c r="S52" s="250" t="s">
        <v>210</v>
      </c>
      <c r="T52" s="491"/>
      <c r="U52" s="492"/>
      <c r="V52" s="249" t="s">
        <v>73</v>
      </c>
      <c r="W52" s="245" t="s">
        <v>205</v>
      </c>
      <c r="X52" s="245" t="s">
        <v>206</v>
      </c>
      <c r="Y52" s="245" t="s">
        <v>207</v>
      </c>
      <c r="Z52" s="245" t="s">
        <v>208</v>
      </c>
      <c r="AA52" s="245" t="s">
        <v>209</v>
      </c>
      <c r="AB52" s="250" t="s">
        <v>210</v>
      </c>
      <c r="AC52" s="491"/>
      <c r="AD52" s="492"/>
      <c r="AE52" s="249" t="s">
        <v>73</v>
      </c>
      <c r="AF52" s="245" t="s">
        <v>205</v>
      </c>
      <c r="AG52" s="245" t="s">
        <v>206</v>
      </c>
      <c r="AH52" s="245" t="s">
        <v>207</v>
      </c>
      <c r="AI52" s="245" t="s">
        <v>208</v>
      </c>
      <c r="AJ52" s="245" t="s">
        <v>209</v>
      </c>
      <c r="AK52" s="250" t="s">
        <v>210</v>
      </c>
    </row>
    <row r="53" spans="2:37" ht="12" customHeight="1">
      <c r="B53" s="1099">
        <f>B56</f>
        <v>46753</v>
      </c>
      <c r="C53" s="1100"/>
      <c r="D53" s="109" t="str">
        <f>IF(WEEKDAY(B56)=1,B56,"")</f>
        <v/>
      </c>
      <c r="E53" s="109" t="str">
        <f>IF(D53="",IF(WEEKDAY(B56)=2,B56,""),D53+1)</f>
        <v/>
      </c>
      <c r="F53" s="109" t="str">
        <f>IF(E53="",IF(WEEKDAY(B56)=3,B56,""),E53+1)</f>
        <v/>
      </c>
      <c r="G53" s="109" t="str">
        <f>IF(F53="",IF(WEEKDAY(B56)=4,B56,""),F53+1)</f>
        <v/>
      </c>
      <c r="H53" s="109" t="str">
        <f>IF(G53="",IF(WEEKDAY(B56)=5,B56,""),G53+1)</f>
        <v/>
      </c>
      <c r="I53" s="109" t="str">
        <f>IF(H53="",IF(WEEKDAY(B56)=6,B56,""),H53+1)</f>
        <v/>
      </c>
      <c r="J53" s="109">
        <f>IF(I53="",B56,I53+1)</f>
        <v>46753</v>
      </c>
      <c r="K53" s="1099">
        <f>K56</f>
        <v>46784</v>
      </c>
      <c r="L53" s="1100"/>
      <c r="M53" s="109" t="str">
        <f>IF(WEEKDAY(K56)=1,K56,"")</f>
        <v/>
      </c>
      <c r="N53" s="109" t="str">
        <f>IF(M53="",IF(WEEKDAY(K56)=2,K56,""),M53+1)</f>
        <v/>
      </c>
      <c r="O53" s="109">
        <f>IF(N53="",IF(WEEKDAY(K56)=3,K56,""),N53+1)</f>
        <v>46784</v>
      </c>
      <c r="P53" s="109">
        <f>IF(O53="",IF(WEEKDAY(K56)=4,K56,""),O53+1)</f>
        <v>46785</v>
      </c>
      <c r="Q53" s="109">
        <f>IF(P53="",IF(WEEKDAY(K56)=5,K56,""),P53+1)</f>
        <v>46786</v>
      </c>
      <c r="R53" s="109">
        <f>IF(Q53="",IF(WEEKDAY(K56)=6,K56,""),Q53+1)</f>
        <v>46787</v>
      </c>
      <c r="S53" s="109">
        <f>IF(R53="",K56,R53+1)</f>
        <v>46788</v>
      </c>
      <c r="T53" s="1099">
        <f>T56</f>
        <v>46813</v>
      </c>
      <c r="U53" s="1100"/>
      <c r="V53" s="109" t="str">
        <f>IF(WEEKDAY(T56)=1,T56,"")</f>
        <v/>
      </c>
      <c r="W53" s="109" t="str">
        <f>IF(V53="",IF(WEEKDAY(T56)=2,T56,""),V53+1)</f>
        <v/>
      </c>
      <c r="X53" s="109" t="str">
        <f>IF(W53="",IF(WEEKDAY(T56)=3,T56,""),W53+1)</f>
        <v/>
      </c>
      <c r="Y53" s="109">
        <f>IF(X53="",IF(WEEKDAY(T56)=4,T56,""),X53+1)</f>
        <v>46813</v>
      </c>
      <c r="Z53" s="109">
        <f>IF(Y53="",IF(WEEKDAY(T56)=5,T56,""),Y53+1)</f>
        <v>46814</v>
      </c>
      <c r="AA53" s="109">
        <f>IF(Z53="",IF(WEEKDAY(T56)=6,T56,""),Z53+1)</f>
        <v>46815</v>
      </c>
      <c r="AB53" s="109">
        <f>IF(AA53="",T56,AA53+1)</f>
        <v>46816</v>
      </c>
      <c r="AC53" s="1099">
        <f>AC56</f>
        <v>46844</v>
      </c>
      <c r="AD53" s="1100"/>
      <c r="AE53" s="109" t="str">
        <f>IF(WEEKDAY(AC56)=1,AC56,"")</f>
        <v/>
      </c>
      <c r="AF53" s="109" t="str">
        <f>IF(AE53="",IF(WEEKDAY(AC56)=2,AC56,""),AE53+1)</f>
        <v/>
      </c>
      <c r="AG53" s="109" t="str">
        <f>IF(AF53="",IF(WEEKDAY(AC56)=3,AC56,""),AF53+1)</f>
        <v/>
      </c>
      <c r="AH53" s="109" t="str">
        <f>IF(AG53="",IF(WEEKDAY(AC56)=4,AC56,""),AG53+1)</f>
        <v/>
      </c>
      <c r="AI53" s="109" t="str">
        <f>IF(AH53="",IF(WEEKDAY(AC56)=5,AC56,""),AH53+1)</f>
        <v/>
      </c>
      <c r="AJ53" s="109" t="str">
        <f>IF(AI53="",IF(WEEKDAY(AC56)=6,AC56,""),AI53+1)</f>
        <v/>
      </c>
      <c r="AK53" s="110">
        <f>IF(AJ53="",AC56,AJ53+1)</f>
        <v>46844</v>
      </c>
    </row>
    <row r="54" spans="2:37" ht="12" customHeight="1">
      <c r="B54" s="1099"/>
      <c r="C54" s="1100"/>
      <c r="D54" s="109">
        <f>J53+1</f>
        <v>46754</v>
      </c>
      <c r="E54" s="109">
        <f t="shared" ref="E54:J56" si="24">D54+1</f>
        <v>46755</v>
      </c>
      <c r="F54" s="109">
        <f t="shared" si="24"/>
        <v>46756</v>
      </c>
      <c r="G54" s="109">
        <f t="shared" si="24"/>
        <v>46757</v>
      </c>
      <c r="H54" s="109">
        <f t="shared" si="24"/>
        <v>46758</v>
      </c>
      <c r="I54" s="109">
        <f t="shared" si="24"/>
        <v>46759</v>
      </c>
      <c r="J54" s="109">
        <f t="shared" si="24"/>
        <v>46760</v>
      </c>
      <c r="K54" s="1099"/>
      <c r="L54" s="1100"/>
      <c r="M54" s="109">
        <f>S53+1</f>
        <v>46789</v>
      </c>
      <c r="N54" s="109">
        <f t="shared" ref="N54:S56" si="25">M54+1</f>
        <v>46790</v>
      </c>
      <c r="O54" s="109">
        <f t="shared" si="25"/>
        <v>46791</v>
      </c>
      <c r="P54" s="109">
        <f t="shared" si="25"/>
        <v>46792</v>
      </c>
      <c r="Q54" s="109">
        <f t="shared" si="25"/>
        <v>46793</v>
      </c>
      <c r="R54" s="109">
        <f t="shared" si="25"/>
        <v>46794</v>
      </c>
      <c r="S54" s="109">
        <f t="shared" si="25"/>
        <v>46795</v>
      </c>
      <c r="T54" s="1099"/>
      <c r="U54" s="1100"/>
      <c r="V54" s="109">
        <f>AB53+1</f>
        <v>46817</v>
      </c>
      <c r="W54" s="109">
        <f t="shared" ref="W54:AB56" si="26">V54+1</f>
        <v>46818</v>
      </c>
      <c r="X54" s="109">
        <f t="shared" si="26"/>
        <v>46819</v>
      </c>
      <c r="Y54" s="109">
        <f t="shared" si="26"/>
        <v>46820</v>
      </c>
      <c r="Z54" s="109">
        <f t="shared" si="26"/>
        <v>46821</v>
      </c>
      <c r="AA54" s="109">
        <f t="shared" si="26"/>
        <v>46822</v>
      </c>
      <c r="AB54" s="109">
        <f t="shared" si="26"/>
        <v>46823</v>
      </c>
      <c r="AC54" s="1099"/>
      <c r="AD54" s="1100"/>
      <c r="AE54" s="109">
        <f>AK53+1</f>
        <v>46845</v>
      </c>
      <c r="AF54" s="109">
        <f t="shared" ref="AF54:AK56" si="27">AE54+1</f>
        <v>46846</v>
      </c>
      <c r="AG54" s="109">
        <f t="shared" si="27"/>
        <v>46847</v>
      </c>
      <c r="AH54" s="109">
        <f t="shared" si="27"/>
        <v>46848</v>
      </c>
      <c r="AI54" s="109">
        <f t="shared" si="27"/>
        <v>46849</v>
      </c>
      <c r="AJ54" s="109">
        <f t="shared" si="27"/>
        <v>46850</v>
      </c>
      <c r="AK54" s="110">
        <f t="shared" si="27"/>
        <v>46851</v>
      </c>
    </row>
    <row r="55" spans="2:37" ht="12" customHeight="1">
      <c r="B55" s="1101">
        <f>B56</f>
        <v>46753</v>
      </c>
      <c r="C55" s="1102"/>
      <c r="D55" s="109">
        <f>J54+1</f>
        <v>46761</v>
      </c>
      <c r="E55" s="109">
        <f t="shared" si="24"/>
        <v>46762</v>
      </c>
      <c r="F55" s="109">
        <f t="shared" si="24"/>
        <v>46763</v>
      </c>
      <c r="G55" s="109">
        <f t="shared" si="24"/>
        <v>46764</v>
      </c>
      <c r="H55" s="109">
        <f t="shared" si="24"/>
        <v>46765</v>
      </c>
      <c r="I55" s="109">
        <f t="shared" si="24"/>
        <v>46766</v>
      </c>
      <c r="J55" s="109">
        <f t="shared" si="24"/>
        <v>46767</v>
      </c>
      <c r="K55" s="1101">
        <f>K56</f>
        <v>46784</v>
      </c>
      <c r="L55" s="1102"/>
      <c r="M55" s="109">
        <f>S54+1</f>
        <v>46796</v>
      </c>
      <c r="N55" s="109">
        <f t="shared" si="25"/>
        <v>46797</v>
      </c>
      <c r="O55" s="109">
        <f t="shared" si="25"/>
        <v>46798</v>
      </c>
      <c r="P55" s="109">
        <f t="shared" si="25"/>
        <v>46799</v>
      </c>
      <c r="Q55" s="109">
        <f t="shared" si="25"/>
        <v>46800</v>
      </c>
      <c r="R55" s="109">
        <f t="shared" si="25"/>
        <v>46801</v>
      </c>
      <c r="S55" s="109">
        <f t="shared" si="25"/>
        <v>46802</v>
      </c>
      <c r="T55" s="1101">
        <f>T56</f>
        <v>46813</v>
      </c>
      <c r="U55" s="1102"/>
      <c r="V55" s="109">
        <f>AB54+1</f>
        <v>46824</v>
      </c>
      <c r="W55" s="109">
        <f t="shared" si="26"/>
        <v>46825</v>
      </c>
      <c r="X55" s="109">
        <f t="shared" si="26"/>
        <v>46826</v>
      </c>
      <c r="Y55" s="109">
        <f t="shared" si="26"/>
        <v>46827</v>
      </c>
      <c r="Z55" s="109">
        <f t="shared" si="26"/>
        <v>46828</v>
      </c>
      <c r="AA55" s="109">
        <f t="shared" si="26"/>
        <v>46829</v>
      </c>
      <c r="AB55" s="109">
        <f t="shared" si="26"/>
        <v>46830</v>
      </c>
      <c r="AC55" s="1101">
        <f>AC56</f>
        <v>46844</v>
      </c>
      <c r="AD55" s="1102"/>
      <c r="AE55" s="109">
        <f>AK54+1</f>
        <v>46852</v>
      </c>
      <c r="AF55" s="109">
        <f t="shared" si="27"/>
        <v>46853</v>
      </c>
      <c r="AG55" s="109">
        <f t="shared" si="27"/>
        <v>46854</v>
      </c>
      <c r="AH55" s="109">
        <f t="shared" si="27"/>
        <v>46855</v>
      </c>
      <c r="AI55" s="109">
        <f t="shared" si="27"/>
        <v>46856</v>
      </c>
      <c r="AJ55" s="109">
        <f t="shared" si="27"/>
        <v>46857</v>
      </c>
      <c r="AK55" s="110">
        <f t="shared" si="27"/>
        <v>46858</v>
      </c>
    </row>
    <row r="56" spans="2:37" ht="12" customHeight="1">
      <c r="B56" s="1103">
        <f>IF(MONTH(AC46)=12,DATE(YEAR(AC46)+1,1,1),DATE(YEAR(AC46),MONTH(AC46)+1,1))</f>
        <v>46753</v>
      </c>
      <c r="C56" s="1104"/>
      <c r="D56" s="109">
        <f>J55+1</f>
        <v>46768</v>
      </c>
      <c r="E56" s="109">
        <f t="shared" si="24"/>
        <v>46769</v>
      </c>
      <c r="F56" s="109">
        <f t="shared" si="24"/>
        <v>46770</v>
      </c>
      <c r="G56" s="109">
        <f t="shared" si="24"/>
        <v>46771</v>
      </c>
      <c r="H56" s="109">
        <f t="shared" si="24"/>
        <v>46772</v>
      </c>
      <c r="I56" s="109">
        <f t="shared" si="24"/>
        <v>46773</v>
      </c>
      <c r="J56" s="109">
        <f t="shared" si="24"/>
        <v>46774</v>
      </c>
      <c r="K56" s="1054">
        <f>IF(MONTH(B56)=12,DATE(YEAR(B56)+1,1,1),DATE(YEAR(B56),MONTH(B56)+1,1))</f>
        <v>46784</v>
      </c>
      <c r="L56" s="1055"/>
      <c r="M56" s="109">
        <f>S55+1</f>
        <v>46803</v>
      </c>
      <c r="N56" s="109">
        <f t="shared" si="25"/>
        <v>46804</v>
      </c>
      <c r="O56" s="109">
        <f t="shared" si="25"/>
        <v>46805</v>
      </c>
      <c r="P56" s="109">
        <f t="shared" si="25"/>
        <v>46806</v>
      </c>
      <c r="Q56" s="109">
        <f t="shared" si="25"/>
        <v>46807</v>
      </c>
      <c r="R56" s="109">
        <f t="shared" si="25"/>
        <v>46808</v>
      </c>
      <c r="S56" s="109">
        <f t="shared" si="25"/>
        <v>46809</v>
      </c>
      <c r="T56" s="1054">
        <f>IF(MONTH(K56)=12,DATE(YEAR(K56)+1,1,1),DATE(YEAR(K56),MONTH(K56)+1,1))</f>
        <v>46813</v>
      </c>
      <c r="U56" s="1055"/>
      <c r="V56" s="109">
        <f>AB55+1</f>
        <v>46831</v>
      </c>
      <c r="W56" s="109">
        <f t="shared" si="26"/>
        <v>46832</v>
      </c>
      <c r="X56" s="109">
        <f t="shared" si="26"/>
        <v>46833</v>
      </c>
      <c r="Y56" s="109">
        <f t="shared" si="26"/>
        <v>46834</v>
      </c>
      <c r="Z56" s="109">
        <f t="shared" si="26"/>
        <v>46835</v>
      </c>
      <c r="AA56" s="109">
        <f t="shared" si="26"/>
        <v>46836</v>
      </c>
      <c r="AB56" s="109">
        <f t="shared" si="26"/>
        <v>46837</v>
      </c>
      <c r="AC56" s="1054">
        <f>IF(MONTH(T56)=12,DATE(YEAR(T56)+1,1,1),DATE(YEAR(T56),MONTH(T56)+1,1))</f>
        <v>46844</v>
      </c>
      <c r="AD56" s="1055"/>
      <c r="AE56" s="109">
        <f>AK55+1</f>
        <v>46859</v>
      </c>
      <c r="AF56" s="109">
        <f t="shared" si="27"/>
        <v>46860</v>
      </c>
      <c r="AG56" s="109">
        <f t="shared" si="27"/>
        <v>46861</v>
      </c>
      <c r="AH56" s="109">
        <f t="shared" si="27"/>
        <v>46862</v>
      </c>
      <c r="AI56" s="109">
        <f t="shared" si="27"/>
        <v>46863</v>
      </c>
      <c r="AJ56" s="109">
        <f t="shared" si="27"/>
        <v>46864</v>
      </c>
      <c r="AK56" s="110">
        <f t="shared" si="27"/>
        <v>46865</v>
      </c>
    </row>
    <row r="57" spans="2:37" ht="12" customHeight="1">
      <c r="B57" s="1068" t="str">
        <f>IF(B56&gt;=43586,"令和","平成")</f>
        <v>令和</v>
      </c>
      <c r="C57" s="1069"/>
      <c r="D57" s="109">
        <f>IF(DAY(J56)+1&gt;IF(MONTH(B56)=12,31,DATE(YEAR(B56),MONTH(B56)+1,1)-B56),"",J56+1)</f>
        <v>46775</v>
      </c>
      <c r="E57" s="109">
        <f>IF(D57="","",IF(DAY(D57)+1&gt;IF(MONTH(B56)=12,31,DATE(YEAR(B56),MONTH(B56)+1,1)-B56),"",D57+1))</f>
        <v>46776</v>
      </c>
      <c r="F57" s="109">
        <f>IF(E57="","",IF(DAY(E57)+1&gt;IF(MONTH(B56)=12,31,DATE(YEAR(B56),MONTH(B56)+1,1)-B56),"",E57+1))</f>
        <v>46777</v>
      </c>
      <c r="G57" s="109">
        <f>IF(F57="","",IF(DAY(F57)+1&gt;IF(MONTH(B56)=12,31,DATE(YEAR(B56),MONTH(B56)+1,1)-B56),"",F57+1))</f>
        <v>46778</v>
      </c>
      <c r="H57" s="109">
        <f>IF(G57="","",IF(DAY(G57)+1&gt;IF(MONTH(B56)=12,31,DATE(YEAR(B56),MONTH(B56)+1,1)-B56),"",G57+1))</f>
        <v>46779</v>
      </c>
      <c r="I57" s="109">
        <f>IF(H57="","",IF(DAY(H57)+1&gt;IF(MONTH(B56)=12,31,DATE(YEAR(B56),MONTH(B56)+1,1)-B56),"",H57+1))</f>
        <v>46780</v>
      </c>
      <c r="J57" s="109">
        <f>IF(I57="","",IF(DAY(I57)+1&gt;IF(MONTH(B56)=12,31,DATE(YEAR(B56),MONTH(B56)+1,1)-B56),"",I57+1))</f>
        <v>46781</v>
      </c>
      <c r="K57" s="1058" t="str">
        <f>IF(K56&gt;=43586,"令和","平成")</f>
        <v>令和</v>
      </c>
      <c r="L57" s="1059"/>
      <c r="M57" s="109">
        <f>IF(DAY(S56)+1&gt;IF(MONTH(K56)=12,31,DATE(YEAR(K56),MONTH(K56)+1,1)-K56),"",S56+1)</f>
        <v>46810</v>
      </c>
      <c r="N57" s="109">
        <f>IF(M57="","",IF(DAY(M57)+1&gt;IF(MONTH(K56)=12,31,DATE(YEAR(K56),MONTH(K56)+1,1)-K56),"",M57+1))</f>
        <v>46811</v>
      </c>
      <c r="O57" s="109">
        <f>IF(N57="","",IF(DAY(N57)+1&gt;IF(MONTH(K56)=12,31,DATE(YEAR(K56),MONTH(K56)+1,1)-K56),"",N57+1))</f>
        <v>46812</v>
      </c>
      <c r="P57" s="109" t="str">
        <f>IF(O57="","",IF(DAY(O57)+1&gt;IF(MONTH(K56)=12,31,DATE(YEAR(K56),MONTH(K56)+1,1)-K56),"",O57+1))</f>
        <v/>
      </c>
      <c r="Q57" s="109" t="str">
        <f>IF(P57="","",IF(DAY(P57)+1&gt;IF(MONTH(K56)=12,31,DATE(YEAR(K56),MONTH(K56)+1,1)-K56),"",P57+1))</f>
        <v/>
      </c>
      <c r="R57" s="109" t="str">
        <f>IF(Q57="","",IF(DAY(Q57)+1&gt;IF(MONTH(K56)=12,31,DATE(YEAR(K56),MONTH(K56)+1,1)-K56),"",Q57+1))</f>
        <v/>
      </c>
      <c r="S57" s="109" t="str">
        <f>IF(R57="","",IF(DAY(R57)+1&gt;IF(MONTH(K56)=12,31,DATE(YEAR(K56),MONTH(K56)+1,1)-K56),"",R57+1))</f>
        <v/>
      </c>
      <c r="T57" s="1058" t="str">
        <f>IF(T56&gt;=43586,"令和","平成")</f>
        <v>令和</v>
      </c>
      <c r="U57" s="1059"/>
      <c r="V57" s="109">
        <f>IF(DAY(AB56)+1&gt;IF(MONTH(T56)=12,31,DATE(YEAR(T56),MONTH(T56)+1,1)-T56),"",AB56+1)</f>
        <v>46838</v>
      </c>
      <c r="W57" s="109">
        <f>IF(V57="","",IF(DAY(V57)+1&gt;IF(MONTH(T56)=12,31,DATE(YEAR(T56),MONTH(T56)+1,1)-T56),"",V57+1))</f>
        <v>46839</v>
      </c>
      <c r="X57" s="109">
        <f>IF(W57="","",IF(DAY(W57)+1&gt;IF(MONTH(T56)=12,31,DATE(YEAR(T56),MONTH(T56)+1,1)-T56),"",W57+1))</f>
        <v>46840</v>
      </c>
      <c r="Y57" s="109">
        <f>IF(X57="","",IF(DAY(X57)+1&gt;IF(MONTH(T56)=12,31,DATE(YEAR(T56),MONTH(T56)+1,1)-T56),"",X57+1))</f>
        <v>46841</v>
      </c>
      <c r="Z57" s="109">
        <f>IF(Y57="","",IF(DAY(Y57)+1&gt;IF(MONTH(T56)=12,31,DATE(YEAR(T56),MONTH(T56)+1,1)-T56),"",Y57+1))</f>
        <v>46842</v>
      </c>
      <c r="AA57" s="109">
        <f>IF(Z57="","",IF(DAY(Z57)+1&gt;IF(MONTH(T56)=12,31,DATE(YEAR(T56),MONTH(T56)+1,1)-T56),"",Z57+1))</f>
        <v>46843</v>
      </c>
      <c r="AB57" s="109" t="str">
        <f>IF(AA57="","",IF(DAY(AA57)+1&gt;IF(MONTH(T56)=12,31,DATE(YEAR(T56),MONTH(T56)+1,1)-T56),"",AA57+1))</f>
        <v/>
      </c>
      <c r="AC57" s="1058" t="str">
        <f>IF(AC56&gt;=43586,"令和","平成")</f>
        <v>令和</v>
      </c>
      <c r="AD57" s="1059"/>
      <c r="AE57" s="109">
        <f>IF(DAY(AK56)+1&gt;IF(MONTH(AC56)=12,31,DATE(YEAR(AC56),MONTH(AC56)+1,1)-AC56),"",AK56+1)</f>
        <v>46866</v>
      </c>
      <c r="AF57" s="109">
        <f>IF(AE57="","",IF(DAY(AE57)+1&gt;IF(MONTH(AC56)=12,31,DATE(YEAR(AC56),MONTH(AC56)+1,1)-AC56),"",AE57+1))</f>
        <v>46867</v>
      </c>
      <c r="AG57" s="109">
        <f>IF(AF57="","",IF(DAY(AF57)+1&gt;IF(MONTH(AC56)=12,31,DATE(YEAR(AC56),MONTH(AC56)+1,1)-AC56),"",AF57+1))</f>
        <v>46868</v>
      </c>
      <c r="AH57" s="109">
        <f>IF(AG57="","",IF(DAY(AG57)+1&gt;IF(MONTH(AC56)=12,31,DATE(YEAR(AC56),MONTH(AC56)+1,1)-AC56),"",AG57+1))</f>
        <v>46869</v>
      </c>
      <c r="AI57" s="109">
        <f>IF(AH57="","",IF(DAY(AH57)+1&gt;IF(MONTH(AC56)=12,31,DATE(YEAR(AC56),MONTH(AC56)+1,1)-AC56),"",AH57+1))</f>
        <v>46870</v>
      </c>
      <c r="AJ57" s="109">
        <f>IF(AI57="","",IF(DAY(AI57)+1&gt;IF(MONTH(AC56)=12,31,DATE(YEAR(AC56),MONTH(AC56)+1,1)-AC56),"",AI57+1))</f>
        <v>46871</v>
      </c>
      <c r="AK57" s="110">
        <f>IF(AJ57="","",IF(DAY(AJ57)+1&gt;IF(MONTH(AC56)=12,31,DATE(YEAR(AC56),MONTH(AC56)+1,1)-AC56),"",AJ57+1))</f>
        <v>46872</v>
      </c>
    </row>
    <row r="58" spans="2:37" ht="12" customHeight="1">
      <c r="B58" s="1070" t="str">
        <f>IF(B56&gt;=43586,IF(YEAR(B56)-2018=1,"元",YEAR(B56)-2018)&amp;"年",(YEAR(B56)-1988)&amp;"年")</f>
        <v>10年</v>
      </c>
      <c r="C58" s="1071"/>
      <c r="D58" s="109">
        <f>IF(J57="","",IF(DAY(J57)+1&gt;IF(MONTH(B56)=12,31,DATE(YEAR(B56),MONTH(B56)+1,1)-B56),"",J57+1))</f>
        <v>46782</v>
      </c>
      <c r="E58" s="109">
        <f>IF(D58="","",IF(DAY(D58)+1&gt;IF(MONTH(B56)=12,31,DATE(YEAR(B56),MONTH(B56)+1,1)-B56),"",D58+1))</f>
        <v>46783</v>
      </c>
      <c r="F58" s="1097" t="str">
        <f>VLOOKUP(B56,祝名,2,FALSE)</f>
        <v>1（元日）、10（成人の日）</v>
      </c>
      <c r="G58" s="1097"/>
      <c r="H58" s="1097"/>
      <c r="I58" s="1097"/>
      <c r="J58" s="1098"/>
      <c r="K58" s="1048" t="str">
        <f>IF(K56&gt;=43586,IF(YEAR(K56)-2018=1,"元",YEAR(K56)-2018)&amp;"年",(YEAR(K56)-1988)&amp;"年")</f>
        <v>10年</v>
      </c>
      <c r="L58" s="1049"/>
      <c r="M58" s="109" t="str">
        <f>IF(S57="","",IF(DAY(S57)+1&gt;IF(MONTH(K56)=12,31,DATE(YEAR(K56),MONTH(K56)+1,1)-K56),"",S57+1))</f>
        <v/>
      </c>
      <c r="N58" s="109" t="str">
        <f>IF(M58="","",IF(DAY(M58)+1&gt;IF(MONTH(K56)=12,31,DATE(YEAR(K56),MONTH(K56)+1,1)-K56),"",M58+1))</f>
        <v/>
      </c>
      <c r="O58" s="1097" t="str">
        <f>VLOOKUP(K56,祝名,2,FALSE)</f>
        <v>11（建国記念の日）、23（天皇誕生日）</v>
      </c>
      <c r="P58" s="1097"/>
      <c r="Q58" s="1097"/>
      <c r="R58" s="1097"/>
      <c r="S58" s="1098"/>
      <c r="T58" s="1048" t="str">
        <f>IF(T56&gt;=43586,IF(YEAR(T56)-2018=1,"元",YEAR(T56)-2018)&amp;"年",(YEAR(T56)-1988)&amp;"年")</f>
        <v>10年</v>
      </c>
      <c r="U58" s="1049"/>
      <c r="V58" s="109" t="str">
        <f>IF(AB57="","",IF(DAY(AB57)+1&gt;IF(MONTH(T56)=12,31,DATE(YEAR(T56),MONTH(T56)+1,1)-T56),"",AB57+1))</f>
        <v/>
      </c>
      <c r="W58" s="109" t="str">
        <f>IF(V58="","",IF(DAY(V58)+1&gt;IF(MONTH(T56)=12,31,DATE(YEAR(T56),MONTH(T56)+1,1)-T56),"",V58+1))</f>
        <v/>
      </c>
      <c r="X58" s="1097" t="str">
        <f>VLOOKUP(T56,祝名,2,FALSE)</f>
        <v>20（春分の日）</v>
      </c>
      <c r="Y58" s="1097"/>
      <c r="Z58" s="1097"/>
      <c r="AA58" s="1097"/>
      <c r="AB58" s="1098"/>
      <c r="AC58" s="1048" t="str">
        <f>IF(AC56&gt;=43586,IF(YEAR(AC56)-2018=1,"元",YEAR(AC56)-2018)&amp;"年",(YEAR(AC56)-1988)&amp;"年")</f>
        <v>10年</v>
      </c>
      <c r="AD58" s="1049"/>
      <c r="AE58" s="109">
        <f>IF(AK57="","",IF(DAY(AK57)+1&gt;IF(MONTH(AC56)=12,31,DATE(YEAR(AC56),MONTH(AC56)+1,1)-AC56),"",AK57+1))</f>
        <v>46873</v>
      </c>
      <c r="AF58" s="109" t="str">
        <f>IF(AE58="","",IF(DAY(AE58)+1&gt;IF(MONTH(AC56)=12,31,DATE(YEAR(AC56),MONTH(AC56)+1,1)-AC56),"",AE58+1))</f>
        <v/>
      </c>
      <c r="AG58" s="1097" t="str">
        <f>VLOOKUP(AC56,祝名,2,FALSE)</f>
        <v>29（昭和の日）</v>
      </c>
      <c r="AH58" s="1097"/>
      <c r="AI58" s="1097"/>
      <c r="AJ58" s="1097"/>
      <c r="AK58" s="1098"/>
    </row>
    <row r="59" spans="2:37" ht="9" customHeight="1">
      <c r="B59" s="491"/>
      <c r="C59" s="492"/>
      <c r="D59" s="249" t="s">
        <v>73</v>
      </c>
      <c r="E59" s="245" t="s">
        <v>205</v>
      </c>
      <c r="F59" s="245" t="s">
        <v>206</v>
      </c>
      <c r="G59" s="245" t="s">
        <v>207</v>
      </c>
      <c r="H59" s="245" t="s">
        <v>208</v>
      </c>
      <c r="I59" s="245" t="s">
        <v>209</v>
      </c>
      <c r="J59" s="250" t="s">
        <v>210</v>
      </c>
      <c r="K59" s="491"/>
      <c r="L59" s="492"/>
      <c r="M59" s="249" t="s">
        <v>73</v>
      </c>
      <c r="N59" s="245" t="s">
        <v>205</v>
      </c>
      <c r="O59" s="245" t="s">
        <v>206</v>
      </c>
      <c r="P59" s="245" t="s">
        <v>207</v>
      </c>
      <c r="Q59" s="245" t="s">
        <v>208</v>
      </c>
      <c r="R59" s="245" t="s">
        <v>209</v>
      </c>
      <c r="S59" s="250" t="s">
        <v>210</v>
      </c>
      <c r="T59" s="491"/>
      <c r="U59" s="492"/>
      <c r="V59" s="249" t="s">
        <v>73</v>
      </c>
      <c r="W59" s="245" t="s">
        <v>205</v>
      </c>
      <c r="X59" s="245" t="s">
        <v>206</v>
      </c>
      <c r="Y59" s="245" t="s">
        <v>207</v>
      </c>
      <c r="Z59" s="245" t="s">
        <v>208</v>
      </c>
      <c r="AA59" s="245" t="s">
        <v>209</v>
      </c>
      <c r="AB59" s="250" t="s">
        <v>210</v>
      </c>
      <c r="AC59" s="491"/>
      <c r="AD59" s="492"/>
      <c r="AE59" s="249" t="s">
        <v>73</v>
      </c>
      <c r="AF59" s="245" t="s">
        <v>205</v>
      </c>
      <c r="AG59" s="245" t="s">
        <v>206</v>
      </c>
      <c r="AH59" s="245" t="s">
        <v>207</v>
      </c>
      <c r="AI59" s="245" t="s">
        <v>208</v>
      </c>
      <c r="AJ59" s="245" t="s">
        <v>209</v>
      </c>
      <c r="AK59" s="250" t="s">
        <v>210</v>
      </c>
    </row>
    <row r="60" spans="2:37" ht="12" customHeight="1">
      <c r="B60" s="1099">
        <f>B63</f>
        <v>46874</v>
      </c>
      <c r="C60" s="1100"/>
      <c r="D60" s="109" t="str">
        <f>IF(WEEKDAY(B63)=1,B63,"")</f>
        <v/>
      </c>
      <c r="E60" s="109">
        <f>IF(D60="",IF(WEEKDAY(B63)=2,B63,""),D60+1)</f>
        <v>46874</v>
      </c>
      <c r="F60" s="109">
        <f>IF(E60="",IF(WEEKDAY(B63)=3,B63,""),E60+1)</f>
        <v>46875</v>
      </c>
      <c r="G60" s="109">
        <f>IF(F60="",IF(WEEKDAY(B63)=4,B63,""),F60+1)</f>
        <v>46876</v>
      </c>
      <c r="H60" s="109">
        <f>IF(G60="",IF(WEEKDAY(B63)=5,B63,""),G60+1)</f>
        <v>46877</v>
      </c>
      <c r="I60" s="109">
        <f>IF(H60="",IF(WEEKDAY(B63)=6,B63,""),H60+1)</f>
        <v>46878</v>
      </c>
      <c r="J60" s="109">
        <f>IF(I60="",B63,I60+1)</f>
        <v>46879</v>
      </c>
      <c r="K60" s="1099">
        <f>K63</f>
        <v>46905</v>
      </c>
      <c r="L60" s="1100"/>
      <c r="M60" s="109" t="str">
        <f>IF(WEEKDAY(K63)=1,K63,"")</f>
        <v/>
      </c>
      <c r="N60" s="109" t="str">
        <f>IF(M60="",IF(WEEKDAY(K63)=2,K63,""),M60+1)</f>
        <v/>
      </c>
      <c r="O60" s="109" t="str">
        <f>IF(N60="",IF(WEEKDAY(K63)=3,K63,""),N60+1)</f>
        <v/>
      </c>
      <c r="P60" s="109" t="str">
        <f>IF(O60="",IF(WEEKDAY(K63)=4,K63,""),O60+1)</f>
        <v/>
      </c>
      <c r="Q60" s="109">
        <f>IF(P60="",IF(WEEKDAY(K63)=5,K63,""),P60+1)</f>
        <v>46905</v>
      </c>
      <c r="R60" s="109">
        <f>IF(Q60="",IF(WEEKDAY(K63)=6,K63,""),Q60+1)</f>
        <v>46906</v>
      </c>
      <c r="S60" s="109">
        <f>IF(R60="",K63,R60+1)</f>
        <v>46907</v>
      </c>
      <c r="T60" s="1099">
        <f>T63</f>
        <v>46935</v>
      </c>
      <c r="U60" s="1100"/>
      <c r="V60" s="109" t="str">
        <f>IF(WEEKDAY(T63)=1,T63,"")</f>
        <v/>
      </c>
      <c r="W60" s="109" t="str">
        <f>IF(V60="",IF(WEEKDAY(T63)=2,T63,""),V60+1)</f>
        <v/>
      </c>
      <c r="X60" s="109" t="str">
        <f>IF(W60="",IF(WEEKDAY(T63)=3,T63,""),W60+1)</f>
        <v/>
      </c>
      <c r="Y60" s="109" t="str">
        <f>IF(X60="",IF(WEEKDAY(T63)=4,T63,""),X60+1)</f>
        <v/>
      </c>
      <c r="Z60" s="109" t="str">
        <f>IF(Y60="",IF(WEEKDAY(T63)=5,T63,""),Y60+1)</f>
        <v/>
      </c>
      <c r="AA60" s="109" t="str">
        <f>IF(Z60="",IF(WEEKDAY(T63)=6,T63,""),Z60+1)</f>
        <v/>
      </c>
      <c r="AB60" s="109">
        <f>IF(AA60="",T63,AA60+1)</f>
        <v>46935</v>
      </c>
      <c r="AC60" s="1099">
        <f>AC63</f>
        <v>46966</v>
      </c>
      <c r="AD60" s="1100"/>
      <c r="AE60" s="109" t="str">
        <f>IF(WEEKDAY(AC63)=1,AC63,"")</f>
        <v/>
      </c>
      <c r="AF60" s="109" t="str">
        <f>IF(AE60="",IF(WEEKDAY(AC63)=2,AC63,""),AE60+1)</f>
        <v/>
      </c>
      <c r="AG60" s="109">
        <f>IF(AF60="",IF(WEEKDAY(AC63)=3,AC63,""),AF60+1)</f>
        <v>46966</v>
      </c>
      <c r="AH60" s="109">
        <f>IF(AG60="",IF(WEEKDAY(AC63)=4,AC63,""),AG60+1)</f>
        <v>46967</v>
      </c>
      <c r="AI60" s="109">
        <f>IF(AH60="",IF(WEEKDAY(AC63)=5,AC63,""),AH60+1)</f>
        <v>46968</v>
      </c>
      <c r="AJ60" s="109">
        <f>IF(AI60="",IF(WEEKDAY(AC63)=6,AC63,""),AI60+1)</f>
        <v>46969</v>
      </c>
      <c r="AK60" s="110">
        <f>IF(AJ60="",AC63,AJ60+1)</f>
        <v>46970</v>
      </c>
    </row>
    <row r="61" spans="2:37" ht="12" customHeight="1">
      <c r="B61" s="1099"/>
      <c r="C61" s="1100"/>
      <c r="D61" s="109">
        <f>J60+1</f>
        <v>46880</v>
      </c>
      <c r="E61" s="109">
        <f t="shared" ref="E61:J63" si="28">D61+1</f>
        <v>46881</v>
      </c>
      <c r="F61" s="109">
        <f t="shared" si="28"/>
        <v>46882</v>
      </c>
      <c r="G61" s="109">
        <f t="shared" si="28"/>
        <v>46883</v>
      </c>
      <c r="H61" s="109">
        <f t="shared" si="28"/>
        <v>46884</v>
      </c>
      <c r="I61" s="109">
        <f t="shared" si="28"/>
        <v>46885</v>
      </c>
      <c r="J61" s="109">
        <f t="shared" si="28"/>
        <v>46886</v>
      </c>
      <c r="K61" s="1099"/>
      <c r="L61" s="1100"/>
      <c r="M61" s="109">
        <f>S60+1</f>
        <v>46908</v>
      </c>
      <c r="N61" s="109">
        <f t="shared" ref="N61:S63" si="29">M61+1</f>
        <v>46909</v>
      </c>
      <c r="O61" s="109">
        <f t="shared" si="29"/>
        <v>46910</v>
      </c>
      <c r="P61" s="109">
        <f t="shared" si="29"/>
        <v>46911</v>
      </c>
      <c r="Q61" s="109">
        <f t="shared" si="29"/>
        <v>46912</v>
      </c>
      <c r="R61" s="109">
        <f t="shared" si="29"/>
        <v>46913</v>
      </c>
      <c r="S61" s="109">
        <f t="shared" si="29"/>
        <v>46914</v>
      </c>
      <c r="T61" s="1099"/>
      <c r="U61" s="1100"/>
      <c r="V61" s="109">
        <f>AB60+1</f>
        <v>46936</v>
      </c>
      <c r="W61" s="109">
        <f t="shared" ref="W61:AB63" si="30">V61+1</f>
        <v>46937</v>
      </c>
      <c r="X61" s="109">
        <f t="shared" si="30"/>
        <v>46938</v>
      </c>
      <c r="Y61" s="109">
        <f t="shared" si="30"/>
        <v>46939</v>
      </c>
      <c r="Z61" s="109">
        <f t="shared" si="30"/>
        <v>46940</v>
      </c>
      <c r="AA61" s="109">
        <f t="shared" si="30"/>
        <v>46941</v>
      </c>
      <c r="AB61" s="109">
        <f t="shared" si="30"/>
        <v>46942</v>
      </c>
      <c r="AC61" s="1099"/>
      <c r="AD61" s="1100"/>
      <c r="AE61" s="109">
        <f>AK60+1</f>
        <v>46971</v>
      </c>
      <c r="AF61" s="109">
        <f t="shared" ref="AF61:AK63" si="31">AE61+1</f>
        <v>46972</v>
      </c>
      <c r="AG61" s="109">
        <f t="shared" si="31"/>
        <v>46973</v>
      </c>
      <c r="AH61" s="109">
        <f t="shared" si="31"/>
        <v>46974</v>
      </c>
      <c r="AI61" s="109">
        <f t="shared" si="31"/>
        <v>46975</v>
      </c>
      <c r="AJ61" s="109">
        <f t="shared" si="31"/>
        <v>46976</v>
      </c>
      <c r="AK61" s="110">
        <f t="shared" si="31"/>
        <v>46977</v>
      </c>
    </row>
    <row r="62" spans="2:37" ht="12" customHeight="1">
      <c r="B62" s="1101">
        <f>B63</f>
        <v>46874</v>
      </c>
      <c r="C62" s="1102"/>
      <c r="D62" s="109">
        <f>J61+1</f>
        <v>46887</v>
      </c>
      <c r="E62" s="109">
        <f t="shared" si="28"/>
        <v>46888</v>
      </c>
      <c r="F62" s="109">
        <f t="shared" si="28"/>
        <v>46889</v>
      </c>
      <c r="G62" s="109">
        <f t="shared" si="28"/>
        <v>46890</v>
      </c>
      <c r="H62" s="109">
        <f t="shared" si="28"/>
        <v>46891</v>
      </c>
      <c r="I62" s="109">
        <f t="shared" si="28"/>
        <v>46892</v>
      </c>
      <c r="J62" s="109">
        <f t="shared" si="28"/>
        <v>46893</v>
      </c>
      <c r="K62" s="1101">
        <f>K63</f>
        <v>46905</v>
      </c>
      <c r="L62" s="1102"/>
      <c r="M62" s="109">
        <f>S61+1</f>
        <v>46915</v>
      </c>
      <c r="N62" s="109">
        <f t="shared" si="29"/>
        <v>46916</v>
      </c>
      <c r="O62" s="109">
        <f t="shared" si="29"/>
        <v>46917</v>
      </c>
      <c r="P62" s="109">
        <f t="shared" si="29"/>
        <v>46918</v>
      </c>
      <c r="Q62" s="109">
        <f t="shared" si="29"/>
        <v>46919</v>
      </c>
      <c r="R62" s="109">
        <f t="shared" si="29"/>
        <v>46920</v>
      </c>
      <c r="S62" s="109">
        <f t="shared" si="29"/>
        <v>46921</v>
      </c>
      <c r="T62" s="1101">
        <f>T63</f>
        <v>46935</v>
      </c>
      <c r="U62" s="1102"/>
      <c r="V62" s="109">
        <f>AB61+1</f>
        <v>46943</v>
      </c>
      <c r="W62" s="109">
        <f t="shared" si="30"/>
        <v>46944</v>
      </c>
      <c r="X62" s="109">
        <f t="shared" si="30"/>
        <v>46945</v>
      </c>
      <c r="Y62" s="109">
        <f t="shared" si="30"/>
        <v>46946</v>
      </c>
      <c r="Z62" s="109">
        <f t="shared" si="30"/>
        <v>46947</v>
      </c>
      <c r="AA62" s="109">
        <f t="shared" si="30"/>
        <v>46948</v>
      </c>
      <c r="AB62" s="109">
        <f t="shared" si="30"/>
        <v>46949</v>
      </c>
      <c r="AC62" s="1101">
        <f>AC63</f>
        <v>46966</v>
      </c>
      <c r="AD62" s="1102"/>
      <c r="AE62" s="109">
        <f>AK61+1</f>
        <v>46978</v>
      </c>
      <c r="AF62" s="109">
        <f t="shared" si="31"/>
        <v>46979</v>
      </c>
      <c r="AG62" s="109">
        <f t="shared" si="31"/>
        <v>46980</v>
      </c>
      <c r="AH62" s="109">
        <f t="shared" si="31"/>
        <v>46981</v>
      </c>
      <c r="AI62" s="109">
        <f t="shared" si="31"/>
        <v>46982</v>
      </c>
      <c r="AJ62" s="109">
        <f t="shared" si="31"/>
        <v>46983</v>
      </c>
      <c r="AK62" s="110">
        <f t="shared" si="31"/>
        <v>46984</v>
      </c>
    </row>
    <row r="63" spans="2:37" ht="12" customHeight="1">
      <c r="B63" s="1054">
        <f>IF(MONTH(AC56)=12,DATE(YEAR(AC56)+1,1,1),DATE(YEAR(AC56),MONTH(AC56)+1,1))</f>
        <v>46874</v>
      </c>
      <c r="C63" s="1055"/>
      <c r="D63" s="109">
        <f>J62+1</f>
        <v>46894</v>
      </c>
      <c r="E63" s="109">
        <f t="shared" si="28"/>
        <v>46895</v>
      </c>
      <c r="F63" s="109">
        <f t="shared" si="28"/>
        <v>46896</v>
      </c>
      <c r="G63" s="109">
        <f t="shared" si="28"/>
        <v>46897</v>
      </c>
      <c r="H63" s="109">
        <f t="shared" si="28"/>
        <v>46898</v>
      </c>
      <c r="I63" s="109">
        <f t="shared" si="28"/>
        <v>46899</v>
      </c>
      <c r="J63" s="109">
        <f t="shared" si="28"/>
        <v>46900</v>
      </c>
      <c r="K63" s="1054">
        <f>IF(MONTH(B63)=12,DATE(YEAR(B63)+1,1,1),DATE(YEAR(B63),MONTH(B63)+1,1))</f>
        <v>46905</v>
      </c>
      <c r="L63" s="1055"/>
      <c r="M63" s="109">
        <f>S62+1</f>
        <v>46922</v>
      </c>
      <c r="N63" s="109">
        <f t="shared" si="29"/>
        <v>46923</v>
      </c>
      <c r="O63" s="109">
        <f t="shared" si="29"/>
        <v>46924</v>
      </c>
      <c r="P63" s="109">
        <f t="shared" si="29"/>
        <v>46925</v>
      </c>
      <c r="Q63" s="109">
        <f t="shared" si="29"/>
        <v>46926</v>
      </c>
      <c r="R63" s="109">
        <f t="shared" si="29"/>
        <v>46927</v>
      </c>
      <c r="S63" s="109">
        <f t="shared" si="29"/>
        <v>46928</v>
      </c>
      <c r="T63" s="1054">
        <f>IF(MONTH(K63)=12,DATE(YEAR(K63)+1,1,1),DATE(YEAR(K63),MONTH(K63)+1,1))</f>
        <v>46935</v>
      </c>
      <c r="U63" s="1055"/>
      <c r="V63" s="109">
        <f>AB62+1</f>
        <v>46950</v>
      </c>
      <c r="W63" s="109">
        <f t="shared" si="30"/>
        <v>46951</v>
      </c>
      <c r="X63" s="109">
        <f t="shared" si="30"/>
        <v>46952</v>
      </c>
      <c r="Y63" s="109">
        <f t="shared" si="30"/>
        <v>46953</v>
      </c>
      <c r="Z63" s="109">
        <f t="shared" si="30"/>
        <v>46954</v>
      </c>
      <c r="AA63" s="109">
        <f t="shared" si="30"/>
        <v>46955</v>
      </c>
      <c r="AB63" s="109">
        <f t="shared" si="30"/>
        <v>46956</v>
      </c>
      <c r="AC63" s="1054">
        <f>IF(MONTH(T63)=12,DATE(YEAR(T63)+1,1,1),DATE(YEAR(T63),MONTH(T63)+1,1))</f>
        <v>46966</v>
      </c>
      <c r="AD63" s="1055"/>
      <c r="AE63" s="109">
        <f>AK62+1</f>
        <v>46985</v>
      </c>
      <c r="AF63" s="109">
        <f t="shared" si="31"/>
        <v>46986</v>
      </c>
      <c r="AG63" s="109">
        <f t="shared" si="31"/>
        <v>46987</v>
      </c>
      <c r="AH63" s="109">
        <f t="shared" si="31"/>
        <v>46988</v>
      </c>
      <c r="AI63" s="109">
        <f t="shared" si="31"/>
        <v>46989</v>
      </c>
      <c r="AJ63" s="109">
        <f t="shared" si="31"/>
        <v>46990</v>
      </c>
      <c r="AK63" s="110">
        <f t="shared" si="31"/>
        <v>46991</v>
      </c>
    </row>
    <row r="64" spans="2:37" ht="12" customHeight="1">
      <c r="B64" s="1058" t="str">
        <f>IF(B63&gt;=43586,"令和","平成")</f>
        <v>令和</v>
      </c>
      <c r="C64" s="1059"/>
      <c r="D64" s="109">
        <f>IF(DAY(J63)+1&gt;IF(MONTH(B63)=12,31,DATE(YEAR(B63),MONTH(B63)+1,1)-B63),"",J63+1)</f>
        <v>46901</v>
      </c>
      <c r="E64" s="109">
        <f>IF(D64="","",IF(DAY(D64)+1&gt;IF(MONTH(B63)=12,31,DATE(YEAR(B63),MONTH(B63)+1,1)-B63),"",D64+1))</f>
        <v>46902</v>
      </c>
      <c r="F64" s="109">
        <f>IF(E64="","",IF(DAY(E64)+1&gt;IF(MONTH(B63)=12,31,DATE(YEAR(B63),MONTH(B63)+1,1)-B63),"",E64+1))</f>
        <v>46903</v>
      </c>
      <c r="G64" s="109">
        <f>IF(F64="","",IF(DAY(F64)+1&gt;IF(MONTH(B63)=12,31,DATE(YEAR(B63),MONTH(B63)+1,1)-B63),"",F64+1))</f>
        <v>46904</v>
      </c>
      <c r="H64" s="109" t="str">
        <f>IF(G64="","",IF(DAY(G64)+1&gt;IF(MONTH(B63)=12,31,DATE(YEAR(B63),MONTH(B63)+1,1)-B63),"",G64+1))</f>
        <v/>
      </c>
      <c r="I64" s="109" t="str">
        <f>IF(H64="","",IF(DAY(H64)+1&gt;IF(MONTH(B63)=12,31,DATE(YEAR(B63),MONTH(B63)+1,1)-B63),"",H64+1))</f>
        <v/>
      </c>
      <c r="J64" s="109" t="str">
        <f>IF(I64="","",IF(DAY(I64)+1&gt;IF(MONTH(B63)=12,31,DATE(YEAR(B63),MONTH(B63)+1,1)-B63),"",I64+1))</f>
        <v/>
      </c>
      <c r="K64" s="1058" t="str">
        <f>IF(K63&gt;=43586,"令和","平成")</f>
        <v>令和</v>
      </c>
      <c r="L64" s="1059"/>
      <c r="M64" s="109">
        <f>IF(DAY(S63)+1&gt;IF(MONTH(K63)=12,31,DATE(YEAR(K63),MONTH(K63)+1,1)-K63),"",S63+1)</f>
        <v>46929</v>
      </c>
      <c r="N64" s="109">
        <f>IF(M64="","",IF(DAY(M64)+1&gt;IF(MONTH(K63)=12,31,DATE(YEAR(K63),MONTH(K63)+1,1)-K63),"",M64+1))</f>
        <v>46930</v>
      </c>
      <c r="O64" s="109">
        <f>IF(N64="","",IF(DAY(N64)+1&gt;IF(MONTH(K63)=12,31,DATE(YEAR(K63),MONTH(K63)+1,1)-K63),"",N64+1))</f>
        <v>46931</v>
      </c>
      <c r="P64" s="109">
        <f>IF(O64="","",IF(DAY(O64)+1&gt;IF(MONTH(K63)=12,31,DATE(YEAR(K63),MONTH(K63)+1,1)-K63),"",O64+1))</f>
        <v>46932</v>
      </c>
      <c r="Q64" s="109">
        <f>IF(P64="","",IF(DAY(P64)+1&gt;IF(MONTH(K63)=12,31,DATE(YEAR(K63),MONTH(K63)+1,1)-K63),"",P64+1))</f>
        <v>46933</v>
      </c>
      <c r="R64" s="109">
        <f>IF(Q64="","",IF(DAY(Q64)+1&gt;IF(MONTH(K63)=12,31,DATE(YEAR(K63),MONTH(K63)+1,1)-K63),"",Q64+1))</f>
        <v>46934</v>
      </c>
      <c r="S64" s="109" t="str">
        <f>IF(R64="","",IF(DAY(R64)+1&gt;IF(MONTH(K63)=12,31,DATE(YEAR(K63),MONTH(K63)+1,1)-K63),"",R64+1))</f>
        <v/>
      </c>
      <c r="T64" s="1058" t="str">
        <f>IF(T63&gt;=43586,"令和","平成")</f>
        <v>令和</v>
      </c>
      <c r="U64" s="1059"/>
      <c r="V64" s="109">
        <f>IF(DAY(AB63)+1&gt;IF(MONTH(T63)=12,31,DATE(YEAR(T63),MONTH(T63)+1,1)-T63),"",AB63+1)</f>
        <v>46957</v>
      </c>
      <c r="W64" s="109">
        <f>IF(V64="","",IF(DAY(V64)+1&gt;IF(MONTH(T63)=12,31,DATE(YEAR(T63),MONTH(T63)+1,1)-T63),"",V64+1))</f>
        <v>46958</v>
      </c>
      <c r="X64" s="109">
        <f>IF(W64="","",IF(DAY(W64)+1&gt;IF(MONTH(T63)=12,31,DATE(YEAR(T63),MONTH(T63)+1,1)-T63),"",W64+1))</f>
        <v>46959</v>
      </c>
      <c r="Y64" s="109">
        <f>IF(X64="","",IF(DAY(X64)+1&gt;IF(MONTH(T63)=12,31,DATE(YEAR(T63),MONTH(T63)+1,1)-T63),"",X64+1))</f>
        <v>46960</v>
      </c>
      <c r="Z64" s="109">
        <f>IF(Y64="","",IF(DAY(Y64)+1&gt;IF(MONTH(T63)=12,31,DATE(YEAR(T63),MONTH(T63)+1,1)-T63),"",Y64+1))</f>
        <v>46961</v>
      </c>
      <c r="AA64" s="109">
        <f>IF(Z64="","",IF(DAY(Z64)+1&gt;IF(MONTH(T63)=12,31,DATE(YEAR(T63),MONTH(T63)+1,1)-T63),"",Z64+1))</f>
        <v>46962</v>
      </c>
      <c r="AB64" s="109">
        <f>IF(AA64="","",IF(DAY(AA64)+1&gt;IF(MONTH(T63)=12,31,DATE(YEAR(T63),MONTH(T63)+1,1)-T63),"",AA64+1))</f>
        <v>46963</v>
      </c>
      <c r="AC64" s="1058" t="str">
        <f>IF(AC63&gt;=43586,"令和","平成")</f>
        <v>令和</v>
      </c>
      <c r="AD64" s="1059"/>
      <c r="AE64" s="109">
        <f>IF(DAY(AK63)+1&gt;IF(MONTH(AC63)=12,31,DATE(YEAR(AC63),MONTH(AC63)+1,1)-AC63),"",AK63+1)</f>
        <v>46992</v>
      </c>
      <c r="AF64" s="109">
        <f>IF(AE64="","",IF(DAY(AE64)+1&gt;IF(MONTH(AC63)=12,31,DATE(YEAR(AC63),MONTH(AC63)+1,1)-AC63),"",AE64+1))</f>
        <v>46993</v>
      </c>
      <c r="AG64" s="109">
        <f>IF(AF64="","",IF(DAY(AF64)+1&gt;IF(MONTH(AC63)=12,31,DATE(YEAR(AC63),MONTH(AC63)+1,1)-AC63),"",AF64+1))</f>
        <v>46994</v>
      </c>
      <c r="AH64" s="109">
        <f>IF(AG64="","",IF(DAY(AG64)+1&gt;IF(MONTH(AC63)=12,31,DATE(YEAR(AC63),MONTH(AC63)+1,1)-AC63),"",AG64+1))</f>
        <v>46995</v>
      </c>
      <c r="AI64" s="109">
        <f>IF(AH64="","",IF(DAY(AH64)+1&gt;IF(MONTH(AC63)=12,31,DATE(YEAR(AC63),MONTH(AC63)+1,1)-AC63),"",AH64+1))</f>
        <v>46996</v>
      </c>
      <c r="AJ64" s="109" t="str">
        <f>IF(AI64="","",IF(DAY(AI64)+1&gt;IF(MONTH(AC63)=12,31,DATE(YEAR(AC63),MONTH(AC63)+1,1)-AC63),"",AI64+1))</f>
        <v/>
      </c>
      <c r="AK64" s="110" t="str">
        <f>IF(AJ64="","",IF(DAY(AJ64)+1&gt;IF(MONTH(AC63)=12,31,DATE(YEAR(AC63),MONTH(AC63)+1,1)-AC63),"",AJ64+1))</f>
        <v/>
      </c>
    </row>
    <row r="65" spans="2:37" ht="12" customHeight="1">
      <c r="B65" s="1048" t="str">
        <f>IF(B63&gt;=43586,IF(YEAR(B63)-2018=1,"元",YEAR(B63)-2018)&amp;"年",(YEAR(B63)-1988)&amp;"年")</f>
        <v>10年</v>
      </c>
      <c r="C65" s="1049"/>
      <c r="D65" s="109" t="str">
        <f>IF(J64="","",IF(DAY(J64)+1&gt;IF(MONTH(B63)=12,31,DATE(YEAR(B63),MONTH(B63)+1,1)-B63),"",J64+1))</f>
        <v/>
      </c>
      <c r="E65" s="109" t="str">
        <f>IF(D65="","",IF(DAY(D65)+1&gt;IF(MONTH(B63)=12,31,DATE(YEAR(B63),MONTH(B63)+1,1)-B63),"",D65+1))</f>
        <v/>
      </c>
      <c r="F65" s="1097" t="str">
        <f>VLOOKUP(B63,祝名,2,FALSE)</f>
        <v>3（憲法記念日）、4（みどりの日）
5（こどもの日）</v>
      </c>
      <c r="G65" s="1097"/>
      <c r="H65" s="1097"/>
      <c r="I65" s="1097"/>
      <c r="J65" s="1098"/>
      <c r="K65" s="1048" t="str">
        <f>IF(K63&gt;=43586,IF(YEAR(K63)-2018=1,"元",YEAR(K63)-2018)&amp;"年",(YEAR(K63)-1988)&amp;"年")</f>
        <v>10年</v>
      </c>
      <c r="L65" s="1049"/>
      <c r="M65" s="109" t="str">
        <f>IF(S64="","",IF(DAY(S64)+1&gt;IF(MONTH(K63)=12,31,DATE(YEAR(K63),MONTH(K63)+1,1)-K63),"",S64+1))</f>
        <v/>
      </c>
      <c r="N65" s="109" t="str">
        <f>IF(M65="","",IF(DAY(M65)+1&gt;IF(MONTH(K63)=12,31,DATE(YEAR(K63),MONTH(K63)+1,1)-K63),"",M65+1))</f>
        <v/>
      </c>
      <c r="O65" s="1097">
        <f>VLOOKUP(K63,祝名,2,FALSE)</f>
        <v>0</v>
      </c>
      <c r="P65" s="1097"/>
      <c r="Q65" s="1097"/>
      <c r="R65" s="1097"/>
      <c r="S65" s="1098"/>
      <c r="T65" s="1048" t="str">
        <f>IF(T63&gt;=43586,IF(YEAR(T63)-2018=1,"元",YEAR(T63)-2018)&amp;"年",(YEAR(T63)-1988)&amp;"年")</f>
        <v>10年</v>
      </c>
      <c r="U65" s="1049"/>
      <c r="V65" s="109">
        <f>IF(AB64="","",IF(DAY(AB64)+1&gt;IF(MONTH(T63)=12,31,DATE(YEAR(T63),MONTH(T63)+1,1)-T63),"",AB64+1))</f>
        <v>46964</v>
      </c>
      <c r="W65" s="109">
        <f>IF(V65="","",IF(DAY(V65)+1&gt;IF(MONTH(T63)=12,31,DATE(YEAR(T63),MONTH(T63)+1,1)-T63),"",V65+1))</f>
        <v>46965</v>
      </c>
      <c r="X65" s="1097" t="str">
        <f>VLOOKUP(T63,祝名,2,FALSE)</f>
        <v>17（海の日）</v>
      </c>
      <c r="Y65" s="1097"/>
      <c r="Z65" s="1097"/>
      <c r="AA65" s="1097"/>
      <c r="AB65" s="1098"/>
      <c r="AC65" s="1048" t="str">
        <f>IF(AC63&gt;=43586,IF(YEAR(AC63)-2018=1,"元",YEAR(AC63)-2018)&amp;"年",(YEAR(AC63)-1988)&amp;"年")</f>
        <v>10年</v>
      </c>
      <c r="AD65" s="1049"/>
      <c r="AE65" s="109" t="str">
        <f>IF(AK64="","",IF(DAY(AK64)+1&gt;IF(MONTH(AC63)=12,31,DATE(YEAR(AC63),MONTH(AC63)+1,1)-AC63),"",AK64+1))</f>
        <v/>
      </c>
      <c r="AF65" s="109" t="str">
        <f>IF(AE65="","",IF(DAY(AE65)+1&gt;IF(MONTH(AC63)=12,31,DATE(YEAR(AC63),MONTH(AC63)+1,1)-AC63),"",AE65+1))</f>
        <v/>
      </c>
      <c r="AG65" s="1097" t="str">
        <f>VLOOKUP(AC63,祝名,2,FALSE)</f>
        <v>11（山の日）</v>
      </c>
      <c r="AH65" s="1097"/>
      <c r="AI65" s="1097"/>
      <c r="AJ65" s="1097"/>
      <c r="AK65" s="1098"/>
    </row>
    <row r="66" spans="2:37" ht="9" customHeight="1">
      <c r="B66" s="491"/>
      <c r="C66" s="492"/>
      <c r="D66" s="249" t="s">
        <v>73</v>
      </c>
      <c r="E66" s="245" t="s">
        <v>205</v>
      </c>
      <c r="F66" s="245" t="s">
        <v>206</v>
      </c>
      <c r="G66" s="245" t="s">
        <v>207</v>
      </c>
      <c r="H66" s="245" t="s">
        <v>208</v>
      </c>
      <c r="I66" s="245" t="s">
        <v>209</v>
      </c>
      <c r="J66" s="250" t="s">
        <v>210</v>
      </c>
      <c r="K66" s="491"/>
      <c r="L66" s="492"/>
      <c r="M66" s="249" t="s">
        <v>73</v>
      </c>
      <c r="N66" s="245" t="s">
        <v>205</v>
      </c>
      <c r="O66" s="245" t="s">
        <v>206</v>
      </c>
      <c r="P66" s="245" t="s">
        <v>207</v>
      </c>
      <c r="Q66" s="245" t="s">
        <v>208</v>
      </c>
      <c r="R66" s="245" t="s">
        <v>209</v>
      </c>
      <c r="S66" s="250" t="s">
        <v>210</v>
      </c>
      <c r="T66" s="491"/>
      <c r="U66" s="492"/>
      <c r="V66" s="249" t="s">
        <v>73</v>
      </c>
      <c r="W66" s="245" t="s">
        <v>205</v>
      </c>
      <c r="X66" s="245" t="s">
        <v>206</v>
      </c>
      <c r="Y66" s="245" t="s">
        <v>207</v>
      </c>
      <c r="Z66" s="245" t="s">
        <v>208</v>
      </c>
      <c r="AA66" s="245" t="s">
        <v>209</v>
      </c>
      <c r="AB66" s="250" t="s">
        <v>210</v>
      </c>
      <c r="AC66" s="491"/>
      <c r="AD66" s="492"/>
      <c r="AE66" s="249" t="s">
        <v>73</v>
      </c>
      <c r="AF66" s="245" t="s">
        <v>205</v>
      </c>
      <c r="AG66" s="245" t="s">
        <v>206</v>
      </c>
      <c r="AH66" s="245" t="s">
        <v>207</v>
      </c>
      <c r="AI66" s="245" t="s">
        <v>208</v>
      </c>
      <c r="AJ66" s="245" t="s">
        <v>209</v>
      </c>
      <c r="AK66" s="250" t="s">
        <v>210</v>
      </c>
    </row>
    <row r="67" spans="2:37" ht="12" customHeight="1">
      <c r="B67" s="1099">
        <f>B70</f>
        <v>46997</v>
      </c>
      <c r="C67" s="1100"/>
      <c r="D67" s="109" t="str">
        <f>IF(WEEKDAY(B70)=1,B70,"")</f>
        <v/>
      </c>
      <c r="E67" s="109" t="str">
        <f>IF(D67="",IF(WEEKDAY(B70)=2,B70,""),D67+1)</f>
        <v/>
      </c>
      <c r="F67" s="109" t="str">
        <f>IF(E67="",IF(WEEKDAY(B70)=3,B70,""),E67+1)</f>
        <v/>
      </c>
      <c r="G67" s="109" t="str">
        <f>IF(F67="",IF(WEEKDAY(B70)=4,B70,""),F67+1)</f>
        <v/>
      </c>
      <c r="H67" s="109" t="str">
        <f>IF(G67="",IF(WEEKDAY(B70)=5,B70,""),G67+1)</f>
        <v/>
      </c>
      <c r="I67" s="109">
        <f>IF(H67="",IF(WEEKDAY(B70)=6,B70,""),H67+1)</f>
        <v>46997</v>
      </c>
      <c r="J67" s="109">
        <f>IF(I67="",B70,I67+1)</f>
        <v>46998</v>
      </c>
      <c r="K67" s="1099">
        <f>K70</f>
        <v>47027</v>
      </c>
      <c r="L67" s="1100"/>
      <c r="M67" s="109">
        <f>IF(WEEKDAY(K70)=1,K70,"")</f>
        <v>47027</v>
      </c>
      <c r="N67" s="109">
        <f>IF(M67="",IF(WEEKDAY(K70)=2,K70,""),M67+1)</f>
        <v>47028</v>
      </c>
      <c r="O67" s="109">
        <f>IF(N67="",IF(WEEKDAY(K70)=3,K70,""),N67+1)</f>
        <v>47029</v>
      </c>
      <c r="P67" s="109">
        <f>IF(O67="",IF(WEEKDAY(K70)=4,K70,""),O67+1)</f>
        <v>47030</v>
      </c>
      <c r="Q67" s="109">
        <f>IF(P67="",IF(WEEKDAY(K70)=5,K70,""),P67+1)</f>
        <v>47031</v>
      </c>
      <c r="R67" s="109">
        <f>IF(Q67="",IF(WEEKDAY(K70)=6,K70,""),Q67+1)</f>
        <v>47032</v>
      </c>
      <c r="S67" s="109">
        <f>IF(R67="",K70,R67+1)</f>
        <v>47033</v>
      </c>
      <c r="T67" s="1099">
        <f>T70</f>
        <v>47058</v>
      </c>
      <c r="U67" s="1100"/>
      <c r="V67" s="109" t="str">
        <f>IF(WEEKDAY(T70)=1,T70,"")</f>
        <v/>
      </c>
      <c r="W67" s="109" t="str">
        <f>IF(V67="",IF(WEEKDAY(T70)=2,T70,""),V67+1)</f>
        <v/>
      </c>
      <c r="X67" s="109" t="str">
        <f>IF(W67="",IF(WEEKDAY(T70)=3,T70,""),W67+1)</f>
        <v/>
      </c>
      <c r="Y67" s="109">
        <f>IF(X67="",IF(WEEKDAY(T70)=4,T70,""),X67+1)</f>
        <v>47058</v>
      </c>
      <c r="Z67" s="109">
        <f>IF(Y67="",IF(WEEKDAY(T70)=5,T70,""),Y67+1)</f>
        <v>47059</v>
      </c>
      <c r="AA67" s="109">
        <f>IF(Z67="",IF(WEEKDAY(T70)=6,T70,""),Z67+1)</f>
        <v>47060</v>
      </c>
      <c r="AB67" s="109">
        <f>IF(AA67="",T70,AA67+1)</f>
        <v>47061</v>
      </c>
      <c r="AC67" s="1099">
        <f>AC70</f>
        <v>47088</v>
      </c>
      <c r="AD67" s="1100"/>
      <c r="AE67" s="109" t="str">
        <f>IF(WEEKDAY(AC70)=1,AC70,"")</f>
        <v/>
      </c>
      <c r="AF67" s="109" t="str">
        <f>IF(AE67="",IF(WEEKDAY(AC70)=2,AC70,""),AE67+1)</f>
        <v/>
      </c>
      <c r="AG67" s="109" t="str">
        <f>IF(AF67="",IF(WEEKDAY(AC70)=3,AC70,""),AF67+1)</f>
        <v/>
      </c>
      <c r="AH67" s="109" t="str">
        <f>IF(AG67="",IF(WEEKDAY(AC70)=4,AC70,""),AG67+1)</f>
        <v/>
      </c>
      <c r="AI67" s="109" t="str">
        <f>IF(AH67="",IF(WEEKDAY(AC70)=5,AC70,""),AH67+1)</f>
        <v/>
      </c>
      <c r="AJ67" s="109">
        <f>IF(AI67="",IF(WEEKDAY(AC70)=6,AC70,""),AI67+1)</f>
        <v>47088</v>
      </c>
      <c r="AK67" s="110">
        <f>IF(AJ67="",AC70,AJ67+1)</f>
        <v>47089</v>
      </c>
    </row>
    <row r="68" spans="2:37" ht="12" customHeight="1">
      <c r="B68" s="1099"/>
      <c r="C68" s="1100"/>
      <c r="D68" s="109">
        <f>J67+1</f>
        <v>46999</v>
      </c>
      <c r="E68" s="109">
        <f t="shared" ref="E68:J70" si="32">D68+1</f>
        <v>47000</v>
      </c>
      <c r="F68" s="109">
        <f t="shared" si="32"/>
        <v>47001</v>
      </c>
      <c r="G68" s="109">
        <f t="shared" si="32"/>
        <v>47002</v>
      </c>
      <c r="H68" s="109">
        <f t="shared" si="32"/>
        <v>47003</v>
      </c>
      <c r="I68" s="109">
        <f t="shared" si="32"/>
        <v>47004</v>
      </c>
      <c r="J68" s="109">
        <f t="shared" si="32"/>
        <v>47005</v>
      </c>
      <c r="K68" s="1099"/>
      <c r="L68" s="1100"/>
      <c r="M68" s="109">
        <f>S67+1</f>
        <v>47034</v>
      </c>
      <c r="N68" s="109">
        <f t="shared" ref="N68:S70" si="33">M68+1</f>
        <v>47035</v>
      </c>
      <c r="O68" s="109">
        <f t="shared" si="33"/>
        <v>47036</v>
      </c>
      <c r="P68" s="109">
        <f t="shared" si="33"/>
        <v>47037</v>
      </c>
      <c r="Q68" s="109">
        <f t="shared" si="33"/>
        <v>47038</v>
      </c>
      <c r="R68" s="109">
        <f t="shared" si="33"/>
        <v>47039</v>
      </c>
      <c r="S68" s="109">
        <f t="shared" si="33"/>
        <v>47040</v>
      </c>
      <c r="T68" s="1099"/>
      <c r="U68" s="1100"/>
      <c r="V68" s="109">
        <f>AB67+1</f>
        <v>47062</v>
      </c>
      <c r="W68" s="109">
        <f t="shared" ref="W68:AB70" si="34">V68+1</f>
        <v>47063</v>
      </c>
      <c r="X68" s="109">
        <f t="shared" si="34"/>
        <v>47064</v>
      </c>
      <c r="Y68" s="109">
        <f t="shared" si="34"/>
        <v>47065</v>
      </c>
      <c r="Z68" s="109">
        <f t="shared" si="34"/>
        <v>47066</v>
      </c>
      <c r="AA68" s="109">
        <f t="shared" si="34"/>
        <v>47067</v>
      </c>
      <c r="AB68" s="109">
        <f t="shared" si="34"/>
        <v>47068</v>
      </c>
      <c r="AC68" s="1099"/>
      <c r="AD68" s="1100"/>
      <c r="AE68" s="109">
        <f>AK67+1</f>
        <v>47090</v>
      </c>
      <c r="AF68" s="109">
        <f t="shared" ref="AF68:AK70" si="35">AE68+1</f>
        <v>47091</v>
      </c>
      <c r="AG68" s="109">
        <f t="shared" si="35"/>
        <v>47092</v>
      </c>
      <c r="AH68" s="109">
        <f t="shared" si="35"/>
        <v>47093</v>
      </c>
      <c r="AI68" s="109">
        <f t="shared" si="35"/>
        <v>47094</v>
      </c>
      <c r="AJ68" s="109">
        <f t="shared" si="35"/>
        <v>47095</v>
      </c>
      <c r="AK68" s="110">
        <f t="shared" si="35"/>
        <v>47096</v>
      </c>
    </row>
    <row r="69" spans="2:37" ht="12" customHeight="1">
      <c r="B69" s="1101">
        <f>B70</f>
        <v>46997</v>
      </c>
      <c r="C69" s="1102"/>
      <c r="D69" s="109">
        <f>J68+1</f>
        <v>47006</v>
      </c>
      <c r="E69" s="109">
        <f t="shared" si="32"/>
        <v>47007</v>
      </c>
      <c r="F69" s="109">
        <f t="shared" si="32"/>
        <v>47008</v>
      </c>
      <c r="G69" s="109">
        <f t="shared" si="32"/>
        <v>47009</v>
      </c>
      <c r="H69" s="109">
        <f t="shared" si="32"/>
        <v>47010</v>
      </c>
      <c r="I69" s="109">
        <f t="shared" si="32"/>
        <v>47011</v>
      </c>
      <c r="J69" s="109">
        <f t="shared" si="32"/>
        <v>47012</v>
      </c>
      <c r="K69" s="1101">
        <f>K70</f>
        <v>47027</v>
      </c>
      <c r="L69" s="1102"/>
      <c r="M69" s="109">
        <f>S68+1</f>
        <v>47041</v>
      </c>
      <c r="N69" s="109">
        <f t="shared" si="33"/>
        <v>47042</v>
      </c>
      <c r="O69" s="109">
        <f t="shared" si="33"/>
        <v>47043</v>
      </c>
      <c r="P69" s="109">
        <f t="shared" si="33"/>
        <v>47044</v>
      </c>
      <c r="Q69" s="109">
        <f t="shared" si="33"/>
        <v>47045</v>
      </c>
      <c r="R69" s="109">
        <f t="shared" si="33"/>
        <v>47046</v>
      </c>
      <c r="S69" s="109">
        <f t="shared" si="33"/>
        <v>47047</v>
      </c>
      <c r="T69" s="1101">
        <f>T70</f>
        <v>47058</v>
      </c>
      <c r="U69" s="1102"/>
      <c r="V69" s="109">
        <f>AB68+1</f>
        <v>47069</v>
      </c>
      <c r="W69" s="109">
        <f t="shared" si="34"/>
        <v>47070</v>
      </c>
      <c r="X69" s="109">
        <f t="shared" si="34"/>
        <v>47071</v>
      </c>
      <c r="Y69" s="109">
        <f t="shared" si="34"/>
        <v>47072</v>
      </c>
      <c r="Z69" s="109">
        <f t="shared" si="34"/>
        <v>47073</v>
      </c>
      <c r="AA69" s="109">
        <f t="shared" si="34"/>
        <v>47074</v>
      </c>
      <c r="AB69" s="109">
        <f t="shared" si="34"/>
        <v>47075</v>
      </c>
      <c r="AC69" s="1101">
        <f>AC70</f>
        <v>47088</v>
      </c>
      <c r="AD69" s="1102"/>
      <c r="AE69" s="109">
        <f>AK68+1</f>
        <v>47097</v>
      </c>
      <c r="AF69" s="109">
        <f t="shared" si="35"/>
        <v>47098</v>
      </c>
      <c r="AG69" s="109">
        <f t="shared" si="35"/>
        <v>47099</v>
      </c>
      <c r="AH69" s="109">
        <f t="shared" si="35"/>
        <v>47100</v>
      </c>
      <c r="AI69" s="109">
        <f t="shared" si="35"/>
        <v>47101</v>
      </c>
      <c r="AJ69" s="109">
        <f t="shared" si="35"/>
        <v>47102</v>
      </c>
      <c r="AK69" s="110">
        <f t="shared" si="35"/>
        <v>47103</v>
      </c>
    </row>
    <row r="70" spans="2:37" ht="12" customHeight="1">
      <c r="B70" s="1054">
        <f>IF(MONTH(AC63)=12,DATE(YEAR(AC63)+1,1,1),DATE(YEAR(AC63),MONTH(AC63)+1,1))</f>
        <v>46997</v>
      </c>
      <c r="C70" s="1055"/>
      <c r="D70" s="109">
        <f>J69+1</f>
        <v>47013</v>
      </c>
      <c r="E70" s="109">
        <f t="shared" si="32"/>
        <v>47014</v>
      </c>
      <c r="F70" s="109">
        <f t="shared" si="32"/>
        <v>47015</v>
      </c>
      <c r="G70" s="109">
        <f t="shared" si="32"/>
        <v>47016</v>
      </c>
      <c r="H70" s="109">
        <f t="shared" si="32"/>
        <v>47017</v>
      </c>
      <c r="I70" s="109">
        <f t="shared" si="32"/>
        <v>47018</v>
      </c>
      <c r="J70" s="109">
        <f t="shared" si="32"/>
        <v>47019</v>
      </c>
      <c r="K70" s="1054">
        <f>IF(MONTH(B70)=12,DATE(YEAR(B70)+1,1,1),DATE(YEAR(B70),MONTH(B70)+1,1))</f>
        <v>47027</v>
      </c>
      <c r="L70" s="1055"/>
      <c r="M70" s="109">
        <f>S69+1</f>
        <v>47048</v>
      </c>
      <c r="N70" s="109">
        <f t="shared" si="33"/>
        <v>47049</v>
      </c>
      <c r="O70" s="109">
        <f t="shared" si="33"/>
        <v>47050</v>
      </c>
      <c r="P70" s="109">
        <f t="shared" si="33"/>
        <v>47051</v>
      </c>
      <c r="Q70" s="109">
        <f t="shared" si="33"/>
        <v>47052</v>
      </c>
      <c r="R70" s="109">
        <f t="shared" si="33"/>
        <v>47053</v>
      </c>
      <c r="S70" s="109">
        <f t="shared" si="33"/>
        <v>47054</v>
      </c>
      <c r="T70" s="1054">
        <f>IF(MONTH(K70)=12,DATE(YEAR(K70)+1,1,1),DATE(YEAR(K70),MONTH(K70)+1,1))</f>
        <v>47058</v>
      </c>
      <c r="U70" s="1055"/>
      <c r="V70" s="109">
        <f>AB69+1</f>
        <v>47076</v>
      </c>
      <c r="W70" s="109">
        <f t="shared" si="34"/>
        <v>47077</v>
      </c>
      <c r="X70" s="109">
        <f t="shared" si="34"/>
        <v>47078</v>
      </c>
      <c r="Y70" s="109">
        <f t="shared" si="34"/>
        <v>47079</v>
      </c>
      <c r="Z70" s="109">
        <f t="shared" si="34"/>
        <v>47080</v>
      </c>
      <c r="AA70" s="109">
        <f t="shared" si="34"/>
        <v>47081</v>
      </c>
      <c r="AB70" s="109">
        <f t="shared" si="34"/>
        <v>47082</v>
      </c>
      <c r="AC70" s="1054">
        <f>IF(MONTH(T70)=12,DATE(YEAR(T70)+1,1,1),DATE(YEAR(T70),MONTH(T70)+1,1))</f>
        <v>47088</v>
      </c>
      <c r="AD70" s="1055"/>
      <c r="AE70" s="109">
        <f>AK69+1</f>
        <v>47104</v>
      </c>
      <c r="AF70" s="109">
        <f t="shared" si="35"/>
        <v>47105</v>
      </c>
      <c r="AG70" s="109">
        <f t="shared" si="35"/>
        <v>47106</v>
      </c>
      <c r="AH70" s="109">
        <f t="shared" si="35"/>
        <v>47107</v>
      </c>
      <c r="AI70" s="109">
        <f t="shared" si="35"/>
        <v>47108</v>
      </c>
      <c r="AJ70" s="109">
        <f t="shared" si="35"/>
        <v>47109</v>
      </c>
      <c r="AK70" s="110">
        <f t="shared" si="35"/>
        <v>47110</v>
      </c>
    </row>
    <row r="71" spans="2:37" ht="12" customHeight="1">
      <c r="B71" s="1058" t="str">
        <f>IF(B70&gt;=43586,"令和","平成")</f>
        <v>令和</v>
      </c>
      <c r="C71" s="1059"/>
      <c r="D71" s="109">
        <f>IF(DAY(J70)+1&gt;IF(MONTH(B70)=12,31,DATE(YEAR(B70),MONTH(B70)+1,1)-B70),"",J70+1)</f>
        <v>47020</v>
      </c>
      <c r="E71" s="109">
        <f>IF(D71="","",IF(DAY(D71)+1&gt;IF(MONTH(B70)=12,31,DATE(YEAR(B70),MONTH(B70)+1,1)-B70),"",D71+1))</f>
        <v>47021</v>
      </c>
      <c r="F71" s="109">
        <f>IF(E71="","",IF(DAY(E71)+1&gt;IF(MONTH(B70)=12,31,DATE(YEAR(B70),MONTH(B70)+1,1)-B70),"",E71+1))</f>
        <v>47022</v>
      </c>
      <c r="G71" s="109">
        <f>IF(F71="","",IF(DAY(F71)+1&gt;IF(MONTH(B70)=12,31,DATE(YEAR(B70),MONTH(B70)+1,1)-B70),"",F71+1))</f>
        <v>47023</v>
      </c>
      <c r="H71" s="109">
        <f>IF(G71="","",IF(DAY(G71)+1&gt;IF(MONTH(B70)=12,31,DATE(YEAR(B70),MONTH(B70)+1,1)-B70),"",G71+1))</f>
        <v>47024</v>
      </c>
      <c r="I71" s="109">
        <f>IF(H71="","",IF(DAY(H71)+1&gt;IF(MONTH(B70)=12,31,DATE(YEAR(B70),MONTH(B70)+1,1)-B70),"",H71+1))</f>
        <v>47025</v>
      </c>
      <c r="J71" s="109">
        <f>IF(I71="","",IF(DAY(I71)+1&gt;IF(MONTH(B70)=12,31,DATE(YEAR(B70),MONTH(B70)+1,1)-B70),"",I71+1))</f>
        <v>47026</v>
      </c>
      <c r="K71" s="1058" t="str">
        <f>IF(K70&gt;=43586,"令和","平成")</f>
        <v>令和</v>
      </c>
      <c r="L71" s="1059"/>
      <c r="M71" s="109">
        <f>IF(DAY(S70)+1&gt;IF(MONTH(K70)=12,31,DATE(YEAR(K70),MONTH(K70)+1,1)-K70),"",S70+1)</f>
        <v>47055</v>
      </c>
      <c r="N71" s="109">
        <f>IF(M71="","",IF(DAY(M71)+1&gt;IF(MONTH(K70)=12,31,DATE(YEAR(K70),MONTH(K70)+1,1)-K70),"",M71+1))</f>
        <v>47056</v>
      </c>
      <c r="O71" s="109">
        <f>IF(N71="","",IF(DAY(N71)+1&gt;IF(MONTH(K70)=12,31,DATE(YEAR(K70),MONTH(K70)+1,1)-K70),"",N71+1))</f>
        <v>47057</v>
      </c>
      <c r="P71" s="109" t="str">
        <f>IF(O71="","",IF(DAY(O71)+1&gt;IF(MONTH(K70)=12,31,DATE(YEAR(K70),MONTH(K70)+1,1)-K70),"",O71+1))</f>
        <v/>
      </c>
      <c r="Q71" s="109" t="str">
        <f>IF(P71="","",IF(DAY(P71)+1&gt;IF(MONTH(K70)=12,31,DATE(YEAR(K70),MONTH(K70)+1,1)-K70),"",P71+1))</f>
        <v/>
      </c>
      <c r="R71" s="109" t="str">
        <f>IF(Q71="","",IF(DAY(Q71)+1&gt;IF(MONTH(K70)=12,31,DATE(YEAR(K70),MONTH(K70)+1,1)-K70),"",Q71+1))</f>
        <v/>
      </c>
      <c r="S71" s="109" t="str">
        <f>IF(R71="","",IF(DAY(R71)+1&gt;IF(MONTH(K70)=12,31,DATE(YEAR(K70),MONTH(K70)+1,1)-K70),"",R71+1))</f>
        <v/>
      </c>
      <c r="T71" s="1058" t="str">
        <f>IF(T70&gt;=43586,"令和","平成")</f>
        <v>令和</v>
      </c>
      <c r="U71" s="1059"/>
      <c r="V71" s="109">
        <f>IF(DAY(AB70)+1&gt;IF(MONTH(T70)=12,31,DATE(YEAR(T70),MONTH(T70)+1,1)-T70),"",AB70+1)</f>
        <v>47083</v>
      </c>
      <c r="W71" s="109">
        <f>IF(V71="","",IF(DAY(V71)+1&gt;IF(MONTH(T70)=12,31,DATE(YEAR(T70),MONTH(T70)+1,1)-T70),"",V71+1))</f>
        <v>47084</v>
      </c>
      <c r="X71" s="109">
        <f>IF(W71="","",IF(DAY(W71)+1&gt;IF(MONTH(T70)=12,31,DATE(YEAR(T70),MONTH(T70)+1,1)-T70),"",W71+1))</f>
        <v>47085</v>
      </c>
      <c r="Y71" s="109">
        <f>IF(X71="","",IF(DAY(X71)+1&gt;IF(MONTH(T70)=12,31,DATE(YEAR(T70),MONTH(T70)+1,1)-T70),"",X71+1))</f>
        <v>47086</v>
      </c>
      <c r="Z71" s="109">
        <f>IF(Y71="","",IF(DAY(Y71)+1&gt;IF(MONTH(T70)=12,31,DATE(YEAR(T70),MONTH(T70)+1,1)-T70),"",Y71+1))</f>
        <v>47087</v>
      </c>
      <c r="AA71" s="109" t="str">
        <f>IF(Z71="","",IF(DAY(Z71)+1&gt;IF(MONTH(T70)=12,31,DATE(YEAR(T70),MONTH(T70)+1,1)-T70),"",Z71+1))</f>
        <v/>
      </c>
      <c r="AB71" s="109" t="str">
        <f>IF(AA71="","",IF(DAY(AA71)+1&gt;IF(MONTH(T70)=12,31,DATE(YEAR(T70),MONTH(T70)+1,1)-T70),"",AA71+1))</f>
        <v/>
      </c>
      <c r="AC71" s="1058" t="str">
        <f>IF(AC70&gt;=43586,"令和","平成")</f>
        <v>令和</v>
      </c>
      <c r="AD71" s="1059"/>
      <c r="AE71" s="109">
        <f>IF(DAY(AK70)+1&gt;IF(MONTH(AC70)=12,31,DATE(YEAR(AC70),MONTH(AC70)+1,1)-AC70),"",AK70+1)</f>
        <v>47111</v>
      </c>
      <c r="AF71" s="109">
        <f>IF(AE71="","",IF(DAY(AE71)+1&gt;IF(MONTH(AC70)=12,31,DATE(YEAR(AC70),MONTH(AC70)+1,1)-AC70),"",AE71+1))</f>
        <v>47112</v>
      </c>
      <c r="AG71" s="109">
        <f>IF(AF71="","",IF(DAY(AF71)+1&gt;IF(MONTH(AC70)=12,31,DATE(YEAR(AC70),MONTH(AC70)+1,1)-AC70),"",AF71+1))</f>
        <v>47113</v>
      </c>
      <c r="AH71" s="109">
        <f>IF(AG71="","",IF(DAY(AG71)+1&gt;IF(MONTH(AC70)=12,31,DATE(YEAR(AC70),MONTH(AC70)+1,1)-AC70),"",AG71+1))</f>
        <v>47114</v>
      </c>
      <c r="AI71" s="109">
        <f>IF(AH71="","",IF(DAY(AH71)+1&gt;IF(MONTH(AC70)=12,31,DATE(YEAR(AC70),MONTH(AC70)+1,1)-AC70),"",AH71+1))</f>
        <v>47115</v>
      </c>
      <c r="AJ71" s="109">
        <f>IF(AI71="","",IF(DAY(AI71)+1&gt;IF(MONTH(AC70)=12,31,DATE(YEAR(AC70),MONTH(AC70)+1,1)-AC70),"",AI71+1))</f>
        <v>47116</v>
      </c>
      <c r="AK71" s="110">
        <f>IF(AJ71="","",IF(DAY(AJ71)+1&gt;IF(MONTH(AC70)=12,31,DATE(YEAR(AC70),MONTH(AC70)+1,1)-AC70),"",AJ71+1))</f>
        <v>47117</v>
      </c>
    </row>
    <row r="72" spans="2:37" ht="12" customHeight="1">
      <c r="B72" s="1048" t="str">
        <f>IF(B70&gt;=43586,IF(YEAR(B70)-2018=1,"元",YEAR(B70)-2018)&amp;"年",(YEAR(B70)-1988)&amp;"年")</f>
        <v>10年</v>
      </c>
      <c r="C72" s="1049"/>
      <c r="D72" s="111" t="str">
        <f>IF(J71="","",IF(DAY(J71)+1&gt;IF(MONTH(B70)=12,31,DATE(YEAR(B70),MONTH(B70)+1,1)-B70),"",J71+1))</f>
        <v/>
      </c>
      <c r="E72" s="111" t="str">
        <f>IF(D72="","",IF(DAY(D72)+1&gt;IF(MONTH(B70)=12,31,DATE(YEAR(B70),MONTH(B70)+1,1)-B70),"",D72+1))</f>
        <v/>
      </c>
      <c r="F72" s="1097" t="str">
        <f>VLOOKUP(B70,祝名,2,FALSE)</f>
        <v>18（敬老の日）、22（秋分の日）</v>
      </c>
      <c r="G72" s="1097"/>
      <c r="H72" s="1097"/>
      <c r="I72" s="1097"/>
      <c r="J72" s="1098"/>
      <c r="K72" s="1048" t="str">
        <f>IF(K70&gt;=43586,IF(YEAR(K70)-2018=1,"元",YEAR(K70)-2018)&amp;"年",(YEAR(K70)-1988)&amp;"年")</f>
        <v>10年</v>
      </c>
      <c r="L72" s="1049"/>
      <c r="M72" s="111" t="str">
        <f>IF(S71="","",IF(DAY(S71)+1&gt;IF(MONTH(K70)=12,31,DATE(YEAR(K70),MONTH(K70)+1,1)-K70),"",S71+1))</f>
        <v/>
      </c>
      <c r="N72" s="111" t="str">
        <f>IF(M72="","",IF(DAY(M72)+1&gt;IF(MONTH(K70)=12,31,DATE(YEAR(K70),MONTH(K70)+1,1)-K70),"",M72+1))</f>
        <v/>
      </c>
      <c r="O72" s="1097" t="str">
        <f>VLOOKUP(K70,祝名,2,FALSE)</f>
        <v>9（スポーツの日）</v>
      </c>
      <c r="P72" s="1097"/>
      <c r="Q72" s="1097"/>
      <c r="R72" s="1097"/>
      <c r="S72" s="1098"/>
      <c r="T72" s="1048" t="str">
        <f>IF(T70&gt;=43586,IF(YEAR(T70)-2018=1,"元",YEAR(T70)-2018)&amp;"年",(YEAR(T70)-1988)&amp;"年")</f>
        <v>10年</v>
      </c>
      <c r="U72" s="1049"/>
      <c r="V72" s="111" t="str">
        <f>IF(AB71="","",IF(DAY(AB71)+1&gt;IF(MONTH(T70)=12,31,DATE(YEAR(T70),MONTH(T70)+1,1)-T70),"",AB71+1))</f>
        <v/>
      </c>
      <c r="W72" s="111" t="str">
        <f>IF(V72="","",IF(DAY(V72)+1&gt;IF(MONTH(T70)=12,31,DATE(YEAR(T70),MONTH(T70)+1,1)-T70),"",V72+1))</f>
        <v/>
      </c>
      <c r="X72" s="1097" t="str">
        <f>VLOOKUP(T70,祝名,2,FALSE)</f>
        <v>3（文化の日）、23（勤労感謝の日）</v>
      </c>
      <c r="Y72" s="1097"/>
      <c r="Z72" s="1097"/>
      <c r="AA72" s="1097"/>
      <c r="AB72" s="1098"/>
      <c r="AC72" s="1048" t="str">
        <f>IF(AC70&gt;=43586,IF(YEAR(AC70)-2018=1,"元",YEAR(AC70)-2018)&amp;"年",(YEAR(AC70)-1988)&amp;"年")</f>
        <v>10年</v>
      </c>
      <c r="AD72" s="1049"/>
      <c r="AE72" s="111">
        <f>IF(AK71="","",IF(DAY(AK71)+1&gt;IF(MONTH(AC70)=12,31,DATE(YEAR(AC70),MONTH(AC70)+1,1)-AC70),"",AK71+1))</f>
        <v>47118</v>
      </c>
      <c r="AF72" s="111" t="str">
        <f>IF(AE72="","",IF(DAY(AE72)+1&gt;IF(MONTH(AC70)=12,31,DATE(YEAR(AC70),MONTH(AC70)+1,1)-AC70),"",AE72+1))</f>
        <v/>
      </c>
      <c r="AG72" s="1097">
        <f>VLOOKUP(AC70,祝名,2,FALSE)</f>
        <v>0</v>
      </c>
      <c r="AH72" s="1097"/>
      <c r="AI72" s="1097"/>
      <c r="AJ72" s="1097"/>
      <c r="AK72" s="1098"/>
    </row>
    <row r="73" spans="2:37" ht="13.15" customHeight="1"/>
  </sheetData>
  <mergeCells count="252">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 ref="B67:C68"/>
    <mergeCell ref="K67:L68"/>
    <mergeCell ref="T67:U68"/>
    <mergeCell ref="AC67:AD68"/>
    <mergeCell ref="B69:C69"/>
    <mergeCell ref="K69:L69"/>
    <mergeCell ref="T69:U69"/>
    <mergeCell ref="AC69:AD69"/>
    <mergeCell ref="AC65:AD65"/>
    <mergeCell ref="AG65:AK65"/>
    <mergeCell ref="B66:C66"/>
    <mergeCell ref="K66:L66"/>
    <mergeCell ref="T66:U66"/>
    <mergeCell ref="AC66:AD66"/>
    <mergeCell ref="B65:C65"/>
    <mergeCell ref="F65:J65"/>
    <mergeCell ref="K65:L65"/>
    <mergeCell ref="O65:S65"/>
    <mergeCell ref="T65:U65"/>
    <mergeCell ref="X65:AB65"/>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C58:AD58"/>
    <mergeCell ref="AG58:AK58"/>
    <mergeCell ref="B59:C59"/>
    <mergeCell ref="K59:L59"/>
    <mergeCell ref="T59:U59"/>
    <mergeCell ref="AC59:AD59"/>
    <mergeCell ref="B58:C58"/>
    <mergeCell ref="F58:J58"/>
    <mergeCell ref="K58:L58"/>
    <mergeCell ref="O58:S58"/>
    <mergeCell ref="T58:U58"/>
    <mergeCell ref="X58:AB58"/>
    <mergeCell ref="B56:C56"/>
    <mergeCell ref="K56:L56"/>
    <mergeCell ref="T56:U56"/>
    <mergeCell ref="AC56:AD56"/>
    <mergeCell ref="B57:C57"/>
    <mergeCell ref="K57:L57"/>
    <mergeCell ref="T57:U57"/>
    <mergeCell ref="AC57:AD57"/>
    <mergeCell ref="B53:C54"/>
    <mergeCell ref="K53:L54"/>
    <mergeCell ref="T53:U54"/>
    <mergeCell ref="AC53:AD54"/>
    <mergeCell ref="B55:C55"/>
    <mergeCell ref="K55:L55"/>
    <mergeCell ref="T55:U55"/>
    <mergeCell ref="AC55:AD55"/>
    <mergeCell ref="AC48:AD48"/>
    <mergeCell ref="AG48:AK48"/>
    <mergeCell ref="B52:C52"/>
    <mergeCell ref="K52:L52"/>
    <mergeCell ref="T52:U52"/>
    <mergeCell ref="AC52:AD52"/>
    <mergeCell ref="B48:C48"/>
    <mergeCell ref="F48:J48"/>
    <mergeCell ref="K48:L48"/>
    <mergeCell ref="O48:S48"/>
    <mergeCell ref="T48:U48"/>
    <mergeCell ref="X48:AB48"/>
    <mergeCell ref="B46:C46"/>
    <mergeCell ref="K46:L46"/>
    <mergeCell ref="T46:U46"/>
    <mergeCell ref="AC46:AD46"/>
    <mergeCell ref="B47:C47"/>
    <mergeCell ref="K47:L47"/>
    <mergeCell ref="T47:U47"/>
    <mergeCell ref="AC47:AD47"/>
    <mergeCell ref="B43:C44"/>
    <mergeCell ref="K43:L44"/>
    <mergeCell ref="T43:U44"/>
    <mergeCell ref="AC43:AD44"/>
    <mergeCell ref="B45:C45"/>
    <mergeCell ref="K45:L45"/>
    <mergeCell ref="T45:U45"/>
    <mergeCell ref="AC45:AD45"/>
    <mergeCell ref="AC41:AD41"/>
    <mergeCell ref="AG41:AK41"/>
    <mergeCell ref="B42:C42"/>
    <mergeCell ref="K42:L42"/>
    <mergeCell ref="T42:U42"/>
    <mergeCell ref="AC42:AD42"/>
    <mergeCell ref="B41:C41"/>
    <mergeCell ref="F41:J41"/>
    <mergeCell ref="K41:L41"/>
    <mergeCell ref="O41:S41"/>
    <mergeCell ref="T41:U41"/>
    <mergeCell ref="X41:AB41"/>
    <mergeCell ref="B39:C39"/>
    <mergeCell ref="K39:L39"/>
    <mergeCell ref="T39:U39"/>
    <mergeCell ref="AC39:AD39"/>
    <mergeCell ref="B40:C40"/>
    <mergeCell ref="K40:L40"/>
    <mergeCell ref="T40:U40"/>
    <mergeCell ref="AC40:AD40"/>
    <mergeCell ref="B36:C37"/>
    <mergeCell ref="K36:L37"/>
    <mergeCell ref="T36:U37"/>
    <mergeCell ref="AC36:AD37"/>
    <mergeCell ref="B38:C38"/>
    <mergeCell ref="K38:L38"/>
    <mergeCell ref="T38:U38"/>
    <mergeCell ref="AC38:AD38"/>
    <mergeCell ref="AC34:AD34"/>
    <mergeCell ref="AG34:AK34"/>
    <mergeCell ref="B35:C35"/>
    <mergeCell ref="K35:L35"/>
    <mergeCell ref="T35:U35"/>
    <mergeCell ref="AC35:AD35"/>
    <mergeCell ref="B34:C34"/>
    <mergeCell ref="F34:J34"/>
    <mergeCell ref="K34:L34"/>
    <mergeCell ref="O34:S34"/>
    <mergeCell ref="T34:U34"/>
    <mergeCell ref="X34:AB34"/>
    <mergeCell ref="B32:C32"/>
    <mergeCell ref="K32:L32"/>
    <mergeCell ref="T32:U32"/>
    <mergeCell ref="AC32:AD32"/>
    <mergeCell ref="B33:C33"/>
    <mergeCell ref="K33:L33"/>
    <mergeCell ref="T33:U33"/>
    <mergeCell ref="AC33:AD33"/>
    <mergeCell ref="B29:C30"/>
    <mergeCell ref="K29:L30"/>
    <mergeCell ref="T29:U30"/>
    <mergeCell ref="AC29:AD30"/>
    <mergeCell ref="B31:C31"/>
    <mergeCell ref="K31:L31"/>
    <mergeCell ref="T31:U31"/>
    <mergeCell ref="AC31:AD31"/>
    <mergeCell ref="AC24:AD24"/>
    <mergeCell ref="AG24:AK24"/>
    <mergeCell ref="B28:C28"/>
    <mergeCell ref="K28:L28"/>
    <mergeCell ref="T28:U28"/>
    <mergeCell ref="AC28:AD28"/>
    <mergeCell ref="B24:C24"/>
    <mergeCell ref="F24:J24"/>
    <mergeCell ref="K24:L24"/>
    <mergeCell ref="O24:S24"/>
    <mergeCell ref="T24:U24"/>
    <mergeCell ref="X24:AB24"/>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17:AD17"/>
    <mergeCell ref="AG17:AK17"/>
    <mergeCell ref="B18:C18"/>
    <mergeCell ref="K18:L18"/>
    <mergeCell ref="T18:U18"/>
    <mergeCell ref="AC18:AD18"/>
    <mergeCell ref="B17:C17"/>
    <mergeCell ref="F17:J17"/>
    <mergeCell ref="K17:L17"/>
    <mergeCell ref="O17:S17"/>
    <mergeCell ref="T17:U17"/>
    <mergeCell ref="X17:AB17"/>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s>
  <phoneticPr fontId="2"/>
  <conditionalFormatting sqref="D5">
    <cfRule type="expression" dxfId="18506" priority="2663" stopIfTrue="1">
      <formula>OR(D5=祝色,WEEKDAY(D5)=1)</formula>
    </cfRule>
    <cfRule type="expression" dxfId="18505" priority="2664" stopIfTrue="1">
      <formula>WEEKDAY(D5)=7</formula>
    </cfRule>
  </conditionalFormatting>
  <conditionalFormatting sqref="E5">
    <cfRule type="expression" dxfId="18504" priority="2661" stopIfTrue="1">
      <formula>OR(E5=祝色,WEEKDAY(E5)=1)</formula>
    </cfRule>
    <cfRule type="expression" dxfId="18503" priority="2662" stopIfTrue="1">
      <formula>WEEKDAY(E5)=7</formula>
    </cfRule>
  </conditionalFormatting>
  <conditionalFormatting sqref="F5">
    <cfRule type="expression" dxfId="18502" priority="2659" stopIfTrue="1">
      <formula>OR(F5=祝色,WEEKDAY(F5)=1)</formula>
    </cfRule>
    <cfRule type="expression" dxfId="18501" priority="2660" stopIfTrue="1">
      <formula>WEEKDAY(F5)=7</formula>
    </cfRule>
  </conditionalFormatting>
  <conditionalFormatting sqref="G5">
    <cfRule type="expression" dxfId="18500" priority="2657" stopIfTrue="1">
      <formula>OR(G5=祝色,WEEKDAY(G5)=1)</formula>
    </cfRule>
    <cfRule type="expression" dxfId="18499" priority="2658" stopIfTrue="1">
      <formula>WEEKDAY(G5)=7</formula>
    </cfRule>
  </conditionalFormatting>
  <conditionalFormatting sqref="H5">
    <cfRule type="expression" dxfId="18498" priority="2655" stopIfTrue="1">
      <formula>OR(H5=祝色,WEEKDAY(H5)=1)</formula>
    </cfRule>
    <cfRule type="expression" dxfId="18497" priority="2656" stopIfTrue="1">
      <formula>WEEKDAY(H5)=7</formula>
    </cfRule>
  </conditionalFormatting>
  <conditionalFormatting sqref="I5">
    <cfRule type="expression" dxfId="18496" priority="2653" stopIfTrue="1">
      <formula>OR(I5=祝色,WEEKDAY(I5)=1)</formula>
    </cfRule>
    <cfRule type="expression" dxfId="18495" priority="2654" stopIfTrue="1">
      <formula>WEEKDAY(I5)=7</formula>
    </cfRule>
  </conditionalFormatting>
  <conditionalFormatting sqref="J5">
    <cfRule type="expression" dxfId="18494" priority="2651" stopIfTrue="1">
      <formula>OR(J5=祝色,WEEKDAY(J5)=1)</formula>
    </cfRule>
    <cfRule type="expression" dxfId="18493" priority="2652" stopIfTrue="1">
      <formula>WEEKDAY(J5)=7</formula>
    </cfRule>
  </conditionalFormatting>
  <conditionalFormatting sqref="D6">
    <cfRule type="expression" dxfId="18492" priority="2649" stopIfTrue="1">
      <formula>OR(D6=祝色,WEEKDAY(D6)=1)</formula>
    </cfRule>
    <cfRule type="expression" dxfId="18491" priority="2650" stopIfTrue="1">
      <formula>WEEKDAY(D6)=7</formula>
    </cfRule>
  </conditionalFormatting>
  <conditionalFormatting sqref="E6">
    <cfRule type="expression" dxfId="18490" priority="2647" stopIfTrue="1">
      <formula>OR(E6=祝色,WEEKDAY(E6)=1)</formula>
    </cfRule>
    <cfRule type="expression" dxfId="18489" priority="2648" stopIfTrue="1">
      <formula>WEEKDAY(E6)=7</formula>
    </cfRule>
  </conditionalFormatting>
  <conditionalFormatting sqref="F6">
    <cfRule type="expression" dxfId="18488" priority="2645" stopIfTrue="1">
      <formula>OR(F6=祝色,WEEKDAY(F6)=1)</formula>
    </cfRule>
    <cfRule type="expression" dxfId="18487" priority="2646" stopIfTrue="1">
      <formula>WEEKDAY(F6)=7</formula>
    </cfRule>
  </conditionalFormatting>
  <conditionalFormatting sqref="G6">
    <cfRule type="expression" dxfId="18486" priority="2643" stopIfTrue="1">
      <formula>OR(G6=祝色,WEEKDAY(G6)=1)</formula>
    </cfRule>
    <cfRule type="expression" dxfId="18485" priority="2644" stopIfTrue="1">
      <formula>WEEKDAY(G6)=7</formula>
    </cfRule>
  </conditionalFormatting>
  <conditionalFormatting sqref="H6">
    <cfRule type="expression" dxfId="18484" priority="2641" stopIfTrue="1">
      <formula>OR(H6=祝色,WEEKDAY(H6)=1)</formula>
    </cfRule>
    <cfRule type="expression" dxfId="18483" priority="2642" stopIfTrue="1">
      <formula>WEEKDAY(H6)=7</formula>
    </cfRule>
  </conditionalFormatting>
  <conditionalFormatting sqref="I6">
    <cfRule type="expression" dxfId="18482" priority="2639" stopIfTrue="1">
      <formula>OR(I6=祝色,WEEKDAY(I6)=1)</formula>
    </cfRule>
    <cfRule type="expression" dxfId="18481" priority="2640" stopIfTrue="1">
      <formula>WEEKDAY(I6)=7</formula>
    </cfRule>
  </conditionalFormatting>
  <conditionalFormatting sqref="J6">
    <cfRule type="expression" dxfId="18480" priority="2637" stopIfTrue="1">
      <formula>OR(J6=祝色,WEEKDAY(J6)=1)</formula>
    </cfRule>
    <cfRule type="expression" dxfId="18479" priority="2638" stopIfTrue="1">
      <formula>WEEKDAY(J6)=7</formula>
    </cfRule>
  </conditionalFormatting>
  <conditionalFormatting sqref="D7">
    <cfRule type="expression" dxfId="18478" priority="2635" stopIfTrue="1">
      <formula>OR(D7=祝色,WEEKDAY(D7)=1)</formula>
    </cfRule>
    <cfRule type="expression" dxfId="18477" priority="2636" stopIfTrue="1">
      <formula>WEEKDAY(D7)=7</formula>
    </cfRule>
  </conditionalFormatting>
  <conditionalFormatting sqref="E7">
    <cfRule type="expression" dxfId="18476" priority="2633" stopIfTrue="1">
      <formula>OR(E7=祝色,WEEKDAY(E7)=1)</formula>
    </cfRule>
    <cfRule type="expression" dxfId="18475" priority="2634" stopIfTrue="1">
      <formula>WEEKDAY(E7)=7</formula>
    </cfRule>
  </conditionalFormatting>
  <conditionalFormatting sqref="F7">
    <cfRule type="expression" dxfId="18474" priority="2631" stopIfTrue="1">
      <formula>OR(F7=祝色,WEEKDAY(F7)=1)</formula>
    </cfRule>
    <cfRule type="expression" dxfId="18473" priority="2632" stopIfTrue="1">
      <formula>WEEKDAY(F7)=7</formula>
    </cfRule>
  </conditionalFormatting>
  <conditionalFormatting sqref="G7">
    <cfRule type="expression" dxfId="18472" priority="2629" stopIfTrue="1">
      <formula>OR(G7=祝色,WEEKDAY(G7)=1)</formula>
    </cfRule>
    <cfRule type="expression" dxfId="18471" priority="2630" stopIfTrue="1">
      <formula>WEEKDAY(G7)=7</formula>
    </cfRule>
  </conditionalFormatting>
  <conditionalFormatting sqref="H7">
    <cfRule type="expression" dxfId="18470" priority="2627" stopIfTrue="1">
      <formula>OR(H7=祝色,WEEKDAY(H7)=1)</formula>
    </cfRule>
    <cfRule type="expression" dxfId="18469" priority="2628" stopIfTrue="1">
      <formula>WEEKDAY(H7)=7</formula>
    </cfRule>
  </conditionalFormatting>
  <conditionalFormatting sqref="I7">
    <cfRule type="expression" dxfId="18468" priority="2625" stopIfTrue="1">
      <formula>OR(I7=祝色,WEEKDAY(I7)=1)</formula>
    </cfRule>
    <cfRule type="expression" dxfId="18467" priority="2626" stopIfTrue="1">
      <formula>WEEKDAY(I7)=7</formula>
    </cfRule>
  </conditionalFormatting>
  <conditionalFormatting sqref="J7">
    <cfRule type="expression" dxfId="18466" priority="2623" stopIfTrue="1">
      <formula>OR(J7=祝色,WEEKDAY(J7)=1)</formula>
    </cfRule>
    <cfRule type="expression" dxfId="18465" priority="2624" stopIfTrue="1">
      <formula>WEEKDAY(J7)=7</formula>
    </cfRule>
  </conditionalFormatting>
  <conditionalFormatting sqref="D8">
    <cfRule type="expression" dxfId="18464" priority="2621" stopIfTrue="1">
      <formula>OR(D8=祝色,WEEKDAY(D8)=1)</formula>
    </cfRule>
    <cfRule type="expression" dxfId="18463" priority="2622" stopIfTrue="1">
      <formula>WEEKDAY(D8)=7</formula>
    </cfRule>
  </conditionalFormatting>
  <conditionalFormatting sqref="E8">
    <cfRule type="expression" dxfId="18462" priority="2619" stopIfTrue="1">
      <formula>OR(E8=祝色,WEEKDAY(E8)=1)</formula>
    </cfRule>
    <cfRule type="expression" dxfId="18461" priority="2620" stopIfTrue="1">
      <formula>WEEKDAY(E8)=7</formula>
    </cfRule>
  </conditionalFormatting>
  <conditionalFormatting sqref="F8">
    <cfRule type="expression" dxfId="18460" priority="2617" stopIfTrue="1">
      <formula>OR(F8=祝色,WEEKDAY(F8)=1)</formula>
    </cfRule>
    <cfRule type="expression" dxfId="18459" priority="2618" stopIfTrue="1">
      <formula>WEEKDAY(F8)=7</formula>
    </cfRule>
  </conditionalFormatting>
  <conditionalFormatting sqref="G8">
    <cfRule type="expression" dxfId="18458" priority="2615" stopIfTrue="1">
      <formula>OR(G8=祝色,WEEKDAY(G8)=1)</formula>
    </cfRule>
    <cfRule type="expression" dxfId="18457" priority="2616" stopIfTrue="1">
      <formula>WEEKDAY(G8)=7</formula>
    </cfRule>
  </conditionalFormatting>
  <conditionalFormatting sqref="H8">
    <cfRule type="expression" dxfId="18456" priority="2613" stopIfTrue="1">
      <formula>OR(H8=祝色,WEEKDAY(H8)=1)</formula>
    </cfRule>
    <cfRule type="expression" dxfId="18455" priority="2614" stopIfTrue="1">
      <formula>WEEKDAY(H8)=7</formula>
    </cfRule>
  </conditionalFormatting>
  <conditionalFormatting sqref="I8">
    <cfRule type="expression" dxfId="18454" priority="2611" stopIfTrue="1">
      <formula>OR(I8=祝色,WEEKDAY(I8)=1)</formula>
    </cfRule>
    <cfRule type="expression" dxfId="18453" priority="2612" stopIfTrue="1">
      <formula>WEEKDAY(I8)=7</formula>
    </cfRule>
  </conditionalFormatting>
  <conditionalFormatting sqref="J8">
    <cfRule type="expression" dxfId="18452" priority="2609" stopIfTrue="1">
      <formula>OR(J8=祝色,WEEKDAY(J8)=1)</formula>
    </cfRule>
    <cfRule type="expression" dxfId="18451" priority="2610" stopIfTrue="1">
      <formula>WEEKDAY(J8)=7</formula>
    </cfRule>
  </conditionalFormatting>
  <conditionalFormatting sqref="D9">
    <cfRule type="expression" dxfId="18450" priority="2607" stopIfTrue="1">
      <formula>OR(D9=祝色,WEEKDAY(D9)=1)</formula>
    </cfRule>
    <cfRule type="expression" dxfId="18449" priority="2608" stopIfTrue="1">
      <formula>WEEKDAY(D9)=7</formula>
    </cfRule>
  </conditionalFormatting>
  <conditionalFormatting sqref="E9">
    <cfRule type="expression" dxfId="18448" priority="2605" stopIfTrue="1">
      <formula>OR(E9=祝色,WEEKDAY(E9)=1)</formula>
    </cfRule>
    <cfRule type="expression" dxfId="18447" priority="2606" stopIfTrue="1">
      <formula>WEEKDAY(E9)=7</formula>
    </cfRule>
  </conditionalFormatting>
  <conditionalFormatting sqref="F9">
    <cfRule type="expression" dxfId="18446" priority="2603" stopIfTrue="1">
      <formula>OR(F9=祝色,WEEKDAY(F9)=1)</formula>
    </cfRule>
    <cfRule type="expression" dxfId="18445" priority="2604" stopIfTrue="1">
      <formula>WEEKDAY(F9)=7</formula>
    </cfRule>
  </conditionalFormatting>
  <conditionalFormatting sqref="G9">
    <cfRule type="expression" dxfId="18444" priority="2601" stopIfTrue="1">
      <formula>OR(G9=祝色,WEEKDAY(G9)=1)</formula>
    </cfRule>
    <cfRule type="expression" dxfId="18443" priority="2602" stopIfTrue="1">
      <formula>WEEKDAY(G9)=7</formula>
    </cfRule>
  </conditionalFormatting>
  <conditionalFormatting sqref="H9">
    <cfRule type="expression" dxfId="18442" priority="2599" stopIfTrue="1">
      <formula>OR(H9=祝色,WEEKDAY(H9)=1)</formula>
    </cfRule>
    <cfRule type="expression" dxfId="18441" priority="2600" stopIfTrue="1">
      <formula>WEEKDAY(H9)=7</formula>
    </cfRule>
  </conditionalFormatting>
  <conditionalFormatting sqref="I9">
    <cfRule type="expression" dxfId="18440" priority="2597" stopIfTrue="1">
      <formula>OR(I9=祝色,WEEKDAY(I9)=1)</formula>
    </cfRule>
    <cfRule type="expression" dxfId="18439" priority="2598" stopIfTrue="1">
      <formula>WEEKDAY(I9)=7</formula>
    </cfRule>
  </conditionalFormatting>
  <conditionalFormatting sqref="J9">
    <cfRule type="expression" dxfId="18438" priority="2595" stopIfTrue="1">
      <formula>OR(J9=祝色,WEEKDAY(J9)=1)</formula>
    </cfRule>
    <cfRule type="expression" dxfId="18437" priority="2596" stopIfTrue="1">
      <formula>WEEKDAY(J9)=7</formula>
    </cfRule>
  </conditionalFormatting>
  <conditionalFormatting sqref="D10">
    <cfRule type="expression" dxfId="18436" priority="2593" stopIfTrue="1">
      <formula>OR(D10=祝色,WEEKDAY(D10)=1)</formula>
    </cfRule>
    <cfRule type="expression" dxfId="18435" priority="2594" stopIfTrue="1">
      <formula>WEEKDAY(D10)=7</formula>
    </cfRule>
  </conditionalFormatting>
  <conditionalFormatting sqref="E10">
    <cfRule type="expression" dxfId="18434" priority="2591" stopIfTrue="1">
      <formula>OR(E10=祝色,WEEKDAY(E10)=1)</formula>
    </cfRule>
    <cfRule type="expression" dxfId="18433" priority="2592" stopIfTrue="1">
      <formula>WEEKDAY(E10)=7</formula>
    </cfRule>
  </conditionalFormatting>
  <conditionalFormatting sqref="M5">
    <cfRule type="expression" dxfId="18432" priority="2589" stopIfTrue="1">
      <formula>OR(M5=祝色,WEEKDAY(M5)=1)</formula>
    </cfRule>
    <cfRule type="expression" dxfId="18431" priority="2590" stopIfTrue="1">
      <formula>WEEKDAY(M5)=7</formula>
    </cfRule>
  </conditionalFormatting>
  <conditionalFormatting sqref="N5">
    <cfRule type="expression" dxfId="18430" priority="2587" stopIfTrue="1">
      <formula>OR(N5=祝色,WEEKDAY(N5)=1)</formula>
    </cfRule>
    <cfRule type="expression" dxfId="18429" priority="2588" stopIfTrue="1">
      <formula>WEEKDAY(N5)=7</formula>
    </cfRule>
  </conditionalFormatting>
  <conditionalFormatting sqref="O5">
    <cfRule type="expression" dxfId="18428" priority="2585" stopIfTrue="1">
      <formula>OR(O5=祝色,WEEKDAY(O5)=1)</formula>
    </cfRule>
    <cfRule type="expression" dxfId="18427" priority="2586" stopIfTrue="1">
      <formula>WEEKDAY(O5)=7</formula>
    </cfRule>
  </conditionalFormatting>
  <conditionalFormatting sqref="P5">
    <cfRule type="expression" dxfId="18426" priority="2583" stopIfTrue="1">
      <formula>OR(P5=祝色,WEEKDAY(P5)=1)</formula>
    </cfRule>
    <cfRule type="expression" dxfId="18425" priority="2584" stopIfTrue="1">
      <formula>WEEKDAY(P5)=7</formula>
    </cfRule>
  </conditionalFormatting>
  <conditionalFormatting sqref="Q5">
    <cfRule type="expression" dxfId="18424" priority="2581" stopIfTrue="1">
      <formula>OR(Q5=祝色,WEEKDAY(Q5)=1)</formula>
    </cfRule>
    <cfRule type="expression" dxfId="18423" priority="2582" stopIfTrue="1">
      <formula>WEEKDAY(Q5)=7</formula>
    </cfRule>
  </conditionalFormatting>
  <conditionalFormatting sqref="R5">
    <cfRule type="expression" dxfId="18422" priority="2579" stopIfTrue="1">
      <formula>OR(R5=祝色,WEEKDAY(R5)=1)</formula>
    </cfRule>
    <cfRule type="expression" dxfId="18421" priority="2580" stopIfTrue="1">
      <formula>WEEKDAY(R5)=7</formula>
    </cfRule>
  </conditionalFormatting>
  <conditionalFormatting sqref="S5">
    <cfRule type="expression" dxfId="18420" priority="2577" stopIfTrue="1">
      <formula>OR(S5=祝色,WEEKDAY(S5)=1)</formula>
    </cfRule>
    <cfRule type="expression" dxfId="18419" priority="2578" stopIfTrue="1">
      <formula>WEEKDAY(S5)=7</formula>
    </cfRule>
  </conditionalFormatting>
  <conditionalFormatting sqref="M6">
    <cfRule type="expression" dxfId="18418" priority="2575" stopIfTrue="1">
      <formula>OR(M6=祝色,WEEKDAY(M6)=1)</formula>
    </cfRule>
    <cfRule type="expression" dxfId="18417" priority="2576" stopIfTrue="1">
      <formula>WEEKDAY(M6)=7</formula>
    </cfRule>
  </conditionalFormatting>
  <conditionalFormatting sqref="N6">
    <cfRule type="expression" dxfId="18416" priority="2573" stopIfTrue="1">
      <formula>OR(N6=祝色,WEEKDAY(N6)=1)</formula>
    </cfRule>
    <cfRule type="expression" dxfId="18415" priority="2574" stopIfTrue="1">
      <formula>WEEKDAY(N6)=7</formula>
    </cfRule>
  </conditionalFormatting>
  <conditionalFormatting sqref="O6">
    <cfRule type="expression" dxfId="18414" priority="2571" stopIfTrue="1">
      <formula>OR(O6=祝色,WEEKDAY(O6)=1)</formula>
    </cfRule>
    <cfRule type="expression" dxfId="18413" priority="2572" stopIfTrue="1">
      <formula>WEEKDAY(O6)=7</formula>
    </cfRule>
  </conditionalFormatting>
  <conditionalFormatting sqref="P6">
    <cfRule type="expression" dxfId="18412" priority="2569" stopIfTrue="1">
      <formula>OR(P6=祝色,WEEKDAY(P6)=1)</formula>
    </cfRule>
    <cfRule type="expression" dxfId="18411" priority="2570" stopIfTrue="1">
      <formula>WEEKDAY(P6)=7</formula>
    </cfRule>
  </conditionalFormatting>
  <conditionalFormatting sqref="Q6">
    <cfRule type="expression" dxfId="18410" priority="2567" stopIfTrue="1">
      <formula>OR(Q6=祝色,WEEKDAY(Q6)=1)</formula>
    </cfRule>
    <cfRule type="expression" dxfId="18409" priority="2568" stopIfTrue="1">
      <formula>WEEKDAY(Q6)=7</formula>
    </cfRule>
  </conditionalFormatting>
  <conditionalFormatting sqref="R6">
    <cfRule type="expression" dxfId="18408" priority="2565" stopIfTrue="1">
      <formula>OR(R6=祝色,WEEKDAY(R6)=1)</formula>
    </cfRule>
    <cfRule type="expression" dxfId="18407" priority="2566" stopIfTrue="1">
      <formula>WEEKDAY(R6)=7</formula>
    </cfRule>
  </conditionalFormatting>
  <conditionalFormatting sqref="S6">
    <cfRule type="expression" dxfId="18406" priority="2563" stopIfTrue="1">
      <formula>OR(S6=祝色,WEEKDAY(S6)=1)</formula>
    </cfRule>
    <cfRule type="expression" dxfId="18405" priority="2564" stopIfTrue="1">
      <formula>WEEKDAY(S6)=7</formula>
    </cfRule>
  </conditionalFormatting>
  <conditionalFormatting sqref="M7">
    <cfRule type="expression" dxfId="18404" priority="2561" stopIfTrue="1">
      <formula>OR(M7=祝色,WEEKDAY(M7)=1)</formula>
    </cfRule>
    <cfRule type="expression" dxfId="18403" priority="2562" stopIfTrue="1">
      <formula>WEEKDAY(M7)=7</formula>
    </cfRule>
  </conditionalFormatting>
  <conditionalFormatting sqref="N7">
    <cfRule type="expression" dxfId="18402" priority="2559" stopIfTrue="1">
      <formula>OR(N7=祝色,WEEKDAY(N7)=1)</formula>
    </cfRule>
    <cfRule type="expression" dxfId="18401" priority="2560" stopIfTrue="1">
      <formula>WEEKDAY(N7)=7</formula>
    </cfRule>
  </conditionalFormatting>
  <conditionalFormatting sqref="O7">
    <cfRule type="expression" dxfId="18400" priority="2557" stopIfTrue="1">
      <formula>OR(O7=祝色,WEEKDAY(O7)=1)</formula>
    </cfRule>
    <cfRule type="expression" dxfId="18399" priority="2558" stopIfTrue="1">
      <formula>WEEKDAY(O7)=7</formula>
    </cfRule>
  </conditionalFormatting>
  <conditionalFormatting sqref="P7">
    <cfRule type="expression" dxfId="18398" priority="2555" stopIfTrue="1">
      <formula>OR(P7=祝色,WEEKDAY(P7)=1)</formula>
    </cfRule>
    <cfRule type="expression" dxfId="18397" priority="2556" stopIfTrue="1">
      <formula>WEEKDAY(P7)=7</formula>
    </cfRule>
  </conditionalFormatting>
  <conditionalFormatting sqref="Q7">
    <cfRule type="expression" dxfId="18396" priority="2553" stopIfTrue="1">
      <formula>OR(Q7=祝色,WEEKDAY(Q7)=1)</formula>
    </cfRule>
    <cfRule type="expression" dxfId="18395" priority="2554" stopIfTrue="1">
      <formula>WEEKDAY(Q7)=7</formula>
    </cfRule>
  </conditionalFormatting>
  <conditionalFormatting sqref="R7">
    <cfRule type="expression" dxfId="18394" priority="2551" stopIfTrue="1">
      <formula>OR(R7=祝色,WEEKDAY(R7)=1)</formula>
    </cfRule>
    <cfRule type="expression" dxfId="18393" priority="2552" stopIfTrue="1">
      <formula>WEEKDAY(R7)=7</formula>
    </cfRule>
  </conditionalFormatting>
  <conditionalFormatting sqref="S7">
    <cfRule type="expression" dxfId="18392" priority="2549" stopIfTrue="1">
      <formula>OR(S7=祝色,WEEKDAY(S7)=1)</formula>
    </cfRule>
    <cfRule type="expression" dxfId="18391" priority="2550" stopIfTrue="1">
      <formula>WEEKDAY(S7)=7</formula>
    </cfRule>
  </conditionalFormatting>
  <conditionalFormatting sqref="M8">
    <cfRule type="expression" dxfId="18390" priority="2547" stopIfTrue="1">
      <formula>OR(M8=祝色,WEEKDAY(M8)=1)</formula>
    </cfRule>
    <cfRule type="expression" dxfId="18389" priority="2548" stopIfTrue="1">
      <formula>WEEKDAY(M8)=7</formula>
    </cfRule>
  </conditionalFormatting>
  <conditionalFormatting sqref="N8">
    <cfRule type="expression" dxfId="18388" priority="2545" stopIfTrue="1">
      <formula>OR(N8=祝色,WEEKDAY(N8)=1)</formula>
    </cfRule>
    <cfRule type="expression" dxfId="18387" priority="2546" stopIfTrue="1">
      <formula>WEEKDAY(N8)=7</formula>
    </cfRule>
  </conditionalFormatting>
  <conditionalFormatting sqref="O8">
    <cfRule type="expression" dxfId="18386" priority="2543" stopIfTrue="1">
      <formula>OR(O8=祝色,WEEKDAY(O8)=1)</formula>
    </cfRule>
    <cfRule type="expression" dxfId="18385" priority="2544" stopIfTrue="1">
      <formula>WEEKDAY(O8)=7</formula>
    </cfRule>
  </conditionalFormatting>
  <conditionalFormatting sqref="P8">
    <cfRule type="expression" dxfId="18384" priority="2541" stopIfTrue="1">
      <formula>OR(P8=祝色,WEEKDAY(P8)=1)</formula>
    </cfRule>
    <cfRule type="expression" dxfId="18383" priority="2542" stopIfTrue="1">
      <formula>WEEKDAY(P8)=7</formula>
    </cfRule>
  </conditionalFormatting>
  <conditionalFormatting sqref="Q8">
    <cfRule type="expression" dxfId="18382" priority="2539" stopIfTrue="1">
      <formula>OR(Q8=祝色,WEEKDAY(Q8)=1)</formula>
    </cfRule>
    <cfRule type="expression" dxfId="18381" priority="2540" stopIfTrue="1">
      <formula>WEEKDAY(Q8)=7</formula>
    </cfRule>
  </conditionalFormatting>
  <conditionalFormatting sqref="R8">
    <cfRule type="expression" dxfId="18380" priority="2537" stopIfTrue="1">
      <formula>OR(R8=祝色,WEEKDAY(R8)=1)</formula>
    </cfRule>
    <cfRule type="expression" dxfId="18379" priority="2538" stopIfTrue="1">
      <formula>WEEKDAY(R8)=7</formula>
    </cfRule>
  </conditionalFormatting>
  <conditionalFormatting sqref="S8">
    <cfRule type="expression" dxfId="18378" priority="2535" stopIfTrue="1">
      <formula>OR(S8=祝色,WEEKDAY(S8)=1)</formula>
    </cfRule>
    <cfRule type="expression" dxfId="18377" priority="2536" stopIfTrue="1">
      <formula>WEEKDAY(S8)=7</formula>
    </cfRule>
  </conditionalFormatting>
  <conditionalFormatting sqref="M9">
    <cfRule type="expression" dxfId="18376" priority="2533" stopIfTrue="1">
      <formula>OR(M9=祝色,WEEKDAY(M9)=1)</formula>
    </cfRule>
    <cfRule type="expression" dxfId="18375" priority="2534" stopIfTrue="1">
      <formula>WEEKDAY(M9)=7</formula>
    </cfRule>
  </conditionalFormatting>
  <conditionalFormatting sqref="N9">
    <cfRule type="expression" dxfId="18374" priority="2531" stopIfTrue="1">
      <formula>OR(N9=祝色,WEEKDAY(N9)=1)</formula>
    </cfRule>
    <cfRule type="expression" dxfId="18373" priority="2532" stopIfTrue="1">
      <formula>WEEKDAY(N9)=7</formula>
    </cfRule>
  </conditionalFormatting>
  <conditionalFormatting sqref="O9">
    <cfRule type="expression" dxfId="18372" priority="2529" stopIfTrue="1">
      <formula>OR(O9=祝色,WEEKDAY(O9)=1)</formula>
    </cfRule>
    <cfRule type="expression" dxfId="18371" priority="2530" stopIfTrue="1">
      <formula>WEEKDAY(O9)=7</formula>
    </cfRule>
  </conditionalFormatting>
  <conditionalFormatting sqref="P9">
    <cfRule type="expression" dxfId="18370" priority="2527" stopIfTrue="1">
      <formula>OR(P9=祝色,WEEKDAY(P9)=1)</formula>
    </cfRule>
    <cfRule type="expression" dxfId="18369" priority="2528" stopIfTrue="1">
      <formula>WEEKDAY(P9)=7</formula>
    </cfRule>
  </conditionalFormatting>
  <conditionalFormatting sqref="Q9">
    <cfRule type="expression" dxfId="18368" priority="2525" stopIfTrue="1">
      <formula>OR(Q9=祝色,WEEKDAY(Q9)=1)</formula>
    </cfRule>
    <cfRule type="expression" dxfId="18367" priority="2526" stopIfTrue="1">
      <formula>WEEKDAY(Q9)=7</formula>
    </cfRule>
  </conditionalFormatting>
  <conditionalFormatting sqref="R9">
    <cfRule type="expression" dxfId="18366" priority="2523" stopIfTrue="1">
      <formula>OR(R9=祝色,WEEKDAY(R9)=1)</formula>
    </cfRule>
    <cfRule type="expression" dxfId="18365" priority="2524" stopIfTrue="1">
      <formula>WEEKDAY(R9)=7</formula>
    </cfRule>
  </conditionalFormatting>
  <conditionalFormatting sqref="S9">
    <cfRule type="expression" dxfId="18364" priority="2521" stopIfTrue="1">
      <formula>OR(S9=祝色,WEEKDAY(S9)=1)</formula>
    </cfRule>
    <cfRule type="expression" dxfId="18363" priority="2522" stopIfTrue="1">
      <formula>WEEKDAY(S9)=7</formula>
    </cfRule>
  </conditionalFormatting>
  <conditionalFormatting sqref="M10">
    <cfRule type="expression" dxfId="18362" priority="2519" stopIfTrue="1">
      <formula>OR(M10=祝色,WEEKDAY(M10)=1)</formula>
    </cfRule>
    <cfRule type="expression" dxfId="18361" priority="2520" stopIfTrue="1">
      <formula>WEEKDAY(M10)=7</formula>
    </cfRule>
  </conditionalFormatting>
  <conditionalFormatting sqref="N10">
    <cfRule type="expression" dxfId="18360" priority="2517" stopIfTrue="1">
      <formula>OR(N10=祝色,WEEKDAY(N10)=1)</formula>
    </cfRule>
    <cfRule type="expression" dxfId="18359" priority="2518" stopIfTrue="1">
      <formula>WEEKDAY(N10)=7</formula>
    </cfRule>
  </conditionalFormatting>
  <conditionalFormatting sqref="V5">
    <cfRule type="expression" dxfId="18358" priority="2515" stopIfTrue="1">
      <formula>OR(V5=祝色,WEEKDAY(V5)=1)</formula>
    </cfRule>
    <cfRule type="expression" dxfId="18357" priority="2516" stopIfTrue="1">
      <formula>WEEKDAY(V5)=7</formula>
    </cfRule>
  </conditionalFormatting>
  <conditionalFormatting sqref="W5">
    <cfRule type="expression" dxfId="18356" priority="2513" stopIfTrue="1">
      <formula>OR(W5=祝色,WEEKDAY(W5)=1)</formula>
    </cfRule>
    <cfRule type="expression" dxfId="18355" priority="2514" stopIfTrue="1">
      <formula>WEEKDAY(W5)=7</formula>
    </cfRule>
  </conditionalFormatting>
  <conditionalFormatting sqref="X5">
    <cfRule type="expression" dxfId="18354" priority="2511" stopIfTrue="1">
      <formula>OR(X5=祝色,WEEKDAY(X5)=1)</formula>
    </cfRule>
    <cfRule type="expression" dxfId="18353" priority="2512" stopIfTrue="1">
      <formula>WEEKDAY(X5)=7</formula>
    </cfRule>
  </conditionalFormatting>
  <conditionalFormatting sqref="Y5">
    <cfRule type="expression" dxfId="18352" priority="2509" stopIfTrue="1">
      <formula>OR(Y5=祝色,WEEKDAY(Y5)=1)</formula>
    </cfRule>
    <cfRule type="expression" dxfId="18351" priority="2510" stopIfTrue="1">
      <formula>WEEKDAY(Y5)=7</formula>
    </cfRule>
  </conditionalFormatting>
  <conditionalFormatting sqref="Z5">
    <cfRule type="expression" dxfId="18350" priority="2507" stopIfTrue="1">
      <formula>OR(Z5=祝色,WEEKDAY(Z5)=1)</formula>
    </cfRule>
    <cfRule type="expression" dxfId="18349" priority="2508" stopIfTrue="1">
      <formula>WEEKDAY(Z5)=7</formula>
    </cfRule>
  </conditionalFormatting>
  <conditionalFormatting sqref="AA5">
    <cfRule type="expression" dxfId="18348" priority="2505" stopIfTrue="1">
      <formula>OR(AA5=祝色,WEEKDAY(AA5)=1)</formula>
    </cfRule>
    <cfRule type="expression" dxfId="18347" priority="2506" stopIfTrue="1">
      <formula>WEEKDAY(AA5)=7</formula>
    </cfRule>
  </conditionalFormatting>
  <conditionalFormatting sqref="AB5">
    <cfRule type="expression" dxfId="18346" priority="2503" stopIfTrue="1">
      <formula>OR(AB5=祝色,WEEKDAY(AB5)=1)</formula>
    </cfRule>
    <cfRule type="expression" dxfId="18345" priority="2504" stopIfTrue="1">
      <formula>WEEKDAY(AB5)=7</formula>
    </cfRule>
  </conditionalFormatting>
  <conditionalFormatting sqref="V6">
    <cfRule type="expression" dxfId="18344" priority="2501" stopIfTrue="1">
      <formula>OR(V6=祝色,WEEKDAY(V6)=1)</formula>
    </cfRule>
    <cfRule type="expression" dxfId="18343" priority="2502" stopIfTrue="1">
      <formula>WEEKDAY(V6)=7</formula>
    </cfRule>
  </conditionalFormatting>
  <conditionalFormatting sqref="W6">
    <cfRule type="expression" dxfId="18342" priority="2499" stopIfTrue="1">
      <formula>OR(W6=祝色,WEEKDAY(W6)=1)</formula>
    </cfRule>
    <cfRule type="expression" dxfId="18341" priority="2500" stopIfTrue="1">
      <formula>WEEKDAY(W6)=7</formula>
    </cfRule>
  </conditionalFormatting>
  <conditionalFormatting sqref="X6">
    <cfRule type="expression" dxfId="18340" priority="2497" stopIfTrue="1">
      <formula>OR(X6=祝色,WEEKDAY(X6)=1)</formula>
    </cfRule>
    <cfRule type="expression" dxfId="18339" priority="2498" stopIfTrue="1">
      <formula>WEEKDAY(X6)=7</formula>
    </cfRule>
  </conditionalFormatting>
  <conditionalFormatting sqref="Y6">
    <cfRule type="expression" dxfId="18338" priority="2495" stopIfTrue="1">
      <formula>OR(Y6=祝色,WEEKDAY(Y6)=1)</formula>
    </cfRule>
    <cfRule type="expression" dxfId="18337" priority="2496" stopIfTrue="1">
      <formula>WEEKDAY(Y6)=7</formula>
    </cfRule>
  </conditionalFormatting>
  <conditionalFormatting sqref="Z6">
    <cfRule type="expression" dxfId="18336" priority="2493" stopIfTrue="1">
      <formula>OR(Z6=祝色,WEEKDAY(Z6)=1)</formula>
    </cfRule>
    <cfRule type="expression" dxfId="18335" priority="2494" stopIfTrue="1">
      <formula>WEEKDAY(Z6)=7</formula>
    </cfRule>
  </conditionalFormatting>
  <conditionalFormatting sqref="AA6">
    <cfRule type="expression" dxfId="18334" priority="2491" stopIfTrue="1">
      <formula>OR(AA6=祝色,WEEKDAY(AA6)=1)</formula>
    </cfRule>
    <cfRule type="expression" dxfId="18333" priority="2492" stopIfTrue="1">
      <formula>WEEKDAY(AA6)=7</formula>
    </cfRule>
  </conditionalFormatting>
  <conditionalFormatting sqref="AB6">
    <cfRule type="expression" dxfId="18332" priority="2489" stopIfTrue="1">
      <formula>OR(AB6=祝色,WEEKDAY(AB6)=1)</formula>
    </cfRule>
    <cfRule type="expression" dxfId="18331" priority="2490" stopIfTrue="1">
      <formula>WEEKDAY(AB6)=7</formula>
    </cfRule>
  </conditionalFormatting>
  <conditionalFormatting sqref="V7">
    <cfRule type="expression" dxfId="18330" priority="2487" stopIfTrue="1">
      <formula>OR(V7=祝色,WEEKDAY(V7)=1)</formula>
    </cfRule>
    <cfRule type="expression" dxfId="18329" priority="2488" stopIfTrue="1">
      <formula>WEEKDAY(V7)=7</formula>
    </cfRule>
  </conditionalFormatting>
  <conditionalFormatting sqref="W7">
    <cfRule type="expression" dxfId="18328" priority="2485" stopIfTrue="1">
      <formula>OR(W7=祝色,WEEKDAY(W7)=1)</formula>
    </cfRule>
    <cfRule type="expression" dxfId="18327" priority="2486" stopIfTrue="1">
      <formula>WEEKDAY(W7)=7</formula>
    </cfRule>
  </conditionalFormatting>
  <conditionalFormatting sqref="X7">
    <cfRule type="expression" dxfId="18326" priority="2483" stopIfTrue="1">
      <formula>OR(X7=祝色,WEEKDAY(X7)=1)</formula>
    </cfRule>
    <cfRule type="expression" dxfId="18325" priority="2484" stopIfTrue="1">
      <formula>WEEKDAY(X7)=7</formula>
    </cfRule>
  </conditionalFormatting>
  <conditionalFormatting sqref="Y7">
    <cfRule type="expression" dxfId="18324" priority="2481" stopIfTrue="1">
      <formula>OR(Y7=祝色,WEEKDAY(Y7)=1)</formula>
    </cfRule>
    <cfRule type="expression" dxfId="18323" priority="2482" stopIfTrue="1">
      <formula>WEEKDAY(Y7)=7</formula>
    </cfRule>
  </conditionalFormatting>
  <conditionalFormatting sqref="Z7">
    <cfRule type="expression" dxfId="18322" priority="2479" stopIfTrue="1">
      <formula>OR(Z7=祝色,WEEKDAY(Z7)=1)</formula>
    </cfRule>
    <cfRule type="expression" dxfId="18321" priority="2480" stopIfTrue="1">
      <formula>WEEKDAY(Z7)=7</formula>
    </cfRule>
  </conditionalFormatting>
  <conditionalFormatting sqref="AA7">
    <cfRule type="expression" dxfId="18320" priority="2477" stopIfTrue="1">
      <formula>OR(AA7=祝色,WEEKDAY(AA7)=1)</formula>
    </cfRule>
    <cfRule type="expression" dxfId="18319" priority="2478" stopIfTrue="1">
      <formula>WEEKDAY(AA7)=7</formula>
    </cfRule>
  </conditionalFormatting>
  <conditionalFormatting sqref="AB7">
    <cfRule type="expression" dxfId="18318" priority="2475" stopIfTrue="1">
      <formula>OR(AB7=祝色,WEEKDAY(AB7)=1)</formula>
    </cfRule>
    <cfRule type="expression" dxfId="18317" priority="2476" stopIfTrue="1">
      <formula>WEEKDAY(AB7)=7</formula>
    </cfRule>
  </conditionalFormatting>
  <conditionalFormatting sqref="V8">
    <cfRule type="expression" dxfId="18316" priority="2473" stopIfTrue="1">
      <formula>OR(V8=祝色,WEEKDAY(V8)=1)</formula>
    </cfRule>
    <cfRule type="expression" dxfId="18315" priority="2474" stopIfTrue="1">
      <formula>WEEKDAY(V8)=7</formula>
    </cfRule>
  </conditionalFormatting>
  <conditionalFormatting sqref="W8">
    <cfRule type="expression" dxfId="18314" priority="2471" stopIfTrue="1">
      <formula>OR(W8=祝色,WEEKDAY(W8)=1)</formula>
    </cfRule>
    <cfRule type="expression" dxfId="18313" priority="2472" stopIfTrue="1">
      <formula>WEEKDAY(W8)=7</formula>
    </cfRule>
  </conditionalFormatting>
  <conditionalFormatting sqref="X8">
    <cfRule type="expression" dxfId="18312" priority="2469" stopIfTrue="1">
      <formula>OR(X8=祝色,WEEKDAY(X8)=1)</formula>
    </cfRule>
    <cfRule type="expression" dxfId="18311" priority="2470" stopIfTrue="1">
      <formula>WEEKDAY(X8)=7</formula>
    </cfRule>
  </conditionalFormatting>
  <conditionalFormatting sqref="Y8">
    <cfRule type="expression" dxfId="18310" priority="2467" stopIfTrue="1">
      <formula>OR(Y8=祝色,WEEKDAY(Y8)=1)</formula>
    </cfRule>
    <cfRule type="expression" dxfId="18309" priority="2468" stopIfTrue="1">
      <formula>WEEKDAY(Y8)=7</formula>
    </cfRule>
  </conditionalFormatting>
  <conditionalFormatting sqref="Z8">
    <cfRule type="expression" dxfId="18308" priority="2465" stopIfTrue="1">
      <formula>OR(Z8=祝色,WEEKDAY(Z8)=1)</formula>
    </cfRule>
    <cfRule type="expression" dxfId="18307" priority="2466" stopIfTrue="1">
      <formula>WEEKDAY(Z8)=7</formula>
    </cfRule>
  </conditionalFormatting>
  <conditionalFormatting sqref="AA8">
    <cfRule type="expression" dxfId="18306" priority="2463" stopIfTrue="1">
      <formula>OR(AA8=祝色,WEEKDAY(AA8)=1)</formula>
    </cfRule>
    <cfRule type="expression" dxfId="18305" priority="2464" stopIfTrue="1">
      <formula>WEEKDAY(AA8)=7</formula>
    </cfRule>
  </conditionalFormatting>
  <conditionalFormatting sqref="AB8">
    <cfRule type="expression" dxfId="18304" priority="2461" stopIfTrue="1">
      <formula>OR(AB8=祝色,WEEKDAY(AB8)=1)</formula>
    </cfRule>
    <cfRule type="expression" dxfId="18303" priority="2462" stopIfTrue="1">
      <formula>WEEKDAY(AB8)=7</formula>
    </cfRule>
  </conditionalFormatting>
  <conditionalFormatting sqref="V9">
    <cfRule type="expression" dxfId="18302" priority="2459" stopIfTrue="1">
      <formula>OR(V9=祝色,WEEKDAY(V9)=1)</formula>
    </cfRule>
    <cfRule type="expression" dxfId="18301" priority="2460" stopIfTrue="1">
      <formula>WEEKDAY(V9)=7</formula>
    </cfRule>
  </conditionalFormatting>
  <conditionalFormatting sqref="W9">
    <cfRule type="expression" dxfId="18300" priority="2457" stopIfTrue="1">
      <formula>OR(W9=祝色,WEEKDAY(W9)=1)</formula>
    </cfRule>
    <cfRule type="expression" dxfId="18299" priority="2458" stopIfTrue="1">
      <formula>WEEKDAY(W9)=7</formula>
    </cfRule>
  </conditionalFormatting>
  <conditionalFormatting sqref="X9">
    <cfRule type="expression" dxfId="18298" priority="2455" stopIfTrue="1">
      <formula>OR(X9=祝色,WEEKDAY(X9)=1)</formula>
    </cfRule>
    <cfRule type="expression" dxfId="18297" priority="2456" stopIfTrue="1">
      <formula>WEEKDAY(X9)=7</formula>
    </cfRule>
  </conditionalFormatting>
  <conditionalFormatting sqref="Y9">
    <cfRule type="expression" dxfId="18296" priority="2453" stopIfTrue="1">
      <formula>OR(Y9=祝色,WEEKDAY(Y9)=1)</formula>
    </cfRule>
    <cfRule type="expression" dxfId="18295" priority="2454" stopIfTrue="1">
      <formula>WEEKDAY(Y9)=7</formula>
    </cfRule>
  </conditionalFormatting>
  <conditionalFormatting sqref="Z9">
    <cfRule type="expression" dxfId="18294" priority="2451" stopIfTrue="1">
      <formula>OR(Z9=祝色,WEEKDAY(Z9)=1)</formula>
    </cfRule>
    <cfRule type="expression" dxfId="18293" priority="2452" stopIfTrue="1">
      <formula>WEEKDAY(Z9)=7</formula>
    </cfRule>
  </conditionalFormatting>
  <conditionalFormatting sqref="AA9">
    <cfRule type="expression" dxfId="18292" priority="2449" stopIfTrue="1">
      <formula>OR(AA9=祝色,WEEKDAY(AA9)=1)</formula>
    </cfRule>
    <cfRule type="expression" dxfId="18291" priority="2450" stopIfTrue="1">
      <formula>WEEKDAY(AA9)=7</formula>
    </cfRule>
  </conditionalFormatting>
  <conditionalFormatting sqref="AB9">
    <cfRule type="expression" dxfId="18290" priority="2447" stopIfTrue="1">
      <formula>OR(AB9=祝色,WEEKDAY(AB9)=1)</formula>
    </cfRule>
    <cfRule type="expression" dxfId="18289" priority="2448" stopIfTrue="1">
      <formula>WEEKDAY(AB9)=7</formula>
    </cfRule>
  </conditionalFormatting>
  <conditionalFormatting sqref="V10">
    <cfRule type="expression" dxfId="18288" priority="2445" stopIfTrue="1">
      <formula>OR(V10=祝色,WEEKDAY(V10)=1)</formula>
    </cfRule>
    <cfRule type="expression" dxfId="18287" priority="2446" stopIfTrue="1">
      <formula>WEEKDAY(V10)=7</formula>
    </cfRule>
  </conditionalFormatting>
  <conditionalFormatting sqref="W10">
    <cfRule type="expression" dxfId="18286" priority="2443" stopIfTrue="1">
      <formula>OR(W10=祝色,WEEKDAY(W10)=1)</formula>
    </cfRule>
    <cfRule type="expression" dxfId="18285" priority="2444" stopIfTrue="1">
      <formula>WEEKDAY(W10)=7</formula>
    </cfRule>
  </conditionalFormatting>
  <conditionalFormatting sqref="AE5">
    <cfRule type="expression" dxfId="18284" priority="2441" stopIfTrue="1">
      <formula>OR(AE5=祝色,WEEKDAY(AE5)=1)</formula>
    </cfRule>
    <cfRule type="expression" dxfId="18283" priority="2442" stopIfTrue="1">
      <formula>WEEKDAY(AE5)=7</formula>
    </cfRule>
  </conditionalFormatting>
  <conditionalFormatting sqref="AF5">
    <cfRule type="expression" dxfId="18282" priority="2439" stopIfTrue="1">
      <formula>OR(AF5=祝色,WEEKDAY(AF5)=1)</formula>
    </cfRule>
    <cfRule type="expression" dxfId="18281" priority="2440" stopIfTrue="1">
      <formula>WEEKDAY(AF5)=7</formula>
    </cfRule>
  </conditionalFormatting>
  <conditionalFormatting sqref="AG5">
    <cfRule type="expression" dxfId="18280" priority="2437" stopIfTrue="1">
      <formula>OR(AG5=祝色,WEEKDAY(AG5)=1)</formula>
    </cfRule>
    <cfRule type="expression" dxfId="18279" priority="2438" stopIfTrue="1">
      <formula>WEEKDAY(AG5)=7</formula>
    </cfRule>
  </conditionalFormatting>
  <conditionalFormatting sqref="AH5">
    <cfRule type="expression" dxfId="18278" priority="2435" stopIfTrue="1">
      <formula>OR(AH5=祝色,WEEKDAY(AH5)=1)</formula>
    </cfRule>
    <cfRule type="expression" dxfId="18277" priority="2436" stopIfTrue="1">
      <formula>WEEKDAY(AH5)=7</formula>
    </cfRule>
  </conditionalFormatting>
  <conditionalFormatting sqref="AI5">
    <cfRule type="expression" dxfId="18276" priority="2433" stopIfTrue="1">
      <formula>OR(AI5=祝色,WEEKDAY(AI5)=1)</formula>
    </cfRule>
    <cfRule type="expression" dxfId="18275" priority="2434" stopIfTrue="1">
      <formula>WEEKDAY(AI5)=7</formula>
    </cfRule>
  </conditionalFormatting>
  <conditionalFormatting sqref="AJ5">
    <cfRule type="expression" dxfId="18274" priority="2431" stopIfTrue="1">
      <formula>OR(AJ5=祝色,WEEKDAY(AJ5)=1)</formula>
    </cfRule>
    <cfRule type="expression" dxfId="18273" priority="2432" stopIfTrue="1">
      <formula>WEEKDAY(AJ5)=7</formula>
    </cfRule>
  </conditionalFormatting>
  <conditionalFormatting sqref="AK5">
    <cfRule type="expression" dxfId="18272" priority="2429" stopIfTrue="1">
      <formula>OR(AK5=祝色,WEEKDAY(AK5)=1)</formula>
    </cfRule>
    <cfRule type="expression" dxfId="18271" priority="2430" stopIfTrue="1">
      <formula>WEEKDAY(AK5)=7</formula>
    </cfRule>
  </conditionalFormatting>
  <conditionalFormatting sqref="AE6">
    <cfRule type="expression" dxfId="18270" priority="2427" stopIfTrue="1">
      <formula>OR(AE6=祝色,WEEKDAY(AE6)=1)</formula>
    </cfRule>
    <cfRule type="expression" dxfId="18269" priority="2428" stopIfTrue="1">
      <formula>WEEKDAY(AE6)=7</formula>
    </cfRule>
  </conditionalFormatting>
  <conditionalFormatting sqref="AF6">
    <cfRule type="expression" dxfId="18268" priority="2425" stopIfTrue="1">
      <formula>OR(AF6=祝色,WEEKDAY(AF6)=1)</formula>
    </cfRule>
    <cfRule type="expression" dxfId="18267" priority="2426" stopIfTrue="1">
      <formula>WEEKDAY(AF6)=7</formula>
    </cfRule>
  </conditionalFormatting>
  <conditionalFormatting sqref="AG6">
    <cfRule type="expression" dxfId="18266" priority="2423" stopIfTrue="1">
      <formula>OR(AG6=祝色,WEEKDAY(AG6)=1)</formula>
    </cfRule>
    <cfRule type="expression" dxfId="18265" priority="2424" stopIfTrue="1">
      <formula>WEEKDAY(AG6)=7</formula>
    </cfRule>
  </conditionalFormatting>
  <conditionalFormatting sqref="AH6">
    <cfRule type="expression" dxfId="18264" priority="2421" stopIfTrue="1">
      <formula>OR(AH6=祝色,WEEKDAY(AH6)=1)</formula>
    </cfRule>
    <cfRule type="expression" dxfId="18263" priority="2422" stopIfTrue="1">
      <formula>WEEKDAY(AH6)=7</formula>
    </cfRule>
  </conditionalFormatting>
  <conditionalFormatting sqref="AI6">
    <cfRule type="expression" dxfId="18262" priority="2419" stopIfTrue="1">
      <formula>OR(AI6=祝色,WEEKDAY(AI6)=1)</formula>
    </cfRule>
    <cfRule type="expression" dxfId="18261" priority="2420" stopIfTrue="1">
      <formula>WEEKDAY(AI6)=7</formula>
    </cfRule>
  </conditionalFormatting>
  <conditionalFormatting sqref="AJ6">
    <cfRule type="expression" dxfId="18260" priority="2417" stopIfTrue="1">
      <formula>OR(AJ6=祝色,WEEKDAY(AJ6)=1)</formula>
    </cfRule>
    <cfRule type="expression" dxfId="18259" priority="2418" stopIfTrue="1">
      <formula>WEEKDAY(AJ6)=7</formula>
    </cfRule>
  </conditionalFormatting>
  <conditionalFormatting sqref="AK6">
    <cfRule type="expression" dxfId="18258" priority="2415" stopIfTrue="1">
      <formula>OR(AK6=祝色,WEEKDAY(AK6)=1)</formula>
    </cfRule>
    <cfRule type="expression" dxfId="18257" priority="2416" stopIfTrue="1">
      <formula>WEEKDAY(AK6)=7</formula>
    </cfRule>
  </conditionalFormatting>
  <conditionalFormatting sqref="AE7">
    <cfRule type="expression" dxfId="18256" priority="2413" stopIfTrue="1">
      <formula>OR(AE7=祝色,WEEKDAY(AE7)=1)</formula>
    </cfRule>
    <cfRule type="expression" dxfId="18255" priority="2414" stopIfTrue="1">
      <formula>WEEKDAY(AE7)=7</formula>
    </cfRule>
  </conditionalFormatting>
  <conditionalFormatting sqref="AF7">
    <cfRule type="expression" dxfId="18254" priority="2411" stopIfTrue="1">
      <formula>OR(AF7=祝色,WEEKDAY(AF7)=1)</formula>
    </cfRule>
    <cfRule type="expression" dxfId="18253" priority="2412" stopIfTrue="1">
      <formula>WEEKDAY(AF7)=7</formula>
    </cfRule>
  </conditionalFormatting>
  <conditionalFormatting sqref="AG7">
    <cfRule type="expression" dxfId="18252" priority="2409" stopIfTrue="1">
      <formula>OR(AG7=祝色,WEEKDAY(AG7)=1)</formula>
    </cfRule>
    <cfRule type="expression" dxfId="18251" priority="2410" stopIfTrue="1">
      <formula>WEEKDAY(AG7)=7</formula>
    </cfRule>
  </conditionalFormatting>
  <conditionalFormatting sqref="AH7">
    <cfRule type="expression" dxfId="18250" priority="2407" stopIfTrue="1">
      <formula>OR(AH7=祝色,WEEKDAY(AH7)=1)</formula>
    </cfRule>
    <cfRule type="expression" dxfId="18249" priority="2408" stopIfTrue="1">
      <formula>WEEKDAY(AH7)=7</formula>
    </cfRule>
  </conditionalFormatting>
  <conditionalFormatting sqref="AI7">
    <cfRule type="expression" dxfId="18248" priority="2405" stopIfTrue="1">
      <formula>OR(AI7=祝色,WEEKDAY(AI7)=1)</formula>
    </cfRule>
    <cfRule type="expression" dxfId="18247" priority="2406" stopIfTrue="1">
      <formula>WEEKDAY(AI7)=7</formula>
    </cfRule>
  </conditionalFormatting>
  <conditionalFormatting sqref="AJ7">
    <cfRule type="expression" dxfId="18246" priority="2403" stopIfTrue="1">
      <formula>OR(AJ7=祝色,WEEKDAY(AJ7)=1)</formula>
    </cfRule>
    <cfRule type="expression" dxfId="18245" priority="2404" stopIfTrue="1">
      <formula>WEEKDAY(AJ7)=7</formula>
    </cfRule>
  </conditionalFormatting>
  <conditionalFormatting sqref="AK7">
    <cfRule type="expression" dxfId="18244" priority="2401" stopIfTrue="1">
      <formula>OR(AK7=祝色,WEEKDAY(AK7)=1)</formula>
    </cfRule>
    <cfRule type="expression" dxfId="18243" priority="2402" stopIfTrue="1">
      <formula>WEEKDAY(AK7)=7</formula>
    </cfRule>
  </conditionalFormatting>
  <conditionalFormatting sqref="AE8">
    <cfRule type="expression" dxfId="18242" priority="2399" stopIfTrue="1">
      <formula>OR(AE8=祝色,WEEKDAY(AE8)=1)</formula>
    </cfRule>
    <cfRule type="expression" dxfId="18241" priority="2400" stopIfTrue="1">
      <formula>WEEKDAY(AE8)=7</formula>
    </cfRule>
  </conditionalFormatting>
  <conditionalFormatting sqref="AF8">
    <cfRule type="expression" dxfId="18240" priority="2397" stopIfTrue="1">
      <formula>OR(AF8=祝色,WEEKDAY(AF8)=1)</formula>
    </cfRule>
    <cfRule type="expression" dxfId="18239" priority="2398" stopIfTrue="1">
      <formula>WEEKDAY(AF8)=7</formula>
    </cfRule>
  </conditionalFormatting>
  <conditionalFormatting sqref="AG8">
    <cfRule type="expression" dxfId="18238" priority="2395" stopIfTrue="1">
      <formula>OR(AG8=祝色,WEEKDAY(AG8)=1)</formula>
    </cfRule>
    <cfRule type="expression" dxfId="18237" priority="2396" stopIfTrue="1">
      <formula>WEEKDAY(AG8)=7</formula>
    </cfRule>
  </conditionalFormatting>
  <conditionalFormatting sqref="AH8">
    <cfRule type="expression" dxfId="18236" priority="2393" stopIfTrue="1">
      <formula>OR(AH8=祝色,WEEKDAY(AH8)=1)</formula>
    </cfRule>
    <cfRule type="expression" dxfId="18235" priority="2394" stopIfTrue="1">
      <formula>WEEKDAY(AH8)=7</formula>
    </cfRule>
  </conditionalFormatting>
  <conditionalFormatting sqref="AI8">
    <cfRule type="expression" dxfId="18234" priority="2391" stopIfTrue="1">
      <formula>OR(AI8=祝色,WEEKDAY(AI8)=1)</formula>
    </cfRule>
    <cfRule type="expression" dxfId="18233" priority="2392" stopIfTrue="1">
      <formula>WEEKDAY(AI8)=7</formula>
    </cfRule>
  </conditionalFormatting>
  <conditionalFormatting sqref="AJ8">
    <cfRule type="expression" dxfId="18232" priority="2389" stopIfTrue="1">
      <formula>OR(AJ8=祝色,WEEKDAY(AJ8)=1)</formula>
    </cfRule>
    <cfRule type="expression" dxfId="18231" priority="2390" stopIfTrue="1">
      <formula>WEEKDAY(AJ8)=7</formula>
    </cfRule>
  </conditionalFormatting>
  <conditionalFormatting sqref="AK8">
    <cfRule type="expression" dxfId="18230" priority="2387" stopIfTrue="1">
      <formula>OR(AK8=祝色,WEEKDAY(AK8)=1)</formula>
    </cfRule>
    <cfRule type="expression" dxfId="18229" priority="2388" stopIfTrue="1">
      <formula>WEEKDAY(AK8)=7</formula>
    </cfRule>
  </conditionalFormatting>
  <conditionalFormatting sqref="AE9">
    <cfRule type="expression" dxfId="18228" priority="2385" stopIfTrue="1">
      <formula>OR(AE9=祝色,WEEKDAY(AE9)=1)</formula>
    </cfRule>
    <cfRule type="expression" dxfId="18227" priority="2386" stopIfTrue="1">
      <formula>WEEKDAY(AE9)=7</formula>
    </cfRule>
  </conditionalFormatting>
  <conditionalFormatting sqref="AF9">
    <cfRule type="expression" dxfId="18226" priority="2383" stopIfTrue="1">
      <formula>OR(AF9=祝色,WEEKDAY(AF9)=1)</formula>
    </cfRule>
    <cfRule type="expression" dxfId="18225" priority="2384" stopIfTrue="1">
      <formula>WEEKDAY(AF9)=7</formula>
    </cfRule>
  </conditionalFormatting>
  <conditionalFormatting sqref="AG9">
    <cfRule type="expression" dxfId="18224" priority="2381" stopIfTrue="1">
      <formula>OR(AG9=祝色,WEEKDAY(AG9)=1)</formula>
    </cfRule>
    <cfRule type="expression" dxfId="18223" priority="2382" stopIfTrue="1">
      <formula>WEEKDAY(AG9)=7</formula>
    </cfRule>
  </conditionalFormatting>
  <conditionalFormatting sqref="AH9">
    <cfRule type="expression" dxfId="18222" priority="2379" stopIfTrue="1">
      <formula>OR(AH9=祝色,WEEKDAY(AH9)=1)</formula>
    </cfRule>
    <cfRule type="expression" dxfId="18221" priority="2380" stopIfTrue="1">
      <formula>WEEKDAY(AH9)=7</formula>
    </cfRule>
  </conditionalFormatting>
  <conditionalFormatting sqref="AI9">
    <cfRule type="expression" dxfId="18220" priority="2377" stopIfTrue="1">
      <formula>OR(AI9=祝色,WEEKDAY(AI9)=1)</formula>
    </cfRule>
    <cfRule type="expression" dxfId="18219" priority="2378" stopIfTrue="1">
      <formula>WEEKDAY(AI9)=7</formula>
    </cfRule>
  </conditionalFormatting>
  <conditionalFormatting sqref="AJ9">
    <cfRule type="expression" dxfId="18218" priority="2375" stopIfTrue="1">
      <formula>OR(AJ9=祝色,WEEKDAY(AJ9)=1)</formula>
    </cfRule>
    <cfRule type="expression" dxfId="18217" priority="2376" stopIfTrue="1">
      <formula>WEEKDAY(AJ9)=7</formula>
    </cfRule>
  </conditionalFormatting>
  <conditionalFormatting sqref="AK9">
    <cfRule type="expression" dxfId="18216" priority="2373" stopIfTrue="1">
      <formula>OR(AK9=祝色,WEEKDAY(AK9)=1)</formula>
    </cfRule>
    <cfRule type="expression" dxfId="18215" priority="2374" stopIfTrue="1">
      <formula>WEEKDAY(AK9)=7</formula>
    </cfRule>
  </conditionalFormatting>
  <conditionalFormatting sqref="AE10">
    <cfRule type="expression" dxfId="18214" priority="2371" stopIfTrue="1">
      <formula>OR(AE10=祝色,WEEKDAY(AE10)=1)</formula>
    </cfRule>
    <cfRule type="expression" dxfId="18213" priority="2372" stopIfTrue="1">
      <formula>WEEKDAY(AE10)=7</formula>
    </cfRule>
  </conditionalFormatting>
  <conditionalFormatting sqref="AF10">
    <cfRule type="expression" dxfId="18212" priority="2369" stopIfTrue="1">
      <formula>OR(AF10=祝色,WEEKDAY(AF10)=1)</formula>
    </cfRule>
    <cfRule type="expression" dxfId="18211" priority="2370" stopIfTrue="1">
      <formula>WEEKDAY(AF10)=7</formula>
    </cfRule>
  </conditionalFormatting>
  <conditionalFormatting sqref="D12">
    <cfRule type="expression" dxfId="18210" priority="2367" stopIfTrue="1">
      <formula>OR(D12=祝色,WEEKDAY(D12)=1)</formula>
    </cfRule>
    <cfRule type="expression" dxfId="18209" priority="2368" stopIfTrue="1">
      <formula>WEEKDAY(D12)=7</formula>
    </cfRule>
  </conditionalFormatting>
  <conditionalFormatting sqref="E12">
    <cfRule type="expression" dxfId="18208" priority="2365" stopIfTrue="1">
      <formula>OR(E12=祝色,WEEKDAY(E12)=1)</formula>
    </cfRule>
    <cfRule type="expression" dxfId="18207" priority="2366" stopIfTrue="1">
      <formula>WEEKDAY(E12)=7</formula>
    </cfRule>
  </conditionalFormatting>
  <conditionalFormatting sqref="F12">
    <cfRule type="expression" dxfId="18206" priority="2363" stopIfTrue="1">
      <formula>OR(F12=祝色,WEEKDAY(F12)=1)</formula>
    </cfRule>
    <cfRule type="expression" dxfId="18205" priority="2364" stopIfTrue="1">
      <formula>WEEKDAY(F12)=7</formula>
    </cfRule>
  </conditionalFormatting>
  <conditionalFormatting sqref="G12">
    <cfRule type="expression" dxfId="18204" priority="2361" stopIfTrue="1">
      <formula>OR(G12=祝色,WEEKDAY(G12)=1)</formula>
    </cfRule>
    <cfRule type="expression" dxfId="18203" priority="2362" stopIfTrue="1">
      <formula>WEEKDAY(G12)=7</formula>
    </cfRule>
  </conditionalFormatting>
  <conditionalFormatting sqref="H12">
    <cfRule type="expression" dxfId="18202" priority="2359" stopIfTrue="1">
      <formula>OR(H12=祝色,WEEKDAY(H12)=1)</formula>
    </cfRule>
    <cfRule type="expression" dxfId="18201" priority="2360" stopIfTrue="1">
      <formula>WEEKDAY(H12)=7</formula>
    </cfRule>
  </conditionalFormatting>
  <conditionalFormatting sqref="I12">
    <cfRule type="expression" dxfId="18200" priority="2357" stopIfTrue="1">
      <formula>OR(I12=祝色,WEEKDAY(I12)=1)</formula>
    </cfRule>
    <cfRule type="expression" dxfId="18199" priority="2358" stopIfTrue="1">
      <formula>WEEKDAY(I12)=7</formula>
    </cfRule>
  </conditionalFormatting>
  <conditionalFormatting sqref="J12">
    <cfRule type="expression" dxfId="18198" priority="2355" stopIfTrue="1">
      <formula>OR(J12=祝色,WEEKDAY(J12)=1)</formula>
    </cfRule>
    <cfRule type="expression" dxfId="18197" priority="2356" stopIfTrue="1">
      <formula>WEEKDAY(J12)=7</formula>
    </cfRule>
  </conditionalFormatting>
  <conditionalFormatting sqref="D13">
    <cfRule type="expression" dxfId="18196" priority="2353" stopIfTrue="1">
      <formula>OR(D13=祝色,WEEKDAY(D13)=1)</formula>
    </cfRule>
    <cfRule type="expression" dxfId="18195" priority="2354" stopIfTrue="1">
      <formula>WEEKDAY(D13)=7</formula>
    </cfRule>
  </conditionalFormatting>
  <conditionalFormatting sqref="E13">
    <cfRule type="expression" dxfId="18194" priority="2351" stopIfTrue="1">
      <formula>OR(E13=祝色,WEEKDAY(E13)=1)</formula>
    </cfRule>
    <cfRule type="expression" dxfId="18193" priority="2352" stopIfTrue="1">
      <formula>WEEKDAY(E13)=7</formula>
    </cfRule>
  </conditionalFormatting>
  <conditionalFormatting sqref="F13">
    <cfRule type="expression" dxfId="18192" priority="2349" stopIfTrue="1">
      <formula>OR(F13=祝色,WEEKDAY(F13)=1)</formula>
    </cfRule>
    <cfRule type="expression" dxfId="18191" priority="2350" stopIfTrue="1">
      <formula>WEEKDAY(F13)=7</formula>
    </cfRule>
  </conditionalFormatting>
  <conditionalFormatting sqref="G13">
    <cfRule type="expression" dxfId="18190" priority="2347" stopIfTrue="1">
      <formula>OR(G13=祝色,WEEKDAY(G13)=1)</formula>
    </cfRule>
    <cfRule type="expression" dxfId="18189" priority="2348" stopIfTrue="1">
      <formula>WEEKDAY(G13)=7</formula>
    </cfRule>
  </conditionalFormatting>
  <conditionalFormatting sqref="H13">
    <cfRule type="expression" dxfId="18188" priority="2345" stopIfTrue="1">
      <formula>OR(H13=祝色,WEEKDAY(H13)=1)</formula>
    </cfRule>
    <cfRule type="expression" dxfId="18187" priority="2346" stopIfTrue="1">
      <formula>WEEKDAY(H13)=7</formula>
    </cfRule>
  </conditionalFormatting>
  <conditionalFormatting sqref="I13">
    <cfRule type="expression" dxfId="18186" priority="2343" stopIfTrue="1">
      <formula>OR(I13=祝色,WEEKDAY(I13)=1)</formula>
    </cfRule>
    <cfRule type="expression" dxfId="18185" priority="2344" stopIfTrue="1">
      <formula>WEEKDAY(I13)=7</formula>
    </cfRule>
  </conditionalFormatting>
  <conditionalFormatting sqref="J13">
    <cfRule type="expression" dxfId="18184" priority="2341" stopIfTrue="1">
      <formula>OR(J13=祝色,WEEKDAY(J13)=1)</formula>
    </cfRule>
    <cfRule type="expression" dxfId="18183" priority="2342" stopIfTrue="1">
      <formula>WEEKDAY(J13)=7</formula>
    </cfRule>
  </conditionalFormatting>
  <conditionalFormatting sqref="D14">
    <cfRule type="expression" dxfId="18182" priority="2339" stopIfTrue="1">
      <formula>OR(D14=祝色,WEEKDAY(D14)=1)</formula>
    </cfRule>
    <cfRule type="expression" dxfId="18181" priority="2340" stopIfTrue="1">
      <formula>WEEKDAY(D14)=7</formula>
    </cfRule>
  </conditionalFormatting>
  <conditionalFormatting sqref="E14">
    <cfRule type="expression" dxfId="18180" priority="2337" stopIfTrue="1">
      <formula>OR(E14=祝色,WEEKDAY(E14)=1)</formula>
    </cfRule>
    <cfRule type="expression" dxfId="18179" priority="2338" stopIfTrue="1">
      <formula>WEEKDAY(E14)=7</formula>
    </cfRule>
  </conditionalFormatting>
  <conditionalFormatting sqref="F14">
    <cfRule type="expression" dxfId="18178" priority="2335" stopIfTrue="1">
      <formula>OR(F14=祝色,WEEKDAY(F14)=1)</formula>
    </cfRule>
    <cfRule type="expression" dxfId="18177" priority="2336" stopIfTrue="1">
      <formula>WEEKDAY(F14)=7</formula>
    </cfRule>
  </conditionalFormatting>
  <conditionalFormatting sqref="G14">
    <cfRule type="expression" dxfId="18176" priority="2333" stopIfTrue="1">
      <formula>OR(G14=祝色,WEEKDAY(G14)=1)</formula>
    </cfRule>
    <cfRule type="expression" dxfId="18175" priority="2334" stopIfTrue="1">
      <formula>WEEKDAY(G14)=7</formula>
    </cfRule>
  </conditionalFormatting>
  <conditionalFormatting sqref="H14">
    <cfRule type="expression" dxfId="18174" priority="2331" stopIfTrue="1">
      <formula>OR(H14=祝色,WEEKDAY(H14)=1)</formula>
    </cfRule>
    <cfRule type="expression" dxfId="18173" priority="2332" stopIfTrue="1">
      <formula>WEEKDAY(H14)=7</formula>
    </cfRule>
  </conditionalFormatting>
  <conditionalFormatting sqref="I14">
    <cfRule type="expression" dxfId="18172" priority="2329" stopIfTrue="1">
      <formula>OR(I14=祝色,WEEKDAY(I14)=1)</formula>
    </cfRule>
    <cfRule type="expression" dxfId="18171" priority="2330" stopIfTrue="1">
      <formula>WEEKDAY(I14)=7</formula>
    </cfRule>
  </conditionalFormatting>
  <conditionalFormatting sqref="J14">
    <cfRule type="expression" dxfId="18170" priority="2327" stopIfTrue="1">
      <formula>OR(J14=祝色,WEEKDAY(J14)=1)</formula>
    </cfRule>
    <cfRule type="expression" dxfId="18169" priority="2328" stopIfTrue="1">
      <formula>WEEKDAY(J14)=7</formula>
    </cfRule>
  </conditionalFormatting>
  <conditionalFormatting sqref="D15">
    <cfRule type="expression" dxfId="18168" priority="2325" stopIfTrue="1">
      <formula>OR(D15=祝色,WEEKDAY(D15)=1)</formula>
    </cfRule>
    <cfRule type="expression" dxfId="18167" priority="2326" stopIfTrue="1">
      <formula>WEEKDAY(D15)=7</formula>
    </cfRule>
  </conditionalFormatting>
  <conditionalFormatting sqref="E15">
    <cfRule type="expression" dxfId="18166" priority="2323" stopIfTrue="1">
      <formula>OR(E15=祝色,WEEKDAY(E15)=1)</formula>
    </cfRule>
    <cfRule type="expression" dxfId="18165" priority="2324" stopIfTrue="1">
      <formula>WEEKDAY(E15)=7</formula>
    </cfRule>
  </conditionalFormatting>
  <conditionalFormatting sqref="F15">
    <cfRule type="expression" dxfId="18164" priority="2321" stopIfTrue="1">
      <formula>OR(F15=祝色,WEEKDAY(F15)=1)</formula>
    </cfRule>
    <cfRule type="expression" dxfId="18163" priority="2322" stopIfTrue="1">
      <formula>WEEKDAY(F15)=7</formula>
    </cfRule>
  </conditionalFormatting>
  <conditionalFormatting sqref="G15">
    <cfRule type="expression" dxfId="18162" priority="2319" stopIfTrue="1">
      <formula>OR(G15=祝色,WEEKDAY(G15)=1)</formula>
    </cfRule>
    <cfRule type="expression" dxfId="18161" priority="2320" stopIfTrue="1">
      <formula>WEEKDAY(G15)=7</formula>
    </cfRule>
  </conditionalFormatting>
  <conditionalFormatting sqref="H15">
    <cfRule type="expression" dxfId="18160" priority="2317" stopIfTrue="1">
      <formula>OR(H15=祝色,WEEKDAY(H15)=1)</formula>
    </cfRule>
    <cfRule type="expression" dxfId="18159" priority="2318" stopIfTrue="1">
      <formula>WEEKDAY(H15)=7</formula>
    </cfRule>
  </conditionalFormatting>
  <conditionalFormatting sqref="I15">
    <cfRule type="expression" dxfId="18158" priority="2315" stopIfTrue="1">
      <formula>OR(I15=祝色,WEEKDAY(I15)=1)</formula>
    </cfRule>
    <cfRule type="expression" dxfId="18157" priority="2316" stopIfTrue="1">
      <formula>WEEKDAY(I15)=7</formula>
    </cfRule>
  </conditionalFormatting>
  <conditionalFormatting sqref="J15">
    <cfRule type="expression" dxfId="18156" priority="2313" stopIfTrue="1">
      <formula>OR(J15=祝色,WEEKDAY(J15)=1)</formula>
    </cfRule>
    <cfRule type="expression" dxfId="18155" priority="2314" stopIfTrue="1">
      <formula>WEEKDAY(J15)=7</formula>
    </cfRule>
  </conditionalFormatting>
  <conditionalFormatting sqref="D16">
    <cfRule type="expression" dxfId="18154" priority="2311" stopIfTrue="1">
      <formula>OR(D16=祝色,WEEKDAY(D16)=1)</formula>
    </cfRule>
    <cfRule type="expression" dxfId="18153" priority="2312" stopIfTrue="1">
      <formula>WEEKDAY(D16)=7</formula>
    </cfRule>
  </conditionalFormatting>
  <conditionalFormatting sqref="E16">
    <cfRule type="expression" dxfId="18152" priority="2309" stopIfTrue="1">
      <formula>OR(E16=祝色,WEEKDAY(E16)=1)</formula>
    </cfRule>
    <cfRule type="expression" dxfId="18151" priority="2310" stopIfTrue="1">
      <formula>WEEKDAY(E16)=7</formula>
    </cfRule>
  </conditionalFormatting>
  <conditionalFormatting sqref="F16">
    <cfRule type="expression" dxfId="18150" priority="2307" stopIfTrue="1">
      <formula>OR(F16=祝色,WEEKDAY(F16)=1)</formula>
    </cfRule>
    <cfRule type="expression" dxfId="18149" priority="2308" stopIfTrue="1">
      <formula>WEEKDAY(F16)=7</formula>
    </cfRule>
  </conditionalFormatting>
  <conditionalFormatting sqref="G16">
    <cfRule type="expression" dxfId="18148" priority="2305" stopIfTrue="1">
      <formula>OR(G16=祝色,WEEKDAY(G16)=1)</formula>
    </cfRule>
    <cfRule type="expression" dxfId="18147" priority="2306" stopIfTrue="1">
      <formula>WEEKDAY(G16)=7</formula>
    </cfRule>
  </conditionalFormatting>
  <conditionalFormatting sqref="H16">
    <cfRule type="expression" dxfId="18146" priority="2303" stopIfTrue="1">
      <formula>OR(H16=祝色,WEEKDAY(H16)=1)</formula>
    </cfRule>
    <cfRule type="expression" dxfId="18145" priority="2304" stopIfTrue="1">
      <formula>WEEKDAY(H16)=7</formula>
    </cfRule>
  </conditionalFormatting>
  <conditionalFormatting sqref="I16">
    <cfRule type="expression" dxfId="18144" priority="2301" stopIfTrue="1">
      <formula>OR(I16=祝色,WEEKDAY(I16)=1)</formula>
    </cfRule>
    <cfRule type="expression" dxfId="18143" priority="2302" stopIfTrue="1">
      <formula>WEEKDAY(I16)=7</formula>
    </cfRule>
  </conditionalFormatting>
  <conditionalFormatting sqref="J16">
    <cfRule type="expression" dxfId="18142" priority="2299" stopIfTrue="1">
      <formula>OR(J16=祝色,WEEKDAY(J16)=1)</formula>
    </cfRule>
    <cfRule type="expression" dxfId="18141" priority="2300" stopIfTrue="1">
      <formula>WEEKDAY(J16)=7</formula>
    </cfRule>
  </conditionalFormatting>
  <conditionalFormatting sqref="D17">
    <cfRule type="expression" dxfId="18140" priority="2297" stopIfTrue="1">
      <formula>OR(D17=祝色,WEEKDAY(D17)=1)</formula>
    </cfRule>
    <cfRule type="expression" dxfId="18139" priority="2298" stopIfTrue="1">
      <formula>WEEKDAY(D17)=7</formula>
    </cfRule>
  </conditionalFormatting>
  <conditionalFormatting sqref="E17">
    <cfRule type="expression" dxfId="18138" priority="2295" stopIfTrue="1">
      <formula>OR(E17=祝色,WEEKDAY(E17)=1)</formula>
    </cfRule>
    <cfRule type="expression" dxfId="18137" priority="2296" stopIfTrue="1">
      <formula>WEEKDAY(E17)=7</formula>
    </cfRule>
  </conditionalFormatting>
  <conditionalFormatting sqref="M12">
    <cfRule type="expression" dxfId="18136" priority="2293" stopIfTrue="1">
      <formula>OR(M12=祝色,WEEKDAY(M12)=1)</formula>
    </cfRule>
    <cfRule type="expression" dxfId="18135" priority="2294" stopIfTrue="1">
      <formula>WEEKDAY(M12)=7</formula>
    </cfRule>
  </conditionalFormatting>
  <conditionalFormatting sqref="N12">
    <cfRule type="expression" dxfId="18134" priority="2291" stopIfTrue="1">
      <formula>OR(N12=祝色,WEEKDAY(N12)=1)</formula>
    </cfRule>
    <cfRule type="expression" dxfId="18133" priority="2292" stopIfTrue="1">
      <formula>WEEKDAY(N12)=7</formula>
    </cfRule>
  </conditionalFormatting>
  <conditionalFormatting sqref="O12">
    <cfRule type="expression" dxfId="18132" priority="2289" stopIfTrue="1">
      <formula>OR(O12=祝色,WEEKDAY(O12)=1)</formula>
    </cfRule>
    <cfRule type="expression" dxfId="18131" priority="2290" stopIfTrue="1">
      <formula>WEEKDAY(O12)=7</formula>
    </cfRule>
  </conditionalFormatting>
  <conditionalFormatting sqref="P12">
    <cfRule type="expression" dxfId="18130" priority="2287" stopIfTrue="1">
      <formula>OR(P12=祝色,WEEKDAY(P12)=1)</formula>
    </cfRule>
    <cfRule type="expression" dxfId="18129" priority="2288" stopIfTrue="1">
      <formula>WEEKDAY(P12)=7</formula>
    </cfRule>
  </conditionalFormatting>
  <conditionalFormatting sqref="Q12">
    <cfRule type="expression" dxfId="18128" priority="2285" stopIfTrue="1">
      <formula>OR(Q12=祝色,WEEKDAY(Q12)=1)</formula>
    </cfRule>
    <cfRule type="expression" dxfId="18127" priority="2286" stopIfTrue="1">
      <formula>WEEKDAY(Q12)=7</formula>
    </cfRule>
  </conditionalFormatting>
  <conditionalFormatting sqref="R12">
    <cfRule type="expression" dxfId="18126" priority="2283" stopIfTrue="1">
      <formula>OR(R12=祝色,WEEKDAY(R12)=1)</formula>
    </cfRule>
    <cfRule type="expression" dxfId="18125" priority="2284" stopIfTrue="1">
      <formula>WEEKDAY(R12)=7</formula>
    </cfRule>
  </conditionalFormatting>
  <conditionalFormatting sqref="S12">
    <cfRule type="expression" dxfId="18124" priority="2281" stopIfTrue="1">
      <formula>OR(S12=祝色,WEEKDAY(S12)=1)</formula>
    </cfRule>
    <cfRule type="expression" dxfId="18123" priority="2282" stopIfTrue="1">
      <formula>WEEKDAY(S12)=7</formula>
    </cfRule>
  </conditionalFormatting>
  <conditionalFormatting sqref="M13">
    <cfRule type="expression" dxfId="18122" priority="2279" stopIfTrue="1">
      <formula>OR(M13=祝色,WEEKDAY(M13)=1)</formula>
    </cfRule>
    <cfRule type="expression" dxfId="18121" priority="2280" stopIfTrue="1">
      <formula>WEEKDAY(M13)=7</formula>
    </cfRule>
  </conditionalFormatting>
  <conditionalFormatting sqref="N13">
    <cfRule type="expression" dxfId="18120" priority="2277" stopIfTrue="1">
      <formula>OR(N13=祝色,WEEKDAY(N13)=1)</formula>
    </cfRule>
    <cfRule type="expression" dxfId="18119" priority="2278" stopIfTrue="1">
      <formula>WEEKDAY(N13)=7</formula>
    </cfRule>
  </conditionalFormatting>
  <conditionalFormatting sqref="O13">
    <cfRule type="expression" dxfId="18118" priority="2275" stopIfTrue="1">
      <formula>OR(O13=祝色,WEEKDAY(O13)=1)</formula>
    </cfRule>
    <cfRule type="expression" dxfId="18117" priority="2276" stopIfTrue="1">
      <formula>WEEKDAY(O13)=7</formula>
    </cfRule>
  </conditionalFormatting>
  <conditionalFormatting sqref="P13">
    <cfRule type="expression" dxfId="18116" priority="2273" stopIfTrue="1">
      <formula>OR(P13=祝色,WEEKDAY(P13)=1)</formula>
    </cfRule>
    <cfRule type="expression" dxfId="18115" priority="2274" stopIfTrue="1">
      <formula>WEEKDAY(P13)=7</formula>
    </cfRule>
  </conditionalFormatting>
  <conditionalFormatting sqref="Q13">
    <cfRule type="expression" dxfId="18114" priority="2271" stopIfTrue="1">
      <formula>OR(Q13=祝色,WEEKDAY(Q13)=1)</formula>
    </cfRule>
    <cfRule type="expression" dxfId="18113" priority="2272" stopIfTrue="1">
      <formula>WEEKDAY(Q13)=7</formula>
    </cfRule>
  </conditionalFormatting>
  <conditionalFormatting sqref="R13">
    <cfRule type="expression" dxfId="18112" priority="2269" stopIfTrue="1">
      <formula>OR(R13=祝色,WEEKDAY(R13)=1)</formula>
    </cfRule>
    <cfRule type="expression" dxfId="18111" priority="2270" stopIfTrue="1">
      <formula>WEEKDAY(R13)=7</formula>
    </cfRule>
  </conditionalFormatting>
  <conditionalFormatting sqref="S13">
    <cfRule type="expression" dxfId="18110" priority="2267" stopIfTrue="1">
      <formula>OR(S13=祝色,WEEKDAY(S13)=1)</formula>
    </cfRule>
    <cfRule type="expression" dxfId="18109" priority="2268" stopIfTrue="1">
      <formula>WEEKDAY(S13)=7</formula>
    </cfRule>
  </conditionalFormatting>
  <conditionalFormatting sqref="M14">
    <cfRule type="expression" dxfId="18108" priority="2265" stopIfTrue="1">
      <formula>OR(M14=祝色,WEEKDAY(M14)=1)</formula>
    </cfRule>
    <cfRule type="expression" dxfId="18107" priority="2266" stopIfTrue="1">
      <formula>WEEKDAY(M14)=7</formula>
    </cfRule>
  </conditionalFormatting>
  <conditionalFormatting sqref="N14">
    <cfRule type="expression" dxfId="18106" priority="2263" stopIfTrue="1">
      <formula>OR(N14=祝色,WEEKDAY(N14)=1)</formula>
    </cfRule>
    <cfRule type="expression" dxfId="18105" priority="2264" stopIfTrue="1">
      <formula>WEEKDAY(N14)=7</formula>
    </cfRule>
  </conditionalFormatting>
  <conditionalFormatting sqref="O14">
    <cfRule type="expression" dxfId="18104" priority="2261" stopIfTrue="1">
      <formula>OR(O14=祝色,WEEKDAY(O14)=1)</formula>
    </cfRule>
    <cfRule type="expression" dxfId="18103" priority="2262" stopIfTrue="1">
      <formula>WEEKDAY(O14)=7</formula>
    </cfRule>
  </conditionalFormatting>
  <conditionalFormatting sqref="P14">
    <cfRule type="expression" dxfId="18102" priority="2259" stopIfTrue="1">
      <formula>OR(P14=祝色,WEEKDAY(P14)=1)</formula>
    </cfRule>
    <cfRule type="expression" dxfId="18101" priority="2260" stopIfTrue="1">
      <formula>WEEKDAY(P14)=7</formula>
    </cfRule>
  </conditionalFormatting>
  <conditionalFormatting sqref="Q14">
    <cfRule type="expression" dxfId="18100" priority="2257" stopIfTrue="1">
      <formula>OR(Q14=祝色,WEEKDAY(Q14)=1)</formula>
    </cfRule>
    <cfRule type="expression" dxfId="18099" priority="2258" stopIfTrue="1">
      <formula>WEEKDAY(Q14)=7</formula>
    </cfRule>
  </conditionalFormatting>
  <conditionalFormatting sqref="R14">
    <cfRule type="expression" dxfId="18098" priority="2255" stopIfTrue="1">
      <formula>OR(R14=祝色,WEEKDAY(R14)=1)</formula>
    </cfRule>
    <cfRule type="expression" dxfId="18097" priority="2256" stopIfTrue="1">
      <formula>WEEKDAY(R14)=7</formula>
    </cfRule>
  </conditionalFormatting>
  <conditionalFormatting sqref="S14">
    <cfRule type="expression" dxfId="18096" priority="2253" stopIfTrue="1">
      <formula>OR(S14=祝色,WEEKDAY(S14)=1)</formula>
    </cfRule>
    <cfRule type="expression" dxfId="18095" priority="2254" stopIfTrue="1">
      <formula>WEEKDAY(S14)=7</formula>
    </cfRule>
  </conditionalFormatting>
  <conditionalFormatting sqref="M15">
    <cfRule type="expression" dxfId="18094" priority="2251" stopIfTrue="1">
      <formula>OR(M15=祝色,WEEKDAY(M15)=1)</formula>
    </cfRule>
    <cfRule type="expression" dxfId="18093" priority="2252" stopIfTrue="1">
      <formula>WEEKDAY(M15)=7</formula>
    </cfRule>
  </conditionalFormatting>
  <conditionalFormatting sqref="N15">
    <cfRule type="expression" dxfId="18092" priority="2249" stopIfTrue="1">
      <formula>OR(N15=祝色,WEEKDAY(N15)=1)</formula>
    </cfRule>
    <cfRule type="expression" dxfId="18091" priority="2250" stopIfTrue="1">
      <formula>WEEKDAY(N15)=7</formula>
    </cfRule>
  </conditionalFormatting>
  <conditionalFormatting sqref="O15">
    <cfRule type="expression" dxfId="18090" priority="2247" stopIfTrue="1">
      <formula>OR(O15=祝色,WEEKDAY(O15)=1)</formula>
    </cfRule>
    <cfRule type="expression" dxfId="18089" priority="2248" stopIfTrue="1">
      <formula>WEEKDAY(O15)=7</formula>
    </cfRule>
  </conditionalFormatting>
  <conditionalFormatting sqref="P15">
    <cfRule type="expression" dxfId="18088" priority="2245" stopIfTrue="1">
      <formula>OR(P15=祝色,WEEKDAY(P15)=1)</formula>
    </cfRule>
    <cfRule type="expression" dxfId="18087" priority="2246" stopIfTrue="1">
      <formula>WEEKDAY(P15)=7</formula>
    </cfRule>
  </conditionalFormatting>
  <conditionalFormatting sqref="Q15">
    <cfRule type="expression" dxfId="18086" priority="2243" stopIfTrue="1">
      <formula>OR(Q15=祝色,WEEKDAY(Q15)=1)</formula>
    </cfRule>
    <cfRule type="expression" dxfId="18085" priority="2244" stopIfTrue="1">
      <formula>WEEKDAY(Q15)=7</formula>
    </cfRule>
  </conditionalFormatting>
  <conditionalFormatting sqref="R15">
    <cfRule type="expression" dxfId="18084" priority="2241" stopIfTrue="1">
      <formula>OR(R15=祝色,WEEKDAY(R15)=1)</formula>
    </cfRule>
    <cfRule type="expression" dxfId="18083" priority="2242" stopIfTrue="1">
      <formula>WEEKDAY(R15)=7</formula>
    </cfRule>
  </conditionalFormatting>
  <conditionalFormatting sqref="S15">
    <cfRule type="expression" dxfId="18082" priority="2239" stopIfTrue="1">
      <formula>OR(S15=祝色,WEEKDAY(S15)=1)</formula>
    </cfRule>
    <cfRule type="expression" dxfId="18081" priority="2240" stopIfTrue="1">
      <formula>WEEKDAY(S15)=7</formula>
    </cfRule>
  </conditionalFormatting>
  <conditionalFormatting sqref="M16">
    <cfRule type="expression" dxfId="18080" priority="2237" stopIfTrue="1">
      <formula>OR(M16=祝色,WEEKDAY(M16)=1)</formula>
    </cfRule>
    <cfRule type="expression" dxfId="18079" priority="2238" stopIfTrue="1">
      <formula>WEEKDAY(M16)=7</formula>
    </cfRule>
  </conditionalFormatting>
  <conditionalFormatting sqref="N16">
    <cfRule type="expression" dxfId="18078" priority="2235" stopIfTrue="1">
      <formula>OR(N16=祝色,WEEKDAY(N16)=1)</formula>
    </cfRule>
    <cfRule type="expression" dxfId="18077" priority="2236" stopIfTrue="1">
      <formula>WEEKDAY(N16)=7</formula>
    </cfRule>
  </conditionalFormatting>
  <conditionalFormatting sqref="O16">
    <cfRule type="expression" dxfId="18076" priority="2233" stopIfTrue="1">
      <formula>OR(O16=祝色,WEEKDAY(O16)=1)</formula>
    </cfRule>
    <cfRule type="expression" dxfId="18075" priority="2234" stopIfTrue="1">
      <formula>WEEKDAY(O16)=7</formula>
    </cfRule>
  </conditionalFormatting>
  <conditionalFormatting sqref="P16">
    <cfRule type="expression" dxfId="18074" priority="2231" stopIfTrue="1">
      <formula>OR(P16=祝色,WEEKDAY(P16)=1)</formula>
    </cfRule>
    <cfRule type="expression" dxfId="18073" priority="2232" stopIfTrue="1">
      <formula>WEEKDAY(P16)=7</formula>
    </cfRule>
  </conditionalFormatting>
  <conditionalFormatting sqref="Q16">
    <cfRule type="expression" dxfId="18072" priority="2229" stopIfTrue="1">
      <formula>OR(Q16=祝色,WEEKDAY(Q16)=1)</formula>
    </cfRule>
    <cfRule type="expression" dxfId="18071" priority="2230" stopIfTrue="1">
      <formula>WEEKDAY(Q16)=7</formula>
    </cfRule>
  </conditionalFormatting>
  <conditionalFormatting sqref="R16">
    <cfRule type="expression" dxfId="18070" priority="2227" stopIfTrue="1">
      <formula>OR(R16=祝色,WEEKDAY(R16)=1)</formula>
    </cfRule>
    <cfRule type="expression" dxfId="18069" priority="2228" stopIfTrue="1">
      <formula>WEEKDAY(R16)=7</formula>
    </cfRule>
  </conditionalFormatting>
  <conditionalFormatting sqref="S16">
    <cfRule type="expression" dxfId="18068" priority="2225" stopIfTrue="1">
      <formula>OR(S16=祝色,WEEKDAY(S16)=1)</formula>
    </cfRule>
    <cfRule type="expression" dxfId="18067" priority="2226" stopIfTrue="1">
      <formula>WEEKDAY(S16)=7</formula>
    </cfRule>
  </conditionalFormatting>
  <conditionalFormatting sqref="M17">
    <cfRule type="expression" dxfId="18066" priority="2223" stopIfTrue="1">
      <formula>OR(M17=祝色,WEEKDAY(M17)=1)</formula>
    </cfRule>
    <cfRule type="expression" dxfId="18065" priority="2224" stopIfTrue="1">
      <formula>WEEKDAY(M17)=7</formula>
    </cfRule>
  </conditionalFormatting>
  <conditionalFormatting sqref="N17">
    <cfRule type="expression" dxfId="18064" priority="2221" stopIfTrue="1">
      <formula>OR(N17=祝色,WEEKDAY(N17)=1)</formula>
    </cfRule>
    <cfRule type="expression" dxfId="18063" priority="2222" stopIfTrue="1">
      <formula>WEEKDAY(N17)=7</formula>
    </cfRule>
  </conditionalFormatting>
  <conditionalFormatting sqref="V12">
    <cfRule type="expression" dxfId="18062" priority="2219" stopIfTrue="1">
      <formula>OR(V12=祝色,WEEKDAY(V12)=1)</formula>
    </cfRule>
    <cfRule type="expression" dxfId="18061" priority="2220" stopIfTrue="1">
      <formula>WEEKDAY(V12)=7</formula>
    </cfRule>
  </conditionalFormatting>
  <conditionalFormatting sqref="W12">
    <cfRule type="expression" dxfId="18060" priority="2217" stopIfTrue="1">
      <formula>OR(W12=祝色,WEEKDAY(W12)=1)</formula>
    </cfRule>
    <cfRule type="expression" dxfId="18059" priority="2218" stopIfTrue="1">
      <formula>WEEKDAY(W12)=7</formula>
    </cfRule>
  </conditionalFormatting>
  <conditionalFormatting sqref="X12">
    <cfRule type="expression" dxfId="18058" priority="2215" stopIfTrue="1">
      <formula>OR(X12=祝色,WEEKDAY(X12)=1)</formula>
    </cfRule>
    <cfRule type="expression" dxfId="18057" priority="2216" stopIfTrue="1">
      <formula>WEEKDAY(X12)=7</formula>
    </cfRule>
  </conditionalFormatting>
  <conditionalFormatting sqref="Y12">
    <cfRule type="expression" dxfId="18056" priority="2213" stopIfTrue="1">
      <formula>OR(Y12=祝色,WEEKDAY(Y12)=1)</formula>
    </cfRule>
    <cfRule type="expression" dxfId="18055" priority="2214" stopIfTrue="1">
      <formula>WEEKDAY(Y12)=7</formula>
    </cfRule>
  </conditionalFormatting>
  <conditionalFormatting sqref="Z12">
    <cfRule type="expression" dxfId="18054" priority="2211" stopIfTrue="1">
      <formula>OR(Z12=祝色,WEEKDAY(Z12)=1)</formula>
    </cfRule>
    <cfRule type="expression" dxfId="18053" priority="2212" stopIfTrue="1">
      <formula>WEEKDAY(Z12)=7</formula>
    </cfRule>
  </conditionalFormatting>
  <conditionalFormatting sqref="AA12">
    <cfRule type="expression" dxfId="18052" priority="2209" stopIfTrue="1">
      <formula>OR(AA12=祝色,WEEKDAY(AA12)=1)</formula>
    </cfRule>
    <cfRule type="expression" dxfId="18051" priority="2210" stopIfTrue="1">
      <formula>WEEKDAY(AA12)=7</formula>
    </cfRule>
  </conditionalFormatting>
  <conditionalFormatting sqref="AB12">
    <cfRule type="expression" dxfId="18050" priority="2207" stopIfTrue="1">
      <formula>OR(AB12=祝色,WEEKDAY(AB12)=1)</formula>
    </cfRule>
    <cfRule type="expression" dxfId="18049" priority="2208" stopIfTrue="1">
      <formula>WEEKDAY(AB12)=7</formula>
    </cfRule>
  </conditionalFormatting>
  <conditionalFormatting sqref="V13">
    <cfRule type="expression" dxfId="18048" priority="2205" stopIfTrue="1">
      <formula>OR(V13=祝色,WEEKDAY(V13)=1)</formula>
    </cfRule>
    <cfRule type="expression" dxfId="18047" priority="2206" stopIfTrue="1">
      <formula>WEEKDAY(V13)=7</formula>
    </cfRule>
  </conditionalFormatting>
  <conditionalFormatting sqref="W13">
    <cfRule type="expression" dxfId="18046" priority="2203" stopIfTrue="1">
      <formula>OR(W13=祝色,WEEKDAY(W13)=1)</formula>
    </cfRule>
    <cfRule type="expression" dxfId="18045" priority="2204" stopIfTrue="1">
      <formula>WEEKDAY(W13)=7</formula>
    </cfRule>
  </conditionalFormatting>
  <conditionalFormatting sqref="X13">
    <cfRule type="expression" dxfId="18044" priority="2201" stopIfTrue="1">
      <formula>OR(X13=祝色,WEEKDAY(X13)=1)</formula>
    </cfRule>
    <cfRule type="expression" dxfId="18043" priority="2202" stopIfTrue="1">
      <formula>WEEKDAY(X13)=7</formula>
    </cfRule>
  </conditionalFormatting>
  <conditionalFormatting sqref="Y13">
    <cfRule type="expression" dxfId="18042" priority="2199" stopIfTrue="1">
      <formula>OR(Y13=祝色,WEEKDAY(Y13)=1)</formula>
    </cfRule>
    <cfRule type="expression" dxfId="18041" priority="2200" stopIfTrue="1">
      <formula>WEEKDAY(Y13)=7</formula>
    </cfRule>
  </conditionalFormatting>
  <conditionalFormatting sqref="Z13">
    <cfRule type="expression" dxfId="18040" priority="2197" stopIfTrue="1">
      <formula>OR(Z13=祝色,WEEKDAY(Z13)=1)</formula>
    </cfRule>
    <cfRule type="expression" dxfId="18039" priority="2198" stopIfTrue="1">
      <formula>WEEKDAY(Z13)=7</formula>
    </cfRule>
  </conditionalFormatting>
  <conditionalFormatting sqref="AA13">
    <cfRule type="expression" dxfId="18038" priority="2195" stopIfTrue="1">
      <formula>OR(AA13=祝色,WEEKDAY(AA13)=1)</formula>
    </cfRule>
    <cfRule type="expression" dxfId="18037" priority="2196" stopIfTrue="1">
      <formula>WEEKDAY(AA13)=7</formula>
    </cfRule>
  </conditionalFormatting>
  <conditionalFormatting sqref="AB13">
    <cfRule type="expression" dxfId="18036" priority="2193" stopIfTrue="1">
      <formula>OR(AB13=祝色,WEEKDAY(AB13)=1)</formula>
    </cfRule>
    <cfRule type="expression" dxfId="18035" priority="2194" stopIfTrue="1">
      <formula>WEEKDAY(AB13)=7</formula>
    </cfRule>
  </conditionalFormatting>
  <conditionalFormatting sqref="V14">
    <cfRule type="expression" dxfId="18034" priority="2191" stopIfTrue="1">
      <formula>OR(V14=祝色,WEEKDAY(V14)=1)</formula>
    </cfRule>
    <cfRule type="expression" dxfId="18033" priority="2192" stopIfTrue="1">
      <formula>WEEKDAY(V14)=7</formula>
    </cfRule>
  </conditionalFormatting>
  <conditionalFormatting sqref="W14">
    <cfRule type="expression" dxfId="18032" priority="2189" stopIfTrue="1">
      <formula>OR(W14=祝色,WEEKDAY(W14)=1)</formula>
    </cfRule>
    <cfRule type="expression" dxfId="18031" priority="2190" stopIfTrue="1">
      <formula>WEEKDAY(W14)=7</formula>
    </cfRule>
  </conditionalFormatting>
  <conditionalFormatting sqref="X14">
    <cfRule type="expression" dxfId="18030" priority="2187" stopIfTrue="1">
      <formula>OR(X14=祝色,WEEKDAY(X14)=1)</formula>
    </cfRule>
    <cfRule type="expression" dxfId="18029" priority="2188" stopIfTrue="1">
      <formula>WEEKDAY(X14)=7</formula>
    </cfRule>
  </conditionalFormatting>
  <conditionalFormatting sqref="Y14">
    <cfRule type="expression" dxfId="18028" priority="2185" stopIfTrue="1">
      <formula>OR(Y14=祝色,WEEKDAY(Y14)=1)</formula>
    </cfRule>
    <cfRule type="expression" dxfId="18027" priority="2186" stopIfTrue="1">
      <formula>WEEKDAY(Y14)=7</formula>
    </cfRule>
  </conditionalFormatting>
  <conditionalFormatting sqref="Z14">
    <cfRule type="expression" dxfId="18026" priority="2183" stopIfTrue="1">
      <formula>OR(Z14=祝色,WEEKDAY(Z14)=1)</formula>
    </cfRule>
    <cfRule type="expression" dxfId="18025" priority="2184" stopIfTrue="1">
      <formula>WEEKDAY(Z14)=7</formula>
    </cfRule>
  </conditionalFormatting>
  <conditionalFormatting sqref="AA14">
    <cfRule type="expression" dxfId="18024" priority="2181" stopIfTrue="1">
      <formula>OR(AA14=祝色,WEEKDAY(AA14)=1)</formula>
    </cfRule>
    <cfRule type="expression" dxfId="18023" priority="2182" stopIfTrue="1">
      <formula>WEEKDAY(AA14)=7</formula>
    </cfRule>
  </conditionalFormatting>
  <conditionalFormatting sqref="AB14">
    <cfRule type="expression" dxfId="18022" priority="2179" stopIfTrue="1">
      <formula>OR(AB14=祝色,WEEKDAY(AB14)=1)</formula>
    </cfRule>
    <cfRule type="expression" dxfId="18021" priority="2180" stopIfTrue="1">
      <formula>WEEKDAY(AB14)=7</formula>
    </cfRule>
  </conditionalFormatting>
  <conditionalFormatting sqref="V15">
    <cfRule type="expression" dxfId="18020" priority="2177" stopIfTrue="1">
      <formula>OR(V15=祝色,WEEKDAY(V15)=1)</formula>
    </cfRule>
    <cfRule type="expression" dxfId="18019" priority="2178" stopIfTrue="1">
      <formula>WEEKDAY(V15)=7</formula>
    </cfRule>
  </conditionalFormatting>
  <conditionalFormatting sqref="W15">
    <cfRule type="expression" dxfId="18018" priority="2175" stopIfTrue="1">
      <formula>OR(W15=祝色,WEEKDAY(W15)=1)</formula>
    </cfRule>
    <cfRule type="expression" dxfId="18017" priority="2176" stopIfTrue="1">
      <formula>WEEKDAY(W15)=7</formula>
    </cfRule>
  </conditionalFormatting>
  <conditionalFormatting sqref="X15">
    <cfRule type="expression" dxfId="18016" priority="2173" stopIfTrue="1">
      <formula>OR(X15=祝色,WEEKDAY(X15)=1)</formula>
    </cfRule>
    <cfRule type="expression" dxfId="18015" priority="2174" stopIfTrue="1">
      <formula>WEEKDAY(X15)=7</formula>
    </cfRule>
  </conditionalFormatting>
  <conditionalFormatting sqref="Y15">
    <cfRule type="expression" dxfId="18014" priority="2171" stopIfTrue="1">
      <formula>OR(Y15=祝色,WEEKDAY(Y15)=1)</formula>
    </cfRule>
    <cfRule type="expression" dxfId="18013" priority="2172" stopIfTrue="1">
      <formula>WEEKDAY(Y15)=7</formula>
    </cfRule>
  </conditionalFormatting>
  <conditionalFormatting sqref="Z15">
    <cfRule type="expression" dxfId="18012" priority="2169" stopIfTrue="1">
      <formula>OR(Z15=祝色,WEEKDAY(Z15)=1)</formula>
    </cfRule>
    <cfRule type="expression" dxfId="18011" priority="2170" stopIfTrue="1">
      <formula>WEEKDAY(Z15)=7</formula>
    </cfRule>
  </conditionalFormatting>
  <conditionalFormatting sqref="AA15">
    <cfRule type="expression" dxfId="18010" priority="2167" stopIfTrue="1">
      <formula>OR(AA15=祝色,WEEKDAY(AA15)=1)</formula>
    </cfRule>
    <cfRule type="expression" dxfId="18009" priority="2168" stopIfTrue="1">
      <formula>WEEKDAY(AA15)=7</formula>
    </cfRule>
  </conditionalFormatting>
  <conditionalFormatting sqref="AB15">
    <cfRule type="expression" dxfId="18008" priority="2165" stopIfTrue="1">
      <formula>OR(AB15=祝色,WEEKDAY(AB15)=1)</formula>
    </cfRule>
    <cfRule type="expression" dxfId="18007" priority="2166" stopIfTrue="1">
      <formula>WEEKDAY(AB15)=7</formula>
    </cfRule>
  </conditionalFormatting>
  <conditionalFormatting sqref="V16">
    <cfRule type="expression" dxfId="18006" priority="2163" stopIfTrue="1">
      <formula>OR(V16=祝色,WEEKDAY(V16)=1)</formula>
    </cfRule>
    <cfRule type="expression" dxfId="18005" priority="2164" stopIfTrue="1">
      <formula>WEEKDAY(V16)=7</formula>
    </cfRule>
  </conditionalFormatting>
  <conditionalFormatting sqref="W16">
    <cfRule type="expression" dxfId="18004" priority="2161" stopIfTrue="1">
      <formula>OR(W16=祝色,WEEKDAY(W16)=1)</formula>
    </cfRule>
    <cfRule type="expression" dxfId="18003" priority="2162" stopIfTrue="1">
      <formula>WEEKDAY(W16)=7</formula>
    </cfRule>
  </conditionalFormatting>
  <conditionalFormatting sqref="X16">
    <cfRule type="expression" dxfId="18002" priority="2159" stopIfTrue="1">
      <formula>OR(X16=祝色,WEEKDAY(X16)=1)</formula>
    </cfRule>
    <cfRule type="expression" dxfId="18001" priority="2160" stopIfTrue="1">
      <formula>WEEKDAY(X16)=7</formula>
    </cfRule>
  </conditionalFormatting>
  <conditionalFormatting sqref="Y16">
    <cfRule type="expression" dxfId="18000" priority="2157" stopIfTrue="1">
      <formula>OR(Y16=祝色,WEEKDAY(Y16)=1)</formula>
    </cfRule>
    <cfRule type="expression" dxfId="17999" priority="2158" stopIfTrue="1">
      <formula>WEEKDAY(Y16)=7</formula>
    </cfRule>
  </conditionalFormatting>
  <conditionalFormatting sqref="Z16">
    <cfRule type="expression" dxfId="17998" priority="2155" stopIfTrue="1">
      <formula>OR(Z16=祝色,WEEKDAY(Z16)=1)</formula>
    </cfRule>
    <cfRule type="expression" dxfId="17997" priority="2156" stopIfTrue="1">
      <formula>WEEKDAY(Z16)=7</formula>
    </cfRule>
  </conditionalFormatting>
  <conditionalFormatting sqref="AA16">
    <cfRule type="expression" dxfId="17996" priority="2153" stopIfTrue="1">
      <formula>OR(AA16=祝色,WEEKDAY(AA16)=1)</formula>
    </cfRule>
    <cfRule type="expression" dxfId="17995" priority="2154" stopIfTrue="1">
      <formula>WEEKDAY(AA16)=7</formula>
    </cfRule>
  </conditionalFormatting>
  <conditionalFormatting sqref="AB16">
    <cfRule type="expression" dxfId="17994" priority="2151" stopIfTrue="1">
      <formula>OR(AB16=祝色,WEEKDAY(AB16)=1)</formula>
    </cfRule>
    <cfRule type="expression" dxfId="17993" priority="2152" stopIfTrue="1">
      <formula>WEEKDAY(AB16)=7</formula>
    </cfRule>
  </conditionalFormatting>
  <conditionalFormatting sqref="V17">
    <cfRule type="expression" dxfId="17992" priority="2149" stopIfTrue="1">
      <formula>OR(V17=祝色,WEEKDAY(V17)=1)</formula>
    </cfRule>
    <cfRule type="expression" dxfId="17991" priority="2150" stopIfTrue="1">
      <formula>WEEKDAY(V17)=7</formula>
    </cfRule>
  </conditionalFormatting>
  <conditionalFormatting sqref="W17">
    <cfRule type="expression" dxfId="17990" priority="2147" stopIfTrue="1">
      <formula>OR(W17=祝色,WEEKDAY(W17)=1)</formula>
    </cfRule>
    <cfRule type="expression" dxfId="17989" priority="2148" stopIfTrue="1">
      <formula>WEEKDAY(W17)=7</formula>
    </cfRule>
  </conditionalFormatting>
  <conditionalFormatting sqref="AE12">
    <cfRule type="expression" dxfId="17988" priority="2145" stopIfTrue="1">
      <formula>OR(AE12=祝色,WEEKDAY(AE12)=1)</formula>
    </cfRule>
    <cfRule type="expression" dxfId="17987" priority="2146" stopIfTrue="1">
      <formula>WEEKDAY(AE12)=7</formula>
    </cfRule>
  </conditionalFormatting>
  <conditionalFormatting sqref="AF12">
    <cfRule type="expression" dxfId="17986" priority="2143" stopIfTrue="1">
      <formula>OR(AF12=祝色,WEEKDAY(AF12)=1)</formula>
    </cfRule>
    <cfRule type="expression" dxfId="17985" priority="2144" stopIfTrue="1">
      <formula>WEEKDAY(AF12)=7</formula>
    </cfRule>
  </conditionalFormatting>
  <conditionalFormatting sqref="AG12">
    <cfRule type="expression" dxfId="17984" priority="2141" stopIfTrue="1">
      <formula>OR(AG12=祝色,WEEKDAY(AG12)=1)</formula>
    </cfRule>
    <cfRule type="expression" dxfId="17983" priority="2142" stopIfTrue="1">
      <formula>WEEKDAY(AG12)=7</formula>
    </cfRule>
  </conditionalFormatting>
  <conditionalFormatting sqref="AH12">
    <cfRule type="expression" dxfId="17982" priority="2139" stopIfTrue="1">
      <formula>OR(AH12=祝色,WEEKDAY(AH12)=1)</formula>
    </cfRule>
    <cfRule type="expression" dxfId="17981" priority="2140" stopIfTrue="1">
      <formula>WEEKDAY(AH12)=7</formula>
    </cfRule>
  </conditionalFormatting>
  <conditionalFormatting sqref="AI12">
    <cfRule type="expression" dxfId="17980" priority="2137" stopIfTrue="1">
      <formula>OR(AI12=祝色,WEEKDAY(AI12)=1)</formula>
    </cfRule>
    <cfRule type="expression" dxfId="17979" priority="2138" stopIfTrue="1">
      <formula>WEEKDAY(AI12)=7</formula>
    </cfRule>
  </conditionalFormatting>
  <conditionalFormatting sqref="AJ12">
    <cfRule type="expression" dxfId="17978" priority="2135" stopIfTrue="1">
      <formula>OR(AJ12=祝色,WEEKDAY(AJ12)=1)</formula>
    </cfRule>
    <cfRule type="expression" dxfId="17977" priority="2136" stopIfTrue="1">
      <formula>WEEKDAY(AJ12)=7</formula>
    </cfRule>
  </conditionalFormatting>
  <conditionalFormatting sqref="AK12">
    <cfRule type="expression" dxfId="17976" priority="2133" stopIfTrue="1">
      <formula>OR(AK12=祝色,WEEKDAY(AK12)=1)</formula>
    </cfRule>
    <cfRule type="expression" dxfId="17975" priority="2134" stopIfTrue="1">
      <formula>WEEKDAY(AK12)=7</formula>
    </cfRule>
  </conditionalFormatting>
  <conditionalFormatting sqref="AE13">
    <cfRule type="expression" dxfId="17974" priority="2131" stopIfTrue="1">
      <formula>OR(AE13=祝色,WEEKDAY(AE13)=1)</formula>
    </cfRule>
    <cfRule type="expression" dxfId="17973" priority="2132" stopIfTrue="1">
      <formula>WEEKDAY(AE13)=7</formula>
    </cfRule>
  </conditionalFormatting>
  <conditionalFormatting sqref="AF13">
    <cfRule type="expression" dxfId="17972" priority="2129" stopIfTrue="1">
      <formula>OR(AF13=祝色,WEEKDAY(AF13)=1)</formula>
    </cfRule>
    <cfRule type="expression" dxfId="17971" priority="2130" stopIfTrue="1">
      <formula>WEEKDAY(AF13)=7</formula>
    </cfRule>
  </conditionalFormatting>
  <conditionalFormatting sqref="AG13">
    <cfRule type="expression" dxfId="17970" priority="2127" stopIfTrue="1">
      <formula>OR(AG13=祝色,WEEKDAY(AG13)=1)</formula>
    </cfRule>
    <cfRule type="expression" dxfId="17969" priority="2128" stopIfTrue="1">
      <formula>WEEKDAY(AG13)=7</formula>
    </cfRule>
  </conditionalFormatting>
  <conditionalFormatting sqref="AH13">
    <cfRule type="expression" dxfId="17968" priority="2125" stopIfTrue="1">
      <formula>OR(AH13=祝色,WEEKDAY(AH13)=1)</formula>
    </cfRule>
    <cfRule type="expression" dxfId="17967" priority="2126" stopIfTrue="1">
      <formula>WEEKDAY(AH13)=7</formula>
    </cfRule>
  </conditionalFormatting>
  <conditionalFormatting sqref="AI13">
    <cfRule type="expression" dxfId="17966" priority="2123" stopIfTrue="1">
      <formula>OR(AI13=祝色,WEEKDAY(AI13)=1)</formula>
    </cfRule>
    <cfRule type="expression" dxfId="17965" priority="2124" stopIfTrue="1">
      <formula>WEEKDAY(AI13)=7</formula>
    </cfRule>
  </conditionalFormatting>
  <conditionalFormatting sqref="AJ13">
    <cfRule type="expression" dxfId="17964" priority="2121" stopIfTrue="1">
      <formula>OR(AJ13=祝色,WEEKDAY(AJ13)=1)</formula>
    </cfRule>
    <cfRule type="expression" dxfId="17963" priority="2122" stopIfTrue="1">
      <formula>WEEKDAY(AJ13)=7</formula>
    </cfRule>
  </conditionalFormatting>
  <conditionalFormatting sqref="AK13">
    <cfRule type="expression" dxfId="17962" priority="2119" stopIfTrue="1">
      <formula>OR(AK13=祝色,WEEKDAY(AK13)=1)</formula>
    </cfRule>
    <cfRule type="expression" dxfId="17961" priority="2120" stopIfTrue="1">
      <formula>WEEKDAY(AK13)=7</formula>
    </cfRule>
  </conditionalFormatting>
  <conditionalFormatting sqref="AE14">
    <cfRule type="expression" dxfId="17960" priority="2117" stopIfTrue="1">
      <formula>OR(AE14=祝色,WEEKDAY(AE14)=1)</formula>
    </cfRule>
    <cfRule type="expression" dxfId="17959" priority="2118" stopIfTrue="1">
      <formula>WEEKDAY(AE14)=7</formula>
    </cfRule>
  </conditionalFormatting>
  <conditionalFormatting sqref="AF14">
    <cfRule type="expression" dxfId="17958" priority="2115" stopIfTrue="1">
      <formula>OR(AF14=祝色,WEEKDAY(AF14)=1)</formula>
    </cfRule>
    <cfRule type="expression" dxfId="17957" priority="2116" stopIfTrue="1">
      <formula>WEEKDAY(AF14)=7</formula>
    </cfRule>
  </conditionalFormatting>
  <conditionalFormatting sqref="AG14">
    <cfRule type="expression" dxfId="17956" priority="2113" stopIfTrue="1">
      <formula>OR(AG14=祝色,WEEKDAY(AG14)=1)</formula>
    </cfRule>
    <cfRule type="expression" dxfId="17955" priority="2114" stopIfTrue="1">
      <formula>WEEKDAY(AG14)=7</formula>
    </cfRule>
  </conditionalFormatting>
  <conditionalFormatting sqref="AH14">
    <cfRule type="expression" dxfId="17954" priority="2111" stopIfTrue="1">
      <formula>OR(AH14=祝色,WEEKDAY(AH14)=1)</formula>
    </cfRule>
    <cfRule type="expression" dxfId="17953" priority="2112" stopIfTrue="1">
      <formula>WEEKDAY(AH14)=7</formula>
    </cfRule>
  </conditionalFormatting>
  <conditionalFormatting sqref="AI14">
    <cfRule type="expression" dxfId="17952" priority="2109" stopIfTrue="1">
      <formula>OR(AI14=祝色,WEEKDAY(AI14)=1)</formula>
    </cfRule>
    <cfRule type="expression" dxfId="17951" priority="2110" stopIfTrue="1">
      <formula>WEEKDAY(AI14)=7</formula>
    </cfRule>
  </conditionalFormatting>
  <conditionalFormatting sqref="AJ14">
    <cfRule type="expression" dxfId="17950" priority="2107" stopIfTrue="1">
      <formula>OR(AJ14=祝色,WEEKDAY(AJ14)=1)</formula>
    </cfRule>
    <cfRule type="expression" dxfId="17949" priority="2108" stopIfTrue="1">
      <formula>WEEKDAY(AJ14)=7</formula>
    </cfRule>
  </conditionalFormatting>
  <conditionalFormatting sqref="AK14">
    <cfRule type="expression" dxfId="17948" priority="2105" stopIfTrue="1">
      <formula>OR(AK14=祝色,WEEKDAY(AK14)=1)</formula>
    </cfRule>
    <cfRule type="expression" dxfId="17947" priority="2106" stopIfTrue="1">
      <formula>WEEKDAY(AK14)=7</formula>
    </cfRule>
  </conditionalFormatting>
  <conditionalFormatting sqref="AE15">
    <cfRule type="expression" dxfId="17946" priority="2103" stopIfTrue="1">
      <formula>OR(AE15=祝色,WEEKDAY(AE15)=1)</formula>
    </cfRule>
    <cfRule type="expression" dxfId="17945" priority="2104" stopIfTrue="1">
      <formula>WEEKDAY(AE15)=7</formula>
    </cfRule>
  </conditionalFormatting>
  <conditionalFormatting sqref="AF15">
    <cfRule type="expression" dxfId="17944" priority="2101" stopIfTrue="1">
      <formula>OR(AF15=祝色,WEEKDAY(AF15)=1)</formula>
    </cfRule>
    <cfRule type="expression" dxfId="17943" priority="2102" stopIfTrue="1">
      <formula>WEEKDAY(AF15)=7</formula>
    </cfRule>
  </conditionalFormatting>
  <conditionalFormatting sqref="AG15">
    <cfRule type="expression" dxfId="17942" priority="2099" stopIfTrue="1">
      <formula>OR(AG15=祝色,WEEKDAY(AG15)=1)</formula>
    </cfRule>
    <cfRule type="expression" dxfId="17941" priority="2100" stopIfTrue="1">
      <formula>WEEKDAY(AG15)=7</formula>
    </cfRule>
  </conditionalFormatting>
  <conditionalFormatting sqref="AH15">
    <cfRule type="expression" dxfId="17940" priority="2097" stopIfTrue="1">
      <formula>OR(AH15=祝色,WEEKDAY(AH15)=1)</formula>
    </cfRule>
    <cfRule type="expression" dxfId="17939" priority="2098" stopIfTrue="1">
      <formula>WEEKDAY(AH15)=7</formula>
    </cfRule>
  </conditionalFormatting>
  <conditionalFormatting sqref="AI15">
    <cfRule type="expression" dxfId="17938" priority="2095" stopIfTrue="1">
      <formula>OR(AI15=祝色,WEEKDAY(AI15)=1)</formula>
    </cfRule>
    <cfRule type="expression" dxfId="17937" priority="2096" stopIfTrue="1">
      <formula>WEEKDAY(AI15)=7</formula>
    </cfRule>
  </conditionalFormatting>
  <conditionalFormatting sqref="AJ15">
    <cfRule type="expression" dxfId="17936" priority="2093" stopIfTrue="1">
      <formula>OR(AJ15=祝色,WEEKDAY(AJ15)=1)</formula>
    </cfRule>
    <cfRule type="expression" dxfId="17935" priority="2094" stopIfTrue="1">
      <formula>WEEKDAY(AJ15)=7</formula>
    </cfRule>
  </conditionalFormatting>
  <conditionalFormatting sqref="AK15">
    <cfRule type="expression" dxfId="17934" priority="2091" stopIfTrue="1">
      <formula>OR(AK15=祝色,WEEKDAY(AK15)=1)</formula>
    </cfRule>
    <cfRule type="expression" dxfId="17933" priority="2092" stopIfTrue="1">
      <formula>WEEKDAY(AK15)=7</formula>
    </cfRule>
  </conditionalFormatting>
  <conditionalFormatting sqref="AE16">
    <cfRule type="expression" dxfId="17932" priority="2089" stopIfTrue="1">
      <formula>OR(AE16=祝色,WEEKDAY(AE16)=1)</formula>
    </cfRule>
    <cfRule type="expression" dxfId="17931" priority="2090" stopIfTrue="1">
      <formula>WEEKDAY(AE16)=7</formula>
    </cfRule>
  </conditionalFormatting>
  <conditionalFormatting sqref="AF16">
    <cfRule type="expression" dxfId="17930" priority="2087" stopIfTrue="1">
      <formula>OR(AF16=祝色,WEEKDAY(AF16)=1)</formula>
    </cfRule>
    <cfRule type="expression" dxfId="17929" priority="2088" stopIfTrue="1">
      <formula>WEEKDAY(AF16)=7</formula>
    </cfRule>
  </conditionalFormatting>
  <conditionalFormatting sqref="AG16">
    <cfRule type="expression" dxfId="17928" priority="2085" stopIfTrue="1">
      <formula>OR(AG16=祝色,WEEKDAY(AG16)=1)</formula>
    </cfRule>
    <cfRule type="expression" dxfId="17927" priority="2086" stopIfTrue="1">
      <formula>WEEKDAY(AG16)=7</formula>
    </cfRule>
  </conditionalFormatting>
  <conditionalFormatting sqref="AH16">
    <cfRule type="expression" dxfId="17926" priority="2083" stopIfTrue="1">
      <formula>OR(AH16=祝色,WEEKDAY(AH16)=1)</formula>
    </cfRule>
    <cfRule type="expression" dxfId="17925" priority="2084" stopIfTrue="1">
      <formula>WEEKDAY(AH16)=7</formula>
    </cfRule>
  </conditionalFormatting>
  <conditionalFormatting sqref="AI16">
    <cfRule type="expression" dxfId="17924" priority="2081" stopIfTrue="1">
      <formula>OR(AI16=祝色,WEEKDAY(AI16)=1)</formula>
    </cfRule>
    <cfRule type="expression" dxfId="17923" priority="2082" stopIfTrue="1">
      <formula>WEEKDAY(AI16)=7</formula>
    </cfRule>
  </conditionalFormatting>
  <conditionalFormatting sqref="AJ16">
    <cfRule type="expression" dxfId="17922" priority="2079" stopIfTrue="1">
      <formula>OR(AJ16=祝色,WEEKDAY(AJ16)=1)</formula>
    </cfRule>
    <cfRule type="expression" dxfId="17921" priority="2080" stopIfTrue="1">
      <formula>WEEKDAY(AJ16)=7</formula>
    </cfRule>
  </conditionalFormatting>
  <conditionalFormatting sqref="AK16">
    <cfRule type="expression" dxfId="17920" priority="2077" stopIfTrue="1">
      <formula>OR(AK16=祝色,WEEKDAY(AK16)=1)</formula>
    </cfRule>
    <cfRule type="expression" dxfId="17919" priority="2078" stopIfTrue="1">
      <formula>WEEKDAY(AK16)=7</formula>
    </cfRule>
  </conditionalFormatting>
  <conditionalFormatting sqref="AE17">
    <cfRule type="expression" dxfId="17918" priority="2075" stopIfTrue="1">
      <formula>OR(AE17=祝色,WEEKDAY(AE17)=1)</formula>
    </cfRule>
    <cfRule type="expression" dxfId="17917" priority="2076" stopIfTrue="1">
      <formula>WEEKDAY(AE17)=7</formula>
    </cfRule>
  </conditionalFormatting>
  <conditionalFormatting sqref="AF17">
    <cfRule type="expression" dxfId="17916" priority="2073" stopIfTrue="1">
      <formula>OR(AF17=祝色,WEEKDAY(AF17)=1)</formula>
    </cfRule>
    <cfRule type="expression" dxfId="17915" priority="2074" stopIfTrue="1">
      <formula>WEEKDAY(AF17)=7</formula>
    </cfRule>
  </conditionalFormatting>
  <conditionalFormatting sqref="D19">
    <cfRule type="expression" dxfId="17914" priority="2071" stopIfTrue="1">
      <formula>OR(D19=祝色,WEEKDAY(D19)=1)</formula>
    </cfRule>
    <cfRule type="expression" dxfId="17913" priority="2072" stopIfTrue="1">
      <formula>WEEKDAY(D19)=7</formula>
    </cfRule>
  </conditionalFormatting>
  <conditionalFormatting sqref="E19">
    <cfRule type="expression" dxfId="17912" priority="2069" stopIfTrue="1">
      <formula>OR(E19=祝色,WEEKDAY(E19)=1)</formula>
    </cfRule>
    <cfRule type="expression" dxfId="17911" priority="2070" stopIfTrue="1">
      <formula>WEEKDAY(E19)=7</formula>
    </cfRule>
  </conditionalFormatting>
  <conditionalFormatting sqref="F19">
    <cfRule type="expression" dxfId="17910" priority="2067" stopIfTrue="1">
      <formula>OR(F19=祝色,WEEKDAY(F19)=1)</formula>
    </cfRule>
    <cfRule type="expression" dxfId="17909" priority="2068" stopIfTrue="1">
      <formula>WEEKDAY(F19)=7</formula>
    </cfRule>
  </conditionalFormatting>
  <conditionalFormatting sqref="G19">
    <cfRule type="expression" dxfId="17908" priority="2065" stopIfTrue="1">
      <formula>OR(G19=祝色,WEEKDAY(G19)=1)</formula>
    </cfRule>
    <cfRule type="expression" dxfId="17907" priority="2066" stopIfTrue="1">
      <formula>WEEKDAY(G19)=7</formula>
    </cfRule>
  </conditionalFormatting>
  <conditionalFormatting sqref="H19">
    <cfRule type="expression" dxfId="17906" priority="2063" stopIfTrue="1">
      <formula>OR(H19=祝色,WEEKDAY(H19)=1)</formula>
    </cfRule>
    <cfRule type="expression" dxfId="17905" priority="2064" stopIfTrue="1">
      <formula>WEEKDAY(H19)=7</formula>
    </cfRule>
  </conditionalFormatting>
  <conditionalFormatting sqref="I19">
    <cfRule type="expression" dxfId="17904" priority="2061" stopIfTrue="1">
      <formula>OR(I19=祝色,WEEKDAY(I19)=1)</formula>
    </cfRule>
    <cfRule type="expression" dxfId="17903" priority="2062" stopIfTrue="1">
      <formula>WEEKDAY(I19)=7</formula>
    </cfRule>
  </conditionalFormatting>
  <conditionalFormatting sqref="J19">
    <cfRule type="expression" dxfId="17902" priority="2059" stopIfTrue="1">
      <formula>OR(J19=祝色,WEEKDAY(J19)=1)</formula>
    </cfRule>
    <cfRule type="expression" dxfId="17901" priority="2060" stopIfTrue="1">
      <formula>WEEKDAY(J19)=7</formula>
    </cfRule>
  </conditionalFormatting>
  <conditionalFormatting sqref="D20">
    <cfRule type="expression" dxfId="17900" priority="2057" stopIfTrue="1">
      <formula>OR(D20=祝色,WEEKDAY(D20)=1)</formula>
    </cfRule>
    <cfRule type="expression" dxfId="17899" priority="2058" stopIfTrue="1">
      <formula>WEEKDAY(D20)=7</formula>
    </cfRule>
  </conditionalFormatting>
  <conditionalFormatting sqref="E20">
    <cfRule type="expression" dxfId="17898" priority="2055" stopIfTrue="1">
      <formula>OR(E20=祝色,WEEKDAY(E20)=1)</formula>
    </cfRule>
    <cfRule type="expression" dxfId="17897" priority="2056" stopIfTrue="1">
      <formula>WEEKDAY(E20)=7</formula>
    </cfRule>
  </conditionalFormatting>
  <conditionalFormatting sqref="F20">
    <cfRule type="expression" dxfId="17896" priority="2053" stopIfTrue="1">
      <formula>OR(F20=祝色,WEEKDAY(F20)=1)</formula>
    </cfRule>
    <cfRule type="expression" dxfId="17895" priority="2054" stopIfTrue="1">
      <formula>WEEKDAY(F20)=7</formula>
    </cfRule>
  </conditionalFormatting>
  <conditionalFormatting sqref="G20">
    <cfRule type="expression" dxfId="17894" priority="2051" stopIfTrue="1">
      <formula>OR(G20=祝色,WEEKDAY(G20)=1)</formula>
    </cfRule>
    <cfRule type="expression" dxfId="17893" priority="2052" stopIfTrue="1">
      <formula>WEEKDAY(G20)=7</formula>
    </cfRule>
  </conditionalFormatting>
  <conditionalFormatting sqref="H20">
    <cfRule type="expression" dxfId="17892" priority="2049" stopIfTrue="1">
      <formula>OR(H20=祝色,WEEKDAY(H20)=1)</formula>
    </cfRule>
    <cfRule type="expression" dxfId="17891" priority="2050" stopIfTrue="1">
      <formula>WEEKDAY(H20)=7</formula>
    </cfRule>
  </conditionalFormatting>
  <conditionalFormatting sqref="I20">
    <cfRule type="expression" dxfId="17890" priority="2047" stopIfTrue="1">
      <formula>OR(I20=祝色,WEEKDAY(I20)=1)</formula>
    </cfRule>
    <cfRule type="expression" dxfId="17889" priority="2048" stopIfTrue="1">
      <formula>WEEKDAY(I20)=7</formula>
    </cfRule>
  </conditionalFormatting>
  <conditionalFormatting sqref="J20">
    <cfRule type="expression" dxfId="17888" priority="2045" stopIfTrue="1">
      <formula>OR(J20=祝色,WEEKDAY(J20)=1)</formula>
    </cfRule>
    <cfRule type="expression" dxfId="17887" priority="2046" stopIfTrue="1">
      <formula>WEEKDAY(J20)=7</formula>
    </cfRule>
  </conditionalFormatting>
  <conditionalFormatting sqref="D21">
    <cfRule type="expression" dxfId="17886" priority="2043" stopIfTrue="1">
      <formula>OR(D21=祝色,WEEKDAY(D21)=1)</formula>
    </cfRule>
    <cfRule type="expression" dxfId="17885" priority="2044" stopIfTrue="1">
      <formula>WEEKDAY(D21)=7</formula>
    </cfRule>
  </conditionalFormatting>
  <conditionalFormatting sqref="E21">
    <cfRule type="expression" dxfId="17884" priority="2041" stopIfTrue="1">
      <formula>OR(E21=祝色,WEEKDAY(E21)=1)</formula>
    </cfRule>
    <cfRule type="expression" dxfId="17883" priority="2042" stopIfTrue="1">
      <formula>WEEKDAY(E21)=7</formula>
    </cfRule>
  </conditionalFormatting>
  <conditionalFormatting sqref="F21">
    <cfRule type="expression" dxfId="17882" priority="2039" stopIfTrue="1">
      <formula>OR(F21=祝色,WEEKDAY(F21)=1)</formula>
    </cfRule>
    <cfRule type="expression" dxfId="17881" priority="2040" stopIfTrue="1">
      <formula>WEEKDAY(F21)=7</formula>
    </cfRule>
  </conditionalFormatting>
  <conditionalFormatting sqref="G21">
    <cfRule type="expression" dxfId="17880" priority="2037" stopIfTrue="1">
      <formula>OR(G21=祝色,WEEKDAY(G21)=1)</formula>
    </cfRule>
    <cfRule type="expression" dxfId="17879" priority="2038" stopIfTrue="1">
      <formula>WEEKDAY(G21)=7</formula>
    </cfRule>
  </conditionalFormatting>
  <conditionalFormatting sqref="H21">
    <cfRule type="expression" dxfId="17878" priority="2035" stopIfTrue="1">
      <formula>OR(H21=祝色,WEEKDAY(H21)=1)</formula>
    </cfRule>
    <cfRule type="expression" dxfId="17877" priority="2036" stopIfTrue="1">
      <formula>WEEKDAY(H21)=7</formula>
    </cfRule>
  </conditionalFormatting>
  <conditionalFormatting sqref="I21">
    <cfRule type="expression" dxfId="17876" priority="2033" stopIfTrue="1">
      <formula>OR(I21=祝色,WEEKDAY(I21)=1)</formula>
    </cfRule>
    <cfRule type="expression" dxfId="17875" priority="2034" stopIfTrue="1">
      <formula>WEEKDAY(I21)=7</formula>
    </cfRule>
  </conditionalFormatting>
  <conditionalFormatting sqref="J21">
    <cfRule type="expression" dxfId="17874" priority="2031" stopIfTrue="1">
      <formula>OR(J21=祝色,WEEKDAY(J21)=1)</formula>
    </cfRule>
    <cfRule type="expression" dxfId="17873" priority="2032" stopIfTrue="1">
      <formula>WEEKDAY(J21)=7</formula>
    </cfRule>
  </conditionalFormatting>
  <conditionalFormatting sqref="D22">
    <cfRule type="expression" dxfId="17872" priority="2029" stopIfTrue="1">
      <formula>OR(D22=祝色,WEEKDAY(D22)=1)</formula>
    </cfRule>
    <cfRule type="expression" dxfId="17871" priority="2030" stopIfTrue="1">
      <formula>WEEKDAY(D22)=7</formula>
    </cfRule>
  </conditionalFormatting>
  <conditionalFormatting sqref="E22">
    <cfRule type="expression" dxfId="17870" priority="2027" stopIfTrue="1">
      <formula>OR(E22=祝色,WEEKDAY(E22)=1)</formula>
    </cfRule>
    <cfRule type="expression" dxfId="17869" priority="2028" stopIfTrue="1">
      <formula>WEEKDAY(E22)=7</formula>
    </cfRule>
  </conditionalFormatting>
  <conditionalFormatting sqref="F22">
    <cfRule type="expression" dxfId="17868" priority="2025" stopIfTrue="1">
      <formula>OR(F22=祝色,WEEKDAY(F22)=1)</formula>
    </cfRule>
    <cfRule type="expression" dxfId="17867" priority="2026" stopIfTrue="1">
      <formula>WEEKDAY(F22)=7</formula>
    </cfRule>
  </conditionalFormatting>
  <conditionalFormatting sqref="G22">
    <cfRule type="expression" dxfId="17866" priority="2023" stopIfTrue="1">
      <formula>OR(G22=祝色,WEEKDAY(G22)=1)</formula>
    </cfRule>
    <cfRule type="expression" dxfId="17865" priority="2024" stopIfTrue="1">
      <formula>WEEKDAY(G22)=7</formula>
    </cfRule>
  </conditionalFormatting>
  <conditionalFormatting sqref="H22">
    <cfRule type="expression" dxfId="17864" priority="2021" stopIfTrue="1">
      <formula>OR(H22=祝色,WEEKDAY(H22)=1)</formula>
    </cfRule>
    <cfRule type="expression" dxfId="17863" priority="2022" stopIfTrue="1">
      <formula>WEEKDAY(H22)=7</formula>
    </cfRule>
  </conditionalFormatting>
  <conditionalFormatting sqref="I22">
    <cfRule type="expression" dxfId="17862" priority="2019" stopIfTrue="1">
      <formula>OR(I22=祝色,WEEKDAY(I22)=1)</formula>
    </cfRule>
    <cfRule type="expression" dxfId="17861" priority="2020" stopIfTrue="1">
      <formula>WEEKDAY(I22)=7</formula>
    </cfRule>
  </conditionalFormatting>
  <conditionalFormatting sqref="J22">
    <cfRule type="expression" dxfId="17860" priority="2017" stopIfTrue="1">
      <formula>OR(J22=祝色,WEEKDAY(J22)=1)</formula>
    </cfRule>
    <cfRule type="expression" dxfId="17859" priority="2018" stopIfTrue="1">
      <formula>WEEKDAY(J22)=7</formula>
    </cfRule>
  </conditionalFormatting>
  <conditionalFormatting sqref="D23">
    <cfRule type="expression" dxfId="17858" priority="2015" stopIfTrue="1">
      <formula>OR(D23=祝色,WEEKDAY(D23)=1)</formula>
    </cfRule>
    <cfRule type="expression" dxfId="17857" priority="2016" stopIfTrue="1">
      <formula>WEEKDAY(D23)=7</formula>
    </cfRule>
  </conditionalFormatting>
  <conditionalFormatting sqref="E23">
    <cfRule type="expression" dxfId="17856" priority="2013" stopIfTrue="1">
      <formula>OR(E23=祝色,WEEKDAY(E23)=1)</formula>
    </cfRule>
    <cfRule type="expression" dxfId="17855" priority="2014" stopIfTrue="1">
      <formula>WEEKDAY(E23)=7</formula>
    </cfRule>
  </conditionalFormatting>
  <conditionalFormatting sqref="F23">
    <cfRule type="expression" dxfId="17854" priority="2011" stopIfTrue="1">
      <formula>OR(F23=祝色,WEEKDAY(F23)=1)</formula>
    </cfRule>
    <cfRule type="expression" dxfId="17853" priority="2012" stopIfTrue="1">
      <formula>WEEKDAY(F23)=7</formula>
    </cfRule>
  </conditionalFormatting>
  <conditionalFormatting sqref="G23">
    <cfRule type="expression" dxfId="17852" priority="2009" stopIfTrue="1">
      <formula>OR(G23=祝色,WEEKDAY(G23)=1)</formula>
    </cfRule>
    <cfRule type="expression" dxfId="17851" priority="2010" stopIfTrue="1">
      <formula>WEEKDAY(G23)=7</formula>
    </cfRule>
  </conditionalFormatting>
  <conditionalFormatting sqref="H23">
    <cfRule type="expression" dxfId="17850" priority="2007" stopIfTrue="1">
      <formula>OR(H23=祝色,WEEKDAY(H23)=1)</formula>
    </cfRule>
    <cfRule type="expression" dxfId="17849" priority="2008" stopIfTrue="1">
      <formula>WEEKDAY(H23)=7</formula>
    </cfRule>
  </conditionalFormatting>
  <conditionalFormatting sqref="I23">
    <cfRule type="expression" dxfId="17848" priority="2005" stopIfTrue="1">
      <formula>OR(I23=祝色,WEEKDAY(I23)=1)</formula>
    </cfRule>
    <cfRule type="expression" dxfId="17847" priority="2006" stopIfTrue="1">
      <formula>WEEKDAY(I23)=7</formula>
    </cfRule>
  </conditionalFormatting>
  <conditionalFormatting sqref="J23">
    <cfRule type="expression" dxfId="17846" priority="2003" stopIfTrue="1">
      <formula>OR(J23=祝色,WEEKDAY(J23)=1)</formula>
    </cfRule>
    <cfRule type="expression" dxfId="17845" priority="2004" stopIfTrue="1">
      <formula>WEEKDAY(J23)=7</formula>
    </cfRule>
  </conditionalFormatting>
  <conditionalFormatting sqref="D24">
    <cfRule type="expression" dxfId="17844" priority="2001" stopIfTrue="1">
      <formula>OR(D24=祝色,WEEKDAY(D24)=1)</formula>
    </cfRule>
    <cfRule type="expression" dxfId="17843" priority="2002" stopIfTrue="1">
      <formula>WEEKDAY(D24)=7</formula>
    </cfRule>
  </conditionalFormatting>
  <conditionalFormatting sqref="E24">
    <cfRule type="expression" dxfId="17842" priority="1999" stopIfTrue="1">
      <formula>OR(E24=祝色,WEEKDAY(E24)=1)</formula>
    </cfRule>
    <cfRule type="expression" dxfId="17841" priority="2000" stopIfTrue="1">
      <formula>WEEKDAY(E24)=7</formula>
    </cfRule>
  </conditionalFormatting>
  <conditionalFormatting sqref="M19">
    <cfRule type="expression" dxfId="17840" priority="1997" stopIfTrue="1">
      <formula>OR(M19=祝色,WEEKDAY(M19)=1)</formula>
    </cfRule>
    <cfRule type="expression" dxfId="17839" priority="1998" stopIfTrue="1">
      <formula>WEEKDAY(M19)=7</formula>
    </cfRule>
  </conditionalFormatting>
  <conditionalFormatting sqref="N19">
    <cfRule type="expression" dxfId="17838" priority="1995" stopIfTrue="1">
      <formula>OR(N19=祝色,WEEKDAY(N19)=1)</formula>
    </cfRule>
    <cfRule type="expression" dxfId="17837" priority="1996" stopIfTrue="1">
      <formula>WEEKDAY(N19)=7</formula>
    </cfRule>
  </conditionalFormatting>
  <conditionalFormatting sqref="O19">
    <cfRule type="expression" dxfId="17836" priority="1993" stopIfTrue="1">
      <formula>OR(O19=祝色,WEEKDAY(O19)=1)</formula>
    </cfRule>
    <cfRule type="expression" dxfId="17835" priority="1994" stopIfTrue="1">
      <formula>WEEKDAY(O19)=7</formula>
    </cfRule>
  </conditionalFormatting>
  <conditionalFormatting sqref="P19">
    <cfRule type="expression" dxfId="17834" priority="1991" stopIfTrue="1">
      <formula>OR(P19=祝色,WEEKDAY(P19)=1)</formula>
    </cfRule>
    <cfRule type="expression" dxfId="17833" priority="1992" stopIfTrue="1">
      <formula>WEEKDAY(P19)=7</formula>
    </cfRule>
  </conditionalFormatting>
  <conditionalFormatting sqref="Q19">
    <cfRule type="expression" dxfId="17832" priority="1989" stopIfTrue="1">
      <formula>OR(Q19=祝色,WEEKDAY(Q19)=1)</formula>
    </cfRule>
    <cfRule type="expression" dxfId="17831" priority="1990" stopIfTrue="1">
      <formula>WEEKDAY(Q19)=7</formula>
    </cfRule>
  </conditionalFormatting>
  <conditionalFormatting sqref="R19">
    <cfRule type="expression" dxfId="17830" priority="1987" stopIfTrue="1">
      <formula>OR(R19=祝色,WEEKDAY(R19)=1)</formula>
    </cfRule>
    <cfRule type="expression" dxfId="17829" priority="1988" stopIfTrue="1">
      <formula>WEEKDAY(R19)=7</formula>
    </cfRule>
  </conditionalFormatting>
  <conditionalFormatting sqref="S19">
    <cfRule type="expression" dxfId="17828" priority="1985" stopIfTrue="1">
      <formula>OR(S19=祝色,WEEKDAY(S19)=1)</formula>
    </cfRule>
    <cfRule type="expression" dxfId="17827" priority="1986" stopIfTrue="1">
      <formula>WEEKDAY(S19)=7</formula>
    </cfRule>
  </conditionalFormatting>
  <conditionalFormatting sqref="M20">
    <cfRule type="expression" dxfId="17826" priority="1983" stopIfTrue="1">
      <formula>OR(M20=祝色,WEEKDAY(M20)=1)</formula>
    </cfRule>
    <cfRule type="expression" dxfId="17825" priority="1984" stopIfTrue="1">
      <formula>WEEKDAY(M20)=7</formula>
    </cfRule>
  </conditionalFormatting>
  <conditionalFormatting sqref="N20">
    <cfRule type="expression" dxfId="17824" priority="1981" stopIfTrue="1">
      <formula>OR(N20=祝色,WEEKDAY(N20)=1)</formula>
    </cfRule>
    <cfRule type="expression" dxfId="17823" priority="1982" stopIfTrue="1">
      <formula>WEEKDAY(N20)=7</formula>
    </cfRule>
  </conditionalFormatting>
  <conditionalFormatting sqref="O20">
    <cfRule type="expression" dxfId="17822" priority="1979" stopIfTrue="1">
      <formula>OR(O20=祝色,WEEKDAY(O20)=1)</formula>
    </cfRule>
    <cfRule type="expression" dxfId="17821" priority="1980" stopIfTrue="1">
      <formula>WEEKDAY(O20)=7</formula>
    </cfRule>
  </conditionalFormatting>
  <conditionalFormatting sqref="P20">
    <cfRule type="expression" dxfId="17820" priority="1977" stopIfTrue="1">
      <formula>OR(P20=祝色,WEEKDAY(P20)=1)</formula>
    </cfRule>
    <cfRule type="expression" dxfId="17819" priority="1978" stopIfTrue="1">
      <formula>WEEKDAY(P20)=7</formula>
    </cfRule>
  </conditionalFormatting>
  <conditionalFormatting sqref="Q20">
    <cfRule type="expression" dxfId="17818" priority="1975" stopIfTrue="1">
      <formula>OR(Q20=祝色,WEEKDAY(Q20)=1)</formula>
    </cfRule>
    <cfRule type="expression" dxfId="17817" priority="1976" stopIfTrue="1">
      <formula>WEEKDAY(Q20)=7</formula>
    </cfRule>
  </conditionalFormatting>
  <conditionalFormatting sqref="R20">
    <cfRule type="expression" dxfId="17816" priority="1973" stopIfTrue="1">
      <formula>OR(R20=祝色,WEEKDAY(R20)=1)</formula>
    </cfRule>
    <cfRule type="expression" dxfId="17815" priority="1974" stopIfTrue="1">
      <formula>WEEKDAY(R20)=7</formula>
    </cfRule>
  </conditionalFormatting>
  <conditionalFormatting sqref="S20">
    <cfRule type="expression" dxfId="17814" priority="1971" stopIfTrue="1">
      <formula>OR(S20=祝色,WEEKDAY(S20)=1)</formula>
    </cfRule>
    <cfRule type="expression" dxfId="17813" priority="1972" stopIfTrue="1">
      <formula>WEEKDAY(S20)=7</formula>
    </cfRule>
  </conditionalFormatting>
  <conditionalFormatting sqref="M21">
    <cfRule type="expression" dxfId="17812" priority="1969" stopIfTrue="1">
      <formula>OR(M21=祝色,WEEKDAY(M21)=1)</formula>
    </cfRule>
    <cfRule type="expression" dxfId="17811" priority="1970" stopIfTrue="1">
      <formula>WEEKDAY(M21)=7</formula>
    </cfRule>
  </conditionalFormatting>
  <conditionalFormatting sqref="N21">
    <cfRule type="expression" dxfId="17810" priority="1967" stopIfTrue="1">
      <formula>OR(N21=祝色,WEEKDAY(N21)=1)</formula>
    </cfRule>
    <cfRule type="expression" dxfId="17809" priority="1968" stopIfTrue="1">
      <formula>WEEKDAY(N21)=7</formula>
    </cfRule>
  </conditionalFormatting>
  <conditionalFormatting sqref="O21">
    <cfRule type="expression" dxfId="17808" priority="1965" stopIfTrue="1">
      <formula>OR(O21=祝色,WEEKDAY(O21)=1)</formula>
    </cfRule>
    <cfRule type="expression" dxfId="17807" priority="1966" stopIfTrue="1">
      <formula>WEEKDAY(O21)=7</formula>
    </cfRule>
  </conditionalFormatting>
  <conditionalFormatting sqref="P21">
    <cfRule type="expression" dxfId="17806" priority="1963" stopIfTrue="1">
      <formula>OR(P21=祝色,WEEKDAY(P21)=1)</formula>
    </cfRule>
    <cfRule type="expression" dxfId="17805" priority="1964" stopIfTrue="1">
      <formula>WEEKDAY(P21)=7</formula>
    </cfRule>
  </conditionalFormatting>
  <conditionalFormatting sqref="Q21">
    <cfRule type="expression" dxfId="17804" priority="1961" stopIfTrue="1">
      <formula>OR(Q21=祝色,WEEKDAY(Q21)=1)</formula>
    </cfRule>
    <cfRule type="expression" dxfId="17803" priority="1962" stopIfTrue="1">
      <formula>WEEKDAY(Q21)=7</formula>
    </cfRule>
  </conditionalFormatting>
  <conditionalFormatting sqref="R21">
    <cfRule type="expression" dxfId="17802" priority="1959" stopIfTrue="1">
      <formula>OR(R21=祝色,WEEKDAY(R21)=1)</formula>
    </cfRule>
    <cfRule type="expression" dxfId="17801" priority="1960" stopIfTrue="1">
      <formula>WEEKDAY(R21)=7</formula>
    </cfRule>
  </conditionalFormatting>
  <conditionalFormatting sqref="S21">
    <cfRule type="expression" dxfId="17800" priority="1957" stopIfTrue="1">
      <formula>OR(S21=祝色,WEEKDAY(S21)=1)</formula>
    </cfRule>
    <cfRule type="expression" dxfId="17799" priority="1958" stopIfTrue="1">
      <formula>WEEKDAY(S21)=7</formula>
    </cfRule>
  </conditionalFormatting>
  <conditionalFormatting sqref="M22">
    <cfRule type="expression" dxfId="17798" priority="1955" stopIfTrue="1">
      <formula>OR(M22=祝色,WEEKDAY(M22)=1)</formula>
    </cfRule>
    <cfRule type="expression" dxfId="17797" priority="1956" stopIfTrue="1">
      <formula>WEEKDAY(M22)=7</formula>
    </cfRule>
  </conditionalFormatting>
  <conditionalFormatting sqref="N22">
    <cfRule type="expression" dxfId="17796" priority="1953" stopIfTrue="1">
      <formula>OR(N22=祝色,WEEKDAY(N22)=1)</formula>
    </cfRule>
    <cfRule type="expression" dxfId="17795" priority="1954" stopIfTrue="1">
      <formula>WEEKDAY(N22)=7</formula>
    </cfRule>
  </conditionalFormatting>
  <conditionalFormatting sqref="O22">
    <cfRule type="expression" dxfId="17794" priority="1951" stopIfTrue="1">
      <formula>OR(O22=祝色,WEEKDAY(O22)=1)</formula>
    </cfRule>
    <cfRule type="expression" dxfId="17793" priority="1952" stopIfTrue="1">
      <formula>WEEKDAY(O22)=7</formula>
    </cfRule>
  </conditionalFormatting>
  <conditionalFormatting sqref="P22">
    <cfRule type="expression" dxfId="17792" priority="1949" stopIfTrue="1">
      <formula>OR(P22=祝色,WEEKDAY(P22)=1)</formula>
    </cfRule>
    <cfRule type="expression" dxfId="17791" priority="1950" stopIfTrue="1">
      <formula>WEEKDAY(P22)=7</formula>
    </cfRule>
  </conditionalFormatting>
  <conditionalFormatting sqref="Q22">
    <cfRule type="expression" dxfId="17790" priority="1947" stopIfTrue="1">
      <formula>OR(Q22=祝色,WEEKDAY(Q22)=1)</formula>
    </cfRule>
    <cfRule type="expression" dxfId="17789" priority="1948" stopIfTrue="1">
      <formula>WEEKDAY(Q22)=7</formula>
    </cfRule>
  </conditionalFormatting>
  <conditionalFormatting sqref="R22">
    <cfRule type="expression" dxfId="17788" priority="1945" stopIfTrue="1">
      <formula>OR(R22=祝色,WEEKDAY(R22)=1)</formula>
    </cfRule>
    <cfRule type="expression" dxfId="17787" priority="1946" stopIfTrue="1">
      <formula>WEEKDAY(R22)=7</formula>
    </cfRule>
  </conditionalFormatting>
  <conditionalFormatting sqref="S22">
    <cfRule type="expression" dxfId="17786" priority="1943" stopIfTrue="1">
      <formula>OR(S22=祝色,WEEKDAY(S22)=1)</formula>
    </cfRule>
    <cfRule type="expression" dxfId="17785" priority="1944" stopIfTrue="1">
      <formula>WEEKDAY(S22)=7</formula>
    </cfRule>
  </conditionalFormatting>
  <conditionalFormatting sqref="M23">
    <cfRule type="expression" dxfId="17784" priority="1941" stopIfTrue="1">
      <formula>OR(M23=祝色,WEEKDAY(M23)=1)</formula>
    </cfRule>
    <cfRule type="expression" dxfId="17783" priority="1942" stopIfTrue="1">
      <formula>WEEKDAY(M23)=7</formula>
    </cfRule>
  </conditionalFormatting>
  <conditionalFormatting sqref="N23">
    <cfRule type="expression" dxfId="17782" priority="1939" stopIfTrue="1">
      <formula>OR(N23=祝色,WEEKDAY(N23)=1)</formula>
    </cfRule>
    <cfRule type="expression" dxfId="17781" priority="1940" stopIfTrue="1">
      <formula>WEEKDAY(N23)=7</formula>
    </cfRule>
  </conditionalFormatting>
  <conditionalFormatting sqref="O23">
    <cfRule type="expression" dxfId="17780" priority="1937" stopIfTrue="1">
      <formula>OR(O23=祝色,WEEKDAY(O23)=1)</formula>
    </cfRule>
    <cfRule type="expression" dxfId="17779" priority="1938" stopIfTrue="1">
      <formula>WEEKDAY(O23)=7</formula>
    </cfRule>
  </conditionalFormatting>
  <conditionalFormatting sqref="P23">
    <cfRule type="expression" dxfId="17778" priority="1935" stopIfTrue="1">
      <formula>OR(P23=祝色,WEEKDAY(P23)=1)</formula>
    </cfRule>
    <cfRule type="expression" dxfId="17777" priority="1936" stopIfTrue="1">
      <formula>WEEKDAY(P23)=7</formula>
    </cfRule>
  </conditionalFormatting>
  <conditionalFormatting sqref="Q23">
    <cfRule type="expression" dxfId="17776" priority="1933" stopIfTrue="1">
      <formula>OR(Q23=祝色,WEEKDAY(Q23)=1)</formula>
    </cfRule>
    <cfRule type="expression" dxfId="17775" priority="1934" stopIfTrue="1">
      <formula>WEEKDAY(Q23)=7</formula>
    </cfRule>
  </conditionalFormatting>
  <conditionalFormatting sqref="R23">
    <cfRule type="expression" dxfId="17774" priority="1931" stopIfTrue="1">
      <formula>OR(R23=祝色,WEEKDAY(R23)=1)</formula>
    </cfRule>
    <cfRule type="expression" dxfId="17773" priority="1932" stopIfTrue="1">
      <formula>WEEKDAY(R23)=7</formula>
    </cfRule>
  </conditionalFormatting>
  <conditionalFormatting sqref="S23">
    <cfRule type="expression" dxfId="17772" priority="1929" stopIfTrue="1">
      <formula>OR(S23=祝色,WEEKDAY(S23)=1)</formula>
    </cfRule>
    <cfRule type="expression" dxfId="17771" priority="1930" stopIfTrue="1">
      <formula>WEEKDAY(S23)=7</formula>
    </cfRule>
  </conditionalFormatting>
  <conditionalFormatting sqref="M24">
    <cfRule type="expression" dxfId="17770" priority="1927" stopIfTrue="1">
      <formula>OR(M24=祝色,WEEKDAY(M24)=1)</formula>
    </cfRule>
    <cfRule type="expression" dxfId="17769" priority="1928" stopIfTrue="1">
      <formula>WEEKDAY(M24)=7</formula>
    </cfRule>
  </conditionalFormatting>
  <conditionalFormatting sqref="N24">
    <cfRule type="expression" dxfId="17768" priority="1925" stopIfTrue="1">
      <formula>OR(N24=祝色,WEEKDAY(N24)=1)</formula>
    </cfRule>
    <cfRule type="expression" dxfId="17767" priority="1926" stopIfTrue="1">
      <formula>WEEKDAY(N24)=7</formula>
    </cfRule>
  </conditionalFormatting>
  <conditionalFormatting sqref="V19">
    <cfRule type="expression" dxfId="17766" priority="1923" stopIfTrue="1">
      <formula>OR(V19=祝色,WEEKDAY(V19)=1)</formula>
    </cfRule>
    <cfRule type="expression" dxfId="17765" priority="1924" stopIfTrue="1">
      <formula>WEEKDAY(V19)=7</formula>
    </cfRule>
  </conditionalFormatting>
  <conditionalFormatting sqref="W19">
    <cfRule type="expression" dxfId="17764" priority="1921" stopIfTrue="1">
      <formula>OR(W19=祝色,WEEKDAY(W19)=1)</formula>
    </cfRule>
    <cfRule type="expression" dxfId="17763" priority="1922" stopIfTrue="1">
      <formula>WEEKDAY(W19)=7</formula>
    </cfRule>
  </conditionalFormatting>
  <conditionalFormatting sqref="X19">
    <cfRule type="expression" dxfId="17762" priority="1919" stopIfTrue="1">
      <formula>OR(X19=祝色,WEEKDAY(X19)=1)</formula>
    </cfRule>
    <cfRule type="expression" dxfId="17761" priority="1920" stopIfTrue="1">
      <formula>WEEKDAY(X19)=7</formula>
    </cfRule>
  </conditionalFormatting>
  <conditionalFormatting sqref="Y19">
    <cfRule type="expression" dxfId="17760" priority="1917" stopIfTrue="1">
      <formula>OR(Y19=祝色,WEEKDAY(Y19)=1)</formula>
    </cfRule>
    <cfRule type="expression" dxfId="17759" priority="1918" stopIfTrue="1">
      <formula>WEEKDAY(Y19)=7</formula>
    </cfRule>
  </conditionalFormatting>
  <conditionalFormatting sqref="Z19">
    <cfRule type="expression" dxfId="17758" priority="1915" stopIfTrue="1">
      <formula>OR(Z19=祝色,WEEKDAY(Z19)=1)</formula>
    </cfRule>
    <cfRule type="expression" dxfId="17757" priority="1916" stopIfTrue="1">
      <formula>WEEKDAY(Z19)=7</formula>
    </cfRule>
  </conditionalFormatting>
  <conditionalFormatting sqref="AA19">
    <cfRule type="expression" dxfId="17756" priority="1913" stopIfTrue="1">
      <formula>OR(AA19=祝色,WEEKDAY(AA19)=1)</formula>
    </cfRule>
    <cfRule type="expression" dxfId="17755" priority="1914" stopIfTrue="1">
      <formula>WEEKDAY(AA19)=7</formula>
    </cfRule>
  </conditionalFormatting>
  <conditionalFormatting sqref="AB19">
    <cfRule type="expression" dxfId="17754" priority="1911" stopIfTrue="1">
      <formula>OR(AB19=祝色,WEEKDAY(AB19)=1)</formula>
    </cfRule>
    <cfRule type="expression" dxfId="17753" priority="1912" stopIfTrue="1">
      <formula>WEEKDAY(AB19)=7</formula>
    </cfRule>
  </conditionalFormatting>
  <conditionalFormatting sqref="V20">
    <cfRule type="expression" dxfId="17752" priority="1909" stopIfTrue="1">
      <formula>OR(V20=祝色,WEEKDAY(V20)=1)</formula>
    </cfRule>
    <cfRule type="expression" dxfId="17751" priority="1910" stopIfTrue="1">
      <formula>WEEKDAY(V20)=7</formula>
    </cfRule>
  </conditionalFormatting>
  <conditionalFormatting sqref="W20">
    <cfRule type="expression" dxfId="17750" priority="1907" stopIfTrue="1">
      <formula>OR(W20=祝色,WEEKDAY(W20)=1)</formula>
    </cfRule>
    <cfRule type="expression" dxfId="17749" priority="1908" stopIfTrue="1">
      <formula>WEEKDAY(W20)=7</formula>
    </cfRule>
  </conditionalFormatting>
  <conditionalFormatting sqref="X20">
    <cfRule type="expression" dxfId="17748" priority="1905" stopIfTrue="1">
      <formula>OR(X20=祝色,WEEKDAY(X20)=1)</formula>
    </cfRule>
    <cfRule type="expression" dxfId="17747" priority="1906" stopIfTrue="1">
      <formula>WEEKDAY(X20)=7</formula>
    </cfRule>
  </conditionalFormatting>
  <conditionalFormatting sqref="Y20">
    <cfRule type="expression" dxfId="17746" priority="1903" stopIfTrue="1">
      <formula>OR(Y20=祝色,WEEKDAY(Y20)=1)</formula>
    </cfRule>
    <cfRule type="expression" dxfId="17745" priority="1904" stopIfTrue="1">
      <formula>WEEKDAY(Y20)=7</formula>
    </cfRule>
  </conditionalFormatting>
  <conditionalFormatting sqref="Z20">
    <cfRule type="expression" dxfId="17744" priority="1901" stopIfTrue="1">
      <formula>OR(Z20=祝色,WEEKDAY(Z20)=1)</formula>
    </cfRule>
    <cfRule type="expression" dxfId="17743" priority="1902" stopIfTrue="1">
      <formula>WEEKDAY(Z20)=7</formula>
    </cfRule>
  </conditionalFormatting>
  <conditionalFormatting sqref="AA20">
    <cfRule type="expression" dxfId="17742" priority="1899" stopIfTrue="1">
      <formula>OR(AA20=祝色,WEEKDAY(AA20)=1)</formula>
    </cfRule>
    <cfRule type="expression" dxfId="17741" priority="1900" stopIfTrue="1">
      <formula>WEEKDAY(AA20)=7</formula>
    </cfRule>
  </conditionalFormatting>
  <conditionalFormatting sqref="AB20">
    <cfRule type="expression" dxfId="17740" priority="1897" stopIfTrue="1">
      <formula>OR(AB20=祝色,WEEKDAY(AB20)=1)</formula>
    </cfRule>
    <cfRule type="expression" dxfId="17739" priority="1898" stopIfTrue="1">
      <formula>WEEKDAY(AB20)=7</formula>
    </cfRule>
  </conditionalFormatting>
  <conditionalFormatting sqref="V21">
    <cfRule type="expression" dxfId="17738" priority="1895" stopIfTrue="1">
      <formula>OR(V21=祝色,WEEKDAY(V21)=1)</formula>
    </cfRule>
    <cfRule type="expression" dxfId="17737" priority="1896" stopIfTrue="1">
      <formula>WEEKDAY(V21)=7</formula>
    </cfRule>
  </conditionalFormatting>
  <conditionalFormatting sqref="W21">
    <cfRule type="expression" dxfId="17736" priority="1893" stopIfTrue="1">
      <formula>OR(W21=祝色,WEEKDAY(W21)=1)</formula>
    </cfRule>
    <cfRule type="expression" dxfId="17735" priority="1894" stopIfTrue="1">
      <formula>WEEKDAY(W21)=7</formula>
    </cfRule>
  </conditionalFormatting>
  <conditionalFormatting sqref="X21">
    <cfRule type="expression" dxfId="17734" priority="1891" stopIfTrue="1">
      <formula>OR(X21=祝色,WEEKDAY(X21)=1)</formula>
    </cfRule>
    <cfRule type="expression" dxfId="17733" priority="1892" stopIfTrue="1">
      <formula>WEEKDAY(X21)=7</formula>
    </cfRule>
  </conditionalFormatting>
  <conditionalFormatting sqref="Y21">
    <cfRule type="expression" dxfId="17732" priority="1889" stopIfTrue="1">
      <formula>OR(Y21=祝色,WEEKDAY(Y21)=1)</formula>
    </cfRule>
    <cfRule type="expression" dxfId="17731" priority="1890" stopIfTrue="1">
      <formula>WEEKDAY(Y21)=7</formula>
    </cfRule>
  </conditionalFormatting>
  <conditionalFormatting sqref="Z21">
    <cfRule type="expression" dxfId="17730" priority="1887" stopIfTrue="1">
      <formula>OR(Z21=祝色,WEEKDAY(Z21)=1)</formula>
    </cfRule>
    <cfRule type="expression" dxfId="17729" priority="1888" stopIfTrue="1">
      <formula>WEEKDAY(Z21)=7</formula>
    </cfRule>
  </conditionalFormatting>
  <conditionalFormatting sqref="AA21">
    <cfRule type="expression" dxfId="17728" priority="1885" stopIfTrue="1">
      <formula>OR(AA21=祝色,WEEKDAY(AA21)=1)</formula>
    </cfRule>
    <cfRule type="expression" dxfId="17727" priority="1886" stopIfTrue="1">
      <formula>WEEKDAY(AA21)=7</formula>
    </cfRule>
  </conditionalFormatting>
  <conditionalFormatting sqref="AB21">
    <cfRule type="expression" dxfId="17726" priority="1883" stopIfTrue="1">
      <formula>OR(AB21=祝色,WEEKDAY(AB21)=1)</formula>
    </cfRule>
    <cfRule type="expression" dxfId="17725" priority="1884" stopIfTrue="1">
      <formula>WEEKDAY(AB21)=7</formula>
    </cfRule>
  </conditionalFormatting>
  <conditionalFormatting sqref="V22">
    <cfRule type="expression" dxfId="17724" priority="1881" stopIfTrue="1">
      <formula>OR(V22=祝色,WEEKDAY(V22)=1)</formula>
    </cfRule>
    <cfRule type="expression" dxfId="17723" priority="1882" stopIfTrue="1">
      <formula>WEEKDAY(V22)=7</formula>
    </cfRule>
  </conditionalFormatting>
  <conditionalFormatting sqref="W22">
    <cfRule type="expression" dxfId="17722" priority="1879" stopIfTrue="1">
      <formula>OR(W22=祝色,WEEKDAY(W22)=1)</formula>
    </cfRule>
    <cfRule type="expression" dxfId="17721" priority="1880" stopIfTrue="1">
      <formula>WEEKDAY(W22)=7</formula>
    </cfRule>
  </conditionalFormatting>
  <conditionalFormatting sqref="X22">
    <cfRule type="expression" dxfId="17720" priority="1877" stopIfTrue="1">
      <formula>OR(X22=祝色,WEEKDAY(X22)=1)</formula>
    </cfRule>
    <cfRule type="expression" dxfId="17719" priority="1878" stopIfTrue="1">
      <formula>WEEKDAY(X22)=7</formula>
    </cfRule>
  </conditionalFormatting>
  <conditionalFormatting sqref="Y22">
    <cfRule type="expression" dxfId="17718" priority="1875" stopIfTrue="1">
      <formula>OR(Y22=祝色,WEEKDAY(Y22)=1)</formula>
    </cfRule>
    <cfRule type="expression" dxfId="17717" priority="1876" stopIfTrue="1">
      <formula>WEEKDAY(Y22)=7</formula>
    </cfRule>
  </conditionalFormatting>
  <conditionalFormatting sqref="Z22">
    <cfRule type="expression" dxfId="17716" priority="1873" stopIfTrue="1">
      <formula>OR(Z22=祝色,WEEKDAY(Z22)=1)</formula>
    </cfRule>
    <cfRule type="expression" dxfId="17715" priority="1874" stopIfTrue="1">
      <formula>WEEKDAY(Z22)=7</formula>
    </cfRule>
  </conditionalFormatting>
  <conditionalFormatting sqref="AA22">
    <cfRule type="expression" dxfId="17714" priority="1871" stopIfTrue="1">
      <formula>OR(AA22=祝色,WEEKDAY(AA22)=1)</formula>
    </cfRule>
    <cfRule type="expression" dxfId="17713" priority="1872" stopIfTrue="1">
      <formula>WEEKDAY(AA22)=7</formula>
    </cfRule>
  </conditionalFormatting>
  <conditionalFormatting sqref="AB22">
    <cfRule type="expression" dxfId="17712" priority="1869" stopIfTrue="1">
      <formula>OR(AB22=祝色,WEEKDAY(AB22)=1)</formula>
    </cfRule>
    <cfRule type="expression" dxfId="17711" priority="1870" stopIfTrue="1">
      <formula>WEEKDAY(AB22)=7</formula>
    </cfRule>
  </conditionalFormatting>
  <conditionalFormatting sqref="V23">
    <cfRule type="expression" dxfId="17710" priority="1867" stopIfTrue="1">
      <formula>OR(V23=祝色,WEEKDAY(V23)=1)</formula>
    </cfRule>
    <cfRule type="expression" dxfId="17709" priority="1868" stopIfTrue="1">
      <formula>WEEKDAY(V23)=7</formula>
    </cfRule>
  </conditionalFormatting>
  <conditionalFormatting sqref="W23">
    <cfRule type="expression" dxfId="17708" priority="1865" stopIfTrue="1">
      <formula>OR(W23=祝色,WEEKDAY(W23)=1)</formula>
    </cfRule>
    <cfRule type="expression" dxfId="17707" priority="1866" stopIfTrue="1">
      <formula>WEEKDAY(W23)=7</formula>
    </cfRule>
  </conditionalFormatting>
  <conditionalFormatting sqref="X23">
    <cfRule type="expression" dxfId="17706" priority="1863" stopIfTrue="1">
      <formula>OR(X23=祝色,WEEKDAY(X23)=1)</formula>
    </cfRule>
    <cfRule type="expression" dxfId="17705" priority="1864" stopIfTrue="1">
      <formula>WEEKDAY(X23)=7</formula>
    </cfRule>
  </conditionalFormatting>
  <conditionalFormatting sqref="Y23">
    <cfRule type="expression" dxfId="17704" priority="1861" stopIfTrue="1">
      <formula>OR(Y23=祝色,WEEKDAY(Y23)=1)</formula>
    </cfRule>
    <cfRule type="expression" dxfId="17703" priority="1862" stopIfTrue="1">
      <formula>WEEKDAY(Y23)=7</formula>
    </cfRule>
  </conditionalFormatting>
  <conditionalFormatting sqref="Z23">
    <cfRule type="expression" dxfId="17702" priority="1859" stopIfTrue="1">
      <formula>OR(Z23=祝色,WEEKDAY(Z23)=1)</formula>
    </cfRule>
    <cfRule type="expression" dxfId="17701" priority="1860" stopIfTrue="1">
      <formula>WEEKDAY(Z23)=7</formula>
    </cfRule>
  </conditionalFormatting>
  <conditionalFormatting sqref="AA23">
    <cfRule type="expression" dxfId="17700" priority="1857" stopIfTrue="1">
      <formula>OR(AA23=祝色,WEEKDAY(AA23)=1)</formula>
    </cfRule>
    <cfRule type="expression" dxfId="17699" priority="1858" stopIfTrue="1">
      <formula>WEEKDAY(AA23)=7</formula>
    </cfRule>
  </conditionalFormatting>
  <conditionalFormatting sqref="AB23">
    <cfRule type="expression" dxfId="17698" priority="1855" stopIfTrue="1">
      <formula>OR(AB23=祝色,WEEKDAY(AB23)=1)</formula>
    </cfRule>
    <cfRule type="expression" dxfId="17697" priority="1856" stopIfTrue="1">
      <formula>WEEKDAY(AB23)=7</formula>
    </cfRule>
  </conditionalFormatting>
  <conditionalFormatting sqref="V24">
    <cfRule type="expression" dxfId="17696" priority="1853" stopIfTrue="1">
      <formula>OR(V24=祝色,WEEKDAY(V24)=1)</formula>
    </cfRule>
    <cfRule type="expression" dxfId="17695" priority="1854" stopIfTrue="1">
      <formula>WEEKDAY(V24)=7</formula>
    </cfRule>
  </conditionalFormatting>
  <conditionalFormatting sqref="W24">
    <cfRule type="expression" dxfId="17694" priority="1851" stopIfTrue="1">
      <formula>OR(W24=祝色,WEEKDAY(W24)=1)</formula>
    </cfRule>
    <cfRule type="expression" dxfId="17693" priority="1852" stopIfTrue="1">
      <formula>WEEKDAY(W24)=7</formula>
    </cfRule>
  </conditionalFormatting>
  <conditionalFormatting sqref="AE19">
    <cfRule type="expression" dxfId="17692" priority="1849" stopIfTrue="1">
      <formula>OR(AE19=祝色,WEEKDAY(AE19)=1)</formula>
    </cfRule>
    <cfRule type="expression" dxfId="17691" priority="1850" stopIfTrue="1">
      <formula>WEEKDAY(AE19)=7</formula>
    </cfRule>
  </conditionalFormatting>
  <conditionalFormatting sqref="AF19">
    <cfRule type="expression" dxfId="17690" priority="1847" stopIfTrue="1">
      <formula>OR(AF19=祝色,WEEKDAY(AF19)=1)</formula>
    </cfRule>
    <cfRule type="expression" dxfId="17689" priority="1848" stopIfTrue="1">
      <formula>WEEKDAY(AF19)=7</formula>
    </cfRule>
  </conditionalFormatting>
  <conditionalFormatting sqref="AG19">
    <cfRule type="expression" dxfId="17688" priority="1845" stopIfTrue="1">
      <formula>OR(AG19=祝色,WEEKDAY(AG19)=1)</formula>
    </cfRule>
    <cfRule type="expression" dxfId="17687" priority="1846" stopIfTrue="1">
      <formula>WEEKDAY(AG19)=7</formula>
    </cfRule>
  </conditionalFormatting>
  <conditionalFormatting sqref="AH19">
    <cfRule type="expression" dxfId="17686" priority="1843" stopIfTrue="1">
      <formula>OR(AH19=祝色,WEEKDAY(AH19)=1)</formula>
    </cfRule>
    <cfRule type="expression" dxfId="17685" priority="1844" stopIfTrue="1">
      <formula>WEEKDAY(AH19)=7</formula>
    </cfRule>
  </conditionalFormatting>
  <conditionalFormatting sqref="AI19">
    <cfRule type="expression" dxfId="17684" priority="1841" stopIfTrue="1">
      <formula>OR(AI19=祝色,WEEKDAY(AI19)=1)</formula>
    </cfRule>
    <cfRule type="expression" dxfId="17683" priority="1842" stopIfTrue="1">
      <formula>WEEKDAY(AI19)=7</formula>
    </cfRule>
  </conditionalFormatting>
  <conditionalFormatting sqref="AJ19">
    <cfRule type="expression" dxfId="17682" priority="1839" stopIfTrue="1">
      <formula>OR(AJ19=祝色,WEEKDAY(AJ19)=1)</formula>
    </cfRule>
    <cfRule type="expression" dxfId="17681" priority="1840" stopIfTrue="1">
      <formula>WEEKDAY(AJ19)=7</formula>
    </cfRule>
  </conditionalFormatting>
  <conditionalFormatting sqref="AK19">
    <cfRule type="expression" dxfId="17680" priority="1837" stopIfTrue="1">
      <formula>OR(AK19=祝色,WEEKDAY(AK19)=1)</formula>
    </cfRule>
    <cfRule type="expression" dxfId="17679" priority="1838" stopIfTrue="1">
      <formula>WEEKDAY(AK19)=7</formula>
    </cfRule>
  </conditionalFormatting>
  <conditionalFormatting sqref="AE20">
    <cfRule type="expression" dxfId="17678" priority="1835" stopIfTrue="1">
      <formula>OR(AE20=祝色,WEEKDAY(AE20)=1)</formula>
    </cfRule>
    <cfRule type="expression" dxfId="17677" priority="1836" stopIfTrue="1">
      <formula>WEEKDAY(AE20)=7</formula>
    </cfRule>
  </conditionalFormatting>
  <conditionalFormatting sqref="AF20">
    <cfRule type="expression" dxfId="17676" priority="1833" stopIfTrue="1">
      <formula>OR(AF20=祝色,WEEKDAY(AF20)=1)</formula>
    </cfRule>
    <cfRule type="expression" dxfId="17675" priority="1834" stopIfTrue="1">
      <formula>WEEKDAY(AF20)=7</formula>
    </cfRule>
  </conditionalFormatting>
  <conditionalFormatting sqref="AG20">
    <cfRule type="expression" dxfId="17674" priority="1831" stopIfTrue="1">
      <formula>OR(AG20=祝色,WEEKDAY(AG20)=1)</formula>
    </cfRule>
    <cfRule type="expression" dxfId="17673" priority="1832" stopIfTrue="1">
      <formula>WEEKDAY(AG20)=7</formula>
    </cfRule>
  </conditionalFormatting>
  <conditionalFormatting sqref="AH20">
    <cfRule type="expression" dxfId="17672" priority="1829" stopIfTrue="1">
      <formula>OR(AH20=祝色,WEEKDAY(AH20)=1)</formula>
    </cfRule>
    <cfRule type="expression" dxfId="17671" priority="1830" stopIfTrue="1">
      <formula>WEEKDAY(AH20)=7</formula>
    </cfRule>
  </conditionalFormatting>
  <conditionalFormatting sqref="AI20">
    <cfRule type="expression" dxfId="17670" priority="1827" stopIfTrue="1">
      <formula>OR(AI20=祝色,WEEKDAY(AI20)=1)</formula>
    </cfRule>
    <cfRule type="expression" dxfId="17669" priority="1828" stopIfTrue="1">
      <formula>WEEKDAY(AI20)=7</formula>
    </cfRule>
  </conditionalFormatting>
  <conditionalFormatting sqref="AJ20">
    <cfRule type="expression" dxfId="17668" priority="1825" stopIfTrue="1">
      <formula>OR(AJ20=祝色,WEEKDAY(AJ20)=1)</formula>
    </cfRule>
    <cfRule type="expression" dxfId="17667" priority="1826" stopIfTrue="1">
      <formula>WEEKDAY(AJ20)=7</formula>
    </cfRule>
  </conditionalFormatting>
  <conditionalFormatting sqref="AK20">
    <cfRule type="expression" dxfId="17666" priority="1823" stopIfTrue="1">
      <formula>OR(AK20=祝色,WEEKDAY(AK20)=1)</formula>
    </cfRule>
    <cfRule type="expression" dxfId="17665" priority="1824" stopIfTrue="1">
      <formula>WEEKDAY(AK20)=7</formula>
    </cfRule>
  </conditionalFormatting>
  <conditionalFormatting sqref="AE21">
    <cfRule type="expression" dxfId="17664" priority="1821" stopIfTrue="1">
      <formula>OR(AE21=祝色,WEEKDAY(AE21)=1)</formula>
    </cfRule>
    <cfRule type="expression" dxfId="17663" priority="1822" stopIfTrue="1">
      <formula>WEEKDAY(AE21)=7</formula>
    </cfRule>
  </conditionalFormatting>
  <conditionalFormatting sqref="AF21">
    <cfRule type="expression" dxfId="17662" priority="1819" stopIfTrue="1">
      <formula>OR(AF21=祝色,WEEKDAY(AF21)=1)</formula>
    </cfRule>
    <cfRule type="expression" dxfId="17661" priority="1820" stopIfTrue="1">
      <formula>WEEKDAY(AF21)=7</formula>
    </cfRule>
  </conditionalFormatting>
  <conditionalFormatting sqref="AG21">
    <cfRule type="expression" dxfId="17660" priority="1817" stopIfTrue="1">
      <formula>OR(AG21=祝色,WEEKDAY(AG21)=1)</formula>
    </cfRule>
    <cfRule type="expression" dxfId="17659" priority="1818" stopIfTrue="1">
      <formula>WEEKDAY(AG21)=7</formula>
    </cfRule>
  </conditionalFormatting>
  <conditionalFormatting sqref="AH21">
    <cfRule type="expression" dxfId="17658" priority="1815" stopIfTrue="1">
      <formula>OR(AH21=祝色,WEEKDAY(AH21)=1)</formula>
    </cfRule>
    <cfRule type="expression" dxfId="17657" priority="1816" stopIfTrue="1">
      <formula>WEEKDAY(AH21)=7</formula>
    </cfRule>
  </conditionalFormatting>
  <conditionalFormatting sqref="AI21">
    <cfRule type="expression" dxfId="17656" priority="1813" stopIfTrue="1">
      <formula>OR(AI21=祝色,WEEKDAY(AI21)=1)</formula>
    </cfRule>
    <cfRule type="expression" dxfId="17655" priority="1814" stopIfTrue="1">
      <formula>WEEKDAY(AI21)=7</formula>
    </cfRule>
  </conditionalFormatting>
  <conditionalFormatting sqref="AJ21">
    <cfRule type="expression" dxfId="17654" priority="1811" stopIfTrue="1">
      <formula>OR(AJ21=祝色,WEEKDAY(AJ21)=1)</formula>
    </cfRule>
    <cfRule type="expression" dxfId="17653" priority="1812" stopIfTrue="1">
      <formula>WEEKDAY(AJ21)=7</formula>
    </cfRule>
  </conditionalFormatting>
  <conditionalFormatting sqref="AK21">
    <cfRule type="expression" dxfId="17652" priority="1809" stopIfTrue="1">
      <formula>OR(AK21=祝色,WEEKDAY(AK21)=1)</formula>
    </cfRule>
    <cfRule type="expression" dxfId="17651" priority="1810" stopIfTrue="1">
      <formula>WEEKDAY(AK21)=7</formula>
    </cfRule>
  </conditionalFormatting>
  <conditionalFormatting sqref="AE22">
    <cfRule type="expression" dxfId="17650" priority="1807" stopIfTrue="1">
      <formula>OR(AE22=祝色,WEEKDAY(AE22)=1)</formula>
    </cfRule>
    <cfRule type="expression" dxfId="17649" priority="1808" stopIfTrue="1">
      <formula>WEEKDAY(AE22)=7</formula>
    </cfRule>
  </conditionalFormatting>
  <conditionalFormatting sqref="AF22">
    <cfRule type="expression" dxfId="17648" priority="1805" stopIfTrue="1">
      <formula>OR(AF22=祝色,WEEKDAY(AF22)=1)</formula>
    </cfRule>
    <cfRule type="expression" dxfId="17647" priority="1806" stopIfTrue="1">
      <formula>WEEKDAY(AF22)=7</formula>
    </cfRule>
  </conditionalFormatting>
  <conditionalFormatting sqref="AG22">
    <cfRule type="expression" dxfId="17646" priority="1803" stopIfTrue="1">
      <formula>OR(AG22=祝色,WEEKDAY(AG22)=1)</formula>
    </cfRule>
    <cfRule type="expression" dxfId="17645" priority="1804" stopIfTrue="1">
      <formula>WEEKDAY(AG22)=7</formula>
    </cfRule>
  </conditionalFormatting>
  <conditionalFormatting sqref="AH22">
    <cfRule type="expression" dxfId="17644" priority="1801" stopIfTrue="1">
      <formula>OR(AH22=祝色,WEEKDAY(AH22)=1)</formula>
    </cfRule>
    <cfRule type="expression" dxfId="17643" priority="1802" stopIfTrue="1">
      <formula>WEEKDAY(AH22)=7</formula>
    </cfRule>
  </conditionalFormatting>
  <conditionalFormatting sqref="AI22">
    <cfRule type="expression" dxfId="17642" priority="1799" stopIfTrue="1">
      <formula>OR(AI22=祝色,WEEKDAY(AI22)=1)</formula>
    </cfRule>
    <cfRule type="expression" dxfId="17641" priority="1800" stopIfTrue="1">
      <formula>WEEKDAY(AI22)=7</formula>
    </cfRule>
  </conditionalFormatting>
  <conditionalFormatting sqref="AJ22">
    <cfRule type="expression" dxfId="17640" priority="1797" stopIfTrue="1">
      <formula>OR(AJ22=祝色,WEEKDAY(AJ22)=1)</formula>
    </cfRule>
    <cfRule type="expression" dxfId="17639" priority="1798" stopIfTrue="1">
      <formula>WEEKDAY(AJ22)=7</formula>
    </cfRule>
  </conditionalFormatting>
  <conditionalFormatting sqref="AK22">
    <cfRule type="expression" dxfId="17638" priority="1795" stopIfTrue="1">
      <formula>OR(AK22=祝色,WEEKDAY(AK22)=1)</formula>
    </cfRule>
    <cfRule type="expression" dxfId="17637" priority="1796" stopIfTrue="1">
      <formula>WEEKDAY(AK22)=7</formula>
    </cfRule>
  </conditionalFormatting>
  <conditionalFormatting sqref="AE23">
    <cfRule type="expression" dxfId="17636" priority="1793" stopIfTrue="1">
      <formula>OR(AE23=祝色,WEEKDAY(AE23)=1)</formula>
    </cfRule>
    <cfRule type="expression" dxfId="17635" priority="1794" stopIfTrue="1">
      <formula>WEEKDAY(AE23)=7</formula>
    </cfRule>
  </conditionalFormatting>
  <conditionalFormatting sqref="AF23">
    <cfRule type="expression" dxfId="17634" priority="1791" stopIfTrue="1">
      <formula>OR(AF23=祝色,WEEKDAY(AF23)=1)</formula>
    </cfRule>
    <cfRule type="expression" dxfId="17633" priority="1792" stopIfTrue="1">
      <formula>WEEKDAY(AF23)=7</formula>
    </cfRule>
  </conditionalFormatting>
  <conditionalFormatting sqref="AG23">
    <cfRule type="expression" dxfId="17632" priority="1789" stopIfTrue="1">
      <formula>OR(AG23=祝色,WEEKDAY(AG23)=1)</formula>
    </cfRule>
    <cfRule type="expression" dxfId="17631" priority="1790" stopIfTrue="1">
      <formula>WEEKDAY(AG23)=7</formula>
    </cfRule>
  </conditionalFormatting>
  <conditionalFormatting sqref="AH23">
    <cfRule type="expression" dxfId="17630" priority="1787" stopIfTrue="1">
      <formula>OR(AH23=祝色,WEEKDAY(AH23)=1)</formula>
    </cfRule>
    <cfRule type="expression" dxfId="17629" priority="1788" stopIfTrue="1">
      <formula>WEEKDAY(AH23)=7</formula>
    </cfRule>
  </conditionalFormatting>
  <conditionalFormatting sqref="AI23">
    <cfRule type="expression" dxfId="17628" priority="1785" stopIfTrue="1">
      <formula>OR(AI23=祝色,WEEKDAY(AI23)=1)</formula>
    </cfRule>
    <cfRule type="expression" dxfId="17627" priority="1786" stopIfTrue="1">
      <formula>WEEKDAY(AI23)=7</formula>
    </cfRule>
  </conditionalFormatting>
  <conditionalFormatting sqref="AJ23">
    <cfRule type="expression" dxfId="17626" priority="1783" stopIfTrue="1">
      <formula>OR(AJ23=祝色,WEEKDAY(AJ23)=1)</formula>
    </cfRule>
    <cfRule type="expression" dxfId="17625" priority="1784" stopIfTrue="1">
      <formula>WEEKDAY(AJ23)=7</formula>
    </cfRule>
  </conditionalFormatting>
  <conditionalFormatting sqref="AK23">
    <cfRule type="expression" dxfId="17624" priority="1781" stopIfTrue="1">
      <formula>OR(AK23=祝色,WEEKDAY(AK23)=1)</formula>
    </cfRule>
    <cfRule type="expression" dxfId="17623" priority="1782" stopIfTrue="1">
      <formula>WEEKDAY(AK23)=7</formula>
    </cfRule>
  </conditionalFormatting>
  <conditionalFormatting sqref="AE24">
    <cfRule type="expression" dxfId="17622" priority="1779" stopIfTrue="1">
      <formula>OR(AE24=祝色,WEEKDAY(AE24)=1)</formula>
    </cfRule>
    <cfRule type="expression" dxfId="17621" priority="1780" stopIfTrue="1">
      <formula>WEEKDAY(AE24)=7</formula>
    </cfRule>
  </conditionalFormatting>
  <conditionalFormatting sqref="AF24">
    <cfRule type="expression" dxfId="17620" priority="1777" stopIfTrue="1">
      <formula>OR(AF24=祝色,WEEKDAY(AF24)=1)</formula>
    </cfRule>
    <cfRule type="expression" dxfId="17619" priority="1778" stopIfTrue="1">
      <formula>WEEKDAY(AF24)=7</formula>
    </cfRule>
  </conditionalFormatting>
  <conditionalFormatting sqref="D29">
    <cfRule type="expression" dxfId="17618" priority="1775" stopIfTrue="1">
      <formula>OR(D29=祝色,WEEKDAY(D29)=1)</formula>
    </cfRule>
    <cfRule type="expression" dxfId="17617" priority="1776" stopIfTrue="1">
      <formula>WEEKDAY(D29)=7</formula>
    </cfRule>
  </conditionalFormatting>
  <conditionalFormatting sqref="E29">
    <cfRule type="expression" dxfId="17616" priority="1773" stopIfTrue="1">
      <formula>OR(E29=祝色,WEEKDAY(E29)=1)</formula>
    </cfRule>
    <cfRule type="expression" dxfId="17615" priority="1774" stopIfTrue="1">
      <formula>WEEKDAY(E29)=7</formula>
    </cfRule>
  </conditionalFormatting>
  <conditionalFormatting sqref="F29">
    <cfRule type="expression" dxfId="17614" priority="1771" stopIfTrue="1">
      <formula>OR(F29=祝色,WEEKDAY(F29)=1)</formula>
    </cfRule>
    <cfRule type="expression" dxfId="17613" priority="1772" stopIfTrue="1">
      <formula>WEEKDAY(F29)=7</formula>
    </cfRule>
  </conditionalFormatting>
  <conditionalFormatting sqref="G29">
    <cfRule type="expression" dxfId="17612" priority="1769" stopIfTrue="1">
      <formula>OR(G29=祝色,WEEKDAY(G29)=1)</formula>
    </cfRule>
    <cfRule type="expression" dxfId="17611" priority="1770" stopIfTrue="1">
      <formula>WEEKDAY(G29)=7</formula>
    </cfRule>
  </conditionalFormatting>
  <conditionalFormatting sqref="H29">
    <cfRule type="expression" dxfId="17610" priority="1767" stopIfTrue="1">
      <formula>OR(H29=祝色,WEEKDAY(H29)=1)</formula>
    </cfRule>
    <cfRule type="expression" dxfId="17609" priority="1768" stopIfTrue="1">
      <formula>WEEKDAY(H29)=7</formula>
    </cfRule>
  </conditionalFormatting>
  <conditionalFormatting sqref="I29">
    <cfRule type="expression" dxfId="17608" priority="1765" stopIfTrue="1">
      <formula>OR(I29=祝色,WEEKDAY(I29)=1)</formula>
    </cfRule>
    <cfRule type="expression" dxfId="17607" priority="1766" stopIfTrue="1">
      <formula>WEEKDAY(I29)=7</formula>
    </cfRule>
  </conditionalFormatting>
  <conditionalFormatting sqref="J29">
    <cfRule type="expression" dxfId="17606" priority="1763" stopIfTrue="1">
      <formula>OR(J29=祝色,WEEKDAY(J29)=1)</formula>
    </cfRule>
    <cfRule type="expression" dxfId="17605" priority="1764" stopIfTrue="1">
      <formula>WEEKDAY(J29)=7</formula>
    </cfRule>
  </conditionalFormatting>
  <conditionalFormatting sqref="D30">
    <cfRule type="expression" dxfId="17604" priority="1761" stopIfTrue="1">
      <formula>OR(D30=祝色,WEEKDAY(D30)=1)</formula>
    </cfRule>
    <cfRule type="expression" dxfId="17603" priority="1762" stopIfTrue="1">
      <formula>WEEKDAY(D30)=7</formula>
    </cfRule>
  </conditionalFormatting>
  <conditionalFormatting sqref="E30">
    <cfRule type="expression" dxfId="17602" priority="1759" stopIfTrue="1">
      <formula>OR(E30=祝色,WEEKDAY(E30)=1)</formula>
    </cfRule>
    <cfRule type="expression" dxfId="17601" priority="1760" stopIfTrue="1">
      <formula>WEEKDAY(E30)=7</formula>
    </cfRule>
  </conditionalFormatting>
  <conditionalFormatting sqref="F30">
    <cfRule type="expression" dxfId="17600" priority="1757" stopIfTrue="1">
      <formula>OR(F30=祝色,WEEKDAY(F30)=1)</formula>
    </cfRule>
    <cfRule type="expression" dxfId="17599" priority="1758" stopIfTrue="1">
      <formula>WEEKDAY(F30)=7</formula>
    </cfRule>
  </conditionalFormatting>
  <conditionalFormatting sqref="G30">
    <cfRule type="expression" dxfId="17598" priority="1755" stopIfTrue="1">
      <formula>OR(G30=祝色,WEEKDAY(G30)=1)</formula>
    </cfRule>
    <cfRule type="expression" dxfId="17597" priority="1756" stopIfTrue="1">
      <formula>WEEKDAY(G30)=7</formula>
    </cfRule>
  </conditionalFormatting>
  <conditionalFormatting sqref="H30">
    <cfRule type="expression" dxfId="17596" priority="1753" stopIfTrue="1">
      <formula>OR(H30=祝色,WEEKDAY(H30)=1)</formula>
    </cfRule>
    <cfRule type="expression" dxfId="17595" priority="1754" stopIfTrue="1">
      <formula>WEEKDAY(H30)=7</formula>
    </cfRule>
  </conditionalFormatting>
  <conditionalFormatting sqref="I30">
    <cfRule type="expression" dxfId="17594" priority="1751" stopIfTrue="1">
      <formula>OR(I30=祝色,WEEKDAY(I30)=1)</formula>
    </cfRule>
    <cfRule type="expression" dxfId="17593" priority="1752" stopIfTrue="1">
      <formula>WEEKDAY(I30)=7</formula>
    </cfRule>
  </conditionalFormatting>
  <conditionalFormatting sqref="J30">
    <cfRule type="expression" dxfId="17592" priority="1749" stopIfTrue="1">
      <formula>OR(J30=祝色,WEEKDAY(J30)=1)</formula>
    </cfRule>
    <cfRule type="expression" dxfId="17591" priority="1750" stopIfTrue="1">
      <formula>WEEKDAY(J30)=7</formula>
    </cfRule>
  </conditionalFormatting>
  <conditionalFormatting sqref="D31">
    <cfRule type="expression" dxfId="17590" priority="1747" stopIfTrue="1">
      <formula>OR(D31=祝色,WEEKDAY(D31)=1)</formula>
    </cfRule>
    <cfRule type="expression" dxfId="17589" priority="1748" stopIfTrue="1">
      <formula>WEEKDAY(D31)=7</formula>
    </cfRule>
  </conditionalFormatting>
  <conditionalFormatting sqref="E31">
    <cfRule type="expression" dxfId="17588" priority="1745" stopIfTrue="1">
      <formula>OR(E31=祝色,WEEKDAY(E31)=1)</formula>
    </cfRule>
    <cfRule type="expression" dxfId="17587" priority="1746" stopIfTrue="1">
      <formula>WEEKDAY(E31)=7</formula>
    </cfRule>
  </conditionalFormatting>
  <conditionalFormatting sqref="F31">
    <cfRule type="expression" dxfId="17586" priority="1743" stopIfTrue="1">
      <formula>OR(F31=祝色,WEEKDAY(F31)=1)</formula>
    </cfRule>
    <cfRule type="expression" dxfId="17585" priority="1744" stopIfTrue="1">
      <formula>WEEKDAY(F31)=7</formula>
    </cfRule>
  </conditionalFormatting>
  <conditionalFormatting sqref="G31">
    <cfRule type="expression" dxfId="17584" priority="1741" stopIfTrue="1">
      <formula>OR(G31=祝色,WEEKDAY(G31)=1)</formula>
    </cfRule>
    <cfRule type="expression" dxfId="17583" priority="1742" stopIfTrue="1">
      <formula>WEEKDAY(G31)=7</formula>
    </cfRule>
  </conditionalFormatting>
  <conditionalFormatting sqref="H31">
    <cfRule type="expression" dxfId="17582" priority="1739" stopIfTrue="1">
      <formula>OR(H31=祝色,WEEKDAY(H31)=1)</formula>
    </cfRule>
    <cfRule type="expression" dxfId="17581" priority="1740" stopIfTrue="1">
      <formula>WEEKDAY(H31)=7</formula>
    </cfRule>
  </conditionalFormatting>
  <conditionalFormatting sqref="I31">
    <cfRule type="expression" dxfId="17580" priority="1737" stopIfTrue="1">
      <formula>OR(I31=祝色,WEEKDAY(I31)=1)</formula>
    </cfRule>
    <cfRule type="expression" dxfId="17579" priority="1738" stopIfTrue="1">
      <formula>WEEKDAY(I31)=7</formula>
    </cfRule>
  </conditionalFormatting>
  <conditionalFormatting sqref="J31">
    <cfRule type="expression" dxfId="17578" priority="1735" stopIfTrue="1">
      <formula>OR(J31=祝色,WEEKDAY(J31)=1)</formula>
    </cfRule>
    <cfRule type="expression" dxfId="17577" priority="1736" stopIfTrue="1">
      <formula>WEEKDAY(J31)=7</formula>
    </cfRule>
  </conditionalFormatting>
  <conditionalFormatting sqref="D32">
    <cfRule type="expression" dxfId="17576" priority="1733" stopIfTrue="1">
      <formula>OR(D32=祝色,WEEKDAY(D32)=1)</formula>
    </cfRule>
    <cfRule type="expression" dxfId="17575" priority="1734" stopIfTrue="1">
      <formula>WEEKDAY(D32)=7</formula>
    </cfRule>
  </conditionalFormatting>
  <conditionalFormatting sqref="E32">
    <cfRule type="expression" dxfId="17574" priority="1731" stopIfTrue="1">
      <formula>OR(E32=祝色,WEEKDAY(E32)=1)</formula>
    </cfRule>
    <cfRule type="expression" dxfId="17573" priority="1732" stopIfTrue="1">
      <formula>WEEKDAY(E32)=7</formula>
    </cfRule>
  </conditionalFormatting>
  <conditionalFormatting sqref="F32">
    <cfRule type="expression" dxfId="17572" priority="1729" stopIfTrue="1">
      <formula>OR(F32=祝色,WEEKDAY(F32)=1)</formula>
    </cfRule>
    <cfRule type="expression" dxfId="17571" priority="1730" stopIfTrue="1">
      <formula>WEEKDAY(F32)=7</formula>
    </cfRule>
  </conditionalFormatting>
  <conditionalFormatting sqref="G32">
    <cfRule type="expression" dxfId="17570" priority="1727" stopIfTrue="1">
      <formula>OR(G32=祝色,WEEKDAY(G32)=1)</formula>
    </cfRule>
    <cfRule type="expression" dxfId="17569" priority="1728" stopIfTrue="1">
      <formula>WEEKDAY(G32)=7</formula>
    </cfRule>
  </conditionalFormatting>
  <conditionalFormatting sqref="H32">
    <cfRule type="expression" dxfId="17568" priority="1725" stopIfTrue="1">
      <formula>OR(H32=祝色,WEEKDAY(H32)=1)</formula>
    </cfRule>
    <cfRule type="expression" dxfId="17567" priority="1726" stopIfTrue="1">
      <formula>WEEKDAY(H32)=7</formula>
    </cfRule>
  </conditionalFormatting>
  <conditionalFormatting sqref="I32">
    <cfRule type="expression" dxfId="17566" priority="1723" stopIfTrue="1">
      <formula>OR(I32=祝色,WEEKDAY(I32)=1)</formula>
    </cfRule>
    <cfRule type="expression" dxfId="17565" priority="1724" stopIfTrue="1">
      <formula>WEEKDAY(I32)=7</formula>
    </cfRule>
  </conditionalFormatting>
  <conditionalFormatting sqref="J32">
    <cfRule type="expression" dxfId="17564" priority="1721" stopIfTrue="1">
      <formula>OR(J32=祝色,WEEKDAY(J32)=1)</formula>
    </cfRule>
    <cfRule type="expression" dxfId="17563" priority="1722" stopIfTrue="1">
      <formula>WEEKDAY(J32)=7</formula>
    </cfRule>
  </conditionalFormatting>
  <conditionalFormatting sqref="D33">
    <cfRule type="expression" dxfId="17562" priority="1719" stopIfTrue="1">
      <formula>OR(D33=祝色,WEEKDAY(D33)=1)</formula>
    </cfRule>
    <cfRule type="expression" dxfId="17561" priority="1720" stopIfTrue="1">
      <formula>WEEKDAY(D33)=7</formula>
    </cfRule>
  </conditionalFormatting>
  <conditionalFormatting sqref="E33">
    <cfRule type="expression" dxfId="17560" priority="1717" stopIfTrue="1">
      <formula>OR(E33=祝色,WEEKDAY(E33)=1)</formula>
    </cfRule>
    <cfRule type="expression" dxfId="17559" priority="1718" stopIfTrue="1">
      <formula>WEEKDAY(E33)=7</formula>
    </cfRule>
  </conditionalFormatting>
  <conditionalFormatting sqref="F33">
    <cfRule type="expression" dxfId="17558" priority="1715" stopIfTrue="1">
      <formula>OR(F33=祝色,WEEKDAY(F33)=1)</formula>
    </cfRule>
    <cfRule type="expression" dxfId="17557" priority="1716" stopIfTrue="1">
      <formula>WEEKDAY(F33)=7</formula>
    </cfRule>
  </conditionalFormatting>
  <conditionalFormatting sqref="G33">
    <cfRule type="expression" dxfId="17556" priority="1713" stopIfTrue="1">
      <formula>OR(G33=祝色,WEEKDAY(G33)=1)</formula>
    </cfRule>
    <cfRule type="expression" dxfId="17555" priority="1714" stopIfTrue="1">
      <formula>WEEKDAY(G33)=7</formula>
    </cfRule>
  </conditionalFormatting>
  <conditionalFormatting sqref="H33">
    <cfRule type="expression" dxfId="17554" priority="1711" stopIfTrue="1">
      <formula>OR(H33=祝色,WEEKDAY(H33)=1)</formula>
    </cfRule>
    <cfRule type="expression" dxfId="17553" priority="1712" stopIfTrue="1">
      <formula>WEEKDAY(H33)=7</formula>
    </cfRule>
  </conditionalFormatting>
  <conditionalFormatting sqref="I33">
    <cfRule type="expression" dxfId="17552" priority="1709" stopIfTrue="1">
      <formula>OR(I33=祝色,WEEKDAY(I33)=1)</formula>
    </cfRule>
    <cfRule type="expression" dxfId="17551" priority="1710" stopIfTrue="1">
      <formula>WEEKDAY(I33)=7</formula>
    </cfRule>
  </conditionalFormatting>
  <conditionalFormatting sqref="J33">
    <cfRule type="expression" dxfId="17550" priority="1707" stopIfTrue="1">
      <formula>OR(J33=祝色,WEEKDAY(J33)=1)</formula>
    </cfRule>
    <cfRule type="expression" dxfId="17549" priority="1708" stopIfTrue="1">
      <formula>WEEKDAY(J33)=7</formula>
    </cfRule>
  </conditionalFormatting>
  <conditionalFormatting sqref="D34">
    <cfRule type="expression" dxfId="17548" priority="1705" stopIfTrue="1">
      <formula>OR(D34=祝色,WEEKDAY(D34)=1)</formula>
    </cfRule>
    <cfRule type="expression" dxfId="17547" priority="1706" stopIfTrue="1">
      <formula>WEEKDAY(D34)=7</formula>
    </cfRule>
  </conditionalFormatting>
  <conditionalFormatting sqref="E34">
    <cfRule type="expression" dxfId="17546" priority="1703" stopIfTrue="1">
      <formula>OR(E34=祝色,WEEKDAY(E34)=1)</formula>
    </cfRule>
    <cfRule type="expression" dxfId="17545" priority="1704" stopIfTrue="1">
      <formula>WEEKDAY(E34)=7</formula>
    </cfRule>
  </conditionalFormatting>
  <conditionalFormatting sqref="M29">
    <cfRule type="expression" dxfId="17544" priority="1701" stopIfTrue="1">
      <formula>OR(M29=祝色,WEEKDAY(M29)=1)</formula>
    </cfRule>
    <cfRule type="expression" dxfId="17543" priority="1702" stopIfTrue="1">
      <formula>WEEKDAY(M29)=7</formula>
    </cfRule>
  </conditionalFormatting>
  <conditionalFormatting sqref="N29">
    <cfRule type="expression" dxfId="17542" priority="1699" stopIfTrue="1">
      <formula>OR(N29=祝色,WEEKDAY(N29)=1)</formula>
    </cfRule>
    <cfRule type="expression" dxfId="17541" priority="1700" stopIfTrue="1">
      <formula>WEEKDAY(N29)=7</formula>
    </cfRule>
  </conditionalFormatting>
  <conditionalFormatting sqref="O29">
    <cfRule type="expression" dxfId="17540" priority="1697" stopIfTrue="1">
      <formula>OR(O29=祝色,WEEKDAY(O29)=1)</formula>
    </cfRule>
    <cfRule type="expression" dxfId="17539" priority="1698" stopIfTrue="1">
      <formula>WEEKDAY(O29)=7</formula>
    </cfRule>
  </conditionalFormatting>
  <conditionalFormatting sqref="P29">
    <cfRule type="expression" dxfId="17538" priority="1695" stopIfTrue="1">
      <formula>OR(P29=祝色,WEEKDAY(P29)=1)</formula>
    </cfRule>
    <cfRule type="expression" dxfId="17537" priority="1696" stopIfTrue="1">
      <formula>WEEKDAY(P29)=7</formula>
    </cfRule>
  </conditionalFormatting>
  <conditionalFormatting sqref="Q29">
    <cfRule type="expression" dxfId="17536" priority="1693" stopIfTrue="1">
      <formula>OR(Q29=祝色,WEEKDAY(Q29)=1)</formula>
    </cfRule>
    <cfRule type="expression" dxfId="17535" priority="1694" stopIfTrue="1">
      <formula>WEEKDAY(Q29)=7</formula>
    </cfRule>
  </conditionalFormatting>
  <conditionalFormatting sqref="R29">
    <cfRule type="expression" dxfId="17534" priority="1691" stopIfTrue="1">
      <formula>OR(R29=祝色,WEEKDAY(R29)=1)</formula>
    </cfRule>
    <cfRule type="expression" dxfId="17533" priority="1692" stopIfTrue="1">
      <formula>WEEKDAY(R29)=7</formula>
    </cfRule>
  </conditionalFormatting>
  <conditionalFormatting sqref="S29">
    <cfRule type="expression" dxfId="17532" priority="1689" stopIfTrue="1">
      <formula>OR(S29=祝色,WEEKDAY(S29)=1)</formula>
    </cfRule>
    <cfRule type="expression" dxfId="17531" priority="1690" stopIfTrue="1">
      <formula>WEEKDAY(S29)=7</formula>
    </cfRule>
  </conditionalFormatting>
  <conditionalFormatting sqref="M30">
    <cfRule type="expression" dxfId="17530" priority="1687" stopIfTrue="1">
      <formula>OR(M30=祝色,WEEKDAY(M30)=1)</formula>
    </cfRule>
    <cfRule type="expression" dxfId="17529" priority="1688" stopIfTrue="1">
      <formula>WEEKDAY(M30)=7</formula>
    </cfRule>
  </conditionalFormatting>
  <conditionalFormatting sqref="N30">
    <cfRule type="expression" dxfId="17528" priority="1685" stopIfTrue="1">
      <formula>OR(N30=祝色,WEEKDAY(N30)=1)</formula>
    </cfRule>
    <cfRule type="expression" dxfId="17527" priority="1686" stopIfTrue="1">
      <formula>WEEKDAY(N30)=7</formula>
    </cfRule>
  </conditionalFormatting>
  <conditionalFormatting sqref="O30">
    <cfRule type="expression" dxfId="17526" priority="1683" stopIfTrue="1">
      <formula>OR(O30=祝色,WEEKDAY(O30)=1)</formula>
    </cfRule>
    <cfRule type="expression" dxfId="17525" priority="1684" stopIfTrue="1">
      <formula>WEEKDAY(O30)=7</formula>
    </cfRule>
  </conditionalFormatting>
  <conditionalFormatting sqref="P30">
    <cfRule type="expression" dxfId="17524" priority="1681" stopIfTrue="1">
      <formula>OR(P30=祝色,WEEKDAY(P30)=1)</formula>
    </cfRule>
    <cfRule type="expression" dxfId="17523" priority="1682" stopIfTrue="1">
      <formula>WEEKDAY(P30)=7</formula>
    </cfRule>
  </conditionalFormatting>
  <conditionalFormatting sqref="Q30">
    <cfRule type="expression" dxfId="17522" priority="1679" stopIfTrue="1">
      <formula>OR(Q30=祝色,WEEKDAY(Q30)=1)</formula>
    </cfRule>
    <cfRule type="expression" dxfId="17521" priority="1680" stopIfTrue="1">
      <formula>WEEKDAY(Q30)=7</formula>
    </cfRule>
  </conditionalFormatting>
  <conditionalFormatting sqref="R30">
    <cfRule type="expression" dxfId="17520" priority="1677" stopIfTrue="1">
      <formula>OR(R30=祝色,WEEKDAY(R30)=1)</formula>
    </cfRule>
    <cfRule type="expression" dxfId="17519" priority="1678" stopIfTrue="1">
      <formula>WEEKDAY(R30)=7</formula>
    </cfRule>
  </conditionalFormatting>
  <conditionalFormatting sqref="S30">
    <cfRule type="expression" dxfId="17518" priority="1675" stopIfTrue="1">
      <formula>OR(S30=祝色,WEEKDAY(S30)=1)</formula>
    </cfRule>
    <cfRule type="expression" dxfId="17517" priority="1676" stopIfTrue="1">
      <formula>WEEKDAY(S30)=7</formula>
    </cfRule>
  </conditionalFormatting>
  <conditionalFormatting sqref="M31">
    <cfRule type="expression" dxfId="17516" priority="1673" stopIfTrue="1">
      <formula>OR(M31=祝色,WEEKDAY(M31)=1)</formula>
    </cfRule>
    <cfRule type="expression" dxfId="17515" priority="1674" stopIfTrue="1">
      <formula>WEEKDAY(M31)=7</formula>
    </cfRule>
  </conditionalFormatting>
  <conditionalFormatting sqref="N31">
    <cfRule type="expression" dxfId="17514" priority="1671" stopIfTrue="1">
      <formula>OR(N31=祝色,WEEKDAY(N31)=1)</formula>
    </cfRule>
    <cfRule type="expression" dxfId="17513" priority="1672" stopIfTrue="1">
      <formula>WEEKDAY(N31)=7</formula>
    </cfRule>
  </conditionalFormatting>
  <conditionalFormatting sqref="O31">
    <cfRule type="expression" dxfId="17512" priority="1669" stopIfTrue="1">
      <formula>OR(O31=祝色,WEEKDAY(O31)=1)</formula>
    </cfRule>
    <cfRule type="expression" dxfId="17511" priority="1670" stopIfTrue="1">
      <formula>WEEKDAY(O31)=7</formula>
    </cfRule>
  </conditionalFormatting>
  <conditionalFormatting sqref="P31">
    <cfRule type="expression" dxfId="17510" priority="1667" stopIfTrue="1">
      <formula>OR(P31=祝色,WEEKDAY(P31)=1)</formula>
    </cfRule>
    <cfRule type="expression" dxfId="17509" priority="1668" stopIfTrue="1">
      <formula>WEEKDAY(P31)=7</formula>
    </cfRule>
  </conditionalFormatting>
  <conditionalFormatting sqref="Q31">
    <cfRule type="expression" dxfId="17508" priority="1665" stopIfTrue="1">
      <formula>OR(Q31=祝色,WEEKDAY(Q31)=1)</formula>
    </cfRule>
    <cfRule type="expression" dxfId="17507" priority="1666" stopIfTrue="1">
      <formula>WEEKDAY(Q31)=7</formula>
    </cfRule>
  </conditionalFormatting>
  <conditionalFormatting sqref="R31">
    <cfRule type="expression" dxfId="17506" priority="1663" stopIfTrue="1">
      <formula>OR(R31=祝色,WEEKDAY(R31)=1)</formula>
    </cfRule>
    <cfRule type="expression" dxfId="17505" priority="1664" stopIfTrue="1">
      <formula>WEEKDAY(R31)=7</formula>
    </cfRule>
  </conditionalFormatting>
  <conditionalFormatting sqref="S31">
    <cfRule type="expression" dxfId="17504" priority="1661" stopIfTrue="1">
      <formula>OR(S31=祝色,WEEKDAY(S31)=1)</formula>
    </cfRule>
    <cfRule type="expression" dxfId="17503" priority="1662" stopIfTrue="1">
      <formula>WEEKDAY(S31)=7</formula>
    </cfRule>
  </conditionalFormatting>
  <conditionalFormatting sqref="M32">
    <cfRule type="expression" dxfId="17502" priority="1659" stopIfTrue="1">
      <formula>OR(M32=祝色,WEEKDAY(M32)=1)</formula>
    </cfRule>
    <cfRule type="expression" dxfId="17501" priority="1660" stopIfTrue="1">
      <formula>WEEKDAY(M32)=7</formula>
    </cfRule>
  </conditionalFormatting>
  <conditionalFormatting sqref="N32">
    <cfRule type="expression" dxfId="17500" priority="1657" stopIfTrue="1">
      <formula>OR(N32=祝色,WEEKDAY(N32)=1)</formula>
    </cfRule>
    <cfRule type="expression" dxfId="17499" priority="1658" stopIfTrue="1">
      <formula>WEEKDAY(N32)=7</formula>
    </cfRule>
  </conditionalFormatting>
  <conditionalFormatting sqref="O32">
    <cfRule type="expression" dxfId="17498" priority="1655" stopIfTrue="1">
      <formula>OR(O32=祝色,WEEKDAY(O32)=1)</formula>
    </cfRule>
    <cfRule type="expression" dxfId="17497" priority="1656" stopIfTrue="1">
      <formula>WEEKDAY(O32)=7</formula>
    </cfRule>
  </conditionalFormatting>
  <conditionalFormatting sqref="P32">
    <cfRule type="expression" dxfId="17496" priority="1653" stopIfTrue="1">
      <formula>OR(P32=祝色,WEEKDAY(P32)=1)</formula>
    </cfRule>
    <cfRule type="expression" dxfId="17495" priority="1654" stopIfTrue="1">
      <formula>WEEKDAY(P32)=7</formula>
    </cfRule>
  </conditionalFormatting>
  <conditionalFormatting sqref="Q32">
    <cfRule type="expression" dxfId="17494" priority="1651" stopIfTrue="1">
      <formula>OR(Q32=祝色,WEEKDAY(Q32)=1)</formula>
    </cfRule>
    <cfRule type="expression" dxfId="17493" priority="1652" stopIfTrue="1">
      <formula>WEEKDAY(Q32)=7</formula>
    </cfRule>
  </conditionalFormatting>
  <conditionalFormatting sqref="R32">
    <cfRule type="expression" dxfId="17492" priority="1649" stopIfTrue="1">
      <formula>OR(R32=祝色,WEEKDAY(R32)=1)</formula>
    </cfRule>
    <cfRule type="expression" dxfId="17491" priority="1650" stopIfTrue="1">
      <formula>WEEKDAY(R32)=7</formula>
    </cfRule>
  </conditionalFormatting>
  <conditionalFormatting sqref="S32">
    <cfRule type="expression" dxfId="17490" priority="1647" stopIfTrue="1">
      <formula>OR(S32=祝色,WEEKDAY(S32)=1)</formula>
    </cfRule>
    <cfRule type="expression" dxfId="17489" priority="1648" stopIfTrue="1">
      <formula>WEEKDAY(S32)=7</formula>
    </cfRule>
  </conditionalFormatting>
  <conditionalFormatting sqref="M33">
    <cfRule type="expression" dxfId="17488" priority="1645" stopIfTrue="1">
      <formula>OR(M33=祝色,WEEKDAY(M33)=1)</formula>
    </cfRule>
    <cfRule type="expression" dxfId="17487" priority="1646" stopIfTrue="1">
      <formula>WEEKDAY(M33)=7</formula>
    </cfRule>
  </conditionalFormatting>
  <conditionalFormatting sqref="N33">
    <cfRule type="expression" dxfId="17486" priority="1643" stopIfTrue="1">
      <formula>OR(N33=祝色,WEEKDAY(N33)=1)</formula>
    </cfRule>
    <cfRule type="expression" dxfId="17485" priority="1644" stopIfTrue="1">
      <formula>WEEKDAY(N33)=7</formula>
    </cfRule>
  </conditionalFormatting>
  <conditionalFormatting sqref="O33">
    <cfRule type="expression" dxfId="17484" priority="1641" stopIfTrue="1">
      <formula>OR(O33=祝色,WEEKDAY(O33)=1)</formula>
    </cfRule>
    <cfRule type="expression" dxfId="17483" priority="1642" stopIfTrue="1">
      <formula>WEEKDAY(O33)=7</formula>
    </cfRule>
  </conditionalFormatting>
  <conditionalFormatting sqref="P33">
    <cfRule type="expression" dxfId="17482" priority="1639" stopIfTrue="1">
      <formula>OR(P33=祝色,WEEKDAY(P33)=1)</formula>
    </cfRule>
    <cfRule type="expression" dxfId="17481" priority="1640" stopIfTrue="1">
      <formula>WEEKDAY(P33)=7</formula>
    </cfRule>
  </conditionalFormatting>
  <conditionalFormatting sqref="Q33">
    <cfRule type="expression" dxfId="17480" priority="1637" stopIfTrue="1">
      <formula>OR(Q33=祝色,WEEKDAY(Q33)=1)</formula>
    </cfRule>
    <cfRule type="expression" dxfId="17479" priority="1638" stopIfTrue="1">
      <formula>WEEKDAY(Q33)=7</formula>
    </cfRule>
  </conditionalFormatting>
  <conditionalFormatting sqref="R33">
    <cfRule type="expression" dxfId="17478" priority="1635" stopIfTrue="1">
      <formula>OR(R33=祝色,WEEKDAY(R33)=1)</formula>
    </cfRule>
    <cfRule type="expression" dxfId="17477" priority="1636" stopIfTrue="1">
      <formula>WEEKDAY(R33)=7</formula>
    </cfRule>
  </conditionalFormatting>
  <conditionalFormatting sqref="S33">
    <cfRule type="expression" dxfId="17476" priority="1633" stopIfTrue="1">
      <formula>OR(S33=祝色,WEEKDAY(S33)=1)</formula>
    </cfRule>
    <cfRule type="expression" dxfId="17475" priority="1634" stopIfTrue="1">
      <formula>WEEKDAY(S33)=7</formula>
    </cfRule>
  </conditionalFormatting>
  <conditionalFormatting sqref="M34">
    <cfRule type="expression" dxfId="17474" priority="1631" stopIfTrue="1">
      <formula>OR(M34=祝色,WEEKDAY(M34)=1)</formula>
    </cfRule>
    <cfRule type="expression" dxfId="17473" priority="1632" stopIfTrue="1">
      <formula>WEEKDAY(M34)=7</formula>
    </cfRule>
  </conditionalFormatting>
  <conditionalFormatting sqref="N34">
    <cfRule type="expression" dxfId="17472" priority="1629" stopIfTrue="1">
      <formula>OR(N34=祝色,WEEKDAY(N34)=1)</formula>
    </cfRule>
    <cfRule type="expression" dxfId="17471" priority="1630" stopIfTrue="1">
      <formula>WEEKDAY(N34)=7</formula>
    </cfRule>
  </conditionalFormatting>
  <conditionalFormatting sqref="V29">
    <cfRule type="expression" dxfId="17470" priority="1627" stopIfTrue="1">
      <formula>OR(V29=祝色,WEEKDAY(V29)=1)</formula>
    </cfRule>
    <cfRule type="expression" dxfId="17469" priority="1628" stopIfTrue="1">
      <formula>WEEKDAY(V29)=7</formula>
    </cfRule>
  </conditionalFormatting>
  <conditionalFormatting sqref="W29">
    <cfRule type="expression" dxfId="17468" priority="1625" stopIfTrue="1">
      <formula>OR(W29=祝色,WEEKDAY(W29)=1)</formula>
    </cfRule>
    <cfRule type="expression" dxfId="17467" priority="1626" stopIfTrue="1">
      <formula>WEEKDAY(W29)=7</formula>
    </cfRule>
  </conditionalFormatting>
  <conditionalFormatting sqref="X29">
    <cfRule type="expression" dxfId="17466" priority="1623" stopIfTrue="1">
      <formula>OR(X29=祝色,WEEKDAY(X29)=1)</formula>
    </cfRule>
    <cfRule type="expression" dxfId="17465" priority="1624" stopIfTrue="1">
      <formula>WEEKDAY(X29)=7</formula>
    </cfRule>
  </conditionalFormatting>
  <conditionalFormatting sqref="Y29">
    <cfRule type="expression" dxfId="17464" priority="1621" stopIfTrue="1">
      <formula>OR(Y29=祝色,WEEKDAY(Y29)=1)</formula>
    </cfRule>
    <cfRule type="expression" dxfId="17463" priority="1622" stopIfTrue="1">
      <formula>WEEKDAY(Y29)=7</formula>
    </cfRule>
  </conditionalFormatting>
  <conditionalFormatting sqref="Z29">
    <cfRule type="expression" dxfId="17462" priority="1619" stopIfTrue="1">
      <formula>OR(Z29=祝色,WEEKDAY(Z29)=1)</formula>
    </cfRule>
    <cfRule type="expression" dxfId="17461" priority="1620" stopIfTrue="1">
      <formula>WEEKDAY(Z29)=7</formula>
    </cfRule>
  </conditionalFormatting>
  <conditionalFormatting sqref="AA29">
    <cfRule type="expression" dxfId="17460" priority="1617" stopIfTrue="1">
      <formula>OR(AA29=祝色,WEEKDAY(AA29)=1)</formula>
    </cfRule>
    <cfRule type="expression" dxfId="17459" priority="1618" stopIfTrue="1">
      <formula>WEEKDAY(AA29)=7</formula>
    </cfRule>
  </conditionalFormatting>
  <conditionalFormatting sqref="AB29">
    <cfRule type="expression" dxfId="17458" priority="1615" stopIfTrue="1">
      <formula>OR(AB29=祝色,WEEKDAY(AB29)=1)</formula>
    </cfRule>
    <cfRule type="expression" dxfId="17457" priority="1616" stopIfTrue="1">
      <formula>WEEKDAY(AB29)=7</formula>
    </cfRule>
  </conditionalFormatting>
  <conditionalFormatting sqref="V30">
    <cfRule type="expression" dxfId="17456" priority="1613" stopIfTrue="1">
      <formula>OR(V30=祝色,WEEKDAY(V30)=1)</formula>
    </cfRule>
    <cfRule type="expression" dxfId="17455" priority="1614" stopIfTrue="1">
      <formula>WEEKDAY(V30)=7</formula>
    </cfRule>
  </conditionalFormatting>
  <conditionalFormatting sqref="W30">
    <cfRule type="expression" dxfId="17454" priority="1611" stopIfTrue="1">
      <formula>OR(W30=祝色,WEEKDAY(W30)=1)</formula>
    </cfRule>
    <cfRule type="expression" dxfId="17453" priority="1612" stopIfTrue="1">
      <formula>WEEKDAY(W30)=7</formula>
    </cfRule>
  </conditionalFormatting>
  <conditionalFormatting sqref="X30">
    <cfRule type="expression" dxfId="17452" priority="1609" stopIfTrue="1">
      <formula>OR(X30=祝色,WEEKDAY(X30)=1)</formula>
    </cfRule>
    <cfRule type="expression" dxfId="17451" priority="1610" stopIfTrue="1">
      <formula>WEEKDAY(X30)=7</formula>
    </cfRule>
  </conditionalFormatting>
  <conditionalFormatting sqref="Y30">
    <cfRule type="expression" dxfId="17450" priority="1607" stopIfTrue="1">
      <formula>OR(Y30=祝色,WEEKDAY(Y30)=1)</formula>
    </cfRule>
    <cfRule type="expression" dxfId="17449" priority="1608" stopIfTrue="1">
      <formula>WEEKDAY(Y30)=7</formula>
    </cfRule>
  </conditionalFormatting>
  <conditionalFormatting sqref="Z30">
    <cfRule type="expression" dxfId="17448" priority="1605" stopIfTrue="1">
      <formula>OR(Z30=祝色,WEEKDAY(Z30)=1)</formula>
    </cfRule>
    <cfRule type="expression" dxfId="17447" priority="1606" stopIfTrue="1">
      <formula>WEEKDAY(Z30)=7</formula>
    </cfRule>
  </conditionalFormatting>
  <conditionalFormatting sqref="AA30">
    <cfRule type="expression" dxfId="17446" priority="1603" stopIfTrue="1">
      <formula>OR(AA30=祝色,WEEKDAY(AA30)=1)</formula>
    </cfRule>
    <cfRule type="expression" dxfId="17445" priority="1604" stopIfTrue="1">
      <formula>WEEKDAY(AA30)=7</formula>
    </cfRule>
  </conditionalFormatting>
  <conditionalFormatting sqref="AB30">
    <cfRule type="expression" dxfId="17444" priority="1601" stopIfTrue="1">
      <formula>OR(AB30=祝色,WEEKDAY(AB30)=1)</formula>
    </cfRule>
    <cfRule type="expression" dxfId="17443" priority="1602" stopIfTrue="1">
      <formula>WEEKDAY(AB30)=7</formula>
    </cfRule>
  </conditionalFormatting>
  <conditionalFormatting sqref="V31">
    <cfRule type="expression" dxfId="17442" priority="1599" stopIfTrue="1">
      <formula>OR(V31=祝色,WEEKDAY(V31)=1)</formula>
    </cfRule>
    <cfRule type="expression" dxfId="17441" priority="1600" stopIfTrue="1">
      <formula>WEEKDAY(V31)=7</formula>
    </cfRule>
  </conditionalFormatting>
  <conditionalFormatting sqref="W31">
    <cfRule type="expression" dxfId="17440" priority="1597" stopIfTrue="1">
      <formula>OR(W31=祝色,WEEKDAY(W31)=1)</formula>
    </cfRule>
    <cfRule type="expression" dxfId="17439" priority="1598" stopIfTrue="1">
      <formula>WEEKDAY(W31)=7</formula>
    </cfRule>
  </conditionalFormatting>
  <conditionalFormatting sqref="X31">
    <cfRule type="expression" dxfId="17438" priority="1595" stopIfTrue="1">
      <formula>OR(X31=祝色,WEEKDAY(X31)=1)</formula>
    </cfRule>
    <cfRule type="expression" dxfId="17437" priority="1596" stopIfTrue="1">
      <formula>WEEKDAY(X31)=7</formula>
    </cfRule>
  </conditionalFormatting>
  <conditionalFormatting sqref="Y31">
    <cfRule type="expression" dxfId="17436" priority="1593" stopIfTrue="1">
      <formula>OR(Y31=祝色,WEEKDAY(Y31)=1)</formula>
    </cfRule>
    <cfRule type="expression" dxfId="17435" priority="1594" stopIfTrue="1">
      <formula>WEEKDAY(Y31)=7</formula>
    </cfRule>
  </conditionalFormatting>
  <conditionalFormatting sqref="Z31">
    <cfRule type="expression" dxfId="17434" priority="1591" stopIfTrue="1">
      <formula>OR(Z31=祝色,WEEKDAY(Z31)=1)</formula>
    </cfRule>
    <cfRule type="expression" dxfId="17433" priority="1592" stopIfTrue="1">
      <formula>WEEKDAY(Z31)=7</formula>
    </cfRule>
  </conditionalFormatting>
  <conditionalFormatting sqref="AA31">
    <cfRule type="expression" dxfId="17432" priority="1589" stopIfTrue="1">
      <formula>OR(AA31=祝色,WEEKDAY(AA31)=1)</formula>
    </cfRule>
    <cfRule type="expression" dxfId="17431" priority="1590" stopIfTrue="1">
      <formula>WEEKDAY(AA31)=7</formula>
    </cfRule>
  </conditionalFormatting>
  <conditionalFormatting sqref="AB31">
    <cfRule type="expression" dxfId="17430" priority="1587" stopIfTrue="1">
      <formula>OR(AB31=祝色,WEEKDAY(AB31)=1)</formula>
    </cfRule>
    <cfRule type="expression" dxfId="17429" priority="1588" stopIfTrue="1">
      <formula>WEEKDAY(AB31)=7</formula>
    </cfRule>
  </conditionalFormatting>
  <conditionalFormatting sqref="V32">
    <cfRule type="expression" dxfId="17428" priority="1585" stopIfTrue="1">
      <formula>OR(V32=祝色,WEEKDAY(V32)=1)</formula>
    </cfRule>
    <cfRule type="expression" dxfId="17427" priority="1586" stopIfTrue="1">
      <formula>WEEKDAY(V32)=7</formula>
    </cfRule>
  </conditionalFormatting>
  <conditionalFormatting sqref="W32">
    <cfRule type="expression" dxfId="17426" priority="1583" stopIfTrue="1">
      <formula>OR(W32=祝色,WEEKDAY(W32)=1)</formula>
    </cfRule>
    <cfRule type="expression" dxfId="17425" priority="1584" stopIfTrue="1">
      <formula>WEEKDAY(W32)=7</formula>
    </cfRule>
  </conditionalFormatting>
  <conditionalFormatting sqref="X32">
    <cfRule type="expression" dxfId="17424" priority="1581" stopIfTrue="1">
      <formula>OR(X32=祝色,WEEKDAY(X32)=1)</formula>
    </cfRule>
    <cfRule type="expression" dxfId="17423" priority="1582" stopIfTrue="1">
      <formula>WEEKDAY(X32)=7</formula>
    </cfRule>
  </conditionalFormatting>
  <conditionalFormatting sqref="Y32">
    <cfRule type="expression" dxfId="17422" priority="1579" stopIfTrue="1">
      <formula>OR(Y32=祝色,WEEKDAY(Y32)=1)</formula>
    </cfRule>
    <cfRule type="expression" dxfId="17421" priority="1580" stopIfTrue="1">
      <formula>WEEKDAY(Y32)=7</formula>
    </cfRule>
  </conditionalFormatting>
  <conditionalFormatting sqref="Z32">
    <cfRule type="expression" dxfId="17420" priority="1577" stopIfTrue="1">
      <formula>OR(Z32=祝色,WEEKDAY(Z32)=1)</formula>
    </cfRule>
    <cfRule type="expression" dxfId="17419" priority="1578" stopIfTrue="1">
      <formula>WEEKDAY(Z32)=7</formula>
    </cfRule>
  </conditionalFormatting>
  <conditionalFormatting sqref="AA32">
    <cfRule type="expression" dxfId="17418" priority="1575" stopIfTrue="1">
      <formula>OR(AA32=祝色,WEEKDAY(AA32)=1)</formula>
    </cfRule>
    <cfRule type="expression" dxfId="17417" priority="1576" stopIfTrue="1">
      <formula>WEEKDAY(AA32)=7</formula>
    </cfRule>
  </conditionalFormatting>
  <conditionalFormatting sqref="AB32">
    <cfRule type="expression" dxfId="17416" priority="1573" stopIfTrue="1">
      <formula>OR(AB32=祝色,WEEKDAY(AB32)=1)</formula>
    </cfRule>
    <cfRule type="expression" dxfId="17415" priority="1574" stopIfTrue="1">
      <formula>WEEKDAY(AB32)=7</formula>
    </cfRule>
  </conditionalFormatting>
  <conditionalFormatting sqref="V33">
    <cfRule type="expression" dxfId="17414" priority="1571" stopIfTrue="1">
      <formula>OR(V33=祝色,WEEKDAY(V33)=1)</formula>
    </cfRule>
    <cfRule type="expression" dxfId="17413" priority="1572" stopIfTrue="1">
      <formula>WEEKDAY(V33)=7</formula>
    </cfRule>
  </conditionalFormatting>
  <conditionalFormatting sqref="W33">
    <cfRule type="expression" dxfId="17412" priority="1569" stopIfTrue="1">
      <formula>OR(W33=祝色,WEEKDAY(W33)=1)</formula>
    </cfRule>
    <cfRule type="expression" dxfId="17411" priority="1570" stopIfTrue="1">
      <formula>WEEKDAY(W33)=7</formula>
    </cfRule>
  </conditionalFormatting>
  <conditionalFormatting sqref="X33">
    <cfRule type="expression" dxfId="17410" priority="1567" stopIfTrue="1">
      <formula>OR(X33=祝色,WEEKDAY(X33)=1)</formula>
    </cfRule>
    <cfRule type="expression" dxfId="17409" priority="1568" stopIfTrue="1">
      <formula>WEEKDAY(X33)=7</formula>
    </cfRule>
  </conditionalFormatting>
  <conditionalFormatting sqref="Y33">
    <cfRule type="expression" dxfId="17408" priority="1565" stopIfTrue="1">
      <formula>OR(Y33=祝色,WEEKDAY(Y33)=1)</formula>
    </cfRule>
    <cfRule type="expression" dxfId="17407" priority="1566" stopIfTrue="1">
      <formula>WEEKDAY(Y33)=7</formula>
    </cfRule>
  </conditionalFormatting>
  <conditionalFormatting sqref="Z33">
    <cfRule type="expression" dxfId="17406" priority="1563" stopIfTrue="1">
      <formula>OR(Z33=祝色,WEEKDAY(Z33)=1)</formula>
    </cfRule>
    <cfRule type="expression" dxfId="17405" priority="1564" stopIfTrue="1">
      <formula>WEEKDAY(Z33)=7</formula>
    </cfRule>
  </conditionalFormatting>
  <conditionalFormatting sqref="AA33">
    <cfRule type="expression" dxfId="17404" priority="1561" stopIfTrue="1">
      <formula>OR(AA33=祝色,WEEKDAY(AA33)=1)</formula>
    </cfRule>
    <cfRule type="expression" dxfId="17403" priority="1562" stopIfTrue="1">
      <formula>WEEKDAY(AA33)=7</formula>
    </cfRule>
  </conditionalFormatting>
  <conditionalFormatting sqref="AB33">
    <cfRule type="expression" dxfId="17402" priority="1559" stopIfTrue="1">
      <formula>OR(AB33=祝色,WEEKDAY(AB33)=1)</formula>
    </cfRule>
    <cfRule type="expression" dxfId="17401" priority="1560" stopIfTrue="1">
      <formula>WEEKDAY(AB33)=7</formula>
    </cfRule>
  </conditionalFormatting>
  <conditionalFormatting sqref="V34">
    <cfRule type="expression" dxfId="17400" priority="1557" stopIfTrue="1">
      <formula>OR(V34=祝色,WEEKDAY(V34)=1)</formula>
    </cfRule>
    <cfRule type="expression" dxfId="17399" priority="1558" stopIfTrue="1">
      <formula>WEEKDAY(V34)=7</formula>
    </cfRule>
  </conditionalFormatting>
  <conditionalFormatting sqref="W34">
    <cfRule type="expression" dxfId="17398" priority="1555" stopIfTrue="1">
      <formula>OR(W34=祝色,WEEKDAY(W34)=1)</formula>
    </cfRule>
    <cfRule type="expression" dxfId="17397" priority="1556" stopIfTrue="1">
      <formula>WEEKDAY(W34)=7</formula>
    </cfRule>
  </conditionalFormatting>
  <conditionalFormatting sqref="AE29">
    <cfRule type="expression" dxfId="17396" priority="1553" stopIfTrue="1">
      <formula>OR(AE29=祝色,WEEKDAY(AE29)=1)</formula>
    </cfRule>
    <cfRule type="expression" dxfId="17395" priority="1554" stopIfTrue="1">
      <formula>WEEKDAY(AE29)=7</formula>
    </cfRule>
  </conditionalFormatting>
  <conditionalFormatting sqref="AF29">
    <cfRule type="expression" dxfId="17394" priority="1551" stopIfTrue="1">
      <formula>OR(AF29=祝色,WEEKDAY(AF29)=1)</formula>
    </cfRule>
    <cfRule type="expression" dxfId="17393" priority="1552" stopIfTrue="1">
      <formula>WEEKDAY(AF29)=7</formula>
    </cfRule>
  </conditionalFormatting>
  <conditionalFormatting sqref="AG29">
    <cfRule type="expression" dxfId="17392" priority="1549" stopIfTrue="1">
      <formula>OR(AG29=祝色,WEEKDAY(AG29)=1)</formula>
    </cfRule>
    <cfRule type="expression" dxfId="17391" priority="1550" stopIfTrue="1">
      <formula>WEEKDAY(AG29)=7</formula>
    </cfRule>
  </conditionalFormatting>
  <conditionalFormatting sqref="AH29">
    <cfRule type="expression" dxfId="17390" priority="1547" stopIfTrue="1">
      <formula>OR(AH29=祝色,WEEKDAY(AH29)=1)</formula>
    </cfRule>
    <cfRule type="expression" dxfId="17389" priority="1548" stopIfTrue="1">
      <formula>WEEKDAY(AH29)=7</formula>
    </cfRule>
  </conditionalFormatting>
  <conditionalFormatting sqref="AI29">
    <cfRule type="expression" dxfId="17388" priority="1545" stopIfTrue="1">
      <formula>OR(AI29=祝色,WEEKDAY(AI29)=1)</formula>
    </cfRule>
    <cfRule type="expression" dxfId="17387" priority="1546" stopIfTrue="1">
      <formula>WEEKDAY(AI29)=7</formula>
    </cfRule>
  </conditionalFormatting>
  <conditionalFormatting sqref="AJ29">
    <cfRule type="expression" dxfId="17386" priority="1543" stopIfTrue="1">
      <formula>OR(AJ29=祝色,WEEKDAY(AJ29)=1)</formula>
    </cfRule>
    <cfRule type="expression" dxfId="17385" priority="1544" stopIfTrue="1">
      <formula>WEEKDAY(AJ29)=7</formula>
    </cfRule>
  </conditionalFormatting>
  <conditionalFormatting sqref="AK29">
    <cfRule type="expression" dxfId="17384" priority="1541" stopIfTrue="1">
      <formula>OR(AK29=祝色,WEEKDAY(AK29)=1)</formula>
    </cfRule>
    <cfRule type="expression" dxfId="17383" priority="1542" stopIfTrue="1">
      <formula>WEEKDAY(AK29)=7</formula>
    </cfRule>
  </conditionalFormatting>
  <conditionalFormatting sqref="AE30">
    <cfRule type="expression" dxfId="17382" priority="1539" stopIfTrue="1">
      <formula>OR(AE30=祝色,WEEKDAY(AE30)=1)</formula>
    </cfRule>
    <cfRule type="expression" dxfId="17381" priority="1540" stopIfTrue="1">
      <formula>WEEKDAY(AE30)=7</formula>
    </cfRule>
  </conditionalFormatting>
  <conditionalFormatting sqref="AF30">
    <cfRule type="expression" dxfId="17380" priority="1537" stopIfTrue="1">
      <formula>OR(AF30=祝色,WEEKDAY(AF30)=1)</formula>
    </cfRule>
    <cfRule type="expression" dxfId="17379" priority="1538" stopIfTrue="1">
      <formula>WEEKDAY(AF30)=7</formula>
    </cfRule>
  </conditionalFormatting>
  <conditionalFormatting sqref="AG30">
    <cfRule type="expression" dxfId="17378" priority="1535" stopIfTrue="1">
      <formula>OR(AG30=祝色,WEEKDAY(AG30)=1)</formula>
    </cfRule>
    <cfRule type="expression" dxfId="17377" priority="1536" stopIfTrue="1">
      <formula>WEEKDAY(AG30)=7</formula>
    </cfRule>
  </conditionalFormatting>
  <conditionalFormatting sqref="AH30">
    <cfRule type="expression" dxfId="17376" priority="1533" stopIfTrue="1">
      <formula>OR(AH30=祝色,WEEKDAY(AH30)=1)</formula>
    </cfRule>
    <cfRule type="expression" dxfId="17375" priority="1534" stopIfTrue="1">
      <formula>WEEKDAY(AH30)=7</formula>
    </cfRule>
  </conditionalFormatting>
  <conditionalFormatting sqref="AI30">
    <cfRule type="expression" dxfId="17374" priority="1531" stopIfTrue="1">
      <formula>OR(AI30=祝色,WEEKDAY(AI30)=1)</formula>
    </cfRule>
    <cfRule type="expression" dxfId="17373" priority="1532" stopIfTrue="1">
      <formula>WEEKDAY(AI30)=7</formula>
    </cfRule>
  </conditionalFormatting>
  <conditionalFormatting sqref="AJ30">
    <cfRule type="expression" dxfId="17372" priority="1529" stopIfTrue="1">
      <formula>OR(AJ30=祝色,WEEKDAY(AJ30)=1)</formula>
    </cfRule>
    <cfRule type="expression" dxfId="17371" priority="1530" stopIfTrue="1">
      <formula>WEEKDAY(AJ30)=7</formula>
    </cfRule>
  </conditionalFormatting>
  <conditionalFormatting sqref="AK30">
    <cfRule type="expression" dxfId="17370" priority="1527" stopIfTrue="1">
      <formula>OR(AK30=祝色,WEEKDAY(AK30)=1)</formula>
    </cfRule>
    <cfRule type="expression" dxfId="17369" priority="1528" stopIfTrue="1">
      <formula>WEEKDAY(AK30)=7</formula>
    </cfRule>
  </conditionalFormatting>
  <conditionalFormatting sqref="AE31">
    <cfRule type="expression" dxfId="17368" priority="1525" stopIfTrue="1">
      <formula>OR(AE31=祝色,WEEKDAY(AE31)=1)</formula>
    </cfRule>
    <cfRule type="expression" dxfId="17367" priority="1526" stopIfTrue="1">
      <formula>WEEKDAY(AE31)=7</formula>
    </cfRule>
  </conditionalFormatting>
  <conditionalFormatting sqref="AF31">
    <cfRule type="expression" dxfId="17366" priority="1523" stopIfTrue="1">
      <formula>OR(AF31=祝色,WEEKDAY(AF31)=1)</formula>
    </cfRule>
    <cfRule type="expression" dxfId="17365" priority="1524" stopIfTrue="1">
      <formula>WEEKDAY(AF31)=7</formula>
    </cfRule>
  </conditionalFormatting>
  <conditionalFormatting sqref="AG31">
    <cfRule type="expression" dxfId="17364" priority="1521" stopIfTrue="1">
      <formula>OR(AG31=祝色,WEEKDAY(AG31)=1)</formula>
    </cfRule>
    <cfRule type="expression" dxfId="17363" priority="1522" stopIfTrue="1">
      <formula>WEEKDAY(AG31)=7</formula>
    </cfRule>
  </conditionalFormatting>
  <conditionalFormatting sqref="AH31">
    <cfRule type="expression" dxfId="17362" priority="1519" stopIfTrue="1">
      <formula>OR(AH31=祝色,WEEKDAY(AH31)=1)</formula>
    </cfRule>
    <cfRule type="expression" dxfId="17361" priority="1520" stopIfTrue="1">
      <formula>WEEKDAY(AH31)=7</formula>
    </cfRule>
  </conditionalFormatting>
  <conditionalFormatting sqref="AI31">
    <cfRule type="expression" dxfId="17360" priority="1517" stopIfTrue="1">
      <formula>OR(AI31=祝色,WEEKDAY(AI31)=1)</formula>
    </cfRule>
    <cfRule type="expression" dxfId="17359" priority="1518" stopIfTrue="1">
      <formula>WEEKDAY(AI31)=7</formula>
    </cfRule>
  </conditionalFormatting>
  <conditionalFormatting sqref="AJ31">
    <cfRule type="expression" dxfId="17358" priority="1515" stopIfTrue="1">
      <formula>OR(AJ31=祝色,WEEKDAY(AJ31)=1)</formula>
    </cfRule>
    <cfRule type="expression" dxfId="17357" priority="1516" stopIfTrue="1">
      <formula>WEEKDAY(AJ31)=7</formula>
    </cfRule>
  </conditionalFormatting>
  <conditionalFormatting sqref="AK31">
    <cfRule type="expression" dxfId="17356" priority="1513" stopIfTrue="1">
      <formula>OR(AK31=祝色,WEEKDAY(AK31)=1)</formula>
    </cfRule>
    <cfRule type="expression" dxfId="17355" priority="1514" stopIfTrue="1">
      <formula>WEEKDAY(AK31)=7</formula>
    </cfRule>
  </conditionalFormatting>
  <conditionalFormatting sqref="AE32">
    <cfRule type="expression" dxfId="17354" priority="1511" stopIfTrue="1">
      <formula>OR(AE32=祝色,WEEKDAY(AE32)=1)</formula>
    </cfRule>
    <cfRule type="expression" dxfId="17353" priority="1512" stopIfTrue="1">
      <formula>WEEKDAY(AE32)=7</formula>
    </cfRule>
  </conditionalFormatting>
  <conditionalFormatting sqref="AF32">
    <cfRule type="expression" dxfId="17352" priority="1509" stopIfTrue="1">
      <formula>OR(AF32=祝色,WEEKDAY(AF32)=1)</formula>
    </cfRule>
    <cfRule type="expression" dxfId="17351" priority="1510" stopIfTrue="1">
      <formula>WEEKDAY(AF32)=7</formula>
    </cfRule>
  </conditionalFormatting>
  <conditionalFormatting sqref="AG32">
    <cfRule type="expression" dxfId="17350" priority="1507" stopIfTrue="1">
      <formula>OR(AG32=祝色,WEEKDAY(AG32)=1)</formula>
    </cfRule>
    <cfRule type="expression" dxfId="17349" priority="1508" stopIfTrue="1">
      <formula>WEEKDAY(AG32)=7</formula>
    </cfRule>
  </conditionalFormatting>
  <conditionalFormatting sqref="AH32">
    <cfRule type="expression" dxfId="17348" priority="1505" stopIfTrue="1">
      <formula>OR(AH32=祝色,WEEKDAY(AH32)=1)</formula>
    </cfRule>
    <cfRule type="expression" dxfId="17347" priority="1506" stopIfTrue="1">
      <formula>WEEKDAY(AH32)=7</formula>
    </cfRule>
  </conditionalFormatting>
  <conditionalFormatting sqref="AI32">
    <cfRule type="expression" dxfId="17346" priority="1503" stopIfTrue="1">
      <formula>OR(AI32=祝色,WEEKDAY(AI32)=1)</formula>
    </cfRule>
    <cfRule type="expression" dxfId="17345" priority="1504" stopIfTrue="1">
      <formula>WEEKDAY(AI32)=7</formula>
    </cfRule>
  </conditionalFormatting>
  <conditionalFormatting sqref="AJ32">
    <cfRule type="expression" dxfId="17344" priority="1501" stopIfTrue="1">
      <formula>OR(AJ32=祝色,WEEKDAY(AJ32)=1)</formula>
    </cfRule>
    <cfRule type="expression" dxfId="17343" priority="1502" stopIfTrue="1">
      <formula>WEEKDAY(AJ32)=7</formula>
    </cfRule>
  </conditionalFormatting>
  <conditionalFormatting sqref="AK32">
    <cfRule type="expression" dxfId="17342" priority="1499" stopIfTrue="1">
      <formula>OR(AK32=祝色,WEEKDAY(AK32)=1)</formula>
    </cfRule>
    <cfRule type="expression" dxfId="17341" priority="1500" stopIfTrue="1">
      <formula>WEEKDAY(AK32)=7</formula>
    </cfRule>
  </conditionalFormatting>
  <conditionalFormatting sqref="AE33">
    <cfRule type="expression" dxfId="17340" priority="1497" stopIfTrue="1">
      <formula>OR(AE33=祝色,WEEKDAY(AE33)=1)</formula>
    </cfRule>
    <cfRule type="expression" dxfId="17339" priority="1498" stopIfTrue="1">
      <formula>WEEKDAY(AE33)=7</formula>
    </cfRule>
  </conditionalFormatting>
  <conditionalFormatting sqref="AF33">
    <cfRule type="expression" dxfId="17338" priority="1495" stopIfTrue="1">
      <formula>OR(AF33=祝色,WEEKDAY(AF33)=1)</formula>
    </cfRule>
    <cfRule type="expression" dxfId="17337" priority="1496" stopIfTrue="1">
      <formula>WEEKDAY(AF33)=7</formula>
    </cfRule>
  </conditionalFormatting>
  <conditionalFormatting sqref="AG33">
    <cfRule type="expression" dxfId="17336" priority="1493" stopIfTrue="1">
      <formula>OR(AG33=祝色,WEEKDAY(AG33)=1)</formula>
    </cfRule>
    <cfRule type="expression" dxfId="17335" priority="1494" stopIfTrue="1">
      <formula>WEEKDAY(AG33)=7</formula>
    </cfRule>
  </conditionalFormatting>
  <conditionalFormatting sqref="AH33">
    <cfRule type="expression" dxfId="17334" priority="1491" stopIfTrue="1">
      <formula>OR(AH33=祝色,WEEKDAY(AH33)=1)</formula>
    </cfRule>
    <cfRule type="expression" dxfId="17333" priority="1492" stopIfTrue="1">
      <formula>WEEKDAY(AH33)=7</formula>
    </cfRule>
  </conditionalFormatting>
  <conditionalFormatting sqref="AI33">
    <cfRule type="expression" dxfId="17332" priority="1489" stopIfTrue="1">
      <formula>OR(AI33=祝色,WEEKDAY(AI33)=1)</formula>
    </cfRule>
    <cfRule type="expression" dxfId="17331" priority="1490" stopIfTrue="1">
      <formula>WEEKDAY(AI33)=7</formula>
    </cfRule>
  </conditionalFormatting>
  <conditionalFormatting sqref="AJ33">
    <cfRule type="expression" dxfId="17330" priority="1487" stopIfTrue="1">
      <formula>OR(AJ33=祝色,WEEKDAY(AJ33)=1)</formula>
    </cfRule>
    <cfRule type="expression" dxfId="17329" priority="1488" stopIfTrue="1">
      <formula>WEEKDAY(AJ33)=7</formula>
    </cfRule>
  </conditionalFormatting>
  <conditionalFormatting sqref="AK33">
    <cfRule type="expression" dxfId="17328" priority="1485" stopIfTrue="1">
      <formula>OR(AK33=祝色,WEEKDAY(AK33)=1)</formula>
    </cfRule>
    <cfRule type="expression" dxfId="17327" priority="1486" stopIfTrue="1">
      <formula>WEEKDAY(AK33)=7</formula>
    </cfRule>
  </conditionalFormatting>
  <conditionalFormatting sqref="AE34">
    <cfRule type="expression" dxfId="17326" priority="1483" stopIfTrue="1">
      <formula>OR(AE34=祝色,WEEKDAY(AE34)=1)</formula>
    </cfRule>
    <cfRule type="expression" dxfId="17325" priority="1484" stopIfTrue="1">
      <formula>WEEKDAY(AE34)=7</formula>
    </cfRule>
  </conditionalFormatting>
  <conditionalFormatting sqref="AF34">
    <cfRule type="expression" dxfId="17324" priority="1481" stopIfTrue="1">
      <formula>OR(AF34=祝色,WEEKDAY(AF34)=1)</formula>
    </cfRule>
    <cfRule type="expression" dxfId="17323" priority="1482" stopIfTrue="1">
      <formula>WEEKDAY(AF34)=7</formula>
    </cfRule>
  </conditionalFormatting>
  <conditionalFormatting sqref="D36">
    <cfRule type="expression" dxfId="17322" priority="1479" stopIfTrue="1">
      <formula>OR(D36=祝色,WEEKDAY(D36)=1)</formula>
    </cfRule>
    <cfRule type="expression" dxfId="17321" priority="1480" stopIfTrue="1">
      <formula>WEEKDAY(D36)=7</formula>
    </cfRule>
  </conditionalFormatting>
  <conditionalFormatting sqref="E36">
    <cfRule type="expression" dxfId="17320" priority="1477" stopIfTrue="1">
      <formula>OR(E36=祝色,WEEKDAY(E36)=1)</formula>
    </cfRule>
    <cfRule type="expression" dxfId="17319" priority="1478" stopIfTrue="1">
      <formula>WEEKDAY(E36)=7</formula>
    </cfRule>
  </conditionalFormatting>
  <conditionalFormatting sqref="F36">
    <cfRule type="expression" dxfId="17318" priority="1475" stopIfTrue="1">
      <formula>OR(F36=祝色,WEEKDAY(F36)=1)</formula>
    </cfRule>
    <cfRule type="expression" dxfId="17317" priority="1476" stopIfTrue="1">
      <formula>WEEKDAY(F36)=7</formula>
    </cfRule>
  </conditionalFormatting>
  <conditionalFormatting sqref="G36">
    <cfRule type="expression" dxfId="17316" priority="1473" stopIfTrue="1">
      <formula>OR(G36=祝色,WEEKDAY(G36)=1)</formula>
    </cfRule>
    <cfRule type="expression" dxfId="17315" priority="1474" stopIfTrue="1">
      <formula>WEEKDAY(G36)=7</formula>
    </cfRule>
  </conditionalFormatting>
  <conditionalFormatting sqref="H36">
    <cfRule type="expression" dxfId="17314" priority="1471" stopIfTrue="1">
      <formula>OR(H36=祝色,WEEKDAY(H36)=1)</formula>
    </cfRule>
    <cfRule type="expression" dxfId="17313" priority="1472" stopIfTrue="1">
      <formula>WEEKDAY(H36)=7</formula>
    </cfRule>
  </conditionalFormatting>
  <conditionalFormatting sqref="I36">
    <cfRule type="expression" dxfId="17312" priority="1469" stopIfTrue="1">
      <formula>OR(I36=祝色,WEEKDAY(I36)=1)</formula>
    </cfRule>
    <cfRule type="expression" dxfId="17311" priority="1470" stopIfTrue="1">
      <formula>WEEKDAY(I36)=7</formula>
    </cfRule>
  </conditionalFormatting>
  <conditionalFormatting sqref="J36">
    <cfRule type="expression" dxfId="17310" priority="1467" stopIfTrue="1">
      <formula>OR(J36=祝色,WEEKDAY(J36)=1)</formula>
    </cfRule>
    <cfRule type="expression" dxfId="17309" priority="1468" stopIfTrue="1">
      <formula>WEEKDAY(J36)=7</formula>
    </cfRule>
  </conditionalFormatting>
  <conditionalFormatting sqref="D37">
    <cfRule type="expression" dxfId="17308" priority="1465" stopIfTrue="1">
      <formula>OR(D37=祝色,WEEKDAY(D37)=1)</formula>
    </cfRule>
    <cfRule type="expression" dxfId="17307" priority="1466" stopIfTrue="1">
      <formula>WEEKDAY(D37)=7</formula>
    </cfRule>
  </conditionalFormatting>
  <conditionalFormatting sqref="E37">
    <cfRule type="expression" dxfId="17306" priority="1463" stopIfTrue="1">
      <formula>OR(E37=祝色,WEEKDAY(E37)=1)</formula>
    </cfRule>
    <cfRule type="expression" dxfId="17305" priority="1464" stopIfTrue="1">
      <formula>WEEKDAY(E37)=7</formula>
    </cfRule>
  </conditionalFormatting>
  <conditionalFormatting sqref="F37">
    <cfRule type="expression" dxfId="17304" priority="1461" stopIfTrue="1">
      <formula>OR(F37=祝色,WEEKDAY(F37)=1)</formula>
    </cfRule>
    <cfRule type="expression" dxfId="17303" priority="1462" stopIfTrue="1">
      <formula>WEEKDAY(F37)=7</formula>
    </cfRule>
  </conditionalFormatting>
  <conditionalFormatting sqref="G37">
    <cfRule type="expression" dxfId="17302" priority="1459" stopIfTrue="1">
      <formula>OR(G37=祝色,WEEKDAY(G37)=1)</formula>
    </cfRule>
    <cfRule type="expression" dxfId="17301" priority="1460" stopIfTrue="1">
      <formula>WEEKDAY(G37)=7</formula>
    </cfRule>
  </conditionalFormatting>
  <conditionalFormatting sqref="H37">
    <cfRule type="expression" dxfId="17300" priority="1457" stopIfTrue="1">
      <formula>OR(H37=祝色,WEEKDAY(H37)=1)</formula>
    </cfRule>
    <cfRule type="expression" dxfId="17299" priority="1458" stopIfTrue="1">
      <formula>WEEKDAY(H37)=7</formula>
    </cfRule>
  </conditionalFormatting>
  <conditionalFormatting sqref="I37">
    <cfRule type="expression" dxfId="17298" priority="1455" stopIfTrue="1">
      <formula>OR(I37=祝色,WEEKDAY(I37)=1)</formula>
    </cfRule>
    <cfRule type="expression" dxfId="17297" priority="1456" stopIfTrue="1">
      <formula>WEEKDAY(I37)=7</formula>
    </cfRule>
  </conditionalFormatting>
  <conditionalFormatting sqref="J37">
    <cfRule type="expression" dxfId="17296" priority="1453" stopIfTrue="1">
      <formula>OR(J37=祝色,WEEKDAY(J37)=1)</formula>
    </cfRule>
    <cfRule type="expression" dxfId="17295" priority="1454" stopIfTrue="1">
      <formula>WEEKDAY(J37)=7</formula>
    </cfRule>
  </conditionalFormatting>
  <conditionalFormatting sqref="D38">
    <cfRule type="expression" dxfId="17294" priority="1451" stopIfTrue="1">
      <formula>OR(D38=祝色,WEEKDAY(D38)=1)</formula>
    </cfRule>
    <cfRule type="expression" dxfId="17293" priority="1452" stopIfTrue="1">
      <formula>WEEKDAY(D38)=7</formula>
    </cfRule>
  </conditionalFormatting>
  <conditionalFormatting sqref="E38">
    <cfRule type="expression" dxfId="17292" priority="1449" stopIfTrue="1">
      <formula>OR(E38=祝色,WEEKDAY(E38)=1)</formula>
    </cfRule>
    <cfRule type="expression" dxfId="17291" priority="1450" stopIfTrue="1">
      <formula>WEEKDAY(E38)=7</formula>
    </cfRule>
  </conditionalFormatting>
  <conditionalFormatting sqref="F38">
    <cfRule type="expression" dxfId="17290" priority="1447" stopIfTrue="1">
      <formula>OR(F38=祝色,WEEKDAY(F38)=1)</formula>
    </cfRule>
    <cfRule type="expression" dxfId="17289" priority="1448" stopIfTrue="1">
      <formula>WEEKDAY(F38)=7</formula>
    </cfRule>
  </conditionalFormatting>
  <conditionalFormatting sqref="G38">
    <cfRule type="expression" dxfId="17288" priority="1445" stopIfTrue="1">
      <formula>OR(G38=祝色,WEEKDAY(G38)=1)</formula>
    </cfRule>
    <cfRule type="expression" dxfId="17287" priority="1446" stopIfTrue="1">
      <formula>WEEKDAY(G38)=7</formula>
    </cfRule>
  </conditionalFormatting>
  <conditionalFormatting sqref="H38">
    <cfRule type="expression" dxfId="17286" priority="1443" stopIfTrue="1">
      <formula>OR(H38=祝色,WEEKDAY(H38)=1)</formula>
    </cfRule>
    <cfRule type="expression" dxfId="17285" priority="1444" stopIfTrue="1">
      <formula>WEEKDAY(H38)=7</formula>
    </cfRule>
  </conditionalFormatting>
  <conditionalFormatting sqref="I38">
    <cfRule type="expression" dxfId="17284" priority="1441" stopIfTrue="1">
      <formula>OR(I38=祝色,WEEKDAY(I38)=1)</formula>
    </cfRule>
    <cfRule type="expression" dxfId="17283" priority="1442" stopIfTrue="1">
      <formula>WEEKDAY(I38)=7</formula>
    </cfRule>
  </conditionalFormatting>
  <conditionalFormatting sqref="J38">
    <cfRule type="expression" dxfId="17282" priority="1439" stopIfTrue="1">
      <formula>OR(J38=祝色,WEEKDAY(J38)=1)</formula>
    </cfRule>
    <cfRule type="expression" dxfId="17281" priority="1440" stopIfTrue="1">
      <formula>WEEKDAY(J38)=7</formula>
    </cfRule>
  </conditionalFormatting>
  <conditionalFormatting sqref="D39">
    <cfRule type="expression" dxfId="17280" priority="1437" stopIfTrue="1">
      <formula>OR(D39=祝色,WEEKDAY(D39)=1)</formula>
    </cfRule>
    <cfRule type="expression" dxfId="17279" priority="1438" stopIfTrue="1">
      <formula>WEEKDAY(D39)=7</formula>
    </cfRule>
  </conditionalFormatting>
  <conditionalFormatting sqref="E39">
    <cfRule type="expression" dxfId="17278" priority="1435" stopIfTrue="1">
      <formula>OR(E39=祝色,WEEKDAY(E39)=1)</formula>
    </cfRule>
    <cfRule type="expression" dxfId="17277" priority="1436" stopIfTrue="1">
      <formula>WEEKDAY(E39)=7</formula>
    </cfRule>
  </conditionalFormatting>
  <conditionalFormatting sqref="F39">
    <cfRule type="expression" dxfId="17276" priority="1433" stopIfTrue="1">
      <formula>OR(F39=祝色,WEEKDAY(F39)=1)</formula>
    </cfRule>
    <cfRule type="expression" dxfId="17275" priority="1434" stopIfTrue="1">
      <formula>WEEKDAY(F39)=7</formula>
    </cfRule>
  </conditionalFormatting>
  <conditionalFormatting sqref="G39">
    <cfRule type="expression" dxfId="17274" priority="1431" stopIfTrue="1">
      <formula>OR(G39=祝色,WEEKDAY(G39)=1)</formula>
    </cfRule>
    <cfRule type="expression" dxfId="17273" priority="1432" stopIfTrue="1">
      <formula>WEEKDAY(G39)=7</formula>
    </cfRule>
  </conditionalFormatting>
  <conditionalFormatting sqref="H39">
    <cfRule type="expression" dxfId="17272" priority="1429" stopIfTrue="1">
      <formula>OR(H39=祝色,WEEKDAY(H39)=1)</formula>
    </cfRule>
    <cfRule type="expression" dxfId="17271" priority="1430" stopIfTrue="1">
      <formula>WEEKDAY(H39)=7</formula>
    </cfRule>
  </conditionalFormatting>
  <conditionalFormatting sqref="I39">
    <cfRule type="expression" dxfId="17270" priority="1427" stopIfTrue="1">
      <formula>OR(I39=祝色,WEEKDAY(I39)=1)</formula>
    </cfRule>
    <cfRule type="expression" dxfId="17269" priority="1428" stopIfTrue="1">
      <formula>WEEKDAY(I39)=7</formula>
    </cfRule>
  </conditionalFormatting>
  <conditionalFormatting sqref="J39">
    <cfRule type="expression" dxfId="17268" priority="1425" stopIfTrue="1">
      <formula>OR(J39=祝色,WEEKDAY(J39)=1)</formula>
    </cfRule>
    <cfRule type="expression" dxfId="17267" priority="1426" stopIfTrue="1">
      <formula>WEEKDAY(J39)=7</formula>
    </cfRule>
  </conditionalFormatting>
  <conditionalFormatting sqref="D40">
    <cfRule type="expression" dxfId="17266" priority="1423" stopIfTrue="1">
      <formula>OR(D40=祝色,WEEKDAY(D40)=1)</formula>
    </cfRule>
    <cfRule type="expression" dxfId="17265" priority="1424" stopIfTrue="1">
      <formula>WEEKDAY(D40)=7</formula>
    </cfRule>
  </conditionalFormatting>
  <conditionalFormatting sqref="E40">
    <cfRule type="expression" dxfId="17264" priority="1421" stopIfTrue="1">
      <formula>OR(E40=祝色,WEEKDAY(E40)=1)</formula>
    </cfRule>
    <cfRule type="expression" dxfId="17263" priority="1422" stopIfTrue="1">
      <formula>WEEKDAY(E40)=7</formula>
    </cfRule>
  </conditionalFormatting>
  <conditionalFormatting sqref="F40">
    <cfRule type="expression" dxfId="17262" priority="1419" stopIfTrue="1">
      <formula>OR(F40=祝色,WEEKDAY(F40)=1)</formula>
    </cfRule>
    <cfRule type="expression" dxfId="17261" priority="1420" stopIfTrue="1">
      <formula>WEEKDAY(F40)=7</formula>
    </cfRule>
  </conditionalFormatting>
  <conditionalFormatting sqref="G40">
    <cfRule type="expression" dxfId="17260" priority="1417" stopIfTrue="1">
      <formula>OR(G40=祝色,WEEKDAY(G40)=1)</formula>
    </cfRule>
    <cfRule type="expression" dxfId="17259" priority="1418" stopIfTrue="1">
      <formula>WEEKDAY(G40)=7</formula>
    </cfRule>
  </conditionalFormatting>
  <conditionalFormatting sqref="H40">
    <cfRule type="expression" dxfId="17258" priority="1415" stopIfTrue="1">
      <formula>OR(H40=祝色,WEEKDAY(H40)=1)</formula>
    </cfRule>
    <cfRule type="expression" dxfId="17257" priority="1416" stopIfTrue="1">
      <formula>WEEKDAY(H40)=7</formula>
    </cfRule>
  </conditionalFormatting>
  <conditionalFormatting sqref="I40">
    <cfRule type="expression" dxfId="17256" priority="1413" stopIfTrue="1">
      <formula>OR(I40=祝色,WEEKDAY(I40)=1)</formula>
    </cfRule>
    <cfRule type="expression" dxfId="17255" priority="1414" stopIfTrue="1">
      <formula>WEEKDAY(I40)=7</formula>
    </cfRule>
  </conditionalFormatting>
  <conditionalFormatting sqref="J40">
    <cfRule type="expression" dxfId="17254" priority="1411" stopIfTrue="1">
      <formula>OR(J40=祝色,WEEKDAY(J40)=1)</formula>
    </cfRule>
    <cfRule type="expression" dxfId="17253" priority="1412" stopIfTrue="1">
      <formula>WEEKDAY(J40)=7</formula>
    </cfRule>
  </conditionalFormatting>
  <conditionalFormatting sqref="D41">
    <cfRule type="expression" dxfId="17252" priority="1409" stopIfTrue="1">
      <formula>OR(D41=祝色,WEEKDAY(D41)=1)</formula>
    </cfRule>
    <cfRule type="expression" dxfId="17251" priority="1410" stopIfTrue="1">
      <formula>WEEKDAY(D41)=7</formula>
    </cfRule>
  </conditionalFormatting>
  <conditionalFormatting sqref="E41">
    <cfRule type="expression" dxfId="17250" priority="1407" stopIfTrue="1">
      <formula>OR(E41=祝色,WEEKDAY(E41)=1)</formula>
    </cfRule>
    <cfRule type="expression" dxfId="17249" priority="1408" stopIfTrue="1">
      <formula>WEEKDAY(E41)=7</formula>
    </cfRule>
  </conditionalFormatting>
  <conditionalFormatting sqref="M36">
    <cfRule type="expression" dxfId="17248" priority="1405" stopIfTrue="1">
      <formula>OR(M36=祝色,WEEKDAY(M36)=1)</formula>
    </cfRule>
    <cfRule type="expression" dxfId="17247" priority="1406" stopIfTrue="1">
      <formula>WEEKDAY(M36)=7</formula>
    </cfRule>
  </conditionalFormatting>
  <conditionalFormatting sqref="N36">
    <cfRule type="expression" dxfId="17246" priority="1403" stopIfTrue="1">
      <formula>OR(N36=祝色,WEEKDAY(N36)=1)</formula>
    </cfRule>
    <cfRule type="expression" dxfId="17245" priority="1404" stopIfTrue="1">
      <formula>WEEKDAY(N36)=7</formula>
    </cfRule>
  </conditionalFormatting>
  <conditionalFormatting sqref="O36">
    <cfRule type="expression" dxfId="17244" priority="1401" stopIfTrue="1">
      <formula>OR(O36=祝色,WEEKDAY(O36)=1)</formula>
    </cfRule>
    <cfRule type="expression" dxfId="17243" priority="1402" stopIfTrue="1">
      <formula>WEEKDAY(O36)=7</formula>
    </cfRule>
  </conditionalFormatting>
  <conditionalFormatting sqref="P36">
    <cfRule type="expression" dxfId="17242" priority="1399" stopIfTrue="1">
      <formula>OR(P36=祝色,WEEKDAY(P36)=1)</formula>
    </cfRule>
    <cfRule type="expression" dxfId="17241" priority="1400" stopIfTrue="1">
      <formula>WEEKDAY(P36)=7</formula>
    </cfRule>
  </conditionalFormatting>
  <conditionalFormatting sqref="Q36">
    <cfRule type="expression" dxfId="17240" priority="1397" stopIfTrue="1">
      <formula>OR(Q36=祝色,WEEKDAY(Q36)=1)</formula>
    </cfRule>
    <cfRule type="expression" dxfId="17239" priority="1398" stopIfTrue="1">
      <formula>WEEKDAY(Q36)=7</formula>
    </cfRule>
  </conditionalFormatting>
  <conditionalFormatting sqref="R36">
    <cfRule type="expression" dxfId="17238" priority="1395" stopIfTrue="1">
      <formula>OR(R36=祝色,WEEKDAY(R36)=1)</formula>
    </cfRule>
    <cfRule type="expression" dxfId="17237" priority="1396" stopIfTrue="1">
      <formula>WEEKDAY(R36)=7</formula>
    </cfRule>
  </conditionalFormatting>
  <conditionalFormatting sqref="S36">
    <cfRule type="expression" dxfId="17236" priority="1393" stopIfTrue="1">
      <formula>OR(S36=祝色,WEEKDAY(S36)=1)</formula>
    </cfRule>
    <cfRule type="expression" dxfId="17235" priority="1394" stopIfTrue="1">
      <formula>WEEKDAY(S36)=7</formula>
    </cfRule>
  </conditionalFormatting>
  <conditionalFormatting sqref="M37">
    <cfRule type="expression" dxfId="17234" priority="1391" stopIfTrue="1">
      <formula>OR(M37=祝色,WEEKDAY(M37)=1)</formula>
    </cfRule>
    <cfRule type="expression" dxfId="17233" priority="1392" stopIfTrue="1">
      <formula>WEEKDAY(M37)=7</formula>
    </cfRule>
  </conditionalFormatting>
  <conditionalFormatting sqref="N37">
    <cfRule type="expression" dxfId="17232" priority="1389" stopIfTrue="1">
      <formula>OR(N37=祝色,WEEKDAY(N37)=1)</formula>
    </cfRule>
    <cfRule type="expression" dxfId="17231" priority="1390" stopIfTrue="1">
      <formula>WEEKDAY(N37)=7</formula>
    </cfRule>
  </conditionalFormatting>
  <conditionalFormatting sqref="O37">
    <cfRule type="expression" dxfId="17230" priority="1387" stopIfTrue="1">
      <formula>OR(O37=祝色,WEEKDAY(O37)=1)</formula>
    </cfRule>
    <cfRule type="expression" dxfId="17229" priority="1388" stopIfTrue="1">
      <formula>WEEKDAY(O37)=7</formula>
    </cfRule>
  </conditionalFormatting>
  <conditionalFormatting sqref="P37">
    <cfRule type="expression" dxfId="17228" priority="1385" stopIfTrue="1">
      <formula>OR(P37=祝色,WEEKDAY(P37)=1)</formula>
    </cfRule>
    <cfRule type="expression" dxfId="17227" priority="1386" stopIfTrue="1">
      <formula>WEEKDAY(P37)=7</formula>
    </cfRule>
  </conditionalFormatting>
  <conditionalFormatting sqref="Q37">
    <cfRule type="expression" dxfId="17226" priority="1383" stopIfTrue="1">
      <formula>OR(Q37=祝色,WEEKDAY(Q37)=1)</formula>
    </cfRule>
    <cfRule type="expression" dxfId="17225" priority="1384" stopIfTrue="1">
      <formula>WEEKDAY(Q37)=7</formula>
    </cfRule>
  </conditionalFormatting>
  <conditionalFormatting sqref="R37">
    <cfRule type="expression" dxfId="17224" priority="1381" stopIfTrue="1">
      <formula>OR(R37=祝色,WEEKDAY(R37)=1)</formula>
    </cfRule>
    <cfRule type="expression" dxfId="17223" priority="1382" stopIfTrue="1">
      <formula>WEEKDAY(R37)=7</formula>
    </cfRule>
  </conditionalFormatting>
  <conditionalFormatting sqref="S37">
    <cfRule type="expression" dxfId="17222" priority="1379" stopIfTrue="1">
      <formula>OR(S37=祝色,WEEKDAY(S37)=1)</formula>
    </cfRule>
    <cfRule type="expression" dxfId="17221" priority="1380" stopIfTrue="1">
      <formula>WEEKDAY(S37)=7</formula>
    </cfRule>
  </conditionalFormatting>
  <conditionalFormatting sqref="M38">
    <cfRule type="expression" dxfId="17220" priority="1377" stopIfTrue="1">
      <formula>OR(M38=祝色,WEEKDAY(M38)=1)</formula>
    </cfRule>
    <cfRule type="expression" dxfId="17219" priority="1378" stopIfTrue="1">
      <formula>WEEKDAY(M38)=7</formula>
    </cfRule>
  </conditionalFormatting>
  <conditionalFormatting sqref="N38">
    <cfRule type="expression" dxfId="17218" priority="1375" stopIfTrue="1">
      <formula>OR(N38=祝色,WEEKDAY(N38)=1)</formula>
    </cfRule>
    <cfRule type="expression" dxfId="17217" priority="1376" stopIfTrue="1">
      <formula>WEEKDAY(N38)=7</formula>
    </cfRule>
  </conditionalFormatting>
  <conditionalFormatting sqref="O38">
    <cfRule type="expression" dxfId="17216" priority="1373" stopIfTrue="1">
      <formula>OR(O38=祝色,WEEKDAY(O38)=1)</formula>
    </cfRule>
    <cfRule type="expression" dxfId="17215" priority="1374" stopIfTrue="1">
      <formula>WEEKDAY(O38)=7</formula>
    </cfRule>
  </conditionalFormatting>
  <conditionalFormatting sqref="P38">
    <cfRule type="expression" dxfId="17214" priority="1371" stopIfTrue="1">
      <formula>OR(P38=祝色,WEEKDAY(P38)=1)</formula>
    </cfRule>
    <cfRule type="expression" dxfId="17213" priority="1372" stopIfTrue="1">
      <formula>WEEKDAY(P38)=7</formula>
    </cfRule>
  </conditionalFormatting>
  <conditionalFormatting sqref="Q38">
    <cfRule type="expression" dxfId="17212" priority="1369" stopIfTrue="1">
      <formula>OR(Q38=祝色,WEEKDAY(Q38)=1)</formula>
    </cfRule>
    <cfRule type="expression" dxfId="17211" priority="1370" stopIfTrue="1">
      <formula>WEEKDAY(Q38)=7</formula>
    </cfRule>
  </conditionalFormatting>
  <conditionalFormatting sqref="R38">
    <cfRule type="expression" dxfId="17210" priority="1367" stopIfTrue="1">
      <formula>OR(R38=祝色,WEEKDAY(R38)=1)</formula>
    </cfRule>
    <cfRule type="expression" dxfId="17209" priority="1368" stopIfTrue="1">
      <formula>WEEKDAY(R38)=7</formula>
    </cfRule>
  </conditionalFormatting>
  <conditionalFormatting sqref="S38">
    <cfRule type="expression" dxfId="17208" priority="1365" stopIfTrue="1">
      <formula>OR(S38=祝色,WEEKDAY(S38)=1)</formula>
    </cfRule>
    <cfRule type="expression" dxfId="17207" priority="1366" stopIfTrue="1">
      <formula>WEEKDAY(S38)=7</formula>
    </cfRule>
  </conditionalFormatting>
  <conditionalFormatting sqref="M39">
    <cfRule type="expression" dxfId="17206" priority="1363" stopIfTrue="1">
      <formula>OR(M39=祝色,WEEKDAY(M39)=1)</formula>
    </cfRule>
    <cfRule type="expression" dxfId="17205" priority="1364" stopIfTrue="1">
      <formula>WEEKDAY(M39)=7</formula>
    </cfRule>
  </conditionalFormatting>
  <conditionalFormatting sqref="N39">
    <cfRule type="expression" dxfId="17204" priority="1361" stopIfTrue="1">
      <formula>OR(N39=祝色,WEEKDAY(N39)=1)</formula>
    </cfRule>
    <cfRule type="expression" dxfId="17203" priority="1362" stopIfTrue="1">
      <formula>WEEKDAY(N39)=7</formula>
    </cfRule>
  </conditionalFormatting>
  <conditionalFormatting sqref="O39">
    <cfRule type="expression" dxfId="17202" priority="1359" stopIfTrue="1">
      <formula>OR(O39=祝色,WEEKDAY(O39)=1)</formula>
    </cfRule>
    <cfRule type="expression" dxfId="17201" priority="1360" stopIfTrue="1">
      <formula>WEEKDAY(O39)=7</formula>
    </cfRule>
  </conditionalFormatting>
  <conditionalFormatting sqref="P39">
    <cfRule type="expression" dxfId="17200" priority="1357" stopIfTrue="1">
      <formula>OR(P39=祝色,WEEKDAY(P39)=1)</formula>
    </cfRule>
    <cfRule type="expression" dxfId="17199" priority="1358" stopIfTrue="1">
      <formula>WEEKDAY(P39)=7</formula>
    </cfRule>
  </conditionalFormatting>
  <conditionalFormatting sqref="Q39">
    <cfRule type="expression" dxfId="17198" priority="1355" stopIfTrue="1">
      <formula>OR(Q39=祝色,WEEKDAY(Q39)=1)</formula>
    </cfRule>
    <cfRule type="expression" dxfId="17197" priority="1356" stopIfTrue="1">
      <formula>WEEKDAY(Q39)=7</formula>
    </cfRule>
  </conditionalFormatting>
  <conditionalFormatting sqref="R39">
    <cfRule type="expression" dxfId="17196" priority="1353" stopIfTrue="1">
      <formula>OR(R39=祝色,WEEKDAY(R39)=1)</formula>
    </cfRule>
    <cfRule type="expression" dxfId="17195" priority="1354" stopIfTrue="1">
      <formula>WEEKDAY(R39)=7</formula>
    </cfRule>
  </conditionalFormatting>
  <conditionalFormatting sqref="S39">
    <cfRule type="expression" dxfId="17194" priority="1351" stopIfTrue="1">
      <formula>OR(S39=祝色,WEEKDAY(S39)=1)</formula>
    </cfRule>
    <cfRule type="expression" dxfId="17193" priority="1352" stopIfTrue="1">
      <formula>WEEKDAY(S39)=7</formula>
    </cfRule>
  </conditionalFormatting>
  <conditionalFormatting sqref="M40">
    <cfRule type="expression" dxfId="17192" priority="1349" stopIfTrue="1">
      <formula>OR(M40=祝色,WEEKDAY(M40)=1)</formula>
    </cfRule>
    <cfRule type="expression" dxfId="17191" priority="1350" stopIfTrue="1">
      <formula>WEEKDAY(M40)=7</formula>
    </cfRule>
  </conditionalFormatting>
  <conditionalFormatting sqref="N40">
    <cfRule type="expression" dxfId="17190" priority="1347" stopIfTrue="1">
      <formula>OR(N40=祝色,WEEKDAY(N40)=1)</formula>
    </cfRule>
    <cfRule type="expression" dxfId="17189" priority="1348" stopIfTrue="1">
      <formula>WEEKDAY(N40)=7</formula>
    </cfRule>
  </conditionalFormatting>
  <conditionalFormatting sqref="O40">
    <cfRule type="expression" dxfId="17188" priority="1345" stopIfTrue="1">
      <formula>OR(O40=祝色,WEEKDAY(O40)=1)</formula>
    </cfRule>
    <cfRule type="expression" dxfId="17187" priority="1346" stopIfTrue="1">
      <formula>WEEKDAY(O40)=7</formula>
    </cfRule>
  </conditionalFormatting>
  <conditionalFormatting sqref="P40">
    <cfRule type="expression" dxfId="17186" priority="1343" stopIfTrue="1">
      <formula>OR(P40=祝色,WEEKDAY(P40)=1)</formula>
    </cfRule>
    <cfRule type="expression" dxfId="17185" priority="1344" stopIfTrue="1">
      <formula>WEEKDAY(P40)=7</formula>
    </cfRule>
  </conditionalFormatting>
  <conditionalFormatting sqref="Q40">
    <cfRule type="expression" dxfId="17184" priority="1341" stopIfTrue="1">
      <formula>OR(Q40=祝色,WEEKDAY(Q40)=1)</formula>
    </cfRule>
    <cfRule type="expression" dxfId="17183" priority="1342" stopIfTrue="1">
      <formula>WEEKDAY(Q40)=7</formula>
    </cfRule>
  </conditionalFormatting>
  <conditionalFormatting sqref="R40">
    <cfRule type="expression" dxfId="17182" priority="1339" stopIfTrue="1">
      <formula>OR(R40=祝色,WEEKDAY(R40)=1)</formula>
    </cfRule>
    <cfRule type="expression" dxfId="17181" priority="1340" stopIfTrue="1">
      <formula>WEEKDAY(R40)=7</formula>
    </cfRule>
  </conditionalFormatting>
  <conditionalFormatting sqref="S40">
    <cfRule type="expression" dxfId="17180" priority="1337" stopIfTrue="1">
      <formula>OR(S40=祝色,WEEKDAY(S40)=1)</formula>
    </cfRule>
    <cfRule type="expression" dxfId="17179" priority="1338" stopIfTrue="1">
      <formula>WEEKDAY(S40)=7</formula>
    </cfRule>
  </conditionalFormatting>
  <conditionalFormatting sqref="M41">
    <cfRule type="expression" dxfId="17178" priority="1335" stopIfTrue="1">
      <formula>OR(M41=祝色,WEEKDAY(M41)=1)</formula>
    </cfRule>
    <cfRule type="expression" dxfId="17177" priority="1336" stopIfTrue="1">
      <formula>WEEKDAY(M41)=7</formula>
    </cfRule>
  </conditionalFormatting>
  <conditionalFormatting sqref="N41">
    <cfRule type="expression" dxfId="17176" priority="1333" stopIfTrue="1">
      <formula>OR(N41=祝色,WEEKDAY(N41)=1)</formula>
    </cfRule>
    <cfRule type="expression" dxfId="17175" priority="1334" stopIfTrue="1">
      <formula>WEEKDAY(N41)=7</formula>
    </cfRule>
  </conditionalFormatting>
  <conditionalFormatting sqref="V36">
    <cfRule type="expression" dxfId="17174" priority="1331" stopIfTrue="1">
      <formula>OR(V36=祝色,WEEKDAY(V36)=1)</formula>
    </cfRule>
    <cfRule type="expression" dxfId="17173" priority="1332" stopIfTrue="1">
      <formula>WEEKDAY(V36)=7</formula>
    </cfRule>
  </conditionalFormatting>
  <conditionalFormatting sqref="W36">
    <cfRule type="expression" dxfId="17172" priority="1329" stopIfTrue="1">
      <formula>OR(W36=祝色,WEEKDAY(W36)=1)</formula>
    </cfRule>
    <cfRule type="expression" dxfId="17171" priority="1330" stopIfTrue="1">
      <formula>WEEKDAY(W36)=7</formula>
    </cfRule>
  </conditionalFormatting>
  <conditionalFormatting sqref="X36">
    <cfRule type="expression" dxfId="17170" priority="1327" stopIfTrue="1">
      <formula>OR(X36=祝色,WEEKDAY(X36)=1)</formula>
    </cfRule>
    <cfRule type="expression" dxfId="17169" priority="1328" stopIfTrue="1">
      <formula>WEEKDAY(X36)=7</formula>
    </cfRule>
  </conditionalFormatting>
  <conditionalFormatting sqref="Y36">
    <cfRule type="expression" dxfId="17168" priority="1325" stopIfTrue="1">
      <formula>OR(Y36=祝色,WEEKDAY(Y36)=1)</formula>
    </cfRule>
    <cfRule type="expression" dxfId="17167" priority="1326" stopIfTrue="1">
      <formula>WEEKDAY(Y36)=7</formula>
    </cfRule>
  </conditionalFormatting>
  <conditionalFormatting sqref="Z36">
    <cfRule type="expression" dxfId="17166" priority="1323" stopIfTrue="1">
      <formula>OR(Z36=祝色,WEEKDAY(Z36)=1)</formula>
    </cfRule>
    <cfRule type="expression" dxfId="17165" priority="1324" stopIfTrue="1">
      <formula>WEEKDAY(Z36)=7</formula>
    </cfRule>
  </conditionalFormatting>
  <conditionalFormatting sqref="AA36">
    <cfRule type="expression" dxfId="17164" priority="1321" stopIfTrue="1">
      <formula>OR(AA36=祝色,WEEKDAY(AA36)=1)</formula>
    </cfRule>
    <cfRule type="expression" dxfId="17163" priority="1322" stopIfTrue="1">
      <formula>WEEKDAY(AA36)=7</formula>
    </cfRule>
  </conditionalFormatting>
  <conditionalFormatting sqref="AB36">
    <cfRule type="expression" dxfId="17162" priority="1319" stopIfTrue="1">
      <formula>OR(AB36=祝色,WEEKDAY(AB36)=1)</formula>
    </cfRule>
    <cfRule type="expression" dxfId="17161" priority="1320" stopIfTrue="1">
      <formula>WEEKDAY(AB36)=7</formula>
    </cfRule>
  </conditionalFormatting>
  <conditionalFormatting sqref="V37">
    <cfRule type="expression" dxfId="17160" priority="1317" stopIfTrue="1">
      <formula>OR(V37=祝色,WEEKDAY(V37)=1)</formula>
    </cfRule>
    <cfRule type="expression" dxfId="17159" priority="1318" stopIfTrue="1">
      <formula>WEEKDAY(V37)=7</formula>
    </cfRule>
  </conditionalFormatting>
  <conditionalFormatting sqref="W37">
    <cfRule type="expression" dxfId="17158" priority="1315" stopIfTrue="1">
      <formula>OR(W37=祝色,WEEKDAY(W37)=1)</formula>
    </cfRule>
    <cfRule type="expression" dxfId="17157" priority="1316" stopIfTrue="1">
      <formula>WEEKDAY(W37)=7</formula>
    </cfRule>
  </conditionalFormatting>
  <conditionalFormatting sqref="X37">
    <cfRule type="expression" dxfId="17156" priority="1313" stopIfTrue="1">
      <formula>OR(X37=祝色,WEEKDAY(X37)=1)</formula>
    </cfRule>
    <cfRule type="expression" dxfId="17155" priority="1314" stopIfTrue="1">
      <formula>WEEKDAY(X37)=7</formula>
    </cfRule>
  </conditionalFormatting>
  <conditionalFormatting sqref="Y37">
    <cfRule type="expression" dxfId="17154" priority="1311" stopIfTrue="1">
      <formula>OR(Y37=祝色,WEEKDAY(Y37)=1)</formula>
    </cfRule>
    <cfRule type="expression" dxfId="17153" priority="1312" stopIfTrue="1">
      <formula>WEEKDAY(Y37)=7</formula>
    </cfRule>
  </conditionalFormatting>
  <conditionalFormatting sqref="Z37">
    <cfRule type="expression" dxfId="17152" priority="1309" stopIfTrue="1">
      <formula>OR(Z37=祝色,WEEKDAY(Z37)=1)</formula>
    </cfRule>
    <cfRule type="expression" dxfId="17151" priority="1310" stopIfTrue="1">
      <formula>WEEKDAY(Z37)=7</formula>
    </cfRule>
  </conditionalFormatting>
  <conditionalFormatting sqref="AA37">
    <cfRule type="expression" dxfId="17150" priority="1307" stopIfTrue="1">
      <formula>OR(AA37=祝色,WEEKDAY(AA37)=1)</formula>
    </cfRule>
    <cfRule type="expression" dxfId="17149" priority="1308" stopIfTrue="1">
      <formula>WEEKDAY(AA37)=7</formula>
    </cfRule>
  </conditionalFormatting>
  <conditionalFormatting sqref="AB37">
    <cfRule type="expression" dxfId="17148" priority="1305" stopIfTrue="1">
      <formula>OR(AB37=祝色,WEEKDAY(AB37)=1)</formula>
    </cfRule>
    <cfRule type="expression" dxfId="17147" priority="1306" stopIfTrue="1">
      <formula>WEEKDAY(AB37)=7</formula>
    </cfRule>
  </conditionalFormatting>
  <conditionalFormatting sqref="V38">
    <cfRule type="expression" dxfId="17146" priority="1303" stopIfTrue="1">
      <formula>OR(V38=祝色,WEEKDAY(V38)=1)</formula>
    </cfRule>
    <cfRule type="expression" dxfId="17145" priority="1304" stopIfTrue="1">
      <formula>WEEKDAY(V38)=7</formula>
    </cfRule>
  </conditionalFormatting>
  <conditionalFormatting sqref="W38">
    <cfRule type="expression" dxfId="17144" priority="1301" stopIfTrue="1">
      <formula>OR(W38=祝色,WEEKDAY(W38)=1)</formula>
    </cfRule>
    <cfRule type="expression" dxfId="17143" priority="1302" stopIfTrue="1">
      <formula>WEEKDAY(W38)=7</formula>
    </cfRule>
  </conditionalFormatting>
  <conditionalFormatting sqref="X38">
    <cfRule type="expression" dxfId="17142" priority="1299" stopIfTrue="1">
      <formula>OR(X38=祝色,WEEKDAY(X38)=1)</formula>
    </cfRule>
    <cfRule type="expression" dxfId="17141" priority="1300" stopIfTrue="1">
      <formula>WEEKDAY(X38)=7</formula>
    </cfRule>
  </conditionalFormatting>
  <conditionalFormatting sqref="Y38">
    <cfRule type="expression" dxfId="17140" priority="1297" stopIfTrue="1">
      <formula>OR(Y38=祝色,WEEKDAY(Y38)=1)</formula>
    </cfRule>
    <cfRule type="expression" dxfId="17139" priority="1298" stopIfTrue="1">
      <formula>WEEKDAY(Y38)=7</formula>
    </cfRule>
  </conditionalFormatting>
  <conditionalFormatting sqref="Z38">
    <cfRule type="expression" dxfId="17138" priority="1295" stopIfTrue="1">
      <formula>OR(Z38=祝色,WEEKDAY(Z38)=1)</formula>
    </cfRule>
    <cfRule type="expression" dxfId="17137" priority="1296" stopIfTrue="1">
      <formula>WEEKDAY(Z38)=7</formula>
    </cfRule>
  </conditionalFormatting>
  <conditionalFormatting sqref="AA38">
    <cfRule type="expression" dxfId="17136" priority="1293" stopIfTrue="1">
      <formula>OR(AA38=祝色,WEEKDAY(AA38)=1)</formula>
    </cfRule>
    <cfRule type="expression" dxfId="17135" priority="1294" stopIfTrue="1">
      <formula>WEEKDAY(AA38)=7</formula>
    </cfRule>
  </conditionalFormatting>
  <conditionalFormatting sqref="AB38">
    <cfRule type="expression" dxfId="17134" priority="1291" stopIfTrue="1">
      <formula>OR(AB38=祝色,WEEKDAY(AB38)=1)</formula>
    </cfRule>
    <cfRule type="expression" dxfId="17133" priority="1292" stopIfTrue="1">
      <formula>WEEKDAY(AB38)=7</formula>
    </cfRule>
  </conditionalFormatting>
  <conditionalFormatting sqref="V39">
    <cfRule type="expression" dxfId="17132" priority="1289" stopIfTrue="1">
      <formula>OR(V39=祝色,WEEKDAY(V39)=1)</formula>
    </cfRule>
    <cfRule type="expression" dxfId="17131" priority="1290" stopIfTrue="1">
      <formula>WEEKDAY(V39)=7</formula>
    </cfRule>
  </conditionalFormatting>
  <conditionalFormatting sqref="W39">
    <cfRule type="expression" dxfId="17130" priority="1287" stopIfTrue="1">
      <formula>OR(W39=祝色,WEEKDAY(W39)=1)</formula>
    </cfRule>
    <cfRule type="expression" dxfId="17129" priority="1288" stopIfTrue="1">
      <formula>WEEKDAY(W39)=7</formula>
    </cfRule>
  </conditionalFormatting>
  <conditionalFormatting sqref="X39">
    <cfRule type="expression" dxfId="17128" priority="1285" stopIfTrue="1">
      <formula>OR(X39=祝色,WEEKDAY(X39)=1)</formula>
    </cfRule>
    <cfRule type="expression" dxfId="17127" priority="1286" stopIfTrue="1">
      <formula>WEEKDAY(X39)=7</formula>
    </cfRule>
  </conditionalFormatting>
  <conditionalFormatting sqref="Y39">
    <cfRule type="expression" dxfId="17126" priority="1283" stopIfTrue="1">
      <formula>OR(Y39=祝色,WEEKDAY(Y39)=1)</formula>
    </cfRule>
    <cfRule type="expression" dxfId="17125" priority="1284" stopIfTrue="1">
      <formula>WEEKDAY(Y39)=7</formula>
    </cfRule>
  </conditionalFormatting>
  <conditionalFormatting sqref="Z39">
    <cfRule type="expression" dxfId="17124" priority="1281" stopIfTrue="1">
      <formula>OR(Z39=祝色,WEEKDAY(Z39)=1)</formula>
    </cfRule>
    <cfRule type="expression" dxfId="17123" priority="1282" stopIfTrue="1">
      <formula>WEEKDAY(Z39)=7</formula>
    </cfRule>
  </conditionalFormatting>
  <conditionalFormatting sqref="AA39">
    <cfRule type="expression" dxfId="17122" priority="1279" stopIfTrue="1">
      <formula>OR(AA39=祝色,WEEKDAY(AA39)=1)</formula>
    </cfRule>
    <cfRule type="expression" dxfId="17121" priority="1280" stopIfTrue="1">
      <formula>WEEKDAY(AA39)=7</formula>
    </cfRule>
  </conditionalFormatting>
  <conditionalFormatting sqref="AB39">
    <cfRule type="expression" dxfId="17120" priority="1277" stopIfTrue="1">
      <formula>OR(AB39=祝色,WEEKDAY(AB39)=1)</formula>
    </cfRule>
    <cfRule type="expression" dxfId="17119" priority="1278" stopIfTrue="1">
      <formula>WEEKDAY(AB39)=7</formula>
    </cfRule>
  </conditionalFormatting>
  <conditionalFormatting sqref="V40">
    <cfRule type="expression" dxfId="17118" priority="1275" stopIfTrue="1">
      <formula>OR(V40=祝色,WEEKDAY(V40)=1)</formula>
    </cfRule>
    <cfRule type="expression" dxfId="17117" priority="1276" stopIfTrue="1">
      <formula>WEEKDAY(V40)=7</formula>
    </cfRule>
  </conditionalFormatting>
  <conditionalFormatting sqref="W40">
    <cfRule type="expression" dxfId="17116" priority="1273" stopIfTrue="1">
      <formula>OR(W40=祝色,WEEKDAY(W40)=1)</formula>
    </cfRule>
    <cfRule type="expression" dxfId="17115" priority="1274" stopIfTrue="1">
      <formula>WEEKDAY(W40)=7</formula>
    </cfRule>
  </conditionalFormatting>
  <conditionalFormatting sqref="X40">
    <cfRule type="expression" dxfId="17114" priority="1271" stopIfTrue="1">
      <formula>OR(X40=祝色,WEEKDAY(X40)=1)</formula>
    </cfRule>
    <cfRule type="expression" dxfId="17113" priority="1272" stopIfTrue="1">
      <formula>WEEKDAY(X40)=7</formula>
    </cfRule>
  </conditionalFormatting>
  <conditionalFormatting sqref="Y40">
    <cfRule type="expression" dxfId="17112" priority="1269" stopIfTrue="1">
      <formula>OR(Y40=祝色,WEEKDAY(Y40)=1)</formula>
    </cfRule>
    <cfRule type="expression" dxfId="17111" priority="1270" stopIfTrue="1">
      <formula>WEEKDAY(Y40)=7</formula>
    </cfRule>
  </conditionalFormatting>
  <conditionalFormatting sqref="Z40">
    <cfRule type="expression" dxfId="17110" priority="1267" stopIfTrue="1">
      <formula>OR(Z40=祝色,WEEKDAY(Z40)=1)</formula>
    </cfRule>
    <cfRule type="expression" dxfId="17109" priority="1268" stopIfTrue="1">
      <formula>WEEKDAY(Z40)=7</formula>
    </cfRule>
  </conditionalFormatting>
  <conditionalFormatting sqref="AA40">
    <cfRule type="expression" dxfId="17108" priority="1265" stopIfTrue="1">
      <formula>OR(AA40=祝色,WEEKDAY(AA40)=1)</formula>
    </cfRule>
    <cfRule type="expression" dxfId="17107" priority="1266" stopIfTrue="1">
      <formula>WEEKDAY(AA40)=7</formula>
    </cfRule>
  </conditionalFormatting>
  <conditionalFormatting sqref="AB40">
    <cfRule type="expression" dxfId="17106" priority="1263" stopIfTrue="1">
      <formula>OR(AB40=祝色,WEEKDAY(AB40)=1)</formula>
    </cfRule>
    <cfRule type="expression" dxfId="17105" priority="1264" stopIfTrue="1">
      <formula>WEEKDAY(AB40)=7</formula>
    </cfRule>
  </conditionalFormatting>
  <conditionalFormatting sqref="V41">
    <cfRule type="expression" dxfId="17104" priority="1261" stopIfTrue="1">
      <formula>OR(V41=祝色,WEEKDAY(V41)=1)</formula>
    </cfRule>
    <cfRule type="expression" dxfId="17103" priority="1262" stopIfTrue="1">
      <formula>WEEKDAY(V41)=7</formula>
    </cfRule>
  </conditionalFormatting>
  <conditionalFormatting sqref="W41">
    <cfRule type="expression" dxfId="17102" priority="1259" stopIfTrue="1">
      <formula>OR(W41=祝色,WEEKDAY(W41)=1)</formula>
    </cfRule>
    <cfRule type="expression" dxfId="17101" priority="1260" stopIfTrue="1">
      <formula>WEEKDAY(W41)=7</formula>
    </cfRule>
  </conditionalFormatting>
  <conditionalFormatting sqref="AE36">
    <cfRule type="expression" dxfId="17100" priority="1257" stopIfTrue="1">
      <formula>OR(AE36=祝色,WEEKDAY(AE36)=1)</formula>
    </cfRule>
    <cfRule type="expression" dxfId="17099" priority="1258" stopIfTrue="1">
      <formula>WEEKDAY(AE36)=7</formula>
    </cfRule>
  </conditionalFormatting>
  <conditionalFormatting sqref="AF36">
    <cfRule type="expression" dxfId="17098" priority="1255" stopIfTrue="1">
      <formula>OR(AF36=祝色,WEEKDAY(AF36)=1)</formula>
    </cfRule>
    <cfRule type="expression" dxfId="17097" priority="1256" stopIfTrue="1">
      <formula>WEEKDAY(AF36)=7</formula>
    </cfRule>
  </conditionalFormatting>
  <conditionalFormatting sqref="AG36">
    <cfRule type="expression" dxfId="17096" priority="1253" stopIfTrue="1">
      <formula>OR(AG36=祝色,WEEKDAY(AG36)=1)</formula>
    </cfRule>
    <cfRule type="expression" dxfId="17095" priority="1254" stopIfTrue="1">
      <formula>WEEKDAY(AG36)=7</formula>
    </cfRule>
  </conditionalFormatting>
  <conditionalFormatting sqref="AH36">
    <cfRule type="expression" dxfId="17094" priority="1251" stopIfTrue="1">
      <formula>OR(AH36=祝色,WEEKDAY(AH36)=1)</formula>
    </cfRule>
    <cfRule type="expression" dxfId="17093" priority="1252" stopIfTrue="1">
      <formula>WEEKDAY(AH36)=7</formula>
    </cfRule>
  </conditionalFormatting>
  <conditionalFormatting sqref="AI36">
    <cfRule type="expression" dxfId="17092" priority="1249" stopIfTrue="1">
      <formula>OR(AI36=祝色,WEEKDAY(AI36)=1)</formula>
    </cfRule>
    <cfRule type="expression" dxfId="17091" priority="1250" stopIfTrue="1">
      <formula>WEEKDAY(AI36)=7</formula>
    </cfRule>
  </conditionalFormatting>
  <conditionalFormatting sqref="AJ36">
    <cfRule type="expression" dxfId="17090" priority="1247" stopIfTrue="1">
      <formula>OR(AJ36=祝色,WEEKDAY(AJ36)=1)</formula>
    </cfRule>
    <cfRule type="expression" dxfId="17089" priority="1248" stopIfTrue="1">
      <formula>WEEKDAY(AJ36)=7</formula>
    </cfRule>
  </conditionalFormatting>
  <conditionalFormatting sqref="AK36">
    <cfRule type="expression" dxfId="17088" priority="1245" stopIfTrue="1">
      <formula>OR(AK36=祝色,WEEKDAY(AK36)=1)</formula>
    </cfRule>
    <cfRule type="expression" dxfId="17087" priority="1246" stopIfTrue="1">
      <formula>WEEKDAY(AK36)=7</formula>
    </cfRule>
  </conditionalFormatting>
  <conditionalFormatting sqref="AE37">
    <cfRule type="expression" dxfId="17086" priority="1243" stopIfTrue="1">
      <formula>OR(AE37=祝色,WEEKDAY(AE37)=1)</formula>
    </cfRule>
    <cfRule type="expression" dxfId="17085" priority="1244" stopIfTrue="1">
      <formula>WEEKDAY(AE37)=7</formula>
    </cfRule>
  </conditionalFormatting>
  <conditionalFormatting sqref="AF37">
    <cfRule type="expression" dxfId="17084" priority="1241" stopIfTrue="1">
      <formula>OR(AF37=祝色,WEEKDAY(AF37)=1)</formula>
    </cfRule>
    <cfRule type="expression" dxfId="17083" priority="1242" stopIfTrue="1">
      <formula>WEEKDAY(AF37)=7</formula>
    </cfRule>
  </conditionalFormatting>
  <conditionalFormatting sqref="AG37">
    <cfRule type="expression" dxfId="17082" priority="1239" stopIfTrue="1">
      <formula>OR(AG37=祝色,WEEKDAY(AG37)=1)</formula>
    </cfRule>
    <cfRule type="expression" dxfId="17081" priority="1240" stopIfTrue="1">
      <formula>WEEKDAY(AG37)=7</formula>
    </cfRule>
  </conditionalFormatting>
  <conditionalFormatting sqref="AH37">
    <cfRule type="expression" dxfId="17080" priority="1237" stopIfTrue="1">
      <formula>OR(AH37=祝色,WEEKDAY(AH37)=1)</formula>
    </cfRule>
    <cfRule type="expression" dxfId="17079" priority="1238" stopIfTrue="1">
      <formula>WEEKDAY(AH37)=7</formula>
    </cfRule>
  </conditionalFormatting>
  <conditionalFormatting sqref="AI37">
    <cfRule type="expression" dxfId="17078" priority="1235" stopIfTrue="1">
      <formula>OR(AI37=祝色,WEEKDAY(AI37)=1)</formula>
    </cfRule>
    <cfRule type="expression" dxfId="17077" priority="1236" stopIfTrue="1">
      <formula>WEEKDAY(AI37)=7</formula>
    </cfRule>
  </conditionalFormatting>
  <conditionalFormatting sqref="AJ37">
    <cfRule type="expression" dxfId="17076" priority="1233" stopIfTrue="1">
      <formula>OR(AJ37=祝色,WEEKDAY(AJ37)=1)</formula>
    </cfRule>
    <cfRule type="expression" dxfId="17075" priority="1234" stopIfTrue="1">
      <formula>WEEKDAY(AJ37)=7</formula>
    </cfRule>
  </conditionalFormatting>
  <conditionalFormatting sqref="AK37">
    <cfRule type="expression" dxfId="17074" priority="1231" stopIfTrue="1">
      <formula>OR(AK37=祝色,WEEKDAY(AK37)=1)</formula>
    </cfRule>
    <cfRule type="expression" dxfId="17073" priority="1232" stopIfTrue="1">
      <formula>WEEKDAY(AK37)=7</formula>
    </cfRule>
  </conditionalFormatting>
  <conditionalFormatting sqref="AE38">
    <cfRule type="expression" dxfId="17072" priority="1229" stopIfTrue="1">
      <formula>OR(AE38=祝色,WEEKDAY(AE38)=1)</formula>
    </cfRule>
    <cfRule type="expression" dxfId="17071" priority="1230" stopIfTrue="1">
      <formula>WEEKDAY(AE38)=7</formula>
    </cfRule>
  </conditionalFormatting>
  <conditionalFormatting sqref="AF38">
    <cfRule type="expression" dxfId="17070" priority="1227" stopIfTrue="1">
      <formula>OR(AF38=祝色,WEEKDAY(AF38)=1)</formula>
    </cfRule>
    <cfRule type="expression" dxfId="17069" priority="1228" stopIfTrue="1">
      <formula>WEEKDAY(AF38)=7</formula>
    </cfRule>
  </conditionalFormatting>
  <conditionalFormatting sqref="AG38">
    <cfRule type="expression" dxfId="17068" priority="1225" stopIfTrue="1">
      <formula>OR(AG38=祝色,WEEKDAY(AG38)=1)</formula>
    </cfRule>
    <cfRule type="expression" dxfId="17067" priority="1226" stopIfTrue="1">
      <formula>WEEKDAY(AG38)=7</formula>
    </cfRule>
  </conditionalFormatting>
  <conditionalFormatting sqref="AH38">
    <cfRule type="expression" dxfId="17066" priority="1223" stopIfTrue="1">
      <formula>OR(AH38=祝色,WEEKDAY(AH38)=1)</formula>
    </cfRule>
    <cfRule type="expression" dxfId="17065" priority="1224" stopIfTrue="1">
      <formula>WEEKDAY(AH38)=7</formula>
    </cfRule>
  </conditionalFormatting>
  <conditionalFormatting sqref="AI38">
    <cfRule type="expression" dxfId="17064" priority="1221" stopIfTrue="1">
      <formula>OR(AI38=祝色,WEEKDAY(AI38)=1)</formula>
    </cfRule>
    <cfRule type="expression" dxfId="17063" priority="1222" stopIfTrue="1">
      <formula>WEEKDAY(AI38)=7</formula>
    </cfRule>
  </conditionalFormatting>
  <conditionalFormatting sqref="AJ38">
    <cfRule type="expression" dxfId="17062" priority="1219" stopIfTrue="1">
      <formula>OR(AJ38=祝色,WEEKDAY(AJ38)=1)</formula>
    </cfRule>
    <cfRule type="expression" dxfId="17061" priority="1220" stopIfTrue="1">
      <formula>WEEKDAY(AJ38)=7</formula>
    </cfRule>
  </conditionalFormatting>
  <conditionalFormatting sqref="AK38">
    <cfRule type="expression" dxfId="17060" priority="1217" stopIfTrue="1">
      <formula>OR(AK38=祝色,WEEKDAY(AK38)=1)</formula>
    </cfRule>
    <cfRule type="expression" dxfId="17059" priority="1218" stopIfTrue="1">
      <formula>WEEKDAY(AK38)=7</formula>
    </cfRule>
  </conditionalFormatting>
  <conditionalFormatting sqref="AE39">
    <cfRule type="expression" dxfId="17058" priority="1215" stopIfTrue="1">
      <formula>OR(AE39=祝色,WEEKDAY(AE39)=1)</formula>
    </cfRule>
    <cfRule type="expression" dxfId="17057" priority="1216" stopIfTrue="1">
      <formula>WEEKDAY(AE39)=7</formula>
    </cfRule>
  </conditionalFormatting>
  <conditionalFormatting sqref="AF39">
    <cfRule type="expression" dxfId="17056" priority="1213" stopIfTrue="1">
      <formula>OR(AF39=祝色,WEEKDAY(AF39)=1)</formula>
    </cfRule>
    <cfRule type="expression" dxfId="17055" priority="1214" stopIfTrue="1">
      <formula>WEEKDAY(AF39)=7</formula>
    </cfRule>
  </conditionalFormatting>
  <conditionalFormatting sqref="AG39">
    <cfRule type="expression" dxfId="17054" priority="1211" stopIfTrue="1">
      <formula>OR(AG39=祝色,WEEKDAY(AG39)=1)</formula>
    </cfRule>
    <cfRule type="expression" dxfId="17053" priority="1212" stopIfTrue="1">
      <formula>WEEKDAY(AG39)=7</formula>
    </cfRule>
  </conditionalFormatting>
  <conditionalFormatting sqref="AH39">
    <cfRule type="expression" dxfId="17052" priority="1209" stopIfTrue="1">
      <formula>OR(AH39=祝色,WEEKDAY(AH39)=1)</formula>
    </cfRule>
    <cfRule type="expression" dxfId="17051" priority="1210" stopIfTrue="1">
      <formula>WEEKDAY(AH39)=7</formula>
    </cfRule>
  </conditionalFormatting>
  <conditionalFormatting sqref="AI39">
    <cfRule type="expression" dxfId="17050" priority="1207" stopIfTrue="1">
      <formula>OR(AI39=祝色,WEEKDAY(AI39)=1)</formula>
    </cfRule>
    <cfRule type="expression" dxfId="17049" priority="1208" stopIfTrue="1">
      <formula>WEEKDAY(AI39)=7</formula>
    </cfRule>
  </conditionalFormatting>
  <conditionalFormatting sqref="AJ39">
    <cfRule type="expression" dxfId="17048" priority="1205" stopIfTrue="1">
      <formula>OR(AJ39=祝色,WEEKDAY(AJ39)=1)</formula>
    </cfRule>
    <cfRule type="expression" dxfId="17047" priority="1206" stopIfTrue="1">
      <formula>WEEKDAY(AJ39)=7</formula>
    </cfRule>
  </conditionalFormatting>
  <conditionalFormatting sqref="AK39">
    <cfRule type="expression" dxfId="17046" priority="1203" stopIfTrue="1">
      <formula>OR(AK39=祝色,WEEKDAY(AK39)=1)</formula>
    </cfRule>
    <cfRule type="expression" dxfId="17045" priority="1204" stopIfTrue="1">
      <formula>WEEKDAY(AK39)=7</formula>
    </cfRule>
  </conditionalFormatting>
  <conditionalFormatting sqref="AE40">
    <cfRule type="expression" dxfId="17044" priority="1201" stopIfTrue="1">
      <formula>OR(AE40=祝色,WEEKDAY(AE40)=1)</formula>
    </cfRule>
    <cfRule type="expression" dxfId="17043" priority="1202" stopIfTrue="1">
      <formula>WEEKDAY(AE40)=7</formula>
    </cfRule>
  </conditionalFormatting>
  <conditionalFormatting sqref="AF40">
    <cfRule type="expression" dxfId="17042" priority="1199" stopIfTrue="1">
      <formula>OR(AF40=祝色,WEEKDAY(AF40)=1)</formula>
    </cfRule>
    <cfRule type="expression" dxfId="17041" priority="1200" stopIfTrue="1">
      <formula>WEEKDAY(AF40)=7</formula>
    </cfRule>
  </conditionalFormatting>
  <conditionalFormatting sqref="AG40">
    <cfRule type="expression" dxfId="17040" priority="1197" stopIfTrue="1">
      <formula>OR(AG40=祝色,WEEKDAY(AG40)=1)</formula>
    </cfRule>
    <cfRule type="expression" dxfId="17039" priority="1198" stopIfTrue="1">
      <formula>WEEKDAY(AG40)=7</formula>
    </cfRule>
  </conditionalFormatting>
  <conditionalFormatting sqref="AH40">
    <cfRule type="expression" dxfId="17038" priority="1195" stopIfTrue="1">
      <formula>OR(AH40=祝色,WEEKDAY(AH40)=1)</formula>
    </cfRule>
    <cfRule type="expression" dxfId="17037" priority="1196" stopIfTrue="1">
      <formula>WEEKDAY(AH40)=7</formula>
    </cfRule>
  </conditionalFormatting>
  <conditionalFormatting sqref="AI40">
    <cfRule type="expression" dxfId="17036" priority="1193" stopIfTrue="1">
      <formula>OR(AI40=祝色,WEEKDAY(AI40)=1)</formula>
    </cfRule>
    <cfRule type="expression" dxfId="17035" priority="1194" stopIfTrue="1">
      <formula>WEEKDAY(AI40)=7</formula>
    </cfRule>
  </conditionalFormatting>
  <conditionalFormatting sqref="AJ40">
    <cfRule type="expression" dxfId="17034" priority="1191" stopIfTrue="1">
      <formula>OR(AJ40=祝色,WEEKDAY(AJ40)=1)</formula>
    </cfRule>
    <cfRule type="expression" dxfId="17033" priority="1192" stopIfTrue="1">
      <formula>WEEKDAY(AJ40)=7</formula>
    </cfRule>
  </conditionalFormatting>
  <conditionalFormatting sqref="AK40">
    <cfRule type="expression" dxfId="17032" priority="1189" stopIfTrue="1">
      <formula>OR(AK40=祝色,WEEKDAY(AK40)=1)</formula>
    </cfRule>
    <cfRule type="expression" dxfId="17031" priority="1190" stopIfTrue="1">
      <formula>WEEKDAY(AK40)=7</formula>
    </cfRule>
  </conditionalFormatting>
  <conditionalFormatting sqref="AE41">
    <cfRule type="expression" dxfId="17030" priority="1187" stopIfTrue="1">
      <formula>OR(AE41=祝色,WEEKDAY(AE41)=1)</formula>
    </cfRule>
    <cfRule type="expression" dxfId="17029" priority="1188" stopIfTrue="1">
      <formula>WEEKDAY(AE41)=7</formula>
    </cfRule>
  </conditionalFormatting>
  <conditionalFormatting sqref="AF41">
    <cfRule type="expression" dxfId="17028" priority="1185" stopIfTrue="1">
      <formula>OR(AF41=祝色,WEEKDAY(AF41)=1)</formula>
    </cfRule>
    <cfRule type="expression" dxfId="17027" priority="1186" stopIfTrue="1">
      <formula>WEEKDAY(AF41)=7</formula>
    </cfRule>
  </conditionalFormatting>
  <conditionalFormatting sqref="D43">
    <cfRule type="expression" dxfId="17026" priority="1183" stopIfTrue="1">
      <formula>OR(D43=祝色,WEEKDAY(D43)=1)</formula>
    </cfRule>
    <cfRule type="expression" dxfId="17025" priority="1184" stopIfTrue="1">
      <formula>WEEKDAY(D43)=7</formula>
    </cfRule>
  </conditionalFormatting>
  <conditionalFormatting sqref="E43">
    <cfRule type="expression" dxfId="17024" priority="1181" stopIfTrue="1">
      <formula>OR(E43=祝色,WEEKDAY(E43)=1)</formula>
    </cfRule>
    <cfRule type="expression" dxfId="17023" priority="1182" stopIfTrue="1">
      <formula>WEEKDAY(E43)=7</formula>
    </cfRule>
  </conditionalFormatting>
  <conditionalFormatting sqref="F43">
    <cfRule type="expression" dxfId="17022" priority="1179" stopIfTrue="1">
      <formula>OR(F43=祝色,WEEKDAY(F43)=1)</formula>
    </cfRule>
    <cfRule type="expression" dxfId="17021" priority="1180" stopIfTrue="1">
      <formula>WEEKDAY(F43)=7</formula>
    </cfRule>
  </conditionalFormatting>
  <conditionalFormatting sqref="G43">
    <cfRule type="expression" dxfId="17020" priority="1177" stopIfTrue="1">
      <formula>OR(G43=祝色,WEEKDAY(G43)=1)</formula>
    </cfRule>
    <cfRule type="expression" dxfId="17019" priority="1178" stopIfTrue="1">
      <formula>WEEKDAY(G43)=7</formula>
    </cfRule>
  </conditionalFormatting>
  <conditionalFormatting sqref="H43">
    <cfRule type="expression" dxfId="17018" priority="1175" stopIfTrue="1">
      <formula>OR(H43=祝色,WEEKDAY(H43)=1)</formula>
    </cfRule>
    <cfRule type="expression" dxfId="17017" priority="1176" stopIfTrue="1">
      <formula>WEEKDAY(H43)=7</formula>
    </cfRule>
  </conditionalFormatting>
  <conditionalFormatting sqref="I43">
    <cfRule type="expression" dxfId="17016" priority="1173" stopIfTrue="1">
      <formula>OR(I43=祝色,WEEKDAY(I43)=1)</formula>
    </cfRule>
    <cfRule type="expression" dxfId="17015" priority="1174" stopIfTrue="1">
      <formula>WEEKDAY(I43)=7</formula>
    </cfRule>
  </conditionalFormatting>
  <conditionalFormatting sqref="J43">
    <cfRule type="expression" dxfId="17014" priority="1171" stopIfTrue="1">
      <formula>OR(J43=祝色,WEEKDAY(J43)=1)</formula>
    </cfRule>
    <cfRule type="expression" dxfId="17013" priority="1172" stopIfTrue="1">
      <formula>WEEKDAY(J43)=7</formula>
    </cfRule>
  </conditionalFormatting>
  <conditionalFormatting sqref="D44">
    <cfRule type="expression" dxfId="17012" priority="1169" stopIfTrue="1">
      <formula>OR(D44=祝色,WEEKDAY(D44)=1)</formula>
    </cfRule>
    <cfRule type="expression" dxfId="17011" priority="1170" stopIfTrue="1">
      <formula>WEEKDAY(D44)=7</formula>
    </cfRule>
  </conditionalFormatting>
  <conditionalFormatting sqref="E44">
    <cfRule type="expression" dxfId="17010" priority="1167" stopIfTrue="1">
      <formula>OR(E44=祝色,WEEKDAY(E44)=1)</formula>
    </cfRule>
    <cfRule type="expression" dxfId="17009" priority="1168" stopIfTrue="1">
      <formula>WEEKDAY(E44)=7</formula>
    </cfRule>
  </conditionalFormatting>
  <conditionalFormatting sqref="F44">
    <cfRule type="expression" dxfId="17008" priority="1165" stopIfTrue="1">
      <formula>OR(F44=祝色,WEEKDAY(F44)=1)</formula>
    </cfRule>
    <cfRule type="expression" dxfId="17007" priority="1166" stopIfTrue="1">
      <formula>WEEKDAY(F44)=7</formula>
    </cfRule>
  </conditionalFormatting>
  <conditionalFormatting sqref="G44">
    <cfRule type="expression" dxfId="17006" priority="1163" stopIfTrue="1">
      <formula>OR(G44=祝色,WEEKDAY(G44)=1)</formula>
    </cfRule>
    <cfRule type="expression" dxfId="17005" priority="1164" stopIfTrue="1">
      <formula>WEEKDAY(G44)=7</formula>
    </cfRule>
  </conditionalFormatting>
  <conditionalFormatting sqref="H44">
    <cfRule type="expression" dxfId="17004" priority="1161" stopIfTrue="1">
      <formula>OR(H44=祝色,WEEKDAY(H44)=1)</formula>
    </cfRule>
    <cfRule type="expression" dxfId="17003" priority="1162" stopIfTrue="1">
      <formula>WEEKDAY(H44)=7</formula>
    </cfRule>
  </conditionalFormatting>
  <conditionalFormatting sqref="I44">
    <cfRule type="expression" dxfId="17002" priority="1159" stopIfTrue="1">
      <formula>OR(I44=祝色,WEEKDAY(I44)=1)</formula>
    </cfRule>
    <cfRule type="expression" dxfId="17001" priority="1160" stopIfTrue="1">
      <formula>WEEKDAY(I44)=7</formula>
    </cfRule>
  </conditionalFormatting>
  <conditionalFormatting sqref="J44">
    <cfRule type="expression" dxfId="17000" priority="1157" stopIfTrue="1">
      <formula>OR(J44=祝色,WEEKDAY(J44)=1)</formula>
    </cfRule>
    <cfRule type="expression" dxfId="16999" priority="1158" stopIfTrue="1">
      <formula>WEEKDAY(J44)=7</formula>
    </cfRule>
  </conditionalFormatting>
  <conditionalFormatting sqref="D45">
    <cfRule type="expression" dxfId="16998" priority="1155" stopIfTrue="1">
      <formula>OR(D45=祝色,WEEKDAY(D45)=1)</formula>
    </cfRule>
    <cfRule type="expression" dxfId="16997" priority="1156" stopIfTrue="1">
      <formula>WEEKDAY(D45)=7</formula>
    </cfRule>
  </conditionalFormatting>
  <conditionalFormatting sqref="E45">
    <cfRule type="expression" dxfId="16996" priority="1153" stopIfTrue="1">
      <formula>OR(E45=祝色,WEEKDAY(E45)=1)</formula>
    </cfRule>
    <cfRule type="expression" dxfId="16995" priority="1154" stopIfTrue="1">
      <formula>WEEKDAY(E45)=7</formula>
    </cfRule>
  </conditionalFormatting>
  <conditionalFormatting sqref="F45">
    <cfRule type="expression" dxfId="16994" priority="1151" stopIfTrue="1">
      <formula>OR(F45=祝色,WEEKDAY(F45)=1)</formula>
    </cfRule>
    <cfRule type="expression" dxfId="16993" priority="1152" stopIfTrue="1">
      <formula>WEEKDAY(F45)=7</formula>
    </cfRule>
  </conditionalFormatting>
  <conditionalFormatting sqref="G45">
    <cfRule type="expression" dxfId="16992" priority="1149" stopIfTrue="1">
      <formula>OR(G45=祝色,WEEKDAY(G45)=1)</formula>
    </cfRule>
    <cfRule type="expression" dxfId="16991" priority="1150" stopIfTrue="1">
      <formula>WEEKDAY(G45)=7</formula>
    </cfRule>
  </conditionalFormatting>
  <conditionalFormatting sqref="H45">
    <cfRule type="expression" dxfId="16990" priority="1147" stopIfTrue="1">
      <formula>OR(H45=祝色,WEEKDAY(H45)=1)</formula>
    </cfRule>
    <cfRule type="expression" dxfId="16989" priority="1148" stopIfTrue="1">
      <formula>WEEKDAY(H45)=7</formula>
    </cfRule>
  </conditionalFormatting>
  <conditionalFormatting sqref="I45">
    <cfRule type="expression" dxfId="16988" priority="1145" stopIfTrue="1">
      <formula>OR(I45=祝色,WEEKDAY(I45)=1)</formula>
    </cfRule>
    <cfRule type="expression" dxfId="16987" priority="1146" stopIfTrue="1">
      <formula>WEEKDAY(I45)=7</formula>
    </cfRule>
  </conditionalFormatting>
  <conditionalFormatting sqref="J45">
    <cfRule type="expression" dxfId="16986" priority="1143" stopIfTrue="1">
      <formula>OR(J45=祝色,WEEKDAY(J45)=1)</formula>
    </cfRule>
    <cfRule type="expression" dxfId="16985" priority="1144" stopIfTrue="1">
      <formula>WEEKDAY(J45)=7</formula>
    </cfRule>
  </conditionalFormatting>
  <conditionalFormatting sqref="D46">
    <cfRule type="expression" dxfId="16984" priority="1141" stopIfTrue="1">
      <formula>OR(D46=祝色,WEEKDAY(D46)=1)</formula>
    </cfRule>
    <cfRule type="expression" dxfId="16983" priority="1142" stopIfTrue="1">
      <formula>WEEKDAY(D46)=7</formula>
    </cfRule>
  </conditionalFormatting>
  <conditionalFormatting sqref="E46">
    <cfRule type="expression" dxfId="16982" priority="1139" stopIfTrue="1">
      <formula>OR(E46=祝色,WEEKDAY(E46)=1)</formula>
    </cfRule>
    <cfRule type="expression" dxfId="16981" priority="1140" stopIfTrue="1">
      <formula>WEEKDAY(E46)=7</formula>
    </cfRule>
  </conditionalFormatting>
  <conditionalFormatting sqref="F46">
    <cfRule type="expression" dxfId="16980" priority="1137" stopIfTrue="1">
      <formula>OR(F46=祝色,WEEKDAY(F46)=1)</formula>
    </cfRule>
    <cfRule type="expression" dxfId="16979" priority="1138" stopIfTrue="1">
      <formula>WEEKDAY(F46)=7</formula>
    </cfRule>
  </conditionalFormatting>
  <conditionalFormatting sqref="G46">
    <cfRule type="expression" dxfId="16978" priority="1135" stopIfTrue="1">
      <formula>OR(G46=祝色,WEEKDAY(G46)=1)</formula>
    </cfRule>
    <cfRule type="expression" dxfId="16977" priority="1136" stopIfTrue="1">
      <formula>WEEKDAY(G46)=7</formula>
    </cfRule>
  </conditionalFormatting>
  <conditionalFormatting sqref="H46">
    <cfRule type="expression" dxfId="16976" priority="1133" stopIfTrue="1">
      <formula>OR(H46=祝色,WEEKDAY(H46)=1)</formula>
    </cfRule>
    <cfRule type="expression" dxfId="16975" priority="1134" stopIfTrue="1">
      <formula>WEEKDAY(H46)=7</formula>
    </cfRule>
  </conditionalFormatting>
  <conditionalFormatting sqref="I46">
    <cfRule type="expression" dxfId="16974" priority="1131" stopIfTrue="1">
      <formula>OR(I46=祝色,WEEKDAY(I46)=1)</formula>
    </cfRule>
    <cfRule type="expression" dxfId="16973" priority="1132" stopIfTrue="1">
      <formula>WEEKDAY(I46)=7</formula>
    </cfRule>
  </conditionalFormatting>
  <conditionalFormatting sqref="J46">
    <cfRule type="expression" dxfId="16972" priority="1129" stopIfTrue="1">
      <formula>OR(J46=祝色,WEEKDAY(J46)=1)</formula>
    </cfRule>
    <cfRule type="expression" dxfId="16971" priority="1130" stopIfTrue="1">
      <formula>WEEKDAY(J46)=7</formula>
    </cfRule>
  </conditionalFormatting>
  <conditionalFormatting sqref="D47">
    <cfRule type="expression" dxfId="16970" priority="1127" stopIfTrue="1">
      <formula>OR(D47=祝色,WEEKDAY(D47)=1)</formula>
    </cfRule>
    <cfRule type="expression" dxfId="16969" priority="1128" stopIfTrue="1">
      <formula>WEEKDAY(D47)=7</formula>
    </cfRule>
  </conditionalFormatting>
  <conditionalFormatting sqref="E47">
    <cfRule type="expression" dxfId="16968" priority="1125" stopIfTrue="1">
      <formula>OR(E47=祝色,WEEKDAY(E47)=1)</formula>
    </cfRule>
    <cfRule type="expression" dxfId="16967" priority="1126" stopIfTrue="1">
      <formula>WEEKDAY(E47)=7</formula>
    </cfRule>
  </conditionalFormatting>
  <conditionalFormatting sqref="F47">
    <cfRule type="expression" dxfId="16966" priority="1123" stopIfTrue="1">
      <formula>OR(F47=祝色,WEEKDAY(F47)=1)</formula>
    </cfRule>
    <cfRule type="expression" dxfId="16965" priority="1124" stopIfTrue="1">
      <formula>WEEKDAY(F47)=7</formula>
    </cfRule>
  </conditionalFormatting>
  <conditionalFormatting sqref="G47">
    <cfRule type="expression" dxfId="16964" priority="1121" stopIfTrue="1">
      <formula>OR(G47=祝色,WEEKDAY(G47)=1)</formula>
    </cfRule>
    <cfRule type="expression" dxfId="16963" priority="1122" stopIfTrue="1">
      <formula>WEEKDAY(G47)=7</formula>
    </cfRule>
  </conditionalFormatting>
  <conditionalFormatting sqref="H47">
    <cfRule type="expression" dxfId="16962" priority="1119" stopIfTrue="1">
      <formula>OR(H47=祝色,WEEKDAY(H47)=1)</formula>
    </cfRule>
    <cfRule type="expression" dxfId="16961" priority="1120" stopIfTrue="1">
      <formula>WEEKDAY(H47)=7</formula>
    </cfRule>
  </conditionalFormatting>
  <conditionalFormatting sqref="I47">
    <cfRule type="expression" dxfId="16960" priority="1117" stopIfTrue="1">
      <formula>OR(I47=祝色,WEEKDAY(I47)=1)</formula>
    </cfRule>
    <cfRule type="expression" dxfId="16959" priority="1118" stopIfTrue="1">
      <formula>WEEKDAY(I47)=7</formula>
    </cfRule>
  </conditionalFormatting>
  <conditionalFormatting sqref="J47">
    <cfRule type="expression" dxfId="16958" priority="1115" stopIfTrue="1">
      <formula>OR(J47=祝色,WEEKDAY(J47)=1)</formula>
    </cfRule>
    <cfRule type="expression" dxfId="16957" priority="1116" stopIfTrue="1">
      <formula>WEEKDAY(J47)=7</formula>
    </cfRule>
  </conditionalFormatting>
  <conditionalFormatting sqref="D48">
    <cfRule type="expression" dxfId="16956" priority="1113" stopIfTrue="1">
      <formula>OR(D48=祝色,WEEKDAY(D48)=1)</formula>
    </cfRule>
    <cfRule type="expression" dxfId="16955" priority="1114" stopIfTrue="1">
      <formula>WEEKDAY(D48)=7</formula>
    </cfRule>
  </conditionalFormatting>
  <conditionalFormatting sqref="E48">
    <cfRule type="expression" dxfId="16954" priority="1111" stopIfTrue="1">
      <formula>OR(E48=祝色,WEEKDAY(E48)=1)</formula>
    </cfRule>
    <cfRule type="expression" dxfId="16953" priority="1112" stopIfTrue="1">
      <formula>WEEKDAY(E48)=7</formula>
    </cfRule>
  </conditionalFormatting>
  <conditionalFormatting sqref="M43">
    <cfRule type="expression" dxfId="16952" priority="1109" stopIfTrue="1">
      <formula>OR(M43=祝色,WEEKDAY(M43)=1)</formula>
    </cfRule>
    <cfRule type="expression" dxfId="16951" priority="1110" stopIfTrue="1">
      <formula>WEEKDAY(M43)=7</formula>
    </cfRule>
  </conditionalFormatting>
  <conditionalFormatting sqref="N43">
    <cfRule type="expression" dxfId="16950" priority="1107" stopIfTrue="1">
      <formula>OR(N43=祝色,WEEKDAY(N43)=1)</formula>
    </cfRule>
    <cfRule type="expression" dxfId="16949" priority="1108" stopIfTrue="1">
      <formula>WEEKDAY(N43)=7</formula>
    </cfRule>
  </conditionalFormatting>
  <conditionalFormatting sqref="O43">
    <cfRule type="expression" dxfId="16948" priority="1105" stopIfTrue="1">
      <formula>OR(O43=祝色,WEEKDAY(O43)=1)</formula>
    </cfRule>
    <cfRule type="expression" dxfId="16947" priority="1106" stopIfTrue="1">
      <formula>WEEKDAY(O43)=7</formula>
    </cfRule>
  </conditionalFormatting>
  <conditionalFormatting sqref="P43">
    <cfRule type="expression" dxfId="16946" priority="1103" stopIfTrue="1">
      <formula>OR(P43=祝色,WEEKDAY(P43)=1)</formula>
    </cfRule>
    <cfRule type="expression" dxfId="16945" priority="1104" stopIfTrue="1">
      <formula>WEEKDAY(P43)=7</formula>
    </cfRule>
  </conditionalFormatting>
  <conditionalFormatting sqref="Q43">
    <cfRule type="expression" dxfId="16944" priority="1101" stopIfTrue="1">
      <formula>OR(Q43=祝色,WEEKDAY(Q43)=1)</formula>
    </cfRule>
    <cfRule type="expression" dxfId="16943" priority="1102" stopIfTrue="1">
      <formula>WEEKDAY(Q43)=7</formula>
    </cfRule>
  </conditionalFormatting>
  <conditionalFormatting sqref="R43">
    <cfRule type="expression" dxfId="16942" priority="1099" stopIfTrue="1">
      <formula>OR(R43=祝色,WEEKDAY(R43)=1)</formula>
    </cfRule>
    <cfRule type="expression" dxfId="16941" priority="1100" stopIfTrue="1">
      <formula>WEEKDAY(R43)=7</formula>
    </cfRule>
  </conditionalFormatting>
  <conditionalFormatting sqref="S43">
    <cfRule type="expression" dxfId="16940" priority="1097" stopIfTrue="1">
      <formula>OR(S43=祝色,WEEKDAY(S43)=1)</formula>
    </cfRule>
    <cfRule type="expression" dxfId="16939" priority="1098" stopIfTrue="1">
      <formula>WEEKDAY(S43)=7</formula>
    </cfRule>
  </conditionalFormatting>
  <conditionalFormatting sqref="M44">
    <cfRule type="expression" dxfId="16938" priority="1095" stopIfTrue="1">
      <formula>OR(M44=祝色,WEEKDAY(M44)=1)</formula>
    </cfRule>
    <cfRule type="expression" dxfId="16937" priority="1096" stopIfTrue="1">
      <formula>WEEKDAY(M44)=7</formula>
    </cfRule>
  </conditionalFormatting>
  <conditionalFormatting sqref="N44">
    <cfRule type="expression" dxfId="16936" priority="1093" stopIfTrue="1">
      <formula>OR(N44=祝色,WEEKDAY(N44)=1)</formula>
    </cfRule>
    <cfRule type="expression" dxfId="16935" priority="1094" stopIfTrue="1">
      <formula>WEEKDAY(N44)=7</formula>
    </cfRule>
  </conditionalFormatting>
  <conditionalFormatting sqref="O44">
    <cfRule type="expression" dxfId="16934" priority="1091" stopIfTrue="1">
      <formula>OR(O44=祝色,WEEKDAY(O44)=1)</formula>
    </cfRule>
    <cfRule type="expression" dxfId="16933" priority="1092" stopIfTrue="1">
      <formula>WEEKDAY(O44)=7</formula>
    </cfRule>
  </conditionalFormatting>
  <conditionalFormatting sqref="P44">
    <cfRule type="expression" dxfId="16932" priority="1089" stopIfTrue="1">
      <formula>OR(P44=祝色,WEEKDAY(P44)=1)</formula>
    </cfRule>
    <cfRule type="expression" dxfId="16931" priority="1090" stopIfTrue="1">
      <formula>WEEKDAY(P44)=7</formula>
    </cfRule>
  </conditionalFormatting>
  <conditionalFormatting sqref="Q44">
    <cfRule type="expression" dxfId="16930" priority="1087" stopIfTrue="1">
      <formula>OR(Q44=祝色,WEEKDAY(Q44)=1)</formula>
    </cfRule>
    <cfRule type="expression" dxfId="16929" priority="1088" stopIfTrue="1">
      <formula>WEEKDAY(Q44)=7</formula>
    </cfRule>
  </conditionalFormatting>
  <conditionalFormatting sqref="R44">
    <cfRule type="expression" dxfId="16928" priority="1085" stopIfTrue="1">
      <formula>OR(R44=祝色,WEEKDAY(R44)=1)</formula>
    </cfRule>
    <cfRule type="expression" dxfId="16927" priority="1086" stopIfTrue="1">
      <formula>WEEKDAY(R44)=7</formula>
    </cfRule>
  </conditionalFormatting>
  <conditionalFormatting sqref="S44">
    <cfRule type="expression" dxfId="16926" priority="1083" stopIfTrue="1">
      <formula>OR(S44=祝色,WEEKDAY(S44)=1)</formula>
    </cfRule>
    <cfRule type="expression" dxfId="16925" priority="1084" stopIfTrue="1">
      <formula>WEEKDAY(S44)=7</formula>
    </cfRule>
  </conditionalFormatting>
  <conditionalFormatting sqref="M45">
    <cfRule type="expression" dxfId="16924" priority="1081" stopIfTrue="1">
      <formula>OR(M45=祝色,WEEKDAY(M45)=1)</formula>
    </cfRule>
    <cfRule type="expression" dxfId="16923" priority="1082" stopIfTrue="1">
      <formula>WEEKDAY(M45)=7</formula>
    </cfRule>
  </conditionalFormatting>
  <conditionalFormatting sqref="N45">
    <cfRule type="expression" dxfId="16922" priority="1079" stopIfTrue="1">
      <formula>OR(N45=祝色,WEEKDAY(N45)=1)</formula>
    </cfRule>
    <cfRule type="expression" dxfId="16921" priority="1080" stopIfTrue="1">
      <formula>WEEKDAY(N45)=7</formula>
    </cfRule>
  </conditionalFormatting>
  <conditionalFormatting sqref="O45">
    <cfRule type="expression" dxfId="16920" priority="1077" stopIfTrue="1">
      <formula>OR(O45=祝色,WEEKDAY(O45)=1)</formula>
    </cfRule>
    <cfRule type="expression" dxfId="16919" priority="1078" stopIfTrue="1">
      <formula>WEEKDAY(O45)=7</formula>
    </cfRule>
  </conditionalFormatting>
  <conditionalFormatting sqref="P45">
    <cfRule type="expression" dxfId="16918" priority="1075" stopIfTrue="1">
      <formula>OR(P45=祝色,WEEKDAY(P45)=1)</formula>
    </cfRule>
    <cfRule type="expression" dxfId="16917" priority="1076" stopIfTrue="1">
      <formula>WEEKDAY(P45)=7</formula>
    </cfRule>
  </conditionalFormatting>
  <conditionalFormatting sqref="Q45">
    <cfRule type="expression" dxfId="16916" priority="1073" stopIfTrue="1">
      <formula>OR(Q45=祝色,WEEKDAY(Q45)=1)</formula>
    </cfRule>
    <cfRule type="expression" dxfId="16915" priority="1074" stopIfTrue="1">
      <formula>WEEKDAY(Q45)=7</formula>
    </cfRule>
  </conditionalFormatting>
  <conditionalFormatting sqref="R45">
    <cfRule type="expression" dxfId="16914" priority="1071" stopIfTrue="1">
      <formula>OR(R45=祝色,WEEKDAY(R45)=1)</formula>
    </cfRule>
    <cfRule type="expression" dxfId="16913" priority="1072" stopIfTrue="1">
      <formula>WEEKDAY(R45)=7</formula>
    </cfRule>
  </conditionalFormatting>
  <conditionalFormatting sqref="S45">
    <cfRule type="expression" dxfId="16912" priority="1069" stopIfTrue="1">
      <formula>OR(S45=祝色,WEEKDAY(S45)=1)</formula>
    </cfRule>
    <cfRule type="expression" dxfId="16911" priority="1070" stopIfTrue="1">
      <formula>WEEKDAY(S45)=7</formula>
    </cfRule>
  </conditionalFormatting>
  <conditionalFormatting sqref="M46">
    <cfRule type="expression" dxfId="16910" priority="1067" stopIfTrue="1">
      <formula>OR(M46=祝色,WEEKDAY(M46)=1)</formula>
    </cfRule>
    <cfRule type="expression" dxfId="16909" priority="1068" stopIfTrue="1">
      <formula>WEEKDAY(M46)=7</formula>
    </cfRule>
  </conditionalFormatting>
  <conditionalFormatting sqref="N46">
    <cfRule type="expression" dxfId="16908" priority="1065" stopIfTrue="1">
      <formula>OR(N46=祝色,WEEKDAY(N46)=1)</formula>
    </cfRule>
    <cfRule type="expression" dxfId="16907" priority="1066" stopIfTrue="1">
      <formula>WEEKDAY(N46)=7</formula>
    </cfRule>
  </conditionalFormatting>
  <conditionalFormatting sqref="O46">
    <cfRule type="expression" dxfId="16906" priority="1063" stopIfTrue="1">
      <formula>OR(O46=祝色,WEEKDAY(O46)=1)</formula>
    </cfRule>
    <cfRule type="expression" dxfId="16905" priority="1064" stopIfTrue="1">
      <formula>WEEKDAY(O46)=7</formula>
    </cfRule>
  </conditionalFormatting>
  <conditionalFormatting sqref="P46">
    <cfRule type="expression" dxfId="16904" priority="1061" stopIfTrue="1">
      <formula>OR(P46=祝色,WEEKDAY(P46)=1)</formula>
    </cfRule>
    <cfRule type="expression" dxfId="16903" priority="1062" stopIfTrue="1">
      <formula>WEEKDAY(P46)=7</formula>
    </cfRule>
  </conditionalFormatting>
  <conditionalFormatting sqref="Q46">
    <cfRule type="expression" dxfId="16902" priority="1059" stopIfTrue="1">
      <formula>OR(Q46=祝色,WEEKDAY(Q46)=1)</formula>
    </cfRule>
    <cfRule type="expression" dxfId="16901" priority="1060" stopIfTrue="1">
      <formula>WEEKDAY(Q46)=7</formula>
    </cfRule>
  </conditionalFormatting>
  <conditionalFormatting sqref="R46">
    <cfRule type="expression" dxfId="16900" priority="1057" stopIfTrue="1">
      <formula>OR(R46=祝色,WEEKDAY(R46)=1)</formula>
    </cfRule>
    <cfRule type="expression" dxfId="16899" priority="1058" stopIfTrue="1">
      <formula>WEEKDAY(R46)=7</formula>
    </cfRule>
  </conditionalFormatting>
  <conditionalFormatting sqref="S46">
    <cfRule type="expression" dxfId="16898" priority="1055" stopIfTrue="1">
      <formula>OR(S46=祝色,WEEKDAY(S46)=1)</formula>
    </cfRule>
    <cfRule type="expression" dxfId="16897" priority="1056" stopIfTrue="1">
      <formula>WEEKDAY(S46)=7</formula>
    </cfRule>
  </conditionalFormatting>
  <conditionalFormatting sqref="M47">
    <cfRule type="expression" dxfId="16896" priority="1053" stopIfTrue="1">
      <formula>OR(M47=祝色,WEEKDAY(M47)=1)</formula>
    </cfRule>
    <cfRule type="expression" dxfId="16895" priority="1054" stopIfTrue="1">
      <formula>WEEKDAY(M47)=7</formula>
    </cfRule>
  </conditionalFormatting>
  <conditionalFormatting sqref="N47">
    <cfRule type="expression" dxfId="16894" priority="1051" stopIfTrue="1">
      <formula>OR(N47=祝色,WEEKDAY(N47)=1)</formula>
    </cfRule>
    <cfRule type="expression" dxfId="16893" priority="1052" stopIfTrue="1">
      <formula>WEEKDAY(N47)=7</formula>
    </cfRule>
  </conditionalFormatting>
  <conditionalFormatting sqref="O47">
    <cfRule type="expression" dxfId="16892" priority="1049" stopIfTrue="1">
      <formula>OR(O47=祝色,WEEKDAY(O47)=1)</formula>
    </cfRule>
    <cfRule type="expression" dxfId="16891" priority="1050" stopIfTrue="1">
      <formula>WEEKDAY(O47)=7</formula>
    </cfRule>
  </conditionalFormatting>
  <conditionalFormatting sqref="P47">
    <cfRule type="expression" dxfId="16890" priority="1047" stopIfTrue="1">
      <formula>OR(P47=祝色,WEEKDAY(P47)=1)</formula>
    </cfRule>
    <cfRule type="expression" dxfId="16889" priority="1048" stopIfTrue="1">
      <formula>WEEKDAY(P47)=7</formula>
    </cfRule>
  </conditionalFormatting>
  <conditionalFormatting sqref="Q47">
    <cfRule type="expression" dxfId="16888" priority="1045" stopIfTrue="1">
      <formula>OR(Q47=祝色,WEEKDAY(Q47)=1)</formula>
    </cfRule>
    <cfRule type="expression" dxfId="16887" priority="1046" stopIfTrue="1">
      <formula>WEEKDAY(Q47)=7</formula>
    </cfRule>
  </conditionalFormatting>
  <conditionalFormatting sqref="R47">
    <cfRule type="expression" dxfId="16886" priority="1043" stopIfTrue="1">
      <formula>OR(R47=祝色,WEEKDAY(R47)=1)</formula>
    </cfRule>
    <cfRule type="expression" dxfId="16885" priority="1044" stopIfTrue="1">
      <formula>WEEKDAY(R47)=7</formula>
    </cfRule>
  </conditionalFormatting>
  <conditionalFormatting sqref="S47">
    <cfRule type="expression" dxfId="16884" priority="1041" stopIfTrue="1">
      <formula>OR(S47=祝色,WEEKDAY(S47)=1)</formula>
    </cfRule>
    <cfRule type="expression" dxfId="16883" priority="1042" stopIfTrue="1">
      <formula>WEEKDAY(S47)=7</formula>
    </cfRule>
  </conditionalFormatting>
  <conditionalFormatting sqref="M48">
    <cfRule type="expression" dxfId="16882" priority="1039" stopIfTrue="1">
      <formula>OR(M48=祝色,WEEKDAY(M48)=1)</formula>
    </cfRule>
    <cfRule type="expression" dxfId="16881" priority="1040" stopIfTrue="1">
      <formula>WEEKDAY(M48)=7</formula>
    </cfRule>
  </conditionalFormatting>
  <conditionalFormatting sqref="N48">
    <cfRule type="expression" dxfId="16880" priority="1037" stopIfTrue="1">
      <formula>OR(N48=祝色,WEEKDAY(N48)=1)</formula>
    </cfRule>
    <cfRule type="expression" dxfId="16879" priority="1038" stopIfTrue="1">
      <formula>WEEKDAY(N48)=7</formula>
    </cfRule>
  </conditionalFormatting>
  <conditionalFormatting sqref="V43">
    <cfRule type="expression" dxfId="16878" priority="1035" stopIfTrue="1">
      <formula>OR(V43=祝色,WEEKDAY(V43)=1)</formula>
    </cfRule>
    <cfRule type="expression" dxfId="16877" priority="1036" stopIfTrue="1">
      <formula>WEEKDAY(V43)=7</formula>
    </cfRule>
  </conditionalFormatting>
  <conditionalFormatting sqref="W43">
    <cfRule type="expression" dxfId="16876" priority="1033" stopIfTrue="1">
      <formula>OR(W43=祝色,WEEKDAY(W43)=1)</formula>
    </cfRule>
    <cfRule type="expression" dxfId="16875" priority="1034" stopIfTrue="1">
      <formula>WEEKDAY(W43)=7</formula>
    </cfRule>
  </conditionalFormatting>
  <conditionalFormatting sqref="X43">
    <cfRule type="expression" dxfId="16874" priority="1031" stopIfTrue="1">
      <formula>OR(X43=祝色,WEEKDAY(X43)=1)</formula>
    </cfRule>
    <cfRule type="expression" dxfId="16873" priority="1032" stopIfTrue="1">
      <formula>WEEKDAY(X43)=7</formula>
    </cfRule>
  </conditionalFormatting>
  <conditionalFormatting sqref="Y43">
    <cfRule type="expression" dxfId="16872" priority="1029" stopIfTrue="1">
      <formula>OR(Y43=祝色,WEEKDAY(Y43)=1)</formula>
    </cfRule>
    <cfRule type="expression" dxfId="16871" priority="1030" stopIfTrue="1">
      <formula>WEEKDAY(Y43)=7</formula>
    </cfRule>
  </conditionalFormatting>
  <conditionalFormatting sqref="Z43">
    <cfRule type="expression" dxfId="16870" priority="1027" stopIfTrue="1">
      <formula>OR(Z43=祝色,WEEKDAY(Z43)=1)</formula>
    </cfRule>
    <cfRule type="expression" dxfId="16869" priority="1028" stopIfTrue="1">
      <formula>WEEKDAY(Z43)=7</formula>
    </cfRule>
  </conditionalFormatting>
  <conditionalFormatting sqref="AA43">
    <cfRule type="expression" dxfId="16868" priority="1025" stopIfTrue="1">
      <formula>OR(AA43=祝色,WEEKDAY(AA43)=1)</formula>
    </cfRule>
    <cfRule type="expression" dxfId="16867" priority="1026" stopIfTrue="1">
      <formula>WEEKDAY(AA43)=7</formula>
    </cfRule>
  </conditionalFormatting>
  <conditionalFormatting sqref="AB43">
    <cfRule type="expression" dxfId="16866" priority="1023" stopIfTrue="1">
      <formula>OR(AB43=祝色,WEEKDAY(AB43)=1)</formula>
    </cfRule>
    <cfRule type="expression" dxfId="16865" priority="1024" stopIfTrue="1">
      <formula>WEEKDAY(AB43)=7</formula>
    </cfRule>
  </conditionalFormatting>
  <conditionalFormatting sqref="V44">
    <cfRule type="expression" dxfId="16864" priority="1021" stopIfTrue="1">
      <formula>OR(V44=祝色,WEEKDAY(V44)=1)</formula>
    </cfRule>
    <cfRule type="expression" dxfId="16863" priority="1022" stopIfTrue="1">
      <formula>WEEKDAY(V44)=7</formula>
    </cfRule>
  </conditionalFormatting>
  <conditionalFormatting sqref="W44">
    <cfRule type="expression" dxfId="16862" priority="1019" stopIfTrue="1">
      <formula>OR(W44=祝色,WEEKDAY(W44)=1)</formula>
    </cfRule>
    <cfRule type="expression" dxfId="16861" priority="1020" stopIfTrue="1">
      <formula>WEEKDAY(W44)=7</formula>
    </cfRule>
  </conditionalFormatting>
  <conditionalFormatting sqref="X44">
    <cfRule type="expression" dxfId="16860" priority="1017" stopIfTrue="1">
      <formula>OR(X44=祝色,WEEKDAY(X44)=1)</formula>
    </cfRule>
    <cfRule type="expression" dxfId="16859" priority="1018" stopIfTrue="1">
      <formula>WEEKDAY(X44)=7</formula>
    </cfRule>
  </conditionalFormatting>
  <conditionalFormatting sqref="Y44">
    <cfRule type="expression" dxfId="16858" priority="1015" stopIfTrue="1">
      <formula>OR(Y44=祝色,WEEKDAY(Y44)=1)</formula>
    </cfRule>
    <cfRule type="expression" dxfId="16857" priority="1016" stopIfTrue="1">
      <formula>WEEKDAY(Y44)=7</formula>
    </cfRule>
  </conditionalFormatting>
  <conditionalFormatting sqref="Z44">
    <cfRule type="expression" dxfId="16856" priority="1013" stopIfTrue="1">
      <formula>OR(Z44=祝色,WEEKDAY(Z44)=1)</formula>
    </cfRule>
    <cfRule type="expression" dxfId="16855" priority="1014" stopIfTrue="1">
      <formula>WEEKDAY(Z44)=7</formula>
    </cfRule>
  </conditionalFormatting>
  <conditionalFormatting sqref="AA44">
    <cfRule type="expression" dxfId="16854" priority="1011" stopIfTrue="1">
      <formula>OR(AA44=祝色,WEEKDAY(AA44)=1)</formula>
    </cfRule>
    <cfRule type="expression" dxfId="16853" priority="1012" stopIfTrue="1">
      <formula>WEEKDAY(AA44)=7</formula>
    </cfRule>
  </conditionalFormatting>
  <conditionalFormatting sqref="AB44">
    <cfRule type="expression" dxfId="16852" priority="1009" stopIfTrue="1">
      <formula>OR(AB44=祝色,WEEKDAY(AB44)=1)</formula>
    </cfRule>
    <cfRule type="expression" dxfId="16851" priority="1010" stopIfTrue="1">
      <formula>WEEKDAY(AB44)=7</formula>
    </cfRule>
  </conditionalFormatting>
  <conditionalFormatting sqref="V45">
    <cfRule type="expression" dxfId="16850" priority="1007" stopIfTrue="1">
      <formula>OR(V45=祝色,WEEKDAY(V45)=1)</formula>
    </cfRule>
    <cfRule type="expression" dxfId="16849" priority="1008" stopIfTrue="1">
      <formula>WEEKDAY(V45)=7</formula>
    </cfRule>
  </conditionalFormatting>
  <conditionalFormatting sqref="W45">
    <cfRule type="expression" dxfId="16848" priority="1005" stopIfTrue="1">
      <formula>OR(W45=祝色,WEEKDAY(W45)=1)</formula>
    </cfRule>
    <cfRule type="expression" dxfId="16847" priority="1006" stopIfTrue="1">
      <formula>WEEKDAY(W45)=7</formula>
    </cfRule>
  </conditionalFormatting>
  <conditionalFormatting sqref="X45">
    <cfRule type="expression" dxfId="16846" priority="1003" stopIfTrue="1">
      <formula>OR(X45=祝色,WEEKDAY(X45)=1)</formula>
    </cfRule>
    <cfRule type="expression" dxfId="16845" priority="1004" stopIfTrue="1">
      <formula>WEEKDAY(X45)=7</formula>
    </cfRule>
  </conditionalFormatting>
  <conditionalFormatting sqref="Y45">
    <cfRule type="expression" dxfId="16844" priority="1001" stopIfTrue="1">
      <formula>OR(Y45=祝色,WEEKDAY(Y45)=1)</formula>
    </cfRule>
    <cfRule type="expression" dxfId="16843" priority="1002" stopIfTrue="1">
      <formula>WEEKDAY(Y45)=7</formula>
    </cfRule>
  </conditionalFormatting>
  <conditionalFormatting sqref="Z45">
    <cfRule type="expression" dxfId="16842" priority="999" stopIfTrue="1">
      <formula>OR(Z45=祝色,WEEKDAY(Z45)=1)</formula>
    </cfRule>
    <cfRule type="expression" dxfId="16841" priority="1000" stopIfTrue="1">
      <formula>WEEKDAY(Z45)=7</formula>
    </cfRule>
  </conditionalFormatting>
  <conditionalFormatting sqref="AA45">
    <cfRule type="expression" dxfId="16840" priority="997" stopIfTrue="1">
      <formula>OR(AA45=祝色,WEEKDAY(AA45)=1)</formula>
    </cfRule>
    <cfRule type="expression" dxfId="16839" priority="998" stopIfTrue="1">
      <formula>WEEKDAY(AA45)=7</formula>
    </cfRule>
  </conditionalFormatting>
  <conditionalFormatting sqref="AB45">
    <cfRule type="expression" dxfId="16838" priority="995" stopIfTrue="1">
      <formula>OR(AB45=祝色,WEEKDAY(AB45)=1)</formula>
    </cfRule>
    <cfRule type="expression" dxfId="16837" priority="996" stopIfTrue="1">
      <formula>WEEKDAY(AB45)=7</formula>
    </cfRule>
  </conditionalFormatting>
  <conditionalFormatting sqref="V46">
    <cfRule type="expression" dxfId="16836" priority="993" stopIfTrue="1">
      <formula>OR(V46=祝色,WEEKDAY(V46)=1)</formula>
    </cfRule>
    <cfRule type="expression" dxfId="16835" priority="994" stopIfTrue="1">
      <formula>WEEKDAY(V46)=7</formula>
    </cfRule>
  </conditionalFormatting>
  <conditionalFormatting sqref="W46">
    <cfRule type="expression" dxfId="16834" priority="991" stopIfTrue="1">
      <formula>OR(W46=祝色,WEEKDAY(W46)=1)</formula>
    </cfRule>
    <cfRule type="expression" dxfId="16833" priority="992" stopIfTrue="1">
      <formula>WEEKDAY(W46)=7</formula>
    </cfRule>
  </conditionalFormatting>
  <conditionalFormatting sqref="X46">
    <cfRule type="expression" dxfId="16832" priority="989" stopIfTrue="1">
      <formula>OR(X46=祝色,WEEKDAY(X46)=1)</formula>
    </cfRule>
    <cfRule type="expression" dxfId="16831" priority="990" stopIfTrue="1">
      <formula>WEEKDAY(X46)=7</formula>
    </cfRule>
  </conditionalFormatting>
  <conditionalFormatting sqref="Y46">
    <cfRule type="expression" dxfId="16830" priority="987" stopIfTrue="1">
      <formula>OR(Y46=祝色,WEEKDAY(Y46)=1)</formula>
    </cfRule>
    <cfRule type="expression" dxfId="16829" priority="988" stopIfTrue="1">
      <formula>WEEKDAY(Y46)=7</formula>
    </cfRule>
  </conditionalFormatting>
  <conditionalFormatting sqref="Z46">
    <cfRule type="expression" dxfId="16828" priority="985" stopIfTrue="1">
      <formula>OR(Z46=祝色,WEEKDAY(Z46)=1)</formula>
    </cfRule>
    <cfRule type="expression" dxfId="16827" priority="986" stopIfTrue="1">
      <formula>WEEKDAY(Z46)=7</formula>
    </cfRule>
  </conditionalFormatting>
  <conditionalFormatting sqref="AA46">
    <cfRule type="expression" dxfId="16826" priority="983" stopIfTrue="1">
      <formula>OR(AA46=祝色,WEEKDAY(AA46)=1)</formula>
    </cfRule>
    <cfRule type="expression" dxfId="16825" priority="984" stopIfTrue="1">
      <formula>WEEKDAY(AA46)=7</formula>
    </cfRule>
  </conditionalFormatting>
  <conditionalFormatting sqref="AB46">
    <cfRule type="expression" dxfId="16824" priority="981" stopIfTrue="1">
      <formula>OR(AB46=祝色,WEEKDAY(AB46)=1)</formula>
    </cfRule>
    <cfRule type="expression" dxfId="16823" priority="982" stopIfTrue="1">
      <formula>WEEKDAY(AB46)=7</formula>
    </cfRule>
  </conditionalFormatting>
  <conditionalFormatting sqref="V47">
    <cfRule type="expression" dxfId="16822" priority="979" stopIfTrue="1">
      <formula>OR(V47=祝色,WEEKDAY(V47)=1)</formula>
    </cfRule>
    <cfRule type="expression" dxfId="16821" priority="980" stopIfTrue="1">
      <formula>WEEKDAY(V47)=7</formula>
    </cfRule>
  </conditionalFormatting>
  <conditionalFormatting sqref="W47">
    <cfRule type="expression" dxfId="16820" priority="977" stopIfTrue="1">
      <formula>OR(W47=祝色,WEEKDAY(W47)=1)</formula>
    </cfRule>
    <cfRule type="expression" dxfId="16819" priority="978" stopIfTrue="1">
      <formula>WEEKDAY(W47)=7</formula>
    </cfRule>
  </conditionalFormatting>
  <conditionalFormatting sqref="X47">
    <cfRule type="expression" dxfId="16818" priority="975" stopIfTrue="1">
      <formula>OR(X47=祝色,WEEKDAY(X47)=1)</formula>
    </cfRule>
    <cfRule type="expression" dxfId="16817" priority="976" stopIfTrue="1">
      <formula>WEEKDAY(X47)=7</formula>
    </cfRule>
  </conditionalFormatting>
  <conditionalFormatting sqref="Y47">
    <cfRule type="expression" dxfId="16816" priority="973" stopIfTrue="1">
      <formula>OR(Y47=祝色,WEEKDAY(Y47)=1)</formula>
    </cfRule>
    <cfRule type="expression" dxfId="16815" priority="974" stopIfTrue="1">
      <formula>WEEKDAY(Y47)=7</formula>
    </cfRule>
  </conditionalFormatting>
  <conditionalFormatting sqref="Z47">
    <cfRule type="expression" dxfId="16814" priority="971" stopIfTrue="1">
      <formula>OR(Z47=祝色,WEEKDAY(Z47)=1)</formula>
    </cfRule>
    <cfRule type="expression" dxfId="16813" priority="972" stopIfTrue="1">
      <formula>WEEKDAY(Z47)=7</formula>
    </cfRule>
  </conditionalFormatting>
  <conditionalFormatting sqref="AA47">
    <cfRule type="expression" dxfId="16812" priority="969" stopIfTrue="1">
      <formula>OR(AA47=祝色,WEEKDAY(AA47)=1)</formula>
    </cfRule>
    <cfRule type="expression" dxfId="16811" priority="970" stopIfTrue="1">
      <formula>WEEKDAY(AA47)=7</formula>
    </cfRule>
  </conditionalFormatting>
  <conditionalFormatting sqref="AB47">
    <cfRule type="expression" dxfId="16810" priority="967" stopIfTrue="1">
      <formula>OR(AB47=祝色,WEEKDAY(AB47)=1)</formula>
    </cfRule>
    <cfRule type="expression" dxfId="16809" priority="968" stopIfTrue="1">
      <formula>WEEKDAY(AB47)=7</formula>
    </cfRule>
  </conditionalFormatting>
  <conditionalFormatting sqref="V48">
    <cfRule type="expression" dxfId="16808" priority="965" stopIfTrue="1">
      <formula>OR(V48=祝色,WEEKDAY(V48)=1)</formula>
    </cfRule>
    <cfRule type="expression" dxfId="16807" priority="966" stopIfTrue="1">
      <formula>WEEKDAY(V48)=7</formula>
    </cfRule>
  </conditionalFormatting>
  <conditionalFormatting sqref="W48">
    <cfRule type="expression" dxfId="16806" priority="963" stopIfTrue="1">
      <formula>OR(W48=祝色,WEEKDAY(W48)=1)</formula>
    </cfRule>
    <cfRule type="expression" dxfId="16805" priority="964" stopIfTrue="1">
      <formula>WEEKDAY(W48)=7</formula>
    </cfRule>
  </conditionalFormatting>
  <conditionalFormatting sqref="AE43">
    <cfRule type="expression" dxfId="16804" priority="961" stopIfTrue="1">
      <formula>OR(AE43=祝色,WEEKDAY(AE43)=1)</formula>
    </cfRule>
    <cfRule type="expression" dxfId="16803" priority="962" stopIfTrue="1">
      <formula>WEEKDAY(AE43)=7</formula>
    </cfRule>
  </conditionalFormatting>
  <conditionalFormatting sqref="AF43">
    <cfRule type="expression" dxfId="16802" priority="959" stopIfTrue="1">
      <formula>OR(AF43=祝色,WEEKDAY(AF43)=1)</formula>
    </cfRule>
    <cfRule type="expression" dxfId="16801" priority="960" stopIfTrue="1">
      <formula>WEEKDAY(AF43)=7</formula>
    </cfRule>
  </conditionalFormatting>
  <conditionalFormatting sqref="AG43">
    <cfRule type="expression" dxfId="16800" priority="957" stopIfTrue="1">
      <formula>OR(AG43=祝色,WEEKDAY(AG43)=1)</formula>
    </cfRule>
    <cfRule type="expression" dxfId="16799" priority="958" stopIfTrue="1">
      <formula>WEEKDAY(AG43)=7</formula>
    </cfRule>
  </conditionalFormatting>
  <conditionalFormatting sqref="AH43">
    <cfRule type="expression" dxfId="16798" priority="955" stopIfTrue="1">
      <formula>OR(AH43=祝色,WEEKDAY(AH43)=1)</formula>
    </cfRule>
    <cfRule type="expression" dxfId="16797" priority="956" stopIfTrue="1">
      <formula>WEEKDAY(AH43)=7</formula>
    </cfRule>
  </conditionalFormatting>
  <conditionalFormatting sqref="AI43">
    <cfRule type="expression" dxfId="16796" priority="953" stopIfTrue="1">
      <formula>OR(AI43=祝色,WEEKDAY(AI43)=1)</formula>
    </cfRule>
    <cfRule type="expression" dxfId="16795" priority="954" stopIfTrue="1">
      <formula>WEEKDAY(AI43)=7</formula>
    </cfRule>
  </conditionalFormatting>
  <conditionalFormatting sqref="AJ43">
    <cfRule type="expression" dxfId="16794" priority="951" stopIfTrue="1">
      <formula>OR(AJ43=祝色,WEEKDAY(AJ43)=1)</formula>
    </cfRule>
    <cfRule type="expression" dxfId="16793" priority="952" stopIfTrue="1">
      <formula>WEEKDAY(AJ43)=7</formula>
    </cfRule>
  </conditionalFormatting>
  <conditionalFormatting sqref="AK43">
    <cfRule type="expression" dxfId="16792" priority="949" stopIfTrue="1">
      <formula>OR(AK43=祝色,WEEKDAY(AK43)=1)</formula>
    </cfRule>
    <cfRule type="expression" dxfId="16791" priority="950" stopIfTrue="1">
      <formula>WEEKDAY(AK43)=7</formula>
    </cfRule>
  </conditionalFormatting>
  <conditionalFormatting sqref="AE44">
    <cfRule type="expression" dxfId="16790" priority="947" stopIfTrue="1">
      <formula>OR(AE44=祝色,WEEKDAY(AE44)=1)</formula>
    </cfRule>
    <cfRule type="expression" dxfId="16789" priority="948" stopIfTrue="1">
      <formula>WEEKDAY(AE44)=7</formula>
    </cfRule>
  </conditionalFormatting>
  <conditionalFormatting sqref="AF44">
    <cfRule type="expression" dxfId="16788" priority="945" stopIfTrue="1">
      <formula>OR(AF44=祝色,WEEKDAY(AF44)=1)</formula>
    </cfRule>
    <cfRule type="expression" dxfId="16787" priority="946" stopIfTrue="1">
      <formula>WEEKDAY(AF44)=7</formula>
    </cfRule>
  </conditionalFormatting>
  <conditionalFormatting sqref="AG44">
    <cfRule type="expression" dxfId="16786" priority="943" stopIfTrue="1">
      <formula>OR(AG44=祝色,WEEKDAY(AG44)=1)</formula>
    </cfRule>
    <cfRule type="expression" dxfId="16785" priority="944" stopIfTrue="1">
      <formula>WEEKDAY(AG44)=7</formula>
    </cfRule>
  </conditionalFormatting>
  <conditionalFormatting sqref="AH44">
    <cfRule type="expression" dxfId="16784" priority="941" stopIfTrue="1">
      <formula>OR(AH44=祝色,WEEKDAY(AH44)=1)</formula>
    </cfRule>
    <cfRule type="expression" dxfId="16783" priority="942" stopIfTrue="1">
      <formula>WEEKDAY(AH44)=7</formula>
    </cfRule>
  </conditionalFormatting>
  <conditionalFormatting sqref="AI44">
    <cfRule type="expression" dxfId="16782" priority="939" stopIfTrue="1">
      <formula>OR(AI44=祝色,WEEKDAY(AI44)=1)</formula>
    </cfRule>
    <cfRule type="expression" dxfId="16781" priority="940" stopIfTrue="1">
      <formula>WEEKDAY(AI44)=7</formula>
    </cfRule>
  </conditionalFormatting>
  <conditionalFormatting sqref="AJ44">
    <cfRule type="expression" dxfId="16780" priority="937" stopIfTrue="1">
      <formula>OR(AJ44=祝色,WEEKDAY(AJ44)=1)</formula>
    </cfRule>
    <cfRule type="expression" dxfId="16779" priority="938" stopIfTrue="1">
      <formula>WEEKDAY(AJ44)=7</formula>
    </cfRule>
  </conditionalFormatting>
  <conditionalFormatting sqref="AK44">
    <cfRule type="expression" dxfId="16778" priority="935" stopIfTrue="1">
      <formula>OR(AK44=祝色,WEEKDAY(AK44)=1)</formula>
    </cfRule>
    <cfRule type="expression" dxfId="16777" priority="936" stopIfTrue="1">
      <formula>WEEKDAY(AK44)=7</formula>
    </cfRule>
  </conditionalFormatting>
  <conditionalFormatting sqref="AE45">
    <cfRule type="expression" dxfId="16776" priority="933" stopIfTrue="1">
      <formula>OR(AE45=祝色,WEEKDAY(AE45)=1)</formula>
    </cfRule>
    <cfRule type="expression" dxfId="16775" priority="934" stopIfTrue="1">
      <formula>WEEKDAY(AE45)=7</formula>
    </cfRule>
  </conditionalFormatting>
  <conditionalFormatting sqref="AF45">
    <cfRule type="expression" dxfId="16774" priority="931" stopIfTrue="1">
      <formula>OR(AF45=祝色,WEEKDAY(AF45)=1)</formula>
    </cfRule>
    <cfRule type="expression" dxfId="16773" priority="932" stopIfTrue="1">
      <formula>WEEKDAY(AF45)=7</formula>
    </cfRule>
  </conditionalFormatting>
  <conditionalFormatting sqref="AG45">
    <cfRule type="expression" dxfId="16772" priority="929" stopIfTrue="1">
      <formula>OR(AG45=祝色,WEEKDAY(AG45)=1)</formula>
    </cfRule>
    <cfRule type="expression" dxfId="16771" priority="930" stopIfTrue="1">
      <formula>WEEKDAY(AG45)=7</formula>
    </cfRule>
  </conditionalFormatting>
  <conditionalFormatting sqref="AH45">
    <cfRule type="expression" dxfId="16770" priority="927" stopIfTrue="1">
      <formula>OR(AH45=祝色,WEEKDAY(AH45)=1)</formula>
    </cfRule>
    <cfRule type="expression" dxfId="16769" priority="928" stopIfTrue="1">
      <formula>WEEKDAY(AH45)=7</formula>
    </cfRule>
  </conditionalFormatting>
  <conditionalFormatting sqref="AI45">
    <cfRule type="expression" dxfId="16768" priority="925" stopIfTrue="1">
      <formula>OR(AI45=祝色,WEEKDAY(AI45)=1)</formula>
    </cfRule>
    <cfRule type="expression" dxfId="16767" priority="926" stopIfTrue="1">
      <formula>WEEKDAY(AI45)=7</formula>
    </cfRule>
  </conditionalFormatting>
  <conditionalFormatting sqref="AJ45">
    <cfRule type="expression" dxfId="16766" priority="923" stopIfTrue="1">
      <formula>OR(AJ45=祝色,WEEKDAY(AJ45)=1)</formula>
    </cfRule>
    <cfRule type="expression" dxfId="16765" priority="924" stopIfTrue="1">
      <formula>WEEKDAY(AJ45)=7</formula>
    </cfRule>
  </conditionalFormatting>
  <conditionalFormatting sqref="AK45">
    <cfRule type="expression" dxfId="16764" priority="921" stopIfTrue="1">
      <formula>OR(AK45=祝色,WEEKDAY(AK45)=1)</formula>
    </cfRule>
    <cfRule type="expression" dxfId="16763" priority="922" stopIfTrue="1">
      <formula>WEEKDAY(AK45)=7</formula>
    </cfRule>
  </conditionalFormatting>
  <conditionalFormatting sqref="AE46">
    <cfRule type="expression" dxfId="16762" priority="919" stopIfTrue="1">
      <formula>OR(AE46=祝色,WEEKDAY(AE46)=1)</formula>
    </cfRule>
    <cfRule type="expression" dxfId="16761" priority="920" stopIfTrue="1">
      <formula>WEEKDAY(AE46)=7</formula>
    </cfRule>
  </conditionalFormatting>
  <conditionalFormatting sqref="AF46">
    <cfRule type="expression" dxfId="16760" priority="917" stopIfTrue="1">
      <formula>OR(AF46=祝色,WEEKDAY(AF46)=1)</formula>
    </cfRule>
    <cfRule type="expression" dxfId="16759" priority="918" stopIfTrue="1">
      <formula>WEEKDAY(AF46)=7</formula>
    </cfRule>
  </conditionalFormatting>
  <conditionalFormatting sqref="AG46">
    <cfRule type="expression" dxfId="16758" priority="915" stopIfTrue="1">
      <formula>OR(AG46=祝色,WEEKDAY(AG46)=1)</formula>
    </cfRule>
    <cfRule type="expression" dxfId="16757" priority="916" stopIfTrue="1">
      <formula>WEEKDAY(AG46)=7</formula>
    </cfRule>
  </conditionalFormatting>
  <conditionalFormatting sqref="AH46">
    <cfRule type="expression" dxfId="16756" priority="913" stopIfTrue="1">
      <formula>OR(AH46=祝色,WEEKDAY(AH46)=1)</formula>
    </cfRule>
    <cfRule type="expression" dxfId="16755" priority="914" stopIfTrue="1">
      <formula>WEEKDAY(AH46)=7</formula>
    </cfRule>
  </conditionalFormatting>
  <conditionalFormatting sqref="AI46">
    <cfRule type="expression" dxfId="16754" priority="911" stopIfTrue="1">
      <formula>OR(AI46=祝色,WEEKDAY(AI46)=1)</formula>
    </cfRule>
    <cfRule type="expression" dxfId="16753" priority="912" stopIfTrue="1">
      <formula>WEEKDAY(AI46)=7</formula>
    </cfRule>
  </conditionalFormatting>
  <conditionalFormatting sqref="AJ46">
    <cfRule type="expression" dxfId="16752" priority="909" stopIfTrue="1">
      <formula>OR(AJ46=祝色,WEEKDAY(AJ46)=1)</formula>
    </cfRule>
    <cfRule type="expression" dxfId="16751" priority="910" stopIfTrue="1">
      <formula>WEEKDAY(AJ46)=7</formula>
    </cfRule>
  </conditionalFormatting>
  <conditionalFormatting sqref="AK46">
    <cfRule type="expression" dxfId="16750" priority="907" stopIfTrue="1">
      <formula>OR(AK46=祝色,WEEKDAY(AK46)=1)</formula>
    </cfRule>
    <cfRule type="expression" dxfId="16749" priority="908" stopIfTrue="1">
      <formula>WEEKDAY(AK46)=7</formula>
    </cfRule>
  </conditionalFormatting>
  <conditionalFormatting sqref="AE47">
    <cfRule type="expression" dxfId="16748" priority="905" stopIfTrue="1">
      <formula>OR(AE47=祝色,WEEKDAY(AE47)=1)</formula>
    </cfRule>
    <cfRule type="expression" dxfId="16747" priority="906" stopIfTrue="1">
      <formula>WEEKDAY(AE47)=7</formula>
    </cfRule>
  </conditionalFormatting>
  <conditionalFormatting sqref="AF47">
    <cfRule type="expression" dxfId="16746" priority="903" stopIfTrue="1">
      <formula>OR(AF47=祝色,WEEKDAY(AF47)=1)</formula>
    </cfRule>
    <cfRule type="expression" dxfId="16745" priority="904" stopIfTrue="1">
      <formula>WEEKDAY(AF47)=7</formula>
    </cfRule>
  </conditionalFormatting>
  <conditionalFormatting sqref="AG47">
    <cfRule type="expression" dxfId="16744" priority="901" stopIfTrue="1">
      <formula>OR(AG47=祝色,WEEKDAY(AG47)=1)</formula>
    </cfRule>
    <cfRule type="expression" dxfId="16743" priority="902" stopIfTrue="1">
      <formula>WEEKDAY(AG47)=7</formula>
    </cfRule>
  </conditionalFormatting>
  <conditionalFormatting sqref="AH47">
    <cfRule type="expression" dxfId="16742" priority="899" stopIfTrue="1">
      <formula>OR(AH47=祝色,WEEKDAY(AH47)=1)</formula>
    </cfRule>
    <cfRule type="expression" dxfId="16741" priority="900" stopIfTrue="1">
      <formula>WEEKDAY(AH47)=7</formula>
    </cfRule>
  </conditionalFormatting>
  <conditionalFormatting sqref="AI47">
    <cfRule type="expression" dxfId="16740" priority="897" stopIfTrue="1">
      <formula>OR(AI47=祝色,WEEKDAY(AI47)=1)</formula>
    </cfRule>
    <cfRule type="expression" dxfId="16739" priority="898" stopIfTrue="1">
      <formula>WEEKDAY(AI47)=7</formula>
    </cfRule>
  </conditionalFormatting>
  <conditionalFormatting sqref="AJ47">
    <cfRule type="expression" dxfId="16738" priority="895" stopIfTrue="1">
      <formula>OR(AJ47=祝色,WEEKDAY(AJ47)=1)</formula>
    </cfRule>
    <cfRule type="expression" dxfId="16737" priority="896" stopIfTrue="1">
      <formula>WEEKDAY(AJ47)=7</formula>
    </cfRule>
  </conditionalFormatting>
  <conditionalFormatting sqref="AK47">
    <cfRule type="expression" dxfId="16736" priority="893" stopIfTrue="1">
      <formula>OR(AK47=祝色,WEEKDAY(AK47)=1)</formula>
    </cfRule>
    <cfRule type="expression" dxfId="16735" priority="894" stopIfTrue="1">
      <formula>WEEKDAY(AK47)=7</formula>
    </cfRule>
  </conditionalFormatting>
  <conditionalFormatting sqref="AE48">
    <cfRule type="expression" dxfId="16734" priority="891" stopIfTrue="1">
      <formula>OR(AE48=祝色,WEEKDAY(AE48)=1)</formula>
    </cfRule>
    <cfRule type="expression" dxfId="16733" priority="892" stopIfTrue="1">
      <formula>WEEKDAY(AE48)=7</formula>
    </cfRule>
  </conditionalFormatting>
  <conditionalFormatting sqref="AF48">
    <cfRule type="expression" dxfId="16732" priority="889" stopIfTrue="1">
      <formula>OR(AF48=祝色,WEEKDAY(AF48)=1)</formula>
    </cfRule>
    <cfRule type="expression" dxfId="16731" priority="890" stopIfTrue="1">
      <formula>WEEKDAY(AF48)=7</formula>
    </cfRule>
  </conditionalFormatting>
  <conditionalFormatting sqref="D53">
    <cfRule type="expression" dxfId="16730" priority="887" stopIfTrue="1">
      <formula>OR(D53=祝色,WEEKDAY(D53)=1)</formula>
    </cfRule>
    <cfRule type="expression" dxfId="16729" priority="888" stopIfTrue="1">
      <formula>WEEKDAY(D53)=7</formula>
    </cfRule>
  </conditionalFormatting>
  <conditionalFormatting sqref="E53">
    <cfRule type="expression" dxfId="16728" priority="885" stopIfTrue="1">
      <formula>OR(E53=祝色,WEEKDAY(E53)=1)</formula>
    </cfRule>
    <cfRule type="expression" dxfId="16727" priority="886" stopIfTrue="1">
      <formula>WEEKDAY(E53)=7</formula>
    </cfRule>
  </conditionalFormatting>
  <conditionalFormatting sqref="F53">
    <cfRule type="expression" dxfId="16726" priority="883" stopIfTrue="1">
      <formula>OR(F53=祝色,WEEKDAY(F53)=1)</formula>
    </cfRule>
    <cfRule type="expression" dxfId="16725" priority="884" stopIfTrue="1">
      <formula>WEEKDAY(F53)=7</formula>
    </cfRule>
  </conditionalFormatting>
  <conditionalFormatting sqref="G53">
    <cfRule type="expression" dxfId="16724" priority="881" stopIfTrue="1">
      <formula>OR(G53=祝色,WEEKDAY(G53)=1)</formula>
    </cfRule>
    <cfRule type="expression" dxfId="16723" priority="882" stopIfTrue="1">
      <formula>WEEKDAY(G53)=7</formula>
    </cfRule>
  </conditionalFormatting>
  <conditionalFormatting sqref="H53">
    <cfRule type="expression" dxfId="16722" priority="879" stopIfTrue="1">
      <formula>OR(H53=祝色,WEEKDAY(H53)=1)</formula>
    </cfRule>
    <cfRule type="expression" dxfId="16721" priority="880" stopIfTrue="1">
      <formula>WEEKDAY(H53)=7</formula>
    </cfRule>
  </conditionalFormatting>
  <conditionalFormatting sqref="I53">
    <cfRule type="expression" dxfId="16720" priority="877" stopIfTrue="1">
      <formula>OR(I53=祝色,WEEKDAY(I53)=1)</formula>
    </cfRule>
    <cfRule type="expression" dxfId="16719" priority="878" stopIfTrue="1">
      <formula>WEEKDAY(I53)=7</formula>
    </cfRule>
  </conditionalFormatting>
  <conditionalFormatting sqref="J53">
    <cfRule type="expression" dxfId="16718" priority="875" stopIfTrue="1">
      <formula>OR(J53=祝色,WEEKDAY(J53)=1)</formula>
    </cfRule>
    <cfRule type="expression" dxfId="16717" priority="876" stopIfTrue="1">
      <formula>WEEKDAY(J53)=7</formula>
    </cfRule>
  </conditionalFormatting>
  <conditionalFormatting sqref="D54">
    <cfRule type="expression" dxfId="16716" priority="873" stopIfTrue="1">
      <formula>OR(D54=祝色,WEEKDAY(D54)=1)</formula>
    </cfRule>
    <cfRule type="expression" dxfId="16715" priority="874" stopIfTrue="1">
      <formula>WEEKDAY(D54)=7</formula>
    </cfRule>
  </conditionalFormatting>
  <conditionalFormatting sqref="E54">
    <cfRule type="expression" dxfId="16714" priority="871" stopIfTrue="1">
      <formula>OR(E54=祝色,WEEKDAY(E54)=1)</formula>
    </cfRule>
    <cfRule type="expression" dxfId="16713" priority="872" stopIfTrue="1">
      <formula>WEEKDAY(E54)=7</formula>
    </cfRule>
  </conditionalFormatting>
  <conditionalFormatting sqref="F54">
    <cfRule type="expression" dxfId="16712" priority="869" stopIfTrue="1">
      <formula>OR(F54=祝色,WEEKDAY(F54)=1)</formula>
    </cfRule>
    <cfRule type="expression" dxfId="16711" priority="870" stopIfTrue="1">
      <formula>WEEKDAY(F54)=7</formula>
    </cfRule>
  </conditionalFormatting>
  <conditionalFormatting sqref="G54">
    <cfRule type="expression" dxfId="16710" priority="867" stopIfTrue="1">
      <formula>OR(G54=祝色,WEEKDAY(G54)=1)</formula>
    </cfRule>
    <cfRule type="expression" dxfId="16709" priority="868" stopIfTrue="1">
      <formula>WEEKDAY(G54)=7</formula>
    </cfRule>
  </conditionalFormatting>
  <conditionalFormatting sqref="H54">
    <cfRule type="expression" dxfId="16708" priority="865" stopIfTrue="1">
      <formula>OR(H54=祝色,WEEKDAY(H54)=1)</formula>
    </cfRule>
    <cfRule type="expression" dxfId="16707" priority="866" stopIfTrue="1">
      <formula>WEEKDAY(H54)=7</formula>
    </cfRule>
  </conditionalFormatting>
  <conditionalFormatting sqref="I54">
    <cfRule type="expression" dxfId="16706" priority="863" stopIfTrue="1">
      <formula>OR(I54=祝色,WEEKDAY(I54)=1)</formula>
    </cfRule>
    <cfRule type="expression" dxfId="16705" priority="864" stopIfTrue="1">
      <formula>WEEKDAY(I54)=7</formula>
    </cfRule>
  </conditionalFormatting>
  <conditionalFormatting sqref="J54">
    <cfRule type="expression" dxfId="16704" priority="861" stopIfTrue="1">
      <formula>OR(J54=祝色,WEEKDAY(J54)=1)</formula>
    </cfRule>
    <cfRule type="expression" dxfId="16703" priority="862" stopIfTrue="1">
      <formula>WEEKDAY(J54)=7</formula>
    </cfRule>
  </conditionalFormatting>
  <conditionalFormatting sqref="D55">
    <cfRule type="expression" dxfId="16702" priority="859" stopIfTrue="1">
      <formula>OR(D55=祝色,WEEKDAY(D55)=1)</formula>
    </cfRule>
    <cfRule type="expression" dxfId="16701" priority="860" stopIfTrue="1">
      <formula>WEEKDAY(D55)=7</formula>
    </cfRule>
  </conditionalFormatting>
  <conditionalFormatting sqref="E55">
    <cfRule type="expression" dxfId="16700" priority="857" stopIfTrue="1">
      <formula>OR(E55=祝色,WEEKDAY(E55)=1)</formula>
    </cfRule>
    <cfRule type="expression" dxfId="16699" priority="858" stopIfTrue="1">
      <formula>WEEKDAY(E55)=7</formula>
    </cfRule>
  </conditionalFormatting>
  <conditionalFormatting sqref="F55">
    <cfRule type="expression" dxfId="16698" priority="855" stopIfTrue="1">
      <formula>OR(F55=祝色,WEEKDAY(F55)=1)</formula>
    </cfRule>
    <cfRule type="expression" dxfId="16697" priority="856" stopIfTrue="1">
      <formula>WEEKDAY(F55)=7</formula>
    </cfRule>
  </conditionalFormatting>
  <conditionalFormatting sqref="G55">
    <cfRule type="expression" dxfId="16696" priority="853" stopIfTrue="1">
      <formula>OR(G55=祝色,WEEKDAY(G55)=1)</formula>
    </cfRule>
    <cfRule type="expression" dxfId="16695" priority="854" stopIfTrue="1">
      <formula>WEEKDAY(G55)=7</formula>
    </cfRule>
  </conditionalFormatting>
  <conditionalFormatting sqref="H55">
    <cfRule type="expression" dxfId="16694" priority="851" stopIfTrue="1">
      <formula>OR(H55=祝色,WEEKDAY(H55)=1)</formula>
    </cfRule>
    <cfRule type="expression" dxfId="16693" priority="852" stopIfTrue="1">
      <formula>WEEKDAY(H55)=7</formula>
    </cfRule>
  </conditionalFormatting>
  <conditionalFormatting sqref="I55">
    <cfRule type="expression" dxfId="16692" priority="849" stopIfTrue="1">
      <formula>OR(I55=祝色,WEEKDAY(I55)=1)</formula>
    </cfRule>
    <cfRule type="expression" dxfId="16691" priority="850" stopIfTrue="1">
      <formula>WEEKDAY(I55)=7</formula>
    </cfRule>
  </conditionalFormatting>
  <conditionalFormatting sqref="J55">
    <cfRule type="expression" dxfId="16690" priority="847" stopIfTrue="1">
      <formula>OR(J55=祝色,WEEKDAY(J55)=1)</formula>
    </cfRule>
    <cfRule type="expression" dxfId="16689" priority="848" stopIfTrue="1">
      <formula>WEEKDAY(J55)=7</formula>
    </cfRule>
  </conditionalFormatting>
  <conditionalFormatting sqref="D56">
    <cfRule type="expression" dxfId="16688" priority="845" stopIfTrue="1">
      <formula>OR(D56=祝色,WEEKDAY(D56)=1)</formula>
    </cfRule>
    <cfRule type="expression" dxfId="16687" priority="846" stopIfTrue="1">
      <formula>WEEKDAY(D56)=7</formula>
    </cfRule>
  </conditionalFormatting>
  <conditionalFormatting sqref="E56">
    <cfRule type="expression" dxfId="16686" priority="843" stopIfTrue="1">
      <formula>OR(E56=祝色,WEEKDAY(E56)=1)</formula>
    </cfRule>
    <cfRule type="expression" dxfId="16685" priority="844" stopIfTrue="1">
      <formula>WEEKDAY(E56)=7</formula>
    </cfRule>
  </conditionalFormatting>
  <conditionalFormatting sqref="F56">
    <cfRule type="expression" dxfId="16684" priority="841" stopIfTrue="1">
      <formula>OR(F56=祝色,WEEKDAY(F56)=1)</formula>
    </cfRule>
    <cfRule type="expression" dxfId="16683" priority="842" stopIfTrue="1">
      <formula>WEEKDAY(F56)=7</formula>
    </cfRule>
  </conditionalFormatting>
  <conditionalFormatting sqref="G56">
    <cfRule type="expression" dxfId="16682" priority="839" stopIfTrue="1">
      <formula>OR(G56=祝色,WEEKDAY(G56)=1)</formula>
    </cfRule>
    <cfRule type="expression" dxfId="16681" priority="840" stopIfTrue="1">
      <formula>WEEKDAY(G56)=7</formula>
    </cfRule>
  </conditionalFormatting>
  <conditionalFormatting sqref="H56">
    <cfRule type="expression" dxfId="16680" priority="837" stopIfTrue="1">
      <formula>OR(H56=祝色,WEEKDAY(H56)=1)</formula>
    </cfRule>
    <cfRule type="expression" dxfId="16679" priority="838" stopIfTrue="1">
      <formula>WEEKDAY(H56)=7</formula>
    </cfRule>
  </conditionalFormatting>
  <conditionalFormatting sqref="I56">
    <cfRule type="expression" dxfId="16678" priority="835" stopIfTrue="1">
      <formula>OR(I56=祝色,WEEKDAY(I56)=1)</formula>
    </cfRule>
    <cfRule type="expression" dxfId="16677" priority="836" stopIfTrue="1">
      <formula>WEEKDAY(I56)=7</formula>
    </cfRule>
  </conditionalFormatting>
  <conditionalFormatting sqref="J56">
    <cfRule type="expression" dxfId="16676" priority="833" stopIfTrue="1">
      <formula>OR(J56=祝色,WEEKDAY(J56)=1)</formula>
    </cfRule>
    <cfRule type="expression" dxfId="16675" priority="834" stopIfTrue="1">
      <formula>WEEKDAY(J56)=7</formula>
    </cfRule>
  </conditionalFormatting>
  <conditionalFormatting sqref="D57">
    <cfRule type="expression" dxfId="16674" priority="831" stopIfTrue="1">
      <formula>OR(D57=祝色,WEEKDAY(D57)=1)</formula>
    </cfRule>
    <cfRule type="expression" dxfId="16673" priority="832" stopIfTrue="1">
      <formula>WEEKDAY(D57)=7</formula>
    </cfRule>
  </conditionalFormatting>
  <conditionalFormatting sqref="E57">
    <cfRule type="expression" dxfId="16672" priority="829" stopIfTrue="1">
      <formula>OR(E57=祝色,WEEKDAY(E57)=1)</formula>
    </cfRule>
    <cfRule type="expression" dxfId="16671" priority="830" stopIfTrue="1">
      <formula>WEEKDAY(E57)=7</formula>
    </cfRule>
  </conditionalFormatting>
  <conditionalFormatting sqref="F57">
    <cfRule type="expression" dxfId="16670" priority="827" stopIfTrue="1">
      <formula>OR(F57=祝色,WEEKDAY(F57)=1)</formula>
    </cfRule>
    <cfRule type="expression" dxfId="16669" priority="828" stopIfTrue="1">
      <formula>WEEKDAY(F57)=7</formula>
    </cfRule>
  </conditionalFormatting>
  <conditionalFormatting sqref="G57">
    <cfRule type="expression" dxfId="16668" priority="825" stopIfTrue="1">
      <formula>OR(G57=祝色,WEEKDAY(G57)=1)</formula>
    </cfRule>
    <cfRule type="expression" dxfId="16667" priority="826" stopIfTrue="1">
      <formula>WEEKDAY(G57)=7</formula>
    </cfRule>
  </conditionalFormatting>
  <conditionalFormatting sqref="H57">
    <cfRule type="expression" dxfId="16666" priority="823" stopIfTrue="1">
      <formula>OR(H57=祝色,WEEKDAY(H57)=1)</formula>
    </cfRule>
    <cfRule type="expression" dxfId="16665" priority="824" stopIfTrue="1">
      <formula>WEEKDAY(H57)=7</formula>
    </cfRule>
  </conditionalFormatting>
  <conditionalFormatting sqref="I57">
    <cfRule type="expression" dxfId="16664" priority="821" stopIfTrue="1">
      <formula>OR(I57=祝色,WEEKDAY(I57)=1)</formula>
    </cfRule>
    <cfRule type="expression" dxfId="16663" priority="822" stopIfTrue="1">
      <formula>WEEKDAY(I57)=7</formula>
    </cfRule>
  </conditionalFormatting>
  <conditionalFormatting sqref="J57">
    <cfRule type="expression" dxfId="16662" priority="819" stopIfTrue="1">
      <formula>OR(J57=祝色,WEEKDAY(J57)=1)</formula>
    </cfRule>
    <cfRule type="expression" dxfId="16661" priority="820" stopIfTrue="1">
      <formula>WEEKDAY(J57)=7</formula>
    </cfRule>
  </conditionalFormatting>
  <conditionalFormatting sqref="D58">
    <cfRule type="expression" dxfId="16660" priority="817" stopIfTrue="1">
      <formula>OR(D58=祝色,WEEKDAY(D58)=1)</formula>
    </cfRule>
    <cfRule type="expression" dxfId="16659" priority="818" stopIfTrue="1">
      <formula>WEEKDAY(D58)=7</formula>
    </cfRule>
  </conditionalFormatting>
  <conditionalFormatting sqref="E58">
    <cfRule type="expression" dxfId="16658" priority="815" stopIfTrue="1">
      <formula>OR(E58=祝色,WEEKDAY(E58)=1)</formula>
    </cfRule>
    <cfRule type="expression" dxfId="16657" priority="816" stopIfTrue="1">
      <formula>WEEKDAY(E58)=7</formula>
    </cfRule>
  </conditionalFormatting>
  <conditionalFormatting sqref="M53">
    <cfRule type="expression" dxfId="16656" priority="813" stopIfTrue="1">
      <formula>OR(M53=祝色,WEEKDAY(M53)=1)</formula>
    </cfRule>
    <cfRule type="expression" dxfId="16655" priority="814" stopIfTrue="1">
      <formula>WEEKDAY(M53)=7</formula>
    </cfRule>
  </conditionalFormatting>
  <conditionalFormatting sqref="N53">
    <cfRule type="expression" dxfId="16654" priority="811" stopIfTrue="1">
      <formula>OR(N53=祝色,WEEKDAY(N53)=1)</formula>
    </cfRule>
    <cfRule type="expression" dxfId="16653" priority="812" stopIfTrue="1">
      <formula>WEEKDAY(N53)=7</formula>
    </cfRule>
  </conditionalFormatting>
  <conditionalFormatting sqref="O53">
    <cfRule type="expression" dxfId="16652" priority="809" stopIfTrue="1">
      <formula>OR(O53=祝色,WEEKDAY(O53)=1)</formula>
    </cfRule>
    <cfRule type="expression" dxfId="16651" priority="810" stopIfTrue="1">
      <formula>WEEKDAY(O53)=7</formula>
    </cfRule>
  </conditionalFormatting>
  <conditionalFormatting sqref="P53">
    <cfRule type="expression" dxfId="16650" priority="807" stopIfTrue="1">
      <formula>OR(P53=祝色,WEEKDAY(P53)=1)</formula>
    </cfRule>
    <cfRule type="expression" dxfId="16649" priority="808" stopIfTrue="1">
      <formula>WEEKDAY(P53)=7</formula>
    </cfRule>
  </conditionalFormatting>
  <conditionalFormatting sqref="Q53">
    <cfRule type="expression" dxfId="16648" priority="805" stopIfTrue="1">
      <formula>OR(Q53=祝色,WEEKDAY(Q53)=1)</formula>
    </cfRule>
    <cfRule type="expression" dxfId="16647" priority="806" stopIfTrue="1">
      <formula>WEEKDAY(Q53)=7</formula>
    </cfRule>
  </conditionalFormatting>
  <conditionalFormatting sqref="R53">
    <cfRule type="expression" dxfId="16646" priority="803" stopIfTrue="1">
      <formula>OR(R53=祝色,WEEKDAY(R53)=1)</formula>
    </cfRule>
    <cfRule type="expression" dxfId="16645" priority="804" stopIfTrue="1">
      <formula>WEEKDAY(R53)=7</formula>
    </cfRule>
  </conditionalFormatting>
  <conditionalFormatting sqref="S53">
    <cfRule type="expression" dxfId="16644" priority="801" stopIfTrue="1">
      <formula>OR(S53=祝色,WEEKDAY(S53)=1)</formula>
    </cfRule>
    <cfRule type="expression" dxfId="16643" priority="802" stopIfTrue="1">
      <formula>WEEKDAY(S53)=7</formula>
    </cfRule>
  </conditionalFormatting>
  <conditionalFormatting sqref="M54">
    <cfRule type="expression" dxfId="16642" priority="799" stopIfTrue="1">
      <formula>OR(M54=祝色,WEEKDAY(M54)=1)</formula>
    </cfRule>
    <cfRule type="expression" dxfId="16641" priority="800" stopIfTrue="1">
      <formula>WEEKDAY(M54)=7</formula>
    </cfRule>
  </conditionalFormatting>
  <conditionalFormatting sqref="N54">
    <cfRule type="expression" dxfId="16640" priority="797" stopIfTrue="1">
      <formula>OR(N54=祝色,WEEKDAY(N54)=1)</formula>
    </cfRule>
    <cfRule type="expression" dxfId="16639" priority="798" stopIfTrue="1">
      <formula>WEEKDAY(N54)=7</formula>
    </cfRule>
  </conditionalFormatting>
  <conditionalFormatting sqref="O54">
    <cfRule type="expression" dxfId="16638" priority="795" stopIfTrue="1">
      <formula>OR(O54=祝色,WEEKDAY(O54)=1)</formula>
    </cfRule>
    <cfRule type="expression" dxfId="16637" priority="796" stopIfTrue="1">
      <formula>WEEKDAY(O54)=7</formula>
    </cfRule>
  </conditionalFormatting>
  <conditionalFormatting sqref="P54">
    <cfRule type="expression" dxfId="16636" priority="793" stopIfTrue="1">
      <formula>OR(P54=祝色,WEEKDAY(P54)=1)</formula>
    </cfRule>
    <cfRule type="expression" dxfId="16635" priority="794" stopIfTrue="1">
      <formula>WEEKDAY(P54)=7</formula>
    </cfRule>
  </conditionalFormatting>
  <conditionalFormatting sqref="Q54">
    <cfRule type="expression" dxfId="16634" priority="791" stopIfTrue="1">
      <formula>OR(Q54=祝色,WEEKDAY(Q54)=1)</formula>
    </cfRule>
    <cfRule type="expression" dxfId="16633" priority="792" stopIfTrue="1">
      <formula>WEEKDAY(Q54)=7</formula>
    </cfRule>
  </conditionalFormatting>
  <conditionalFormatting sqref="R54">
    <cfRule type="expression" dxfId="16632" priority="789" stopIfTrue="1">
      <formula>OR(R54=祝色,WEEKDAY(R54)=1)</formula>
    </cfRule>
    <cfRule type="expression" dxfId="16631" priority="790" stopIfTrue="1">
      <formula>WEEKDAY(R54)=7</formula>
    </cfRule>
  </conditionalFormatting>
  <conditionalFormatting sqref="S54">
    <cfRule type="expression" dxfId="16630" priority="787" stopIfTrue="1">
      <formula>OR(S54=祝色,WEEKDAY(S54)=1)</formula>
    </cfRule>
    <cfRule type="expression" dxfId="16629" priority="788" stopIfTrue="1">
      <formula>WEEKDAY(S54)=7</formula>
    </cfRule>
  </conditionalFormatting>
  <conditionalFormatting sqref="M55">
    <cfRule type="expression" dxfId="16628" priority="785" stopIfTrue="1">
      <formula>OR(M55=祝色,WEEKDAY(M55)=1)</formula>
    </cfRule>
    <cfRule type="expression" dxfId="16627" priority="786" stopIfTrue="1">
      <formula>WEEKDAY(M55)=7</formula>
    </cfRule>
  </conditionalFormatting>
  <conditionalFormatting sqref="N55">
    <cfRule type="expression" dxfId="16626" priority="783" stopIfTrue="1">
      <formula>OR(N55=祝色,WEEKDAY(N55)=1)</formula>
    </cfRule>
    <cfRule type="expression" dxfId="16625" priority="784" stopIfTrue="1">
      <formula>WEEKDAY(N55)=7</formula>
    </cfRule>
  </conditionalFormatting>
  <conditionalFormatting sqref="O55">
    <cfRule type="expression" dxfId="16624" priority="781" stopIfTrue="1">
      <formula>OR(O55=祝色,WEEKDAY(O55)=1)</formula>
    </cfRule>
    <cfRule type="expression" dxfId="16623" priority="782" stopIfTrue="1">
      <formula>WEEKDAY(O55)=7</formula>
    </cfRule>
  </conditionalFormatting>
  <conditionalFormatting sqref="P55">
    <cfRule type="expression" dxfId="16622" priority="779" stopIfTrue="1">
      <formula>OR(P55=祝色,WEEKDAY(P55)=1)</formula>
    </cfRule>
    <cfRule type="expression" dxfId="16621" priority="780" stopIfTrue="1">
      <formula>WEEKDAY(P55)=7</formula>
    </cfRule>
  </conditionalFormatting>
  <conditionalFormatting sqref="Q55">
    <cfRule type="expression" dxfId="16620" priority="777" stopIfTrue="1">
      <formula>OR(Q55=祝色,WEEKDAY(Q55)=1)</formula>
    </cfRule>
    <cfRule type="expression" dxfId="16619" priority="778" stopIfTrue="1">
      <formula>WEEKDAY(Q55)=7</formula>
    </cfRule>
  </conditionalFormatting>
  <conditionalFormatting sqref="R55">
    <cfRule type="expression" dxfId="16618" priority="775" stopIfTrue="1">
      <formula>OR(R55=祝色,WEEKDAY(R55)=1)</formula>
    </cfRule>
    <cfRule type="expression" dxfId="16617" priority="776" stopIfTrue="1">
      <formula>WEEKDAY(R55)=7</formula>
    </cfRule>
  </conditionalFormatting>
  <conditionalFormatting sqref="S55">
    <cfRule type="expression" dxfId="16616" priority="773" stopIfTrue="1">
      <formula>OR(S55=祝色,WEEKDAY(S55)=1)</formula>
    </cfRule>
    <cfRule type="expression" dxfId="16615" priority="774" stopIfTrue="1">
      <formula>WEEKDAY(S55)=7</formula>
    </cfRule>
  </conditionalFormatting>
  <conditionalFormatting sqref="M56">
    <cfRule type="expression" dxfId="16614" priority="771" stopIfTrue="1">
      <formula>OR(M56=祝色,WEEKDAY(M56)=1)</formula>
    </cfRule>
    <cfRule type="expression" dxfId="16613" priority="772" stopIfTrue="1">
      <formula>WEEKDAY(M56)=7</formula>
    </cfRule>
  </conditionalFormatting>
  <conditionalFormatting sqref="N56">
    <cfRule type="expression" dxfId="16612" priority="769" stopIfTrue="1">
      <formula>OR(N56=祝色,WEEKDAY(N56)=1)</formula>
    </cfRule>
    <cfRule type="expression" dxfId="16611" priority="770" stopIfTrue="1">
      <formula>WEEKDAY(N56)=7</formula>
    </cfRule>
  </conditionalFormatting>
  <conditionalFormatting sqref="O56">
    <cfRule type="expression" dxfId="16610" priority="767" stopIfTrue="1">
      <formula>OR(O56=祝色,WEEKDAY(O56)=1)</formula>
    </cfRule>
    <cfRule type="expression" dxfId="16609" priority="768" stopIfTrue="1">
      <formula>WEEKDAY(O56)=7</formula>
    </cfRule>
  </conditionalFormatting>
  <conditionalFormatting sqref="P56">
    <cfRule type="expression" dxfId="16608" priority="765" stopIfTrue="1">
      <formula>OR(P56=祝色,WEEKDAY(P56)=1)</formula>
    </cfRule>
    <cfRule type="expression" dxfId="16607" priority="766" stopIfTrue="1">
      <formula>WEEKDAY(P56)=7</formula>
    </cfRule>
  </conditionalFormatting>
  <conditionalFormatting sqref="Q56">
    <cfRule type="expression" dxfId="16606" priority="763" stopIfTrue="1">
      <formula>OR(Q56=祝色,WEEKDAY(Q56)=1)</formula>
    </cfRule>
    <cfRule type="expression" dxfId="16605" priority="764" stopIfTrue="1">
      <formula>WEEKDAY(Q56)=7</formula>
    </cfRule>
  </conditionalFormatting>
  <conditionalFormatting sqref="R56">
    <cfRule type="expression" dxfId="16604" priority="761" stopIfTrue="1">
      <formula>OR(R56=祝色,WEEKDAY(R56)=1)</formula>
    </cfRule>
    <cfRule type="expression" dxfId="16603" priority="762" stopIfTrue="1">
      <formula>WEEKDAY(R56)=7</formula>
    </cfRule>
  </conditionalFormatting>
  <conditionalFormatting sqref="S56">
    <cfRule type="expression" dxfId="16602" priority="759" stopIfTrue="1">
      <formula>OR(S56=祝色,WEEKDAY(S56)=1)</formula>
    </cfRule>
    <cfRule type="expression" dxfId="16601" priority="760" stopIfTrue="1">
      <formula>WEEKDAY(S56)=7</formula>
    </cfRule>
  </conditionalFormatting>
  <conditionalFormatting sqref="M57">
    <cfRule type="expression" dxfId="16600" priority="757" stopIfTrue="1">
      <formula>OR(M57=祝色,WEEKDAY(M57)=1)</formula>
    </cfRule>
    <cfRule type="expression" dxfId="16599" priority="758" stopIfTrue="1">
      <formula>WEEKDAY(M57)=7</formula>
    </cfRule>
  </conditionalFormatting>
  <conditionalFormatting sqref="N57">
    <cfRule type="expression" dxfId="16598" priority="755" stopIfTrue="1">
      <formula>OR(N57=祝色,WEEKDAY(N57)=1)</formula>
    </cfRule>
    <cfRule type="expression" dxfId="16597" priority="756" stopIfTrue="1">
      <formula>WEEKDAY(N57)=7</formula>
    </cfRule>
  </conditionalFormatting>
  <conditionalFormatting sqref="O57">
    <cfRule type="expression" dxfId="16596" priority="753" stopIfTrue="1">
      <formula>OR(O57=祝色,WEEKDAY(O57)=1)</formula>
    </cfRule>
    <cfRule type="expression" dxfId="16595" priority="754" stopIfTrue="1">
      <formula>WEEKDAY(O57)=7</formula>
    </cfRule>
  </conditionalFormatting>
  <conditionalFormatting sqref="P57">
    <cfRule type="expression" dxfId="16594" priority="751" stopIfTrue="1">
      <formula>OR(P57=祝色,WEEKDAY(P57)=1)</formula>
    </cfRule>
    <cfRule type="expression" dxfId="16593" priority="752" stopIfTrue="1">
      <formula>WEEKDAY(P57)=7</formula>
    </cfRule>
  </conditionalFormatting>
  <conditionalFormatting sqref="Q57">
    <cfRule type="expression" dxfId="16592" priority="749" stopIfTrue="1">
      <formula>OR(Q57=祝色,WEEKDAY(Q57)=1)</formula>
    </cfRule>
    <cfRule type="expression" dxfId="16591" priority="750" stopIfTrue="1">
      <formula>WEEKDAY(Q57)=7</formula>
    </cfRule>
  </conditionalFormatting>
  <conditionalFormatting sqref="R57">
    <cfRule type="expression" dxfId="16590" priority="747" stopIfTrue="1">
      <formula>OR(R57=祝色,WEEKDAY(R57)=1)</formula>
    </cfRule>
    <cfRule type="expression" dxfId="16589" priority="748" stopIfTrue="1">
      <formula>WEEKDAY(R57)=7</formula>
    </cfRule>
  </conditionalFormatting>
  <conditionalFormatting sqref="S57">
    <cfRule type="expression" dxfId="16588" priority="745" stopIfTrue="1">
      <formula>OR(S57=祝色,WEEKDAY(S57)=1)</formula>
    </cfRule>
    <cfRule type="expression" dxfId="16587" priority="746" stopIfTrue="1">
      <formula>WEEKDAY(S57)=7</formula>
    </cfRule>
  </conditionalFormatting>
  <conditionalFormatting sqref="M58">
    <cfRule type="expression" dxfId="16586" priority="743" stopIfTrue="1">
      <formula>OR(M58=祝色,WEEKDAY(M58)=1)</formula>
    </cfRule>
    <cfRule type="expression" dxfId="16585" priority="744" stopIfTrue="1">
      <formula>WEEKDAY(M58)=7</formula>
    </cfRule>
  </conditionalFormatting>
  <conditionalFormatting sqref="N58">
    <cfRule type="expression" dxfId="16584" priority="741" stopIfTrue="1">
      <formula>OR(N58=祝色,WEEKDAY(N58)=1)</formula>
    </cfRule>
    <cfRule type="expression" dxfId="16583" priority="742" stopIfTrue="1">
      <formula>WEEKDAY(N58)=7</formula>
    </cfRule>
  </conditionalFormatting>
  <conditionalFormatting sqref="V53">
    <cfRule type="expression" dxfId="16582" priority="739" stopIfTrue="1">
      <formula>OR(V53=祝色,WEEKDAY(V53)=1)</formula>
    </cfRule>
    <cfRule type="expression" dxfId="16581" priority="740" stopIfTrue="1">
      <formula>WEEKDAY(V53)=7</formula>
    </cfRule>
  </conditionalFormatting>
  <conditionalFormatting sqref="W53">
    <cfRule type="expression" dxfId="16580" priority="737" stopIfTrue="1">
      <formula>OR(W53=祝色,WEEKDAY(W53)=1)</formula>
    </cfRule>
    <cfRule type="expression" dxfId="16579" priority="738" stopIfTrue="1">
      <formula>WEEKDAY(W53)=7</formula>
    </cfRule>
  </conditionalFormatting>
  <conditionalFormatting sqref="X53">
    <cfRule type="expression" dxfId="16578" priority="735" stopIfTrue="1">
      <formula>OR(X53=祝色,WEEKDAY(X53)=1)</formula>
    </cfRule>
    <cfRule type="expression" dxfId="16577" priority="736" stopIfTrue="1">
      <formula>WEEKDAY(X53)=7</formula>
    </cfRule>
  </conditionalFormatting>
  <conditionalFormatting sqref="Y53">
    <cfRule type="expression" dxfId="16576" priority="733" stopIfTrue="1">
      <formula>OR(Y53=祝色,WEEKDAY(Y53)=1)</formula>
    </cfRule>
    <cfRule type="expression" dxfId="16575" priority="734" stopIfTrue="1">
      <formula>WEEKDAY(Y53)=7</formula>
    </cfRule>
  </conditionalFormatting>
  <conditionalFormatting sqref="Z53">
    <cfRule type="expression" dxfId="16574" priority="731" stopIfTrue="1">
      <formula>OR(Z53=祝色,WEEKDAY(Z53)=1)</formula>
    </cfRule>
    <cfRule type="expression" dxfId="16573" priority="732" stopIfTrue="1">
      <formula>WEEKDAY(Z53)=7</formula>
    </cfRule>
  </conditionalFormatting>
  <conditionalFormatting sqref="AA53">
    <cfRule type="expression" dxfId="16572" priority="729" stopIfTrue="1">
      <formula>OR(AA53=祝色,WEEKDAY(AA53)=1)</formula>
    </cfRule>
    <cfRule type="expression" dxfId="16571" priority="730" stopIfTrue="1">
      <formula>WEEKDAY(AA53)=7</formula>
    </cfRule>
  </conditionalFormatting>
  <conditionalFormatting sqref="AB53">
    <cfRule type="expression" dxfId="16570" priority="727" stopIfTrue="1">
      <formula>OR(AB53=祝色,WEEKDAY(AB53)=1)</formula>
    </cfRule>
    <cfRule type="expression" dxfId="16569" priority="728" stopIfTrue="1">
      <formula>WEEKDAY(AB53)=7</formula>
    </cfRule>
  </conditionalFormatting>
  <conditionalFormatting sqref="V54">
    <cfRule type="expression" dxfId="16568" priority="725" stopIfTrue="1">
      <formula>OR(V54=祝色,WEEKDAY(V54)=1)</formula>
    </cfRule>
    <cfRule type="expression" dxfId="16567" priority="726" stopIfTrue="1">
      <formula>WEEKDAY(V54)=7</formula>
    </cfRule>
  </conditionalFormatting>
  <conditionalFormatting sqref="W54">
    <cfRule type="expression" dxfId="16566" priority="723" stopIfTrue="1">
      <formula>OR(W54=祝色,WEEKDAY(W54)=1)</formula>
    </cfRule>
    <cfRule type="expression" dxfId="16565" priority="724" stopIfTrue="1">
      <formula>WEEKDAY(W54)=7</formula>
    </cfRule>
  </conditionalFormatting>
  <conditionalFormatting sqref="X54">
    <cfRule type="expression" dxfId="16564" priority="721" stopIfTrue="1">
      <formula>OR(X54=祝色,WEEKDAY(X54)=1)</formula>
    </cfRule>
    <cfRule type="expression" dxfId="16563" priority="722" stopIfTrue="1">
      <formula>WEEKDAY(X54)=7</formula>
    </cfRule>
  </conditionalFormatting>
  <conditionalFormatting sqref="Y54">
    <cfRule type="expression" dxfId="16562" priority="719" stopIfTrue="1">
      <formula>OR(Y54=祝色,WEEKDAY(Y54)=1)</formula>
    </cfRule>
    <cfRule type="expression" dxfId="16561" priority="720" stopIfTrue="1">
      <formula>WEEKDAY(Y54)=7</formula>
    </cfRule>
  </conditionalFormatting>
  <conditionalFormatting sqref="Z54">
    <cfRule type="expression" dxfId="16560" priority="717" stopIfTrue="1">
      <formula>OR(Z54=祝色,WEEKDAY(Z54)=1)</formula>
    </cfRule>
    <cfRule type="expression" dxfId="16559" priority="718" stopIfTrue="1">
      <formula>WEEKDAY(Z54)=7</formula>
    </cfRule>
  </conditionalFormatting>
  <conditionalFormatting sqref="AA54">
    <cfRule type="expression" dxfId="16558" priority="715" stopIfTrue="1">
      <formula>OR(AA54=祝色,WEEKDAY(AA54)=1)</formula>
    </cfRule>
    <cfRule type="expression" dxfId="16557" priority="716" stopIfTrue="1">
      <formula>WEEKDAY(AA54)=7</formula>
    </cfRule>
  </conditionalFormatting>
  <conditionalFormatting sqref="AB54">
    <cfRule type="expression" dxfId="16556" priority="713" stopIfTrue="1">
      <formula>OR(AB54=祝色,WEEKDAY(AB54)=1)</formula>
    </cfRule>
    <cfRule type="expression" dxfId="16555" priority="714" stopIfTrue="1">
      <formula>WEEKDAY(AB54)=7</formula>
    </cfRule>
  </conditionalFormatting>
  <conditionalFormatting sqref="V55">
    <cfRule type="expression" dxfId="16554" priority="711" stopIfTrue="1">
      <formula>OR(V55=祝色,WEEKDAY(V55)=1)</formula>
    </cfRule>
    <cfRule type="expression" dxfId="16553" priority="712" stopIfTrue="1">
      <formula>WEEKDAY(V55)=7</formula>
    </cfRule>
  </conditionalFormatting>
  <conditionalFormatting sqref="W55">
    <cfRule type="expression" dxfId="16552" priority="709" stopIfTrue="1">
      <formula>OR(W55=祝色,WEEKDAY(W55)=1)</formula>
    </cfRule>
    <cfRule type="expression" dxfId="16551" priority="710" stopIfTrue="1">
      <formula>WEEKDAY(W55)=7</formula>
    </cfRule>
  </conditionalFormatting>
  <conditionalFormatting sqref="X55">
    <cfRule type="expression" dxfId="16550" priority="707" stopIfTrue="1">
      <formula>OR(X55=祝色,WEEKDAY(X55)=1)</formula>
    </cfRule>
    <cfRule type="expression" dxfId="16549" priority="708" stopIfTrue="1">
      <formula>WEEKDAY(X55)=7</formula>
    </cfRule>
  </conditionalFormatting>
  <conditionalFormatting sqref="Y55">
    <cfRule type="expression" dxfId="16548" priority="705" stopIfTrue="1">
      <formula>OR(Y55=祝色,WEEKDAY(Y55)=1)</formula>
    </cfRule>
    <cfRule type="expression" dxfId="16547" priority="706" stopIfTrue="1">
      <formula>WEEKDAY(Y55)=7</formula>
    </cfRule>
  </conditionalFormatting>
  <conditionalFormatting sqref="Z55">
    <cfRule type="expression" dxfId="16546" priority="703" stopIfTrue="1">
      <formula>OR(Z55=祝色,WEEKDAY(Z55)=1)</formula>
    </cfRule>
    <cfRule type="expression" dxfId="16545" priority="704" stopIfTrue="1">
      <formula>WEEKDAY(Z55)=7</formula>
    </cfRule>
  </conditionalFormatting>
  <conditionalFormatting sqref="AA55">
    <cfRule type="expression" dxfId="16544" priority="701" stopIfTrue="1">
      <formula>OR(AA55=祝色,WEEKDAY(AA55)=1)</formula>
    </cfRule>
    <cfRule type="expression" dxfId="16543" priority="702" stopIfTrue="1">
      <formula>WEEKDAY(AA55)=7</formula>
    </cfRule>
  </conditionalFormatting>
  <conditionalFormatting sqref="AB55">
    <cfRule type="expression" dxfId="16542" priority="699" stopIfTrue="1">
      <formula>OR(AB55=祝色,WEEKDAY(AB55)=1)</formula>
    </cfRule>
    <cfRule type="expression" dxfId="16541" priority="700" stopIfTrue="1">
      <formula>WEEKDAY(AB55)=7</formula>
    </cfRule>
  </conditionalFormatting>
  <conditionalFormatting sqref="V56">
    <cfRule type="expression" dxfId="16540" priority="697" stopIfTrue="1">
      <formula>OR(V56=祝色,WEEKDAY(V56)=1)</formula>
    </cfRule>
    <cfRule type="expression" dxfId="16539" priority="698" stopIfTrue="1">
      <formula>WEEKDAY(V56)=7</formula>
    </cfRule>
  </conditionalFormatting>
  <conditionalFormatting sqref="W56">
    <cfRule type="expression" dxfId="16538" priority="695" stopIfTrue="1">
      <formula>OR(W56=祝色,WEEKDAY(W56)=1)</formula>
    </cfRule>
    <cfRule type="expression" dxfId="16537" priority="696" stopIfTrue="1">
      <formula>WEEKDAY(W56)=7</formula>
    </cfRule>
  </conditionalFormatting>
  <conditionalFormatting sqref="X56">
    <cfRule type="expression" dxfId="16536" priority="693" stopIfTrue="1">
      <formula>OR(X56=祝色,WEEKDAY(X56)=1)</formula>
    </cfRule>
    <cfRule type="expression" dxfId="16535" priority="694" stopIfTrue="1">
      <formula>WEEKDAY(X56)=7</formula>
    </cfRule>
  </conditionalFormatting>
  <conditionalFormatting sqref="Y56">
    <cfRule type="expression" dxfId="16534" priority="691" stopIfTrue="1">
      <formula>OR(Y56=祝色,WEEKDAY(Y56)=1)</formula>
    </cfRule>
    <cfRule type="expression" dxfId="16533" priority="692" stopIfTrue="1">
      <formula>WEEKDAY(Y56)=7</formula>
    </cfRule>
  </conditionalFormatting>
  <conditionalFormatting sqref="Z56">
    <cfRule type="expression" dxfId="16532" priority="689" stopIfTrue="1">
      <formula>OR(Z56=祝色,WEEKDAY(Z56)=1)</formula>
    </cfRule>
    <cfRule type="expression" dxfId="16531" priority="690" stopIfTrue="1">
      <formula>WEEKDAY(Z56)=7</formula>
    </cfRule>
  </conditionalFormatting>
  <conditionalFormatting sqref="AA56">
    <cfRule type="expression" dxfId="16530" priority="687" stopIfTrue="1">
      <formula>OR(AA56=祝色,WEEKDAY(AA56)=1)</formula>
    </cfRule>
    <cfRule type="expression" dxfId="16529" priority="688" stopIfTrue="1">
      <formula>WEEKDAY(AA56)=7</formula>
    </cfRule>
  </conditionalFormatting>
  <conditionalFormatting sqref="AB56">
    <cfRule type="expression" dxfId="16528" priority="685" stopIfTrue="1">
      <formula>OR(AB56=祝色,WEEKDAY(AB56)=1)</formula>
    </cfRule>
    <cfRule type="expression" dxfId="16527" priority="686" stopIfTrue="1">
      <formula>WEEKDAY(AB56)=7</formula>
    </cfRule>
  </conditionalFormatting>
  <conditionalFormatting sqref="V57">
    <cfRule type="expression" dxfId="16526" priority="683" stopIfTrue="1">
      <formula>OR(V57=祝色,WEEKDAY(V57)=1)</formula>
    </cfRule>
    <cfRule type="expression" dxfId="16525" priority="684" stopIfTrue="1">
      <formula>WEEKDAY(V57)=7</formula>
    </cfRule>
  </conditionalFormatting>
  <conditionalFormatting sqref="W57">
    <cfRule type="expression" dxfId="16524" priority="681" stopIfTrue="1">
      <formula>OR(W57=祝色,WEEKDAY(W57)=1)</formula>
    </cfRule>
    <cfRule type="expression" dxfId="16523" priority="682" stopIfTrue="1">
      <formula>WEEKDAY(W57)=7</formula>
    </cfRule>
  </conditionalFormatting>
  <conditionalFormatting sqref="X57">
    <cfRule type="expression" dxfId="16522" priority="679" stopIfTrue="1">
      <formula>OR(X57=祝色,WEEKDAY(X57)=1)</formula>
    </cfRule>
    <cfRule type="expression" dxfId="16521" priority="680" stopIfTrue="1">
      <formula>WEEKDAY(X57)=7</formula>
    </cfRule>
  </conditionalFormatting>
  <conditionalFormatting sqref="Y57">
    <cfRule type="expression" dxfId="16520" priority="677" stopIfTrue="1">
      <formula>OR(Y57=祝色,WEEKDAY(Y57)=1)</formula>
    </cfRule>
    <cfRule type="expression" dxfId="16519" priority="678" stopIfTrue="1">
      <formula>WEEKDAY(Y57)=7</formula>
    </cfRule>
  </conditionalFormatting>
  <conditionalFormatting sqref="Z57">
    <cfRule type="expression" dxfId="16518" priority="675" stopIfTrue="1">
      <formula>OR(Z57=祝色,WEEKDAY(Z57)=1)</formula>
    </cfRule>
    <cfRule type="expression" dxfId="16517" priority="676" stopIfTrue="1">
      <formula>WEEKDAY(Z57)=7</formula>
    </cfRule>
  </conditionalFormatting>
  <conditionalFormatting sqref="AA57">
    <cfRule type="expression" dxfId="16516" priority="673" stopIfTrue="1">
      <formula>OR(AA57=祝色,WEEKDAY(AA57)=1)</formula>
    </cfRule>
    <cfRule type="expression" dxfId="16515" priority="674" stopIfTrue="1">
      <formula>WEEKDAY(AA57)=7</formula>
    </cfRule>
  </conditionalFormatting>
  <conditionalFormatting sqref="AB57">
    <cfRule type="expression" dxfId="16514" priority="671" stopIfTrue="1">
      <formula>OR(AB57=祝色,WEEKDAY(AB57)=1)</formula>
    </cfRule>
    <cfRule type="expression" dxfId="16513" priority="672" stopIfTrue="1">
      <formula>WEEKDAY(AB57)=7</formula>
    </cfRule>
  </conditionalFormatting>
  <conditionalFormatting sqref="V58">
    <cfRule type="expression" dxfId="16512" priority="669" stopIfTrue="1">
      <formula>OR(V58=祝色,WEEKDAY(V58)=1)</formula>
    </cfRule>
    <cfRule type="expression" dxfId="16511" priority="670" stopIfTrue="1">
      <formula>WEEKDAY(V58)=7</formula>
    </cfRule>
  </conditionalFormatting>
  <conditionalFormatting sqref="W58">
    <cfRule type="expression" dxfId="16510" priority="667" stopIfTrue="1">
      <formula>OR(W58=祝色,WEEKDAY(W58)=1)</formula>
    </cfRule>
    <cfRule type="expression" dxfId="16509" priority="668" stopIfTrue="1">
      <formula>WEEKDAY(W58)=7</formula>
    </cfRule>
  </conditionalFormatting>
  <conditionalFormatting sqref="AE53">
    <cfRule type="expression" dxfId="16508" priority="665" stopIfTrue="1">
      <formula>OR(AE53=祝色,WEEKDAY(AE53)=1)</formula>
    </cfRule>
    <cfRule type="expression" dxfId="16507" priority="666" stopIfTrue="1">
      <formula>WEEKDAY(AE53)=7</formula>
    </cfRule>
  </conditionalFormatting>
  <conditionalFormatting sqref="AF53">
    <cfRule type="expression" dxfId="16506" priority="663" stopIfTrue="1">
      <formula>OR(AF53=祝色,WEEKDAY(AF53)=1)</formula>
    </cfRule>
    <cfRule type="expression" dxfId="16505" priority="664" stopIfTrue="1">
      <formula>WEEKDAY(AF53)=7</formula>
    </cfRule>
  </conditionalFormatting>
  <conditionalFormatting sqref="AG53">
    <cfRule type="expression" dxfId="16504" priority="661" stopIfTrue="1">
      <formula>OR(AG53=祝色,WEEKDAY(AG53)=1)</formula>
    </cfRule>
    <cfRule type="expression" dxfId="16503" priority="662" stopIfTrue="1">
      <formula>WEEKDAY(AG53)=7</formula>
    </cfRule>
  </conditionalFormatting>
  <conditionalFormatting sqref="AH53">
    <cfRule type="expression" dxfId="16502" priority="659" stopIfTrue="1">
      <formula>OR(AH53=祝色,WEEKDAY(AH53)=1)</formula>
    </cfRule>
    <cfRule type="expression" dxfId="16501" priority="660" stopIfTrue="1">
      <formula>WEEKDAY(AH53)=7</formula>
    </cfRule>
  </conditionalFormatting>
  <conditionalFormatting sqref="AI53">
    <cfRule type="expression" dxfId="16500" priority="657" stopIfTrue="1">
      <formula>OR(AI53=祝色,WEEKDAY(AI53)=1)</formula>
    </cfRule>
    <cfRule type="expression" dxfId="16499" priority="658" stopIfTrue="1">
      <formula>WEEKDAY(AI53)=7</formula>
    </cfRule>
  </conditionalFormatting>
  <conditionalFormatting sqref="AJ53">
    <cfRule type="expression" dxfId="16498" priority="655" stopIfTrue="1">
      <formula>OR(AJ53=祝色,WEEKDAY(AJ53)=1)</formula>
    </cfRule>
    <cfRule type="expression" dxfId="16497" priority="656" stopIfTrue="1">
      <formula>WEEKDAY(AJ53)=7</formula>
    </cfRule>
  </conditionalFormatting>
  <conditionalFormatting sqref="AK53">
    <cfRule type="expression" dxfId="16496" priority="653" stopIfTrue="1">
      <formula>OR(AK53=祝色,WEEKDAY(AK53)=1)</formula>
    </cfRule>
    <cfRule type="expression" dxfId="16495" priority="654" stopIfTrue="1">
      <formula>WEEKDAY(AK53)=7</formula>
    </cfRule>
  </conditionalFormatting>
  <conditionalFormatting sqref="AE54">
    <cfRule type="expression" dxfId="16494" priority="651" stopIfTrue="1">
      <formula>OR(AE54=祝色,WEEKDAY(AE54)=1)</formula>
    </cfRule>
    <cfRule type="expression" dxfId="16493" priority="652" stopIfTrue="1">
      <formula>WEEKDAY(AE54)=7</formula>
    </cfRule>
  </conditionalFormatting>
  <conditionalFormatting sqref="AF54">
    <cfRule type="expression" dxfId="16492" priority="649" stopIfTrue="1">
      <formula>OR(AF54=祝色,WEEKDAY(AF54)=1)</formula>
    </cfRule>
    <cfRule type="expression" dxfId="16491" priority="650" stopIfTrue="1">
      <formula>WEEKDAY(AF54)=7</formula>
    </cfRule>
  </conditionalFormatting>
  <conditionalFormatting sqref="AG54">
    <cfRule type="expression" dxfId="16490" priority="647" stopIfTrue="1">
      <formula>OR(AG54=祝色,WEEKDAY(AG54)=1)</formula>
    </cfRule>
    <cfRule type="expression" dxfId="16489" priority="648" stopIfTrue="1">
      <formula>WEEKDAY(AG54)=7</formula>
    </cfRule>
  </conditionalFormatting>
  <conditionalFormatting sqref="AH54">
    <cfRule type="expression" dxfId="16488" priority="645" stopIfTrue="1">
      <formula>OR(AH54=祝色,WEEKDAY(AH54)=1)</formula>
    </cfRule>
    <cfRule type="expression" dxfId="16487" priority="646" stopIfTrue="1">
      <formula>WEEKDAY(AH54)=7</formula>
    </cfRule>
  </conditionalFormatting>
  <conditionalFormatting sqref="AI54">
    <cfRule type="expression" dxfId="16486" priority="643" stopIfTrue="1">
      <formula>OR(AI54=祝色,WEEKDAY(AI54)=1)</formula>
    </cfRule>
    <cfRule type="expression" dxfId="16485" priority="644" stopIfTrue="1">
      <formula>WEEKDAY(AI54)=7</formula>
    </cfRule>
  </conditionalFormatting>
  <conditionalFormatting sqref="AJ54">
    <cfRule type="expression" dxfId="16484" priority="641" stopIfTrue="1">
      <formula>OR(AJ54=祝色,WEEKDAY(AJ54)=1)</formula>
    </cfRule>
    <cfRule type="expression" dxfId="16483" priority="642" stopIfTrue="1">
      <formula>WEEKDAY(AJ54)=7</formula>
    </cfRule>
  </conditionalFormatting>
  <conditionalFormatting sqref="AK54">
    <cfRule type="expression" dxfId="16482" priority="639" stopIfTrue="1">
      <formula>OR(AK54=祝色,WEEKDAY(AK54)=1)</formula>
    </cfRule>
    <cfRule type="expression" dxfId="16481" priority="640" stopIfTrue="1">
      <formula>WEEKDAY(AK54)=7</formula>
    </cfRule>
  </conditionalFormatting>
  <conditionalFormatting sqref="AE55">
    <cfRule type="expression" dxfId="16480" priority="637" stopIfTrue="1">
      <formula>OR(AE55=祝色,WEEKDAY(AE55)=1)</formula>
    </cfRule>
    <cfRule type="expression" dxfId="16479" priority="638" stopIfTrue="1">
      <formula>WEEKDAY(AE55)=7</formula>
    </cfRule>
  </conditionalFormatting>
  <conditionalFormatting sqref="AF55">
    <cfRule type="expression" dxfId="16478" priority="635" stopIfTrue="1">
      <formula>OR(AF55=祝色,WEEKDAY(AF55)=1)</formula>
    </cfRule>
    <cfRule type="expression" dxfId="16477" priority="636" stopIfTrue="1">
      <formula>WEEKDAY(AF55)=7</formula>
    </cfRule>
  </conditionalFormatting>
  <conditionalFormatting sqref="AG55">
    <cfRule type="expression" dxfId="16476" priority="633" stopIfTrue="1">
      <formula>OR(AG55=祝色,WEEKDAY(AG55)=1)</formula>
    </cfRule>
    <cfRule type="expression" dxfId="16475" priority="634" stopIfTrue="1">
      <formula>WEEKDAY(AG55)=7</formula>
    </cfRule>
  </conditionalFormatting>
  <conditionalFormatting sqref="AH55">
    <cfRule type="expression" dxfId="16474" priority="631" stopIfTrue="1">
      <formula>OR(AH55=祝色,WEEKDAY(AH55)=1)</formula>
    </cfRule>
    <cfRule type="expression" dxfId="16473" priority="632" stopIfTrue="1">
      <formula>WEEKDAY(AH55)=7</formula>
    </cfRule>
  </conditionalFormatting>
  <conditionalFormatting sqref="AI55">
    <cfRule type="expression" dxfId="16472" priority="629" stopIfTrue="1">
      <formula>OR(AI55=祝色,WEEKDAY(AI55)=1)</formula>
    </cfRule>
    <cfRule type="expression" dxfId="16471" priority="630" stopIfTrue="1">
      <formula>WEEKDAY(AI55)=7</formula>
    </cfRule>
  </conditionalFormatting>
  <conditionalFormatting sqref="AJ55">
    <cfRule type="expression" dxfId="16470" priority="627" stopIfTrue="1">
      <formula>OR(AJ55=祝色,WEEKDAY(AJ55)=1)</formula>
    </cfRule>
    <cfRule type="expression" dxfId="16469" priority="628" stopIfTrue="1">
      <formula>WEEKDAY(AJ55)=7</formula>
    </cfRule>
  </conditionalFormatting>
  <conditionalFormatting sqref="AK55">
    <cfRule type="expression" dxfId="16468" priority="625" stopIfTrue="1">
      <formula>OR(AK55=祝色,WEEKDAY(AK55)=1)</formula>
    </cfRule>
    <cfRule type="expression" dxfId="16467" priority="626" stopIfTrue="1">
      <formula>WEEKDAY(AK55)=7</formula>
    </cfRule>
  </conditionalFormatting>
  <conditionalFormatting sqref="AE56">
    <cfRule type="expression" dxfId="16466" priority="623" stopIfTrue="1">
      <formula>OR(AE56=祝色,WEEKDAY(AE56)=1)</formula>
    </cfRule>
    <cfRule type="expression" dxfId="16465" priority="624" stopIfTrue="1">
      <formula>WEEKDAY(AE56)=7</formula>
    </cfRule>
  </conditionalFormatting>
  <conditionalFormatting sqref="AF56">
    <cfRule type="expression" dxfId="16464" priority="621" stopIfTrue="1">
      <formula>OR(AF56=祝色,WEEKDAY(AF56)=1)</formula>
    </cfRule>
    <cfRule type="expression" dxfId="16463" priority="622" stopIfTrue="1">
      <formula>WEEKDAY(AF56)=7</formula>
    </cfRule>
  </conditionalFormatting>
  <conditionalFormatting sqref="AG56">
    <cfRule type="expression" dxfId="16462" priority="619" stopIfTrue="1">
      <formula>OR(AG56=祝色,WEEKDAY(AG56)=1)</formula>
    </cfRule>
    <cfRule type="expression" dxfId="16461" priority="620" stopIfTrue="1">
      <formula>WEEKDAY(AG56)=7</formula>
    </cfRule>
  </conditionalFormatting>
  <conditionalFormatting sqref="AH56">
    <cfRule type="expression" dxfId="16460" priority="617" stopIfTrue="1">
      <formula>OR(AH56=祝色,WEEKDAY(AH56)=1)</formula>
    </cfRule>
    <cfRule type="expression" dxfId="16459" priority="618" stopIfTrue="1">
      <formula>WEEKDAY(AH56)=7</formula>
    </cfRule>
  </conditionalFormatting>
  <conditionalFormatting sqref="AI56">
    <cfRule type="expression" dxfId="16458" priority="615" stopIfTrue="1">
      <formula>OR(AI56=祝色,WEEKDAY(AI56)=1)</formula>
    </cfRule>
    <cfRule type="expression" dxfId="16457" priority="616" stopIfTrue="1">
      <formula>WEEKDAY(AI56)=7</formula>
    </cfRule>
  </conditionalFormatting>
  <conditionalFormatting sqref="AJ56">
    <cfRule type="expression" dxfId="16456" priority="613" stopIfTrue="1">
      <formula>OR(AJ56=祝色,WEEKDAY(AJ56)=1)</formula>
    </cfRule>
    <cfRule type="expression" dxfId="16455" priority="614" stopIfTrue="1">
      <formula>WEEKDAY(AJ56)=7</formula>
    </cfRule>
  </conditionalFormatting>
  <conditionalFormatting sqref="AK56">
    <cfRule type="expression" dxfId="16454" priority="611" stopIfTrue="1">
      <formula>OR(AK56=祝色,WEEKDAY(AK56)=1)</formula>
    </cfRule>
    <cfRule type="expression" dxfId="16453" priority="612" stopIfTrue="1">
      <formula>WEEKDAY(AK56)=7</formula>
    </cfRule>
  </conditionalFormatting>
  <conditionalFormatting sqref="AE57">
    <cfRule type="expression" dxfId="16452" priority="609" stopIfTrue="1">
      <formula>OR(AE57=祝色,WEEKDAY(AE57)=1)</formula>
    </cfRule>
    <cfRule type="expression" dxfId="16451" priority="610" stopIfTrue="1">
      <formula>WEEKDAY(AE57)=7</formula>
    </cfRule>
  </conditionalFormatting>
  <conditionalFormatting sqref="AF57">
    <cfRule type="expression" dxfId="16450" priority="607" stopIfTrue="1">
      <formula>OR(AF57=祝色,WEEKDAY(AF57)=1)</formula>
    </cfRule>
    <cfRule type="expression" dxfId="16449" priority="608" stopIfTrue="1">
      <formula>WEEKDAY(AF57)=7</formula>
    </cfRule>
  </conditionalFormatting>
  <conditionalFormatting sqref="AG57">
    <cfRule type="expression" dxfId="16448" priority="605" stopIfTrue="1">
      <formula>OR(AG57=祝色,WEEKDAY(AG57)=1)</formula>
    </cfRule>
    <cfRule type="expression" dxfId="16447" priority="606" stopIfTrue="1">
      <formula>WEEKDAY(AG57)=7</formula>
    </cfRule>
  </conditionalFormatting>
  <conditionalFormatting sqref="AH57">
    <cfRule type="expression" dxfId="16446" priority="603" stopIfTrue="1">
      <formula>OR(AH57=祝色,WEEKDAY(AH57)=1)</formula>
    </cfRule>
    <cfRule type="expression" dxfId="16445" priority="604" stopIfTrue="1">
      <formula>WEEKDAY(AH57)=7</formula>
    </cfRule>
  </conditionalFormatting>
  <conditionalFormatting sqref="AI57">
    <cfRule type="expression" dxfId="16444" priority="601" stopIfTrue="1">
      <formula>OR(AI57=祝色,WEEKDAY(AI57)=1)</formula>
    </cfRule>
    <cfRule type="expression" dxfId="16443" priority="602" stopIfTrue="1">
      <formula>WEEKDAY(AI57)=7</formula>
    </cfRule>
  </conditionalFormatting>
  <conditionalFormatting sqref="AJ57">
    <cfRule type="expression" dxfId="16442" priority="599" stopIfTrue="1">
      <formula>OR(AJ57=祝色,WEEKDAY(AJ57)=1)</formula>
    </cfRule>
    <cfRule type="expression" dxfId="16441" priority="600" stopIfTrue="1">
      <formula>WEEKDAY(AJ57)=7</formula>
    </cfRule>
  </conditionalFormatting>
  <conditionalFormatting sqref="AK57">
    <cfRule type="expression" dxfId="16440" priority="597" stopIfTrue="1">
      <formula>OR(AK57=祝色,WEEKDAY(AK57)=1)</formula>
    </cfRule>
    <cfRule type="expression" dxfId="16439" priority="598" stopIfTrue="1">
      <formula>WEEKDAY(AK57)=7</formula>
    </cfRule>
  </conditionalFormatting>
  <conditionalFormatting sqref="AE58">
    <cfRule type="expression" dxfId="16438" priority="595" stopIfTrue="1">
      <formula>OR(AE58=祝色,WEEKDAY(AE58)=1)</formula>
    </cfRule>
    <cfRule type="expression" dxfId="16437" priority="596" stopIfTrue="1">
      <formula>WEEKDAY(AE58)=7</formula>
    </cfRule>
  </conditionalFormatting>
  <conditionalFormatting sqref="AF58">
    <cfRule type="expression" dxfId="16436" priority="593" stopIfTrue="1">
      <formula>OR(AF58=祝色,WEEKDAY(AF58)=1)</formula>
    </cfRule>
    <cfRule type="expression" dxfId="16435" priority="594" stopIfTrue="1">
      <formula>WEEKDAY(AF58)=7</formula>
    </cfRule>
  </conditionalFormatting>
  <conditionalFormatting sqref="D60">
    <cfRule type="expression" dxfId="16434" priority="591" stopIfTrue="1">
      <formula>OR(D60=祝色,WEEKDAY(D60)=1)</formula>
    </cfRule>
    <cfRule type="expression" dxfId="16433" priority="592" stopIfTrue="1">
      <formula>WEEKDAY(D60)=7</formula>
    </cfRule>
  </conditionalFormatting>
  <conditionalFormatting sqref="E60">
    <cfRule type="expression" dxfId="16432" priority="589" stopIfTrue="1">
      <formula>OR(E60=祝色,WEEKDAY(E60)=1)</formula>
    </cfRule>
    <cfRule type="expression" dxfId="16431" priority="590" stopIfTrue="1">
      <formula>WEEKDAY(E60)=7</formula>
    </cfRule>
  </conditionalFormatting>
  <conditionalFormatting sqref="F60">
    <cfRule type="expression" dxfId="16430" priority="587" stopIfTrue="1">
      <formula>OR(F60=祝色,WEEKDAY(F60)=1)</formula>
    </cfRule>
    <cfRule type="expression" dxfId="16429" priority="588" stopIfTrue="1">
      <formula>WEEKDAY(F60)=7</formula>
    </cfRule>
  </conditionalFormatting>
  <conditionalFormatting sqref="G60">
    <cfRule type="expression" dxfId="16428" priority="585" stopIfTrue="1">
      <formula>OR(G60=祝色,WEEKDAY(G60)=1)</formula>
    </cfRule>
    <cfRule type="expression" dxfId="16427" priority="586" stopIfTrue="1">
      <formula>WEEKDAY(G60)=7</formula>
    </cfRule>
  </conditionalFormatting>
  <conditionalFormatting sqref="H60">
    <cfRule type="expression" dxfId="16426" priority="583" stopIfTrue="1">
      <formula>OR(H60=祝色,WEEKDAY(H60)=1)</formula>
    </cfRule>
    <cfRule type="expression" dxfId="16425" priority="584" stopIfTrue="1">
      <formula>WEEKDAY(H60)=7</formula>
    </cfRule>
  </conditionalFormatting>
  <conditionalFormatting sqref="I60">
    <cfRule type="expression" dxfId="16424" priority="581" stopIfTrue="1">
      <formula>OR(I60=祝色,WEEKDAY(I60)=1)</formula>
    </cfRule>
    <cfRule type="expression" dxfId="16423" priority="582" stopIfTrue="1">
      <formula>WEEKDAY(I60)=7</formula>
    </cfRule>
  </conditionalFormatting>
  <conditionalFormatting sqref="J60">
    <cfRule type="expression" dxfId="16422" priority="579" stopIfTrue="1">
      <formula>OR(J60=祝色,WEEKDAY(J60)=1)</formula>
    </cfRule>
    <cfRule type="expression" dxfId="16421" priority="580" stopIfTrue="1">
      <formula>WEEKDAY(J60)=7</formula>
    </cfRule>
  </conditionalFormatting>
  <conditionalFormatting sqref="D61">
    <cfRule type="expression" dxfId="16420" priority="577" stopIfTrue="1">
      <formula>OR(D61=祝色,WEEKDAY(D61)=1)</formula>
    </cfRule>
    <cfRule type="expression" dxfId="16419" priority="578" stopIfTrue="1">
      <formula>WEEKDAY(D61)=7</formula>
    </cfRule>
  </conditionalFormatting>
  <conditionalFormatting sqref="E61">
    <cfRule type="expression" dxfId="16418" priority="575" stopIfTrue="1">
      <formula>OR(E61=祝色,WEEKDAY(E61)=1)</formula>
    </cfRule>
    <cfRule type="expression" dxfId="16417" priority="576" stopIfTrue="1">
      <formula>WEEKDAY(E61)=7</formula>
    </cfRule>
  </conditionalFormatting>
  <conditionalFormatting sqref="F61">
    <cfRule type="expression" dxfId="16416" priority="573" stopIfTrue="1">
      <formula>OR(F61=祝色,WEEKDAY(F61)=1)</formula>
    </cfRule>
    <cfRule type="expression" dxfId="16415" priority="574" stopIfTrue="1">
      <formula>WEEKDAY(F61)=7</formula>
    </cfRule>
  </conditionalFormatting>
  <conditionalFormatting sqref="G61">
    <cfRule type="expression" dxfId="16414" priority="571" stopIfTrue="1">
      <formula>OR(G61=祝色,WEEKDAY(G61)=1)</formula>
    </cfRule>
    <cfRule type="expression" dxfId="16413" priority="572" stopIfTrue="1">
      <formula>WEEKDAY(G61)=7</formula>
    </cfRule>
  </conditionalFormatting>
  <conditionalFormatting sqref="H61">
    <cfRule type="expression" dxfId="16412" priority="569" stopIfTrue="1">
      <formula>OR(H61=祝色,WEEKDAY(H61)=1)</formula>
    </cfRule>
    <cfRule type="expression" dxfId="16411" priority="570" stopIfTrue="1">
      <formula>WEEKDAY(H61)=7</formula>
    </cfRule>
  </conditionalFormatting>
  <conditionalFormatting sqref="I61">
    <cfRule type="expression" dxfId="16410" priority="567" stopIfTrue="1">
      <formula>OR(I61=祝色,WEEKDAY(I61)=1)</formula>
    </cfRule>
    <cfRule type="expression" dxfId="16409" priority="568" stopIfTrue="1">
      <formula>WEEKDAY(I61)=7</formula>
    </cfRule>
  </conditionalFormatting>
  <conditionalFormatting sqref="J61">
    <cfRule type="expression" dxfId="16408" priority="565" stopIfTrue="1">
      <formula>OR(J61=祝色,WEEKDAY(J61)=1)</formula>
    </cfRule>
    <cfRule type="expression" dxfId="16407" priority="566" stopIfTrue="1">
      <formula>WEEKDAY(J61)=7</formula>
    </cfRule>
  </conditionalFormatting>
  <conditionalFormatting sqref="D62">
    <cfRule type="expression" dxfId="16406" priority="563" stopIfTrue="1">
      <formula>OR(D62=祝色,WEEKDAY(D62)=1)</formula>
    </cfRule>
    <cfRule type="expression" dxfId="16405" priority="564" stopIfTrue="1">
      <formula>WEEKDAY(D62)=7</formula>
    </cfRule>
  </conditionalFormatting>
  <conditionalFormatting sqref="E62">
    <cfRule type="expression" dxfId="16404" priority="561" stopIfTrue="1">
      <formula>OR(E62=祝色,WEEKDAY(E62)=1)</formula>
    </cfRule>
    <cfRule type="expression" dxfId="16403" priority="562" stopIfTrue="1">
      <formula>WEEKDAY(E62)=7</formula>
    </cfRule>
  </conditionalFormatting>
  <conditionalFormatting sqref="F62">
    <cfRule type="expression" dxfId="16402" priority="559" stopIfTrue="1">
      <formula>OR(F62=祝色,WEEKDAY(F62)=1)</formula>
    </cfRule>
    <cfRule type="expression" dxfId="16401" priority="560" stopIfTrue="1">
      <formula>WEEKDAY(F62)=7</formula>
    </cfRule>
  </conditionalFormatting>
  <conditionalFormatting sqref="G62">
    <cfRule type="expression" dxfId="16400" priority="557" stopIfTrue="1">
      <formula>OR(G62=祝色,WEEKDAY(G62)=1)</formula>
    </cfRule>
    <cfRule type="expression" dxfId="16399" priority="558" stopIfTrue="1">
      <formula>WEEKDAY(G62)=7</formula>
    </cfRule>
  </conditionalFormatting>
  <conditionalFormatting sqref="H62">
    <cfRule type="expression" dxfId="16398" priority="555" stopIfTrue="1">
      <formula>OR(H62=祝色,WEEKDAY(H62)=1)</formula>
    </cfRule>
    <cfRule type="expression" dxfId="16397" priority="556" stopIfTrue="1">
      <formula>WEEKDAY(H62)=7</formula>
    </cfRule>
  </conditionalFormatting>
  <conditionalFormatting sqref="I62">
    <cfRule type="expression" dxfId="16396" priority="553" stopIfTrue="1">
      <formula>OR(I62=祝色,WEEKDAY(I62)=1)</formula>
    </cfRule>
    <cfRule type="expression" dxfId="16395" priority="554" stopIfTrue="1">
      <formula>WEEKDAY(I62)=7</formula>
    </cfRule>
  </conditionalFormatting>
  <conditionalFormatting sqref="J62">
    <cfRule type="expression" dxfId="16394" priority="551" stopIfTrue="1">
      <formula>OR(J62=祝色,WEEKDAY(J62)=1)</formula>
    </cfRule>
    <cfRule type="expression" dxfId="16393" priority="552" stopIfTrue="1">
      <formula>WEEKDAY(J62)=7</formula>
    </cfRule>
  </conditionalFormatting>
  <conditionalFormatting sqref="D63">
    <cfRule type="expression" dxfId="16392" priority="549" stopIfTrue="1">
      <formula>OR(D63=祝色,WEEKDAY(D63)=1)</formula>
    </cfRule>
    <cfRule type="expression" dxfId="16391" priority="550" stopIfTrue="1">
      <formula>WEEKDAY(D63)=7</formula>
    </cfRule>
  </conditionalFormatting>
  <conditionalFormatting sqref="E63">
    <cfRule type="expression" dxfId="16390" priority="547" stopIfTrue="1">
      <formula>OR(E63=祝色,WEEKDAY(E63)=1)</formula>
    </cfRule>
    <cfRule type="expression" dxfId="16389" priority="548" stopIfTrue="1">
      <formula>WEEKDAY(E63)=7</formula>
    </cfRule>
  </conditionalFormatting>
  <conditionalFormatting sqref="F63">
    <cfRule type="expression" dxfId="16388" priority="545" stopIfTrue="1">
      <formula>OR(F63=祝色,WEEKDAY(F63)=1)</formula>
    </cfRule>
    <cfRule type="expression" dxfId="16387" priority="546" stopIfTrue="1">
      <formula>WEEKDAY(F63)=7</formula>
    </cfRule>
  </conditionalFormatting>
  <conditionalFormatting sqref="G63">
    <cfRule type="expression" dxfId="16386" priority="543" stopIfTrue="1">
      <formula>OR(G63=祝色,WEEKDAY(G63)=1)</formula>
    </cfRule>
    <cfRule type="expression" dxfId="16385" priority="544" stopIfTrue="1">
      <formula>WEEKDAY(G63)=7</formula>
    </cfRule>
  </conditionalFormatting>
  <conditionalFormatting sqref="H63">
    <cfRule type="expression" dxfId="16384" priority="541" stopIfTrue="1">
      <formula>OR(H63=祝色,WEEKDAY(H63)=1)</formula>
    </cfRule>
    <cfRule type="expression" dxfId="16383" priority="542" stopIfTrue="1">
      <formula>WEEKDAY(H63)=7</formula>
    </cfRule>
  </conditionalFormatting>
  <conditionalFormatting sqref="I63">
    <cfRule type="expression" dxfId="16382" priority="539" stopIfTrue="1">
      <formula>OR(I63=祝色,WEEKDAY(I63)=1)</formula>
    </cfRule>
    <cfRule type="expression" dxfId="16381" priority="540" stopIfTrue="1">
      <formula>WEEKDAY(I63)=7</formula>
    </cfRule>
  </conditionalFormatting>
  <conditionalFormatting sqref="J63">
    <cfRule type="expression" dxfId="16380" priority="537" stopIfTrue="1">
      <formula>OR(J63=祝色,WEEKDAY(J63)=1)</formula>
    </cfRule>
    <cfRule type="expression" dxfId="16379" priority="538" stopIfTrue="1">
      <formula>WEEKDAY(J63)=7</formula>
    </cfRule>
  </conditionalFormatting>
  <conditionalFormatting sqref="D64">
    <cfRule type="expression" dxfId="16378" priority="535" stopIfTrue="1">
      <formula>OR(D64=祝色,WEEKDAY(D64)=1)</formula>
    </cfRule>
    <cfRule type="expression" dxfId="16377" priority="536" stopIfTrue="1">
      <formula>WEEKDAY(D64)=7</formula>
    </cfRule>
  </conditionalFormatting>
  <conditionalFormatting sqref="E64">
    <cfRule type="expression" dxfId="16376" priority="533" stopIfTrue="1">
      <formula>OR(E64=祝色,WEEKDAY(E64)=1)</formula>
    </cfRule>
    <cfRule type="expression" dxfId="16375" priority="534" stopIfTrue="1">
      <formula>WEEKDAY(E64)=7</formula>
    </cfRule>
  </conditionalFormatting>
  <conditionalFormatting sqref="F64">
    <cfRule type="expression" dxfId="16374" priority="531" stopIfTrue="1">
      <formula>OR(F64=祝色,WEEKDAY(F64)=1)</formula>
    </cfRule>
    <cfRule type="expression" dxfId="16373" priority="532" stopIfTrue="1">
      <formula>WEEKDAY(F64)=7</formula>
    </cfRule>
  </conditionalFormatting>
  <conditionalFormatting sqref="G64">
    <cfRule type="expression" dxfId="16372" priority="529" stopIfTrue="1">
      <formula>OR(G64=祝色,WEEKDAY(G64)=1)</formula>
    </cfRule>
    <cfRule type="expression" dxfId="16371" priority="530" stopIfTrue="1">
      <formula>WEEKDAY(G64)=7</formula>
    </cfRule>
  </conditionalFormatting>
  <conditionalFormatting sqref="H64">
    <cfRule type="expression" dxfId="16370" priority="527" stopIfTrue="1">
      <formula>OR(H64=祝色,WEEKDAY(H64)=1)</formula>
    </cfRule>
    <cfRule type="expression" dxfId="16369" priority="528" stopIfTrue="1">
      <formula>WEEKDAY(H64)=7</formula>
    </cfRule>
  </conditionalFormatting>
  <conditionalFormatting sqref="I64">
    <cfRule type="expression" dxfId="16368" priority="525" stopIfTrue="1">
      <formula>OR(I64=祝色,WEEKDAY(I64)=1)</formula>
    </cfRule>
    <cfRule type="expression" dxfId="16367" priority="526" stopIfTrue="1">
      <formula>WEEKDAY(I64)=7</formula>
    </cfRule>
  </conditionalFormatting>
  <conditionalFormatting sqref="J64">
    <cfRule type="expression" dxfId="16366" priority="523" stopIfTrue="1">
      <formula>OR(J64=祝色,WEEKDAY(J64)=1)</formula>
    </cfRule>
    <cfRule type="expression" dxfId="16365" priority="524" stopIfTrue="1">
      <formula>WEEKDAY(J64)=7</formula>
    </cfRule>
  </conditionalFormatting>
  <conditionalFormatting sqref="D65">
    <cfRule type="expression" dxfId="16364" priority="521" stopIfTrue="1">
      <formula>OR(D65=祝色,WEEKDAY(D65)=1)</formula>
    </cfRule>
    <cfRule type="expression" dxfId="16363" priority="522" stopIfTrue="1">
      <formula>WEEKDAY(D65)=7</formula>
    </cfRule>
  </conditionalFormatting>
  <conditionalFormatting sqref="E65">
    <cfRule type="expression" dxfId="16362" priority="519" stopIfTrue="1">
      <formula>OR(E65=祝色,WEEKDAY(E65)=1)</formula>
    </cfRule>
    <cfRule type="expression" dxfId="16361" priority="520" stopIfTrue="1">
      <formula>WEEKDAY(E65)=7</formula>
    </cfRule>
  </conditionalFormatting>
  <conditionalFormatting sqref="M60">
    <cfRule type="expression" dxfId="16360" priority="517" stopIfTrue="1">
      <formula>OR(M60=祝色,WEEKDAY(M60)=1)</formula>
    </cfRule>
    <cfRule type="expression" dxfId="16359" priority="518" stopIfTrue="1">
      <formula>WEEKDAY(M60)=7</formula>
    </cfRule>
  </conditionalFormatting>
  <conditionalFormatting sqref="N60">
    <cfRule type="expression" dxfId="16358" priority="515" stopIfTrue="1">
      <formula>OR(N60=祝色,WEEKDAY(N60)=1)</formula>
    </cfRule>
    <cfRule type="expression" dxfId="16357" priority="516" stopIfTrue="1">
      <formula>WEEKDAY(N60)=7</formula>
    </cfRule>
  </conditionalFormatting>
  <conditionalFormatting sqref="O60">
    <cfRule type="expression" dxfId="16356" priority="513" stopIfTrue="1">
      <formula>OR(O60=祝色,WEEKDAY(O60)=1)</formula>
    </cfRule>
    <cfRule type="expression" dxfId="16355" priority="514" stopIfTrue="1">
      <formula>WEEKDAY(O60)=7</formula>
    </cfRule>
  </conditionalFormatting>
  <conditionalFormatting sqref="P60">
    <cfRule type="expression" dxfId="16354" priority="511" stopIfTrue="1">
      <formula>OR(P60=祝色,WEEKDAY(P60)=1)</formula>
    </cfRule>
    <cfRule type="expression" dxfId="16353" priority="512" stopIfTrue="1">
      <formula>WEEKDAY(P60)=7</formula>
    </cfRule>
  </conditionalFormatting>
  <conditionalFormatting sqref="Q60">
    <cfRule type="expression" dxfId="16352" priority="509" stopIfTrue="1">
      <formula>OR(Q60=祝色,WEEKDAY(Q60)=1)</formula>
    </cfRule>
    <cfRule type="expression" dxfId="16351" priority="510" stopIfTrue="1">
      <formula>WEEKDAY(Q60)=7</formula>
    </cfRule>
  </conditionalFormatting>
  <conditionalFormatting sqref="R60">
    <cfRule type="expression" dxfId="16350" priority="507" stopIfTrue="1">
      <formula>OR(R60=祝色,WEEKDAY(R60)=1)</formula>
    </cfRule>
    <cfRule type="expression" dxfId="16349" priority="508" stopIfTrue="1">
      <formula>WEEKDAY(R60)=7</formula>
    </cfRule>
  </conditionalFormatting>
  <conditionalFormatting sqref="S60">
    <cfRule type="expression" dxfId="16348" priority="505" stopIfTrue="1">
      <formula>OR(S60=祝色,WEEKDAY(S60)=1)</formula>
    </cfRule>
    <cfRule type="expression" dxfId="16347" priority="506" stopIfTrue="1">
      <formula>WEEKDAY(S60)=7</formula>
    </cfRule>
  </conditionalFormatting>
  <conditionalFormatting sqref="M61">
    <cfRule type="expression" dxfId="16346" priority="503" stopIfTrue="1">
      <formula>OR(M61=祝色,WEEKDAY(M61)=1)</formula>
    </cfRule>
    <cfRule type="expression" dxfId="16345" priority="504" stopIfTrue="1">
      <formula>WEEKDAY(M61)=7</formula>
    </cfRule>
  </conditionalFormatting>
  <conditionalFormatting sqref="N61">
    <cfRule type="expression" dxfId="16344" priority="501" stopIfTrue="1">
      <formula>OR(N61=祝色,WEEKDAY(N61)=1)</formula>
    </cfRule>
    <cfRule type="expression" dxfId="16343" priority="502" stopIfTrue="1">
      <formula>WEEKDAY(N61)=7</formula>
    </cfRule>
  </conditionalFormatting>
  <conditionalFormatting sqref="O61">
    <cfRule type="expression" dxfId="16342" priority="499" stopIfTrue="1">
      <formula>OR(O61=祝色,WEEKDAY(O61)=1)</formula>
    </cfRule>
    <cfRule type="expression" dxfId="16341" priority="500" stopIfTrue="1">
      <formula>WEEKDAY(O61)=7</formula>
    </cfRule>
  </conditionalFormatting>
  <conditionalFormatting sqref="P61">
    <cfRule type="expression" dxfId="16340" priority="497" stopIfTrue="1">
      <formula>OR(P61=祝色,WEEKDAY(P61)=1)</formula>
    </cfRule>
    <cfRule type="expression" dxfId="16339" priority="498" stopIfTrue="1">
      <formula>WEEKDAY(P61)=7</formula>
    </cfRule>
  </conditionalFormatting>
  <conditionalFormatting sqref="Q61">
    <cfRule type="expression" dxfId="16338" priority="495" stopIfTrue="1">
      <formula>OR(Q61=祝色,WEEKDAY(Q61)=1)</formula>
    </cfRule>
    <cfRule type="expression" dxfId="16337" priority="496" stopIfTrue="1">
      <formula>WEEKDAY(Q61)=7</formula>
    </cfRule>
  </conditionalFormatting>
  <conditionalFormatting sqref="R61">
    <cfRule type="expression" dxfId="16336" priority="493" stopIfTrue="1">
      <formula>OR(R61=祝色,WEEKDAY(R61)=1)</formula>
    </cfRule>
    <cfRule type="expression" dxfId="16335" priority="494" stopIfTrue="1">
      <formula>WEEKDAY(R61)=7</formula>
    </cfRule>
  </conditionalFormatting>
  <conditionalFormatting sqref="S61">
    <cfRule type="expression" dxfId="16334" priority="491" stopIfTrue="1">
      <formula>OR(S61=祝色,WEEKDAY(S61)=1)</formula>
    </cfRule>
    <cfRule type="expression" dxfId="16333" priority="492" stopIfTrue="1">
      <formula>WEEKDAY(S61)=7</formula>
    </cfRule>
  </conditionalFormatting>
  <conditionalFormatting sqref="M62">
    <cfRule type="expression" dxfId="16332" priority="489" stopIfTrue="1">
      <formula>OR(M62=祝色,WEEKDAY(M62)=1)</formula>
    </cfRule>
    <cfRule type="expression" dxfId="16331" priority="490" stopIfTrue="1">
      <formula>WEEKDAY(M62)=7</formula>
    </cfRule>
  </conditionalFormatting>
  <conditionalFormatting sqref="N62">
    <cfRule type="expression" dxfId="16330" priority="487" stopIfTrue="1">
      <formula>OR(N62=祝色,WEEKDAY(N62)=1)</formula>
    </cfRule>
    <cfRule type="expression" dxfId="16329" priority="488" stopIfTrue="1">
      <formula>WEEKDAY(N62)=7</formula>
    </cfRule>
  </conditionalFormatting>
  <conditionalFormatting sqref="O62">
    <cfRule type="expression" dxfId="16328" priority="485" stopIfTrue="1">
      <formula>OR(O62=祝色,WEEKDAY(O62)=1)</formula>
    </cfRule>
    <cfRule type="expression" dxfId="16327" priority="486" stopIfTrue="1">
      <formula>WEEKDAY(O62)=7</formula>
    </cfRule>
  </conditionalFormatting>
  <conditionalFormatting sqref="P62">
    <cfRule type="expression" dxfId="16326" priority="483" stopIfTrue="1">
      <formula>OR(P62=祝色,WEEKDAY(P62)=1)</formula>
    </cfRule>
    <cfRule type="expression" dxfId="16325" priority="484" stopIfTrue="1">
      <formula>WEEKDAY(P62)=7</formula>
    </cfRule>
  </conditionalFormatting>
  <conditionalFormatting sqref="Q62">
    <cfRule type="expression" dxfId="16324" priority="481" stopIfTrue="1">
      <formula>OR(Q62=祝色,WEEKDAY(Q62)=1)</formula>
    </cfRule>
    <cfRule type="expression" dxfId="16323" priority="482" stopIfTrue="1">
      <formula>WEEKDAY(Q62)=7</formula>
    </cfRule>
  </conditionalFormatting>
  <conditionalFormatting sqref="R62">
    <cfRule type="expression" dxfId="16322" priority="479" stopIfTrue="1">
      <formula>OR(R62=祝色,WEEKDAY(R62)=1)</formula>
    </cfRule>
    <cfRule type="expression" dxfId="16321" priority="480" stopIfTrue="1">
      <formula>WEEKDAY(R62)=7</formula>
    </cfRule>
  </conditionalFormatting>
  <conditionalFormatting sqref="S62">
    <cfRule type="expression" dxfId="16320" priority="477" stopIfTrue="1">
      <formula>OR(S62=祝色,WEEKDAY(S62)=1)</formula>
    </cfRule>
    <cfRule type="expression" dxfId="16319" priority="478" stopIfTrue="1">
      <formula>WEEKDAY(S62)=7</formula>
    </cfRule>
  </conditionalFormatting>
  <conditionalFormatting sqref="M63">
    <cfRule type="expression" dxfId="16318" priority="475" stopIfTrue="1">
      <formula>OR(M63=祝色,WEEKDAY(M63)=1)</formula>
    </cfRule>
    <cfRule type="expression" dxfId="16317" priority="476" stopIfTrue="1">
      <formula>WEEKDAY(M63)=7</formula>
    </cfRule>
  </conditionalFormatting>
  <conditionalFormatting sqref="N63">
    <cfRule type="expression" dxfId="16316" priority="473" stopIfTrue="1">
      <formula>OR(N63=祝色,WEEKDAY(N63)=1)</formula>
    </cfRule>
    <cfRule type="expression" dxfId="16315" priority="474" stopIfTrue="1">
      <formula>WEEKDAY(N63)=7</formula>
    </cfRule>
  </conditionalFormatting>
  <conditionalFormatting sqref="O63">
    <cfRule type="expression" dxfId="16314" priority="471" stopIfTrue="1">
      <formula>OR(O63=祝色,WEEKDAY(O63)=1)</formula>
    </cfRule>
    <cfRule type="expression" dxfId="16313" priority="472" stopIfTrue="1">
      <formula>WEEKDAY(O63)=7</formula>
    </cfRule>
  </conditionalFormatting>
  <conditionalFormatting sqref="P63">
    <cfRule type="expression" dxfId="16312" priority="469" stopIfTrue="1">
      <formula>OR(P63=祝色,WEEKDAY(P63)=1)</formula>
    </cfRule>
    <cfRule type="expression" dxfId="16311" priority="470" stopIfTrue="1">
      <formula>WEEKDAY(P63)=7</formula>
    </cfRule>
  </conditionalFormatting>
  <conditionalFormatting sqref="Q63">
    <cfRule type="expression" dxfId="16310" priority="467" stopIfTrue="1">
      <formula>OR(Q63=祝色,WEEKDAY(Q63)=1)</formula>
    </cfRule>
    <cfRule type="expression" dxfId="16309" priority="468" stopIfTrue="1">
      <formula>WEEKDAY(Q63)=7</formula>
    </cfRule>
  </conditionalFormatting>
  <conditionalFormatting sqref="R63">
    <cfRule type="expression" dxfId="16308" priority="465" stopIfTrue="1">
      <formula>OR(R63=祝色,WEEKDAY(R63)=1)</formula>
    </cfRule>
    <cfRule type="expression" dxfId="16307" priority="466" stopIfTrue="1">
      <formula>WEEKDAY(R63)=7</formula>
    </cfRule>
  </conditionalFormatting>
  <conditionalFormatting sqref="S63">
    <cfRule type="expression" dxfId="16306" priority="463" stopIfTrue="1">
      <formula>OR(S63=祝色,WEEKDAY(S63)=1)</formula>
    </cfRule>
    <cfRule type="expression" dxfId="16305" priority="464" stopIfTrue="1">
      <formula>WEEKDAY(S63)=7</formula>
    </cfRule>
  </conditionalFormatting>
  <conditionalFormatting sqref="M64">
    <cfRule type="expression" dxfId="16304" priority="461" stopIfTrue="1">
      <formula>OR(M64=祝色,WEEKDAY(M64)=1)</formula>
    </cfRule>
    <cfRule type="expression" dxfId="16303" priority="462" stopIfTrue="1">
      <formula>WEEKDAY(M64)=7</formula>
    </cfRule>
  </conditionalFormatting>
  <conditionalFormatting sqref="N64">
    <cfRule type="expression" dxfId="16302" priority="459" stopIfTrue="1">
      <formula>OR(N64=祝色,WEEKDAY(N64)=1)</formula>
    </cfRule>
    <cfRule type="expression" dxfId="16301" priority="460" stopIfTrue="1">
      <formula>WEEKDAY(N64)=7</formula>
    </cfRule>
  </conditionalFormatting>
  <conditionalFormatting sqref="O64">
    <cfRule type="expression" dxfId="16300" priority="457" stopIfTrue="1">
      <formula>OR(O64=祝色,WEEKDAY(O64)=1)</formula>
    </cfRule>
    <cfRule type="expression" dxfId="16299" priority="458" stopIfTrue="1">
      <formula>WEEKDAY(O64)=7</formula>
    </cfRule>
  </conditionalFormatting>
  <conditionalFormatting sqref="P64">
    <cfRule type="expression" dxfId="16298" priority="455" stopIfTrue="1">
      <formula>OR(P64=祝色,WEEKDAY(P64)=1)</formula>
    </cfRule>
    <cfRule type="expression" dxfId="16297" priority="456" stopIfTrue="1">
      <formula>WEEKDAY(P64)=7</formula>
    </cfRule>
  </conditionalFormatting>
  <conditionalFormatting sqref="Q64">
    <cfRule type="expression" dxfId="16296" priority="453" stopIfTrue="1">
      <formula>OR(Q64=祝色,WEEKDAY(Q64)=1)</formula>
    </cfRule>
    <cfRule type="expression" dxfId="16295" priority="454" stopIfTrue="1">
      <formula>WEEKDAY(Q64)=7</formula>
    </cfRule>
  </conditionalFormatting>
  <conditionalFormatting sqref="R64">
    <cfRule type="expression" dxfId="16294" priority="451" stopIfTrue="1">
      <formula>OR(R64=祝色,WEEKDAY(R64)=1)</formula>
    </cfRule>
    <cfRule type="expression" dxfId="16293" priority="452" stopIfTrue="1">
      <formula>WEEKDAY(R64)=7</formula>
    </cfRule>
  </conditionalFormatting>
  <conditionalFormatting sqref="S64">
    <cfRule type="expression" dxfId="16292" priority="449" stopIfTrue="1">
      <formula>OR(S64=祝色,WEEKDAY(S64)=1)</formula>
    </cfRule>
    <cfRule type="expression" dxfId="16291" priority="450" stopIfTrue="1">
      <formula>WEEKDAY(S64)=7</formula>
    </cfRule>
  </conditionalFormatting>
  <conditionalFormatting sqref="M65">
    <cfRule type="expression" dxfId="16290" priority="447" stopIfTrue="1">
      <formula>OR(M65=祝色,WEEKDAY(M65)=1)</formula>
    </cfRule>
    <cfRule type="expression" dxfId="16289" priority="448" stopIfTrue="1">
      <formula>WEEKDAY(M65)=7</formula>
    </cfRule>
  </conditionalFormatting>
  <conditionalFormatting sqref="N65">
    <cfRule type="expression" dxfId="16288" priority="445" stopIfTrue="1">
      <formula>OR(N65=祝色,WEEKDAY(N65)=1)</formula>
    </cfRule>
    <cfRule type="expression" dxfId="16287" priority="446" stopIfTrue="1">
      <formula>WEEKDAY(N65)=7</formula>
    </cfRule>
  </conditionalFormatting>
  <conditionalFormatting sqref="V60">
    <cfRule type="expression" dxfId="16286" priority="443" stopIfTrue="1">
      <formula>OR(V60=祝色,WEEKDAY(V60)=1)</formula>
    </cfRule>
    <cfRule type="expression" dxfId="16285" priority="444" stopIfTrue="1">
      <formula>WEEKDAY(V60)=7</formula>
    </cfRule>
  </conditionalFormatting>
  <conditionalFormatting sqref="W60">
    <cfRule type="expression" dxfId="16284" priority="441" stopIfTrue="1">
      <formula>OR(W60=祝色,WEEKDAY(W60)=1)</formula>
    </cfRule>
    <cfRule type="expression" dxfId="16283" priority="442" stopIfTrue="1">
      <formula>WEEKDAY(W60)=7</formula>
    </cfRule>
  </conditionalFormatting>
  <conditionalFormatting sqref="X60">
    <cfRule type="expression" dxfId="16282" priority="439" stopIfTrue="1">
      <formula>OR(X60=祝色,WEEKDAY(X60)=1)</formula>
    </cfRule>
    <cfRule type="expression" dxfId="16281" priority="440" stopIfTrue="1">
      <formula>WEEKDAY(X60)=7</formula>
    </cfRule>
  </conditionalFormatting>
  <conditionalFormatting sqref="Y60">
    <cfRule type="expression" dxfId="16280" priority="437" stopIfTrue="1">
      <formula>OR(Y60=祝色,WEEKDAY(Y60)=1)</formula>
    </cfRule>
    <cfRule type="expression" dxfId="16279" priority="438" stopIfTrue="1">
      <formula>WEEKDAY(Y60)=7</formula>
    </cfRule>
  </conditionalFormatting>
  <conditionalFormatting sqref="Z60">
    <cfRule type="expression" dxfId="16278" priority="435" stopIfTrue="1">
      <formula>OR(Z60=祝色,WEEKDAY(Z60)=1)</formula>
    </cfRule>
    <cfRule type="expression" dxfId="16277" priority="436" stopIfTrue="1">
      <formula>WEEKDAY(Z60)=7</formula>
    </cfRule>
  </conditionalFormatting>
  <conditionalFormatting sqref="AA60">
    <cfRule type="expression" dxfId="16276" priority="433" stopIfTrue="1">
      <formula>OR(AA60=祝色,WEEKDAY(AA60)=1)</formula>
    </cfRule>
    <cfRule type="expression" dxfId="16275" priority="434" stopIfTrue="1">
      <formula>WEEKDAY(AA60)=7</formula>
    </cfRule>
  </conditionalFormatting>
  <conditionalFormatting sqref="AB60">
    <cfRule type="expression" dxfId="16274" priority="431" stopIfTrue="1">
      <formula>OR(AB60=祝色,WEEKDAY(AB60)=1)</formula>
    </cfRule>
    <cfRule type="expression" dxfId="16273" priority="432" stopIfTrue="1">
      <formula>WEEKDAY(AB60)=7</formula>
    </cfRule>
  </conditionalFormatting>
  <conditionalFormatting sqref="V61">
    <cfRule type="expression" dxfId="16272" priority="429" stopIfTrue="1">
      <formula>OR(V61=祝色,WEEKDAY(V61)=1)</formula>
    </cfRule>
    <cfRule type="expression" dxfId="16271" priority="430" stopIfTrue="1">
      <formula>WEEKDAY(V61)=7</formula>
    </cfRule>
  </conditionalFormatting>
  <conditionalFormatting sqref="W61">
    <cfRule type="expression" dxfId="16270" priority="427" stopIfTrue="1">
      <formula>OR(W61=祝色,WEEKDAY(W61)=1)</formula>
    </cfRule>
    <cfRule type="expression" dxfId="16269" priority="428" stopIfTrue="1">
      <formula>WEEKDAY(W61)=7</formula>
    </cfRule>
  </conditionalFormatting>
  <conditionalFormatting sqref="X61">
    <cfRule type="expression" dxfId="16268" priority="425" stopIfTrue="1">
      <formula>OR(X61=祝色,WEEKDAY(X61)=1)</formula>
    </cfRule>
    <cfRule type="expression" dxfId="16267" priority="426" stopIfTrue="1">
      <formula>WEEKDAY(X61)=7</formula>
    </cfRule>
  </conditionalFormatting>
  <conditionalFormatting sqref="Y61">
    <cfRule type="expression" dxfId="16266" priority="423" stopIfTrue="1">
      <formula>OR(Y61=祝色,WEEKDAY(Y61)=1)</formula>
    </cfRule>
    <cfRule type="expression" dxfId="16265" priority="424" stopIfTrue="1">
      <formula>WEEKDAY(Y61)=7</formula>
    </cfRule>
  </conditionalFormatting>
  <conditionalFormatting sqref="Z61">
    <cfRule type="expression" dxfId="16264" priority="421" stopIfTrue="1">
      <formula>OR(Z61=祝色,WEEKDAY(Z61)=1)</formula>
    </cfRule>
    <cfRule type="expression" dxfId="16263" priority="422" stopIfTrue="1">
      <formula>WEEKDAY(Z61)=7</formula>
    </cfRule>
  </conditionalFormatting>
  <conditionalFormatting sqref="AA61">
    <cfRule type="expression" dxfId="16262" priority="419" stopIfTrue="1">
      <formula>OR(AA61=祝色,WEEKDAY(AA61)=1)</formula>
    </cfRule>
    <cfRule type="expression" dxfId="16261" priority="420" stopIfTrue="1">
      <formula>WEEKDAY(AA61)=7</formula>
    </cfRule>
  </conditionalFormatting>
  <conditionalFormatting sqref="AB61">
    <cfRule type="expression" dxfId="16260" priority="417" stopIfTrue="1">
      <formula>OR(AB61=祝色,WEEKDAY(AB61)=1)</formula>
    </cfRule>
    <cfRule type="expression" dxfId="16259" priority="418" stopIfTrue="1">
      <formula>WEEKDAY(AB61)=7</formula>
    </cfRule>
  </conditionalFormatting>
  <conditionalFormatting sqref="V62">
    <cfRule type="expression" dxfId="16258" priority="415" stopIfTrue="1">
      <formula>OR(V62=祝色,WEEKDAY(V62)=1)</formula>
    </cfRule>
    <cfRule type="expression" dxfId="16257" priority="416" stopIfTrue="1">
      <formula>WEEKDAY(V62)=7</formula>
    </cfRule>
  </conditionalFormatting>
  <conditionalFormatting sqref="W62">
    <cfRule type="expression" dxfId="16256" priority="413" stopIfTrue="1">
      <formula>OR(W62=祝色,WEEKDAY(W62)=1)</formula>
    </cfRule>
    <cfRule type="expression" dxfId="16255" priority="414" stopIfTrue="1">
      <formula>WEEKDAY(W62)=7</formula>
    </cfRule>
  </conditionalFormatting>
  <conditionalFormatting sqref="X62">
    <cfRule type="expression" dxfId="16254" priority="411" stopIfTrue="1">
      <formula>OR(X62=祝色,WEEKDAY(X62)=1)</formula>
    </cfRule>
    <cfRule type="expression" dxfId="16253" priority="412" stopIfTrue="1">
      <formula>WEEKDAY(X62)=7</formula>
    </cfRule>
  </conditionalFormatting>
  <conditionalFormatting sqref="Y62">
    <cfRule type="expression" dxfId="16252" priority="409" stopIfTrue="1">
      <formula>OR(Y62=祝色,WEEKDAY(Y62)=1)</formula>
    </cfRule>
    <cfRule type="expression" dxfId="16251" priority="410" stopIfTrue="1">
      <formula>WEEKDAY(Y62)=7</formula>
    </cfRule>
  </conditionalFormatting>
  <conditionalFormatting sqref="Z62">
    <cfRule type="expression" dxfId="16250" priority="407" stopIfTrue="1">
      <formula>OR(Z62=祝色,WEEKDAY(Z62)=1)</formula>
    </cfRule>
    <cfRule type="expression" dxfId="16249" priority="408" stopIfTrue="1">
      <formula>WEEKDAY(Z62)=7</formula>
    </cfRule>
  </conditionalFormatting>
  <conditionalFormatting sqref="AA62">
    <cfRule type="expression" dxfId="16248" priority="405" stopIfTrue="1">
      <formula>OR(AA62=祝色,WEEKDAY(AA62)=1)</formula>
    </cfRule>
    <cfRule type="expression" dxfId="16247" priority="406" stopIfTrue="1">
      <formula>WEEKDAY(AA62)=7</formula>
    </cfRule>
  </conditionalFormatting>
  <conditionalFormatting sqref="AB62">
    <cfRule type="expression" dxfId="16246" priority="403" stopIfTrue="1">
      <formula>OR(AB62=祝色,WEEKDAY(AB62)=1)</formula>
    </cfRule>
    <cfRule type="expression" dxfId="16245" priority="404" stopIfTrue="1">
      <formula>WEEKDAY(AB62)=7</formula>
    </cfRule>
  </conditionalFormatting>
  <conditionalFormatting sqref="V63">
    <cfRule type="expression" dxfId="16244" priority="401" stopIfTrue="1">
      <formula>OR(V63=祝色,WEEKDAY(V63)=1)</formula>
    </cfRule>
    <cfRule type="expression" dxfId="16243" priority="402" stopIfTrue="1">
      <formula>WEEKDAY(V63)=7</formula>
    </cfRule>
  </conditionalFormatting>
  <conditionalFormatting sqref="W63">
    <cfRule type="expression" dxfId="16242" priority="399" stopIfTrue="1">
      <formula>OR(W63=祝色,WEEKDAY(W63)=1)</formula>
    </cfRule>
    <cfRule type="expression" dxfId="16241" priority="400" stopIfTrue="1">
      <formula>WEEKDAY(W63)=7</formula>
    </cfRule>
  </conditionalFormatting>
  <conditionalFormatting sqref="X63">
    <cfRule type="expression" dxfId="16240" priority="397" stopIfTrue="1">
      <formula>OR(X63=祝色,WEEKDAY(X63)=1)</formula>
    </cfRule>
    <cfRule type="expression" dxfId="16239" priority="398" stopIfTrue="1">
      <formula>WEEKDAY(X63)=7</formula>
    </cfRule>
  </conditionalFormatting>
  <conditionalFormatting sqref="Y63">
    <cfRule type="expression" dxfId="16238" priority="395" stopIfTrue="1">
      <formula>OR(Y63=祝色,WEEKDAY(Y63)=1)</formula>
    </cfRule>
    <cfRule type="expression" dxfId="16237" priority="396" stopIfTrue="1">
      <formula>WEEKDAY(Y63)=7</formula>
    </cfRule>
  </conditionalFormatting>
  <conditionalFormatting sqref="Z63">
    <cfRule type="expression" dxfId="16236" priority="393" stopIfTrue="1">
      <formula>OR(Z63=祝色,WEEKDAY(Z63)=1)</formula>
    </cfRule>
    <cfRule type="expression" dxfId="16235" priority="394" stopIfTrue="1">
      <formula>WEEKDAY(Z63)=7</formula>
    </cfRule>
  </conditionalFormatting>
  <conditionalFormatting sqref="AA63">
    <cfRule type="expression" dxfId="16234" priority="391" stopIfTrue="1">
      <formula>OR(AA63=祝色,WEEKDAY(AA63)=1)</formula>
    </cfRule>
    <cfRule type="expression" dxfId="16233" priority="392" stopIfTrue="1">
      <formula>WEEKDAY(AA63)=7</formula>
    </cfRule>
  </conditionalFormatting>
  <conditionalFormatting sqref="AB63">
    <cfRule type="expression" dxfId="16232" priority="389" stopIfTrue="1">
      <formula>OR(AB63=祝色,WEEKDAY(AB63)=1)</formula>
    </cfRule>
    <cfRule type="expression" dxfId="16231" priority="390" stopIfTrue="1">
      <formula>WEEKDAY(AB63)=7</formula>
    </cfRule>
  </conditionalFormatting>
  <conditionalFormatting sqref="V64">
    <cfRule type="expression" dxfId="16230" priority="387" stopIfTrue="1">
      <formula>OR(V64=祝色,WEEKDAY(V64)=1)</formula>
    </cfRule>
    <cfRule type="expression" dxfId="16229" priority="388" stopIfTrue="1">
      <formula>WEEKDAY(V64)=7</formula>
    </cfRule>
  </conditionalFormatting>
  <conditionalFormatting sqref="W64">
    <cfRule type="expression" dxfId="16228" priority="385" stopIfTrue="1">
      <formula>OR(W64=祝色,WEEKDAY(W64)=1)</formula>
    </cfRule>
    <cfRule type="expression" dxfId="16227" priority="386" stopIfTrue="1">
      <formula>WEEKDAY(W64)=7</formula>
    </cfRule>
  </conditionalFormatting>
  <conditionalFormatting sqref="X64">
    <cfRule type="expression" dxfId="16226" priority="383" stopIfTrue="1">
      <formula>OR(X64=祝色,WEEKDAY(X64)=1)</formula>
    </cfRule>
    <cfRule type="expression" dxfId="16225" priority="384" stopIfTrue="1">
      <formula>WEEKDAY(X64)=7</formula>
    </cfRule>
  </conditionalFormatting>
  <conditionalFormatting sqref="Y64">
    <cfRule type="expression" dxfId="16224" priority="381" stopIfTrue="1">
      <formula>OR(Y64=祝色,WEEKDAY(Y64)=1)</formula>
    </cfRule>
    <cfRule type="expression" dxfId="16223" priority="382" stopIfTrue="1">
      <formula>WEEKDAY(Y64)=7</formula>
    </cfRule>
  </conditionalFormatting>
  <conditionalFormatting sqref="Z64">
    <cfRule type="expression" dxfId="16222" priority="379" stopIfTrue="1">
      <formula>OR(Z64=祝色,WEEKDAY(Z64)=1)</formula>
    </cfRule>
    <cfRule type="expression" dxfId="16221" priority="380" stopIfTrue="1">
      <formula>WEEKDAY(Z64)=7</formula>
    </cfRule>
  </conditionalFormatting>
  <conditionalFormatting sqref="AA64">
    <cfRule type="expression" dxfId="16220" priority="377" stopIfTrue="1">
      <formula>OR(AA64=祝色,WEEKDAY(AA64)=1)</formula>
    </cfRule>
    <cfRule type="expression" dxfId="16219" priority="378" stopIfTrue="1">
      <formula>WEEKDAY(AA64)=7</formula>
    </cfRule>
  </conditionalFormatting>
  <conditionalFormatting sqref="AB64">
    <cfRule type="expression" dxfId="16218" priority="375" stopIfTrue="1">
      <formula>OR(AB64=祝色,WEEKDAY(AB64)=1)</formula>
    </cfRule>
    <cfRule type="expression" dxfId="16217" priority="376" stopIfTrue="1">
      <formula>WEEKDAY(AB64)=7</formula>
    </cfRule>
  </conditionalFormatting>
  <conditionalFormatting sqref="V65">
    <cfRule type="expression" dxfId="16216" priority="373" stopIfTrue="1">
      <formula>OR(V65=祝色,WEEKDAY(V65)=1)</formula>
    </cfRule>
    <cfRule type="expression" dxfId="16215" priority="374" stopIfTrue="1">
      <formula>WEEKDAY(V65)=7</formula>
    </cfRule>
  </conditionalFormatting>
  <conditionalFormatting sqref="W65">
    <cfRule type="expression" dxfId="16214" priority="371" stopIfTrue="1">
      <formula>OR(W65=祝色,WEEKDAY(W65)=1)</formula>
    </cfRule>
    <cfRule type="expression" dxfId="16213" priority="372" stopIfTrue="1">
      <formula>WEEKDAY(W65)=7</formula>
    </cfRule>
  </conditionalFormatting>
  <conditionalFormatting sqref="AE60">
    <cfRule type="expression" dxfId="16212" priority="369" stopIfTrue="1">
      <formula>OR(AE60=祝色,WEEKDAY(AE60)=1)</formula>
    </cfRule>
    <cfRule type="expression" dxfId="16211" priority="370" stopIfTrue="1">
      <formula>WEEKDAY(AE60)=7</formula>
    </cfRule>
  </conditionalFormatting>
  <conditionalFormatting sqref="AF60">
    <cfRule type="expression" dxfId="16210" priority="367" stopIfTrue="1">
      <formula>OR(AF60=祝色,WEEKDAY(AF60)=1)</formula>
    </cfRule>
    <cfRule type="expression" dxfId="16209" priority="368" stopIfTrue="1">
      <formula>WEEKDAY(AF60)=7</formula>
    </cfRule>
  </conditionalFormatting>
  <conditionalFormatting sqref="AG60">
    <cfRule type="expression" dxfId="16208" priority="365" stopIfTrue="1">
      <formula>OR(AG60=祝色,WEEKDAY(AG60)=1)</formula>
    </cfRule>
    <cfRule type="expression" dxfId="16207" priority="366" stopIfTrue="1">
      <formula>WEEKDAY(AG60)=7</formula>
    </cfRule>
  </conditionalFormatting>
  <conditionalFormatting sqref="AH60">
    <cfRule type="expression" dxfId="16206" priority="363" stopIfTrue="1">
      <formula>OR(AH60=祝色,WEEKDAY(AH60)=1)</formula>
    </cfRule>
    <cfRule type="expression" dxfId="16205" priority="364" stopIfTrue="1">
      <formula>WEEKDAY(AH60)=7</formula>
    </cfRule>
  </conditionalFormatting>
  <conditionalFormatting sqref="AI60">
    <cfRule type="expression" dxfId="16204" priority="361" stopIfTrue="1">
      <formula>OR(AI60=祝色,WEEKDAY(AI60)=1)</formula>
    </cfRule>
    <cfRule type="expression" dxfId="16203" priority="362" stopIfTrue="1">
      <formula>WEEKDAY(AI60)=7</formula>
    </cfRule>
  </conditionalFormatting>
  <conditionalFormatting sqref="AJ60">
    <cfRule type="expression" dxfId="16202" priority="359" stopIfTrue="1">
      <formula>OR(AJ60=祝色,WEEKDAY(AJ60)=1)</formula>
    </cfRule>
    <cfRule type="expression" dxfId="16201" priority="360" stopIfTrue="1">
      <formula>WEEKDAY(AJ60)=7</formula>
    </cfRule>
  </conditionalFormatting>
  <conditionalFormatting sqref="AK60">
    <cfRule type="expression" dxfId="16200" priority="357" stopIfTrue="1">
      <formula>OR(AK60=祝色,WEEKDAY(AK60)=1)</formula>
    </cfRule>
    <cfRule type="expression" dxfId="16199" priority="358" stopIfTrue="1">
      <formula>WEEKDAY(AK60)=7</formula>
    </cfRule>
  </conditionalFormatting>
  <conditionalFormatting sqref="AE61">
    <cfRule type="expression" dxfId="16198" priority="355" stopIfTrue="1">
      <formula>OR(AE61=祝色,WEEKDAY(AE61)=1)</formula>
    </cfRule>
    <cfRule type="expression" dxfId="16197" priority="356" stopIfTrue="1">
      <formula>WEEKDAY(AE61)=7</formula>
    </cfRule>
  </conditionalFormatting>
  <conditionalFormatting sqref="AF61">
    <cfRule type="expression" dxfId="16196" priority="353" stopIfTrue="1">
      <formula>OR(AF61=祝色,WEEKDAY(AF61)=1)</formula>
    </cfRule>
    <cfRule type="expression" dxfId="16195" priority="354" stopIfTrue="1">
      <formula>WEEKDAY(AF61)=7</formula>
    </cfRule>
  </conditionalFormatting>
  <conditionalFormatting sqref="AG61">
    <cfRule type="expression" dxfId="16194" priority="351" stopIfTrue="1">
      <formula>OR(AG61=祝色,WEEKDAY(AG61)=1)</formula>
    </cfRule>
    <cfRule type="expression" dxfId="16193" priority="352" stopIfTrue="1">
      <formula>WEEKDAY(AG61)=7</formula>
    </cfRule>
  </conditionalFormatting>
  <conditionalFormatting sqref="AH61">
    <cfRule type="expression" dxfId="16192" priority="349" stopIfTrue="1">
      <formula>OR(AH61=祝色,WEEKDAY(AH61)=1)</formula>
    </cfRule>
    <cfRule type="expression" dxfId="16191" priority="350" stopIfTrue="1">
      <formula>WEEKDAY(AH61)=7</formula>
    </cfRule>
  </conditionalFormatting>
  <conditionalFormatting sqref="AI61">
    <cfRule type="expression" dxfId="16190" priority="347" stopIfTrue="1">
      <formula>OR(AI61=祝色,WEEKDAY(AI61)=1)</formula>
    </cfRule>
    <cfRule type="expression" dxfId="16189" priority="348" stopIfTrue="1">
      <formula>WEEKDAY(AI61)=7</formula>
    </cfRule>
  </conditionalFormatting>
  <conditionalFormatting sqref="AJ61">
    <cfRule type="expression" dxfId="16188" priority="345" stopIfTrue="1">
      <formula>OR(AJ61=祝色,WEEKDAY(AJ61)=1)</formula>
    </cfRule>
    <cfRule type="expression" dxfId="16187" priority="346" stopIfTrue="1">
      <formula>WEEKDAY(AJ61)=7</formula>
    </cfRule>
  </conditionalFormatting>
  <conditionalFormatting sqref="AK61">
    <cfRule type="expression" dxfId="16186" priority="343" stopIfTrue="1">
      <formula>OR(AK61=祝色,WEEKDAY(AK61)=1)</formula>
    </cfRule>
    <cfRule type="expression" dxfId="16185" priority="344" stopIfTrue="1">
      <formula>WEEKDAY(AK61)=7</formula>
    </cfRule>
  </conditionalFormatting>
  <conditionalFormatting sqref="AE62">
    <cfRule type="expression" dxfId="16184" priority="341" stopIfTrue="1">
      <formula>OR(AE62=祝色,WEEKDAY(AE62)=1)</formula>
    </cfRule>
    <cfRule type="expression" dxfId="16183" priority="342" stopIfTrue="1">
      <formula>WEEKDAY(AE62)=7</formula>
    </cfRule>
  </conditionalFormatting>
  <conditionalFormatting sqref="AF62">
    <cfRule type="expression" dxfId="16182" priority="339" stopIfTrue="1">
      <formula>OR(AF62=祝色,WEEKDAY(AF62)=1)</formula>
    </cfRule>
    <cfRule type="expression" dxfId="16181" priority="340" stopIfTrue="1">
      <formula>WEEKDAY(AF62)=7</formula>
    </cfRule>
  </conditionalFormatting>
  <conditionalFormatting sqref="AG62">
    <cfRule type="expression" dxfId="16180" priority="337" stopIfTrue="1">
      <formula>OR(AG62=祝色,WEEKDAY(AG62)=1)</formula>
    </cfRule>
    <cfRule type="expression" dxfId="16179" priority="338" stopIfTrue="1">
      <formula>WEEKDAY(AG62)=7</formula>
    </cfRule>
  </conditionalFormatting>
  <conditionalFormatting sqref="AH62">
    <cfRule type="expression" dxfId="16178" priority="335" stopIfTrue="1">
      <formula>OR(AH62=祝色,WEEKDAY(AH62)=1)</formula>
    </cfRule>
    <cfRule type="expression" dxfId="16177" priority="336" stopIfTrue="1">
      <formula>WEEKDAY(AH62)=7</formula>
    </cfRule>
  </conditionalFormatting>
  <conditionalFormatting sqref="AI62">
    <cfRule type="expression" dxfId="16176" priority="333" stopIfTrue="1">
      <formula>OR(AI62=祝色,WEEKDAY(AI62)=1)</formula>
    </cfRule>
    <cfRule type="expression" dxfId="16175" priority="334" stopIfTrue="1">
      <formula>WEEKDAY(AI62)=7</formula>
    </cfRule>
  </conditionalFormatting>
  <conditionalFormatting sqref="AJ62">
    <cfRule type="expression" dxfId="16174" priority="331" stopIfTrue="1">
      <formula>OR(AJ62=祝色,WEEKDAY(AJ62)=1)</formula>
    </cfRule>
    <cfRule type="expression" dxfId="16173" priority="332" stopIfTrue="1">
      <formula>WEEKDAY(AJ62)=7</formula>
    </cfRule>
  </conditionalFormatting>
  <conditionalFormatting sqref="AK62">
    <cfRule type="expression" dxfId="16172" priority="329" stopIfTrue="1">
      <formula>OR(AK62=祝色,WEEKDAY(AK62)=1)</formula>
    </cfRule>
    <cfRule type="expression" dxfId="16171" priority="330" stopIfTrue="1">
      <formula>WEEKDAY(AK62)=7</formula>
    </cfRule>
  </conditionalFormatting>
  <conditionalFormatting sqref="AE63">
    <cfRule type="expression" dxfId="16170" priority="327" stopIfTrue="1">
      <formula>OR(AE63=祝色,WEEKDAY(AE63)=1)</formula>
    </cfRule>
    <cfRule type="expression" dxfId="16169" priority="328" stopIfTrue="1">
      <formula>WEEKDAY(AE63)=7</formula>
    </cfRule>
  </conditionalFormatting>
  <conditionalFormatting sqref="AF63">
    <cfRule type="expression" dxfId="16168" priority="325" stopIfTrue="1">
      <formula>OR(AF63=祝色,WEEKDAY(AF63)=1)</formula>
    </cfRule>
    <cfRule type="expression" dxfId="16167" priority="326" stopIfTrue="1">
      <formula>WEEKDAY(AF63)=7</formula>
    </cfRule>
  </conditionalFormatting>
  <conditionalFormatting sqref="AG63">
    <cfRule type="expression" dxfId="16166" priority="323" stopIfTrue="1">
      <formula>OR(AG63=祝色,WEEKDAY(AG63)=1)</formula>
    </cfRule>
    <cfRule type="expression" dxfId="16165" priority="324" stopIfTrue="1">
      <formula>WEEKDAY(AG63)=7</formula>
    </cfRule>
  </conditionalFormatting>
  <conditionalFormatting sqref="AH63">
    <cfRule type="expression" dxfId="16164" priority="321" stopIfTrue="1">
      <formula>OR(AH63=祝色,WEEKDAY(AH63)=1)</formula>
    </cfRule>
    <cfRule type="expression" dxfId="16163" priority="322" stopIfTrue="1">
      <formula>WEEKDAY(AH63)=7</formula>
    </cfRule>
  </conditionalFormatting>
  <conditionalFormatting sqref="AI63">
    <cfRule type="expression" dxfId="16162" priority="319" stopIfTrue="1">
      <formula>OR(AI63=祝色,WEEKDAY(AI63)=1)</formula>
    </cfRule>
    <cfRule type="expression" dxfId="16161" priority="320" stopIfTrue="1">
      <formula>WEEKDAY(AI63)=7</formula>
    </cfRule>
  </conditionalFormatting>
  <conditionalFormatting sqref="AJ63">
    <cfRule type="expression" dxfId="16160" priority="317" stopIfTrue="1">
      <formula>OR(AJ63=祝色,WEEKDAY(AJ63)=1)</formula>
    </cfRule>
    <cfRule type="expression" dxfId="16159" priority="318" stopIfTrue="1">
      <formula>WEEKDAY(AJ63)=7</formula>
    </cfRule>
  </conditionalFormatting>
  <conditionalFormatting sqref="AK63">
    <cfRule type="expression" dxfId="16158" priority="315" stopIfTrue="1">
      <formula>OR(AK63=祝色,WEEKDAY(AK63)=1)</formula>
    </cfRule>
    <cfRule type="expression" dxfId="16157" priority="316" stopIfTrue="1">
      <formula>WEEKDAY(AK63)=7</formula>
    </cfRule>
  </conditionalFormatting>
  <conditionalFormatting sqref="AE64">
    <cfRule type="expression" dxfId="16156" priority="313" stopIfTrue="1">
      <formula>OR(AE64=祝色,WEEKDAY(AE64)=1)</formula>
    </cfRule>
    <cfRule type="expression" dxfId="16155" priority="314" stopIfTrue="1">
      <formula>WEEKDAY(AE64)=7</formula>
    </cfRule>
  </conditionalFormatting>
  <conditionalFormatting sqref="AF64">
    <cfRule type="expression" dxfId="16154" priority="311" stopIfTrue="1">
      <formula>OR(AF64=祝色,WEEKDAY(AF64)=1)</formula>
    </cfRule>
    <cfRule type="expression" dxfId="16153" priority="312" stopIfTrue="1">
      <formula>WEEKDAY(AF64)=7</formula>
    </cfRule>
  </conditionalFormatting>
  <conditionalFormatting sqref="AG64">
    <cfRule type="expression" dxfId="16152" priority="309" stopIfTrue="1">
      <formula>OR(AG64=祝色,WEEKDAY(AG64)=1)</formula>
    </cfRule>
    <cfRule type="expression" dxfId="16151" priority="310" stopIfTrue="1">
      <formula>WEEKDAY(AG64)=7</formula>
    </cfRule>
  </conditionalFormatting>
  <conditionalFormatting sqref="AH64">
    <cfRule type="expression" dxfId="16150" priority="307" stopIfTrue="1">
      <formula>OR(AH64=祝色,WEEKDAY(AH64)=1)</formula>
    </cfRule>
    <cfRule type="expression" dxfId="16149" priority="308" stopIfTrue="1">
      <formula>WEEKDAY(AH64)=7</formula>
    </cfRule>
  </conditionalFormatting>
  <conditionalFormatting sqref="AI64">
    <cfRule type="expression" dxfId="16148" priority="305" stopIfTrue="1">
      <formula>OR(AI64=祝色,WEEKDAY(AI64)=1)</formula>
    </cfRule>
    <cfRule type="expression" dxfId="16147" priority="306" stopIfTrue="1">
      <formula>WEEKDAY(AI64)=7</formula>
    </cfRule>
  </conditionalFormatting>
  <conditionalFormatting sqref="AJ64">
    <cfRule type="expression" dxfId="16146" priority="303" stopIfTrue="1">
      <formula>OR(AJ64=祝色,WEEKDAY(AJ64)=1)</formula>
    </cfRule>
    <cfRule type="expression" dxfId="16145" priority="304" stopIfTrue="1">
      <formula>WEEKDAY(AJ64)=7</formula>
    </cfRule>
  </conditionalFormatting>
  <conditionalFormatting sqref="AK64">
    <cfRule type="expression" dxfId="16144" priority="301" stopIfTrue="1">
      <formula>OR(AK64=祝色,WEEKDAY(AK64)=1)</formula>
    </cfRule>
    <cfRule type="expression" dxfId="16143" priority="302" stopIfTrue="1">
      <formula>WEEKDAY(AK64)=7</formula>
    </cfRule>
  </conditionalFormatting>
  <conditionalFormatting sqref="AE65">
    <cfRule type="expression" dxfId="16142" priority="299" stopIfTrue="1">
      <formula>OR(AE65=祝色,WEEKDAY(AE65)=1)</formula>
    </cfRule>
    <cfRule type="expression" dxfId="16141" priority="300" stopIfTrue="1">
      <formula>WEEKDAY(AE65)=7</formula>
    </cfRule>
  </conditionalFormatting>
  <conditionalFormatting sqref="AF65">
    <cfRule type="expression" dxfId="16140" priority="297" stopIfTrue="1">
      <formula>OR(AF65=祝色,WEEKDAY(AF65)=1)</formula>
    </cfRule>
    <cfRule type="expression" dxfId="16139" priority="298" stopIfTrue="1">
      <formula>WEEKDAY(AF65)=7</formula>
    </cfRule>
  </conditionalFormatting>
  <conditionalFormatting sqref="D67">
    <cfRule type="expression" dxfId="16138" priority="295" stopIfTrue="1">
      <formula>OR(D67=祝色,WEEKDAY(D67)=1)</formula>
    </cfRule>
    <cfRule type="expression" dxfId="16137" priority="296" stopIfTrue="1">
      <formula>WEEKDAY(D67)=7</formula>
    </cfRule>
  </conditionalFormatting>
  <conditionalFormatting sqref="E67">
    <cfRule type="expression" dxfId="16136" priority="293" stopIfTrue="1">
      <formula>OR(E67=祝色,WEEKDAY(E67)=1)</formula>
    </cfRule>
    <cfRule type="expression" dxfId="16135" priority="294" stopIfTrue="1">
      <formula>WEEKDAY(E67)=7</formula>
    </cfRule>
  </conditionalFormatting>
  <conditionalFormatting sqref="F67">
    <cfRule type="expression" dxfId="16134" priority="291" stopIfTrue="1">
      <formula>OR(F67=祝色,WEEKDAY(F67)=1)</formula>
    </cfRule>
    <cfRule type="expression" dxfId="16133" priority="292" stopIfTrue="1">
      <formula>WEEKDAY(F67)=7</formula>
    </cfRule>
  </conditionalFormatting>
  <conditionalFormatting sqref="G67">
    <cfRule type="expression" dxfId="16132" priority="289" stopIfTrue="1">
      <formula>OR(G67=祝色,WEEKDAY(G67)=1)</formula>
    </cfRule>
    <cfRule type="expression" dxfId="16131" priority="290" stopIfTrue="1">
      <formula>WEEKDAY(G67)=7</formula>
    </cfRule>
  </conditionalFormatting>
  <conditionalFormatting sqref="H67">
    <cfRule type="expression" dxfId="16130" priority="287" stopIfTrue="1">
      <formula>OR(H67=祝色,WEEKDAY(H67)=1)</formula>
    </cfRule>
    <cfRule type="expression" dxfId="16129" priority="288" stopIfTrue="1">
      <formula>WEEKDAY(H67)=7</formula>
    </cfRule>
  </conditionalFormatting>
  <conditionalFormatting sqref="I67">
    <cfRule type="expression" dxfId="16128" priority="285" stopIfTrue="1">
      <formula>OR(I67=祝色,WEEKDAY(I67)=1)</formula>
    </cfRule>
    <cfRule type="expression" dxfId="16127" priority="286" stopIfTrue="1">
      <formula>WEEKDAY(I67)=7</formula>
    </cfRule>
  </conditionalFormatting>
  <conditionalFormatting sqref="J67">
    <cfRule type="expression" dxfId="16126" priority="283" stopIfTrue="1">
      <formula>OR(J67=祝色,WEEKDAY(J67)=1)</formula>
    </cfRule>
    <cfRule type="expression" dxfId="16125" priority="284" stopIfTrue="1">
      <formula>WEEKDAY(J67)=7</formula>
    </cfRule>
  </conditionalFormatting>
  <conditionalFormatting sqref="D68">
    <cfRule type="expression" dxfId="16124" priority="281" stopIfTrue="1">
      <formula>OR(D68=祝色,WEEKDAY(D68)=1)</formula>
    </cfRule>
    <cfRule type="expression" dxfId="16123" priority="282" stopIfTrue="1">
      <formula>WEEKDAY(D68)=7</formula>
    </cfRule>
  </conditionalFormatting>
  <conditionalFormatting sqref="E68">
    <cfRule type="expression" dxfId="16122" priority="279" stopIfTrue="1">
      <formula>OR(E68=祝色,WEEKDAY(E68)=1)</formula>
    </cfRule>
    <cfRule type="expression" dxfId="16121" priority="280" stopIfTrue="1">
      <formula>WEEKDAY(E68)=7</formula>
    </cfRule>
  </conditionalFormatting>
  <conditionalFormatting sqref="F68">
    <cfRule type="expression" dxfId="16120" priority="277" stopIfTrue="1">
      <formula>OR(F68=祝色,WEEKDAY(F68)=1)</formula>
    </cfRule>
    <cfRule type="expression" dxfId="16119" priority="278" stopIfTrue="1">
      <formula>WEEKDAY(F68)=7</formula>
    </cfRule>
  </conditionalFormatting>
  <conditionalFormatting sqref="G68">
    <cfRule type="expression" dxfId="16118" priority="275" stopIfTrue="1">
      <formula>OR(G68=祝色,WEEKDAY(G68)=1)</formula>
    </cfRule>
    <cfRule type="expression" dxfId="16117" priority="276" stopIfTrue="1">
      <formula>WEEKDAY(G68)=7</formula>
    </cfRule>
  </conditionalFormatting>
  <conditionalFormatting sqref="H68">
    <cfRule type="expression" dxfId="16116" priority="273" stopIfTrue="1">
      <formula>OR(H68=祝色,WEEKDAY(H68)=1)</formula>
    </cfRule>
    <cfRule type="expression" dxfId="16115" priority="274" stopIfTrue="1">
      <formula>WEEKDAY(H68)=7</formula>
    </cfRule>
  </conditionalFormatting>
  <conditionalFormatting sqref="I68">
    <cfRule type="expression" dxfId="16114" priority="271" stopIfTrue="1">
      <formula>OR(I68=祝色,WEEKDAY(I68)=1)</formula>
    </cfRule>
    <cfRule type="expression" dxfId="16113" priority="272" stopIfTrue="1">
      <formula>WEEKDAY(I68)=7</formula>
    </cfRule>
  </conditionalFormatting>
  <conditionalFormatting sqref="J68">
    <cfRule type="expression" dxfId="16112" priority="269" stopIfTrue="1">
      <formula>OR(J68=祝色,WEEKDAY(J68)=1)</formula>
    </cfRule>
    <cfRule type="expression" dxfId="16111" priority="270" stopIfTrue="1">
      <formula>WEEKDAY(J68)=7</formula>
    </cfRule>
  </conditionalFormatting>
  <conditionalFormatting sqref="D69">
    <cfRule type="expression" dxfId="16110" priority="267" stopIfTrue="1">
      <formula>OR(D69=祝色,WEEKDAY(D69)=1)</formula>
    </cfRule>
    <cfRule type="expression" dxfId="16109" priority="268" stopIfTrue="1">
      <formula>WEEKDAY(D69)=7</formula>
    </cfRule>
  </conditionalFormatting>
  <conditionalFormatting sqref="E69">
    <cfRule type="expression" dxfId="16108" priority="265" stopIfTrue="1">
      <formula>OR(E69=祝色,WEEKDAY(E69)=1)</formula>
    </cfRule>
    <cfRule type="expression" dxfId="16107" priority="266" stopIfTrue="1">
      <formula>WEEKDAY(E69)=7</formula>
    </cfRule>
  </conditionalFormatting>
  <conditionalFormatting sqref="F69">
    <cfRule type="expression" dxfId="16106" priority="263" stopIfTrue="1">
      <formula>OR(F69=祝色,WEEKDAY(F69)=1)</formula>
    </cfRule>
    <cfRule type="expression" dxfId="16105" priority="264" stopIfTrue="1">
      <formula>WEEKDAY(F69)=7</formula>
    </cfRule>
  </conditionalFormatting>
  <conditionalFormatting sqref="G69">
    <cfRule type="expression" dxfId="16104" priority="261" stopIfTrue="1">
      <formula>OR(G69=祝色,WEEKDAY(G69)=1)</formula>
    </cfRule>
    <cfRule type="expression" dxfId="16103" priority="262" stopIfTrue="1">
      <formula>WEEKDAY(G69)=7</formula>
    </cfRule>
  </conditionalFormatting>
  <conditionalFormatting sqref="H69">
    <cfRule type="expression" dxfId="16102" priority="259" stopIfTrue="1">
      <formula>OR(H69=祝色,WEEKDAY(H69)=1)</formula>
    </cfRule>
    <cfRule type="expression" dxfId="16101" priority="260" stopIfTrue="1">
      <formula>WEEKDAY(H69)=7</formula>
    </cfRule>
  </conditionalFormatting>
  <conditionalFormatting sqref="I69">
    <cfRule type="expression" dxfId="16100" priority="257" stopIfTrue="1">
      <formula>OR(I69=祝色,WEEKDAY(I69)=1)</formula>
    </cfRule>
    <cfRule type="expression" dxfId="16099" priority="258" stopIfTrue="1">
      <formula>WEEKDAY(I69)=7</formula>
    </cfRule>
  </conditionalFormatting>
  <conditionalFormatting sqref="J69">
    <cfRule type="expression" dxfId="16098" priority="255" stopIfTrue="1">
      <formula>OR(J69=祝色,WEEKDAY(J69)=1)</formula>
    </cfRule>
    <cfRule type="expression" dxfId="16097" priority="256" stopIfTrue="1">
      <formula>WEEKDAY(J69)=7</formula>
    </cfRule>
  </conditionalFormatting>
  <conditionalFormatting sqref="D70">
    <cfRule type="expression" dxfId="16096" priority="253" stopIfTrue="1">
      <formula>OR(D70=祝色,WEEKDAY(D70)=1)</formula>
    </cfRule>
    <cfRule type="expression" dxfId="16095" priority="254" stopIfTrue="1">
      <formula>WEEKDAY(D70)=7</formula>
    </cfRule>
  </conditionalFormatting>
  <conditionalFormatting sqref="E70">
    <cfRule type="expression" dxfId="16094" priority="251" stopIfTrue="1">
      <formula>OR(E70=祝色,WEEKDAY(E70)=1)</formula>
    </cfRule>
    <cfRule type="expression" dxfId="16093" priority="252" stopIfTrue="1">
      <formula>WEEKDAY(E70)=7</formula>
    </cfRule>
  </conditionalFormatting>
  <conditionalFormatting sqref="F70">
    <cfRule type="expression" dxfId="16092" priority="249" stopIfTrue="1">
      <formula>OR(F70=祝色,WEEKDAY(F70)=1)</formula>
    </cfRule>
    <cfRule type="expression" dxfId="16091" priority="250" stopIfTrue="1">
      <formula>WEEKDAY(F70)=7</formula>
    </cfRule>
  </conditionalFormatting>
  <conditionalFormatting sqref="G70">
    <cfRule type="expression" dxfId="16090" priority="247" stopIfTrue="1">
      <formula>OR(G70=祝色,WEEKDAY(G70)=1)</formula>
    </cfRule>
    <cfRule type="expression" dxfId="16089" priority="248" stopIfTrue="1">
      <formula>WEEKDAY(G70)=7</formula>
    </cfRule>
  </conditionalFormatting>
  <conditionalFormatting sqref="H70">
    <cfRule type="expression" dxfId="16088" priority="245" stopIfTrue="1">
      <formula>OR(H70=祝色,WEEKDAY(H70)=1)</formula>
    </cfRule>
    <cfRule type="expression" dxfId="16087" priority="246" stopIfTrue="1">
      <formula>WEEKDAY(H70)=7</formula>
    </cfRule>
  </conditionalFormatting>
  <conditionalFormatting sqref="I70">
    <cfRule type="expression" dxfId="16086" priority="243" stopIfTrue="1">
      <formula>OR(I70=祝色,WEEKDAY(I70)=1)</formula>
    </cfRule>
    <cfRule type="expression" dxfId="16085" priority="244" stopIfTrue="1">
      <formula>WEEKDAY(I70)=7</formula>
    </cfRule>
  </conditionalFormatting>
  <conditionalFormatting sqref="J70">
    <cfRule type="expression" dxfId="16084" priority="241" stopIfTrue="1">
      <formula>OR(J70=祝色,WEEKDAY(J70)=1)</formula>
    </cfRule>
    <cfRule type="expression" dxfId="16083" priority="242" stopIfTrue="1">
      <formula>WEEKDAY(J70)=7</formula>
    </cfRule>
  </conditionalFormatting>
  <conditionalFormatting sqref="D71">
    <cfRule type="expression" dxfId="16082" priority="239" stopIfTrue="1">
      <formula>OR(D71=祝色,WEEKDAY(D71)=1)</formula>
    </cfRule>
    <cfRule type="expression" dxfId="16081" priority="240" stopIfTrue="1">
      <formula>WEEKDAY(D71)=7</formula>
    </cfRule>
  </conditionalFormatting>
  <conditionalFormatting sqref="E71">
    <cfRule type="expression" dxfId="16080" priority="237" stopIfTrue="1">
      <formula>OR(E71=祝色,WEEKDAY(E71)=1)</formula>
    </cfRule>
    <cfRule type="expression" dxfId="16079" priority="238" stopIfTrue="1">
      <formula>WEEKDAY(E71)=7</formula>
    </cfRule>
  </conditionalFormatting>
  <conditionalFormatting sqref="F71">
    <cfRule type="expression" dxfId="16078" priority="235" stopIfTrue="1">
      <formula>OR(F71=祝色,WEEKDAY(F71)=1)</formula>
    </cfRule>
    <cfRule type="expression" dxfId="16077" priority="236" stopIfTrue="1">
      <formula>WEEKDAY(F71)=7</formula>
    </cfRule>
  </conditionalFormatting>
  <conditionalFormatting sqref="G71">
    <cfRule type="expression" dxfId="16076" priority="233" stopIfTrue="1">
      <formula>OR(G71=祝色,WEEKDAY(G71)=1)</formula>
    </cfRule>
    <cfRule type="expression" dxfId="16075" priority="234" stopIfTrue="1">
      <formula>WEEKDAY(G71)=7</formula>
    </cfRule>
  </conditionalFormatting>
  <conditionalFormatting sqref="H71">
    <cfRule type="expression" dxfId="16074" priority="231" stopIfTrue="1">
      <formula>OR(H71=祝色,WEEKDAY(H71)=1)</formula>
    </cfRule>
    <cfRule type="expression" dxfId="16073" priority="232" stopIfTrue="1">
      <formula>WEEKDAY(H71)=7</formula>
    </cfRule>
  </conditionalFormatting>
  <conditionalFormatting sqref="I71">
    <cfRule type="expression" dxfId="16072" priority="229" stopIfTrue="1">
      <formula>OR(I71=祝色,WEEKDAY(I71)=1)</formula>
    </cfRule>
    <cfRule type="expression" dxfId="16071" priority="230" stopIfTrue="1">
      <formula>WEEKDAY(I71)=7</formula>
    </cfRule>
  </conditionalFormatting>
  <conditionalFormatting sqref="J71">
    <cfRule type="expression" dxfId="16070" priority="227" stopIfTrue="1">
      <formula>OR(J71=祝色,WEEKDAY(J71)=1)</formula>
    </cfRule>
    <cfRule type="expression" dxfId="16069" priority="228" stopIfTrue="1">
      <formula>WEEKDAY(J71)=7</formula>
    </cfRule>
  </conditionalFormatting>
  <conditionalFormatting sqref="D72">
    <cfRule type="expression" dxfId="16068" priority="225" stopIfTrue="1">
      <formula>OR(D72=祝色,WEEKDAY(D72)=1)</formula>
    </cfRule>
    <cfRule type="expression" dxfId="16067" priority="226" stopIfTrue="1">
      <formula>WEEKDAY(D72)=7</formula>
    </cfRule>
  </conditionalFormatting>
  <conditionalFormatting sqref="E72">
    <cfRule type="expression" dxfId="16066" priority="223" stopIfTrue="1">
      <formula>OR(E72=祝色,WEEKDAY(E72)=1)</formula>
    </cfRule>
    <cfRule type="expression" dxfId="16065" priority="224" stopIfTrue="1">
      <formula>WEEKDAY(E72)=7</formula>
    </cfRule>
  </conditionalFormatting>
  <conditionalFormatting sqref="M67">
    <cfRule type="expression" dxfId="16064" priority="221" stopIfTrue="1">
      <formula>OR(M67=祝色,WEEKDAY(M67)=1)</formula>
    </cfRule>
    <cfRule type="expression" dxfId="16063" priority="222" stopIfTrue="1">
      <formula>WEEKDAY(M67)=7</formula>
    </cfRule>
  </conditionalFormatting>
  <conditionalFormatting sqref="N67">
    <cfRule type="expression" dxfId="16062" priority="219" stopIfTrue="1">
      <formula>OR(N67=祝色,WEEKDAY(N67)=1)</formula>
    </cfRule>
    <cfRule type="expression" dxfId="16061" priority="220" stopIfTrue="1">
      <formula>WEEKDAY(N67)=7</formula>
    </cfRule>
  </conditionalFormatting>
  <conditionalFormatting sqref="O67">
    <cfRule type="expression" dxfId="16060" priority="217" stopIfTrue="1">
      <formula>OR(O67=祝色,WEEKDAY(O67)=1)</formula>
    </cfRule>
    <cfRule type="expression" dxfId="16059" priority="218" stopIfTrue="1">
      <formula>WEEKDAY(O67)=7</formula>
    </cfRule>
  </conditionalFormatting>
  <conditionalFormatting sqref="P67">
    <cfRule type="expression" dxfId="16058" priority="215" stopIfTrue="1">
      <formula>OR(P67=祝色,WEEKDAY(P67)=1)</formula>
    </cfRule>
    <cfRule type="expression" dxfId="16057" priority="216" stopIfTrue="1">
      <formula>WEEKDAY(P67)=7</formula>
    </cfRule>
  </conditionalFormatting>
  <conditionalFormatting sqref="Q67">
    <cfRule type="expression" dxfId="16056" priority="213" stopIfTrue="1">
      <formula>OR(Q67=祝色,WEEKDAY(Q67)=1)</formula>
    </cfRule>
    <cfRule type="expression" dxfId="16055" priority="214" stopIfTrue="1">
      <formula>WEEKDAY(Q67)=7</formula>
    </cfRule>
  </conditionalFormatting>
  <conditionalFormatting sqref="R67">
    <cfRule type="expression" dxfId="16054" priority="211" stopIfTrue="1">
      <formula>OR(R67=祝色,WEEKDAY(R67)=1)</formula>
    </cfRule>
    <cfRule type="expression" dxfId="16053" priority="212" stopIfTrue="1">
      <formula>WEEKDAY(R67)=7</formula>
    </cfRule>
  </conditionalFormatting>
  <conditionalFormatting sqref="S67">
    <cfRule type="expression" dxfId="16052" priority="209" stopIfTrue="1">
      <formula>OR(S67=祝色,WEEKDAY(S67)=1)</formula>
    </cfRule>
    <cfRule type="expression" dxfId="16051" priority="210" stopIfTrue="1">
      <formula>WEEKDAY(S67)=7</formula>
    </cfRule>
  </conditionalFormatting>
  <conditionalFormatting sqref="M68">
    <cfRule type="expression" dxfId="16050" priority="207" stopIfTrue="1">
      <formula>OR(M68=祝色,WEEKDAY(M68)=1)</formula>
    </cfRule>
    <cfRule type="expression" dxfId="16049" priority="208" stopIfTrue="1">
      <formula>WEEKDAY(M68)=7</formula>
    </cfRule>
  </conditionalFormatting>
  <conditionalFormatting sqref="N68">
    <cfRule type="expression" dxfId="16048" priority="205" stopIfTrue="1">
      <formula>OR(N68=祝色,WEEKDAY(N68)=1)</formula>
    </cfRule>
    <cfRule type="expression" dxfId="16047" priority="206" stopIfTrue="1">
      <formula>WEEKDAY(N68)=7</formula>
    </cfRule>
  </conditionalFormatting>
  <conditionalFormatting sqref="O68">
    <cfRule type="expression" dxfId="16046" priority="203" stopIfTrue="1">
      <formula>OR(O68=祝色,WEEKDAY(O68)=1)</formula>
    </cfRule>
    <cfRule type="expression" dxfId="16045" priority="204" stopIfTrue="1">
      <formula>WEEKDAY(O68)=7</formula>
    </cfRule>
  </conditionalFormatting>
  <conditionalFormatting sqref="P68">
    <cfRule type="expression" dxfId="16044" priority="201" stopIfTrue="1">
      <formula>OR(P68=祝色,WEEKDAY(P68)=1)</formula>
    </cfRule>
    <cfRule type="expression" dxfId="16043" priority="202" stopIfTrue="1">
      <formula>WEEKDAY(P68)=7</formula>
    </cfRule>
  </conditionalFormatting>
  <conditionalFormatting sqref="Q68">
    <cfRule type="expression" dxfId="16042" priority="199" stopIfTrue="1">
      <formula>OR(Q68=祝色,WEEKDAY(Q68)=1)</formula>
    </cfRule>
    <cfRule type="expression" dxfId="16041" priority="200" stopIfTrue="1">
      <formula>WEEKDAY(Q68)=7</formula>
    </cfRule>
  </conditionalFormatting>
  <conditionalFormatting sqref="R68">
    <cfRule type="expression" dxfId="16040" priority="197" stopIfTrue="1">
      <formula>OR(R68=祝色,WEEKDAY(R68)=1)</formula>
    </cfRule>
    <cfRule type="expression" dxfId="16039" priority="198" stopIfTrue="1">
      <formula>WEEKDAY(R68)=7</formula>
    </cfRule>
  </conditionalFormatting>
  <conditionalFormatting sqref="S68">
    <cfRule type="expression" dxfId="16038" priority="195" stopIfTrue="1">
      <formula>OR(S68=祝色,WEEKDAY(S68)=1)</formula>
    </cfRule>
    <cfRule type="expression" dxfId="16037" priority="196" stopIfTrue="1">
      <formula>WEEKDAY(S68)=7</formula>
    </cfRule>
  </conditionalFormatting>
  <conditionalFormatting sqref="M69">
    <cfRule type="expression" dxfId="16036" priority="193" stopIfTrue="1">
      <formula>OR(M69=祝色,WEEKDAY(M69)=1)</formula>
    </cfRule>
    <cfRule type="expression" dxfId="16035" priority="194" stopIfTrue="1">
      <formula>WEEKDAY(M69)=7</formula>
    </cfRule>
  </conditionalFormatting>
  <conditionalFormatting sqref="N69">
    <cfRule type="expression" dxfId="16034" priority="191" stopIfTrue="1">
      <formula>OR(N69=祝色,WEEKDAY(N69)=1)</formula>
    </cfRule>
    <cfRule type="expression" dxfId="16033" priority="192" stopIfTrue="1">
      <formula>WEEKDAY(N69)=7</formula>
    </cfRule>
  </conditionalFormatting>
  <conditionalFormatting sqref="O69">
    <cfRule type="expression" dxfId="16032" priority="189" stopIfTrue="1">
      <formula>OR(O69=祝色,WEEKDAY(O69)=1)</formula>
    </cfRule>
    <cfRule type="expression" dxfId="16031" priority="190" stopIfTrue="1">
      <formula>WEEKDAY(O69)=7</formula>
    </cfRule>
  </conditionalFormatting>
  <conditionalFormatting sqref="P69">
    <cfRule type="expression" dxfId="16030" priority="187" stopIfTrue="1">
      <formula>OR(P69=祝色,WEEKDAY(P69)=1)</formula>
    </cfRule>
    <cfRule type="expression" dxfId="16029" priority="188" stopIfTrue="1">
      <formula>WEEKDAY(P69)=7</formula>
    </cfRule>
  </conditionalFormatting>
  <conditionalFormatting sqref="Q69">
    <cfRule type="expression" dxfId="16028" priority="185" stopIfTrue="1">
      <formula>OR(Q69=祝色,WEEKDAY(Q69)=1)</formula>
    </cfRule>
    <cfRule type="expression" dxfId="16027" priority="186" stopIfTrue="1">
      <formula>WEEKDAY(Q69)=7</formula>
    </cfRule>
  </conditionalFormatting>
  <conditionalFormatting sqref="R69">
    <cfRule type="expression" dxfId="16026" priority="183" stopIfTrue="1">
      <formula>OR(R69=祝色,WEEKDAY(R69)=1)</formula>
    </cfRule>
    <cfRule type="expression" dxfId="16025" priority="184" stopIfTrue="1">
      <formula>WEEKDAY(R69)=7</formula>
    </cfRule>
  </conditionalFormatting>
  <conditionalFormatting sqref="S69">
    <cfRule type="expression" dxfId="16024" priority="181" stopIfTrue="1">
      <formula>OR(S69=祝色,WEEKDAY(S69)=1)</formula>
    </cfRule>
    <cfRule type="expression" dxfId="16023" priority="182" stopIfTrue="1">
      <formula>WEEKDAY(S69)=7</formula>
    </cfRule>
  </conditionalFormatting>
  <conditionalFormatting sqref="M70">
    <cfRule type="expression" dxfId="16022" priority="179" stopIfTrue="1">
      <formula>OR(M70=祝色,WEEKDAY(M70)=1)</formula>
    </cfRule>
    <cfRule type="expression" dxfId="16021" priority="180" stopIfTrue="1">
      <formula>WEEKDAY(M70)=7</formula>
    </cfRule>
  </conditionalFormatting>
  <conditionalFormatting sqref="N70">
    <cfRule type="expression" dxfId="16020" priority="177" stopIfTrue="1">
      <formula>OR(N70=祝色,WEEKDAY(N70)=1)</formula>
    </cfRule>
    <cfRule type="expression" dxfId="16019" priority="178" stopIfTrue="1">
      <formula>WEEKDAY(N70)=7</formula>
    </cfRule>
  </conditionalFormatting>
  <conditionalFormatting sqref="O70">
    <cfRule type="expression" dxfId="16018" priority="175" stopIfTrue="1">
      <formula>OR(O70=祝色,WEEKDAY(O70)=1)</formula>
    </cfRule>
    <cfRule type="expression" dxfId="16017" priority="176" stopIfTrue="1">
      <formula>WEEKDAY(O70)=7</formula>
    </cfRule>
  </conditionalFormatting>
  <conditionalFormatting sqref="P70">
    <cfRule type="expression" dxfId="16016" priority="173" stopIfTrue="1">
      <formula>OR(P70=祝色,WEEKDAY(P70)=1)</formula>
    </cfRule>
    <cfRule type="expression" dxfId="16015" priority="174" stopIfTrue="1">
      <formula>WEEKDAY(P70)=7</formula>
    </cfRule>
  </conditionalFormatting>
  <conditionalFormatting sqref="Q70">
    <cfRule type="expression" dxfId="16014" priority="171" stopIfTrue="1">
      <formula>OR(Q70=祝色,WEEKDAY(Q70)=1)</formula>
    </cfRule>
    <cfRule type="expression" dxfId="16013" priority="172" stopIfTrue="1">
      <formula>WEEKDAY(Q70)=7</formula>
    </cfRule>
  </conditionalFormatting>
  <conditionalFormatting sqref="R70">
    <cfRule type="expression" dxfId="16012" priority="169" stopIfTrue="1">
      <formula>OR(R70=祝色,WEEKDAY(R70)=1)</formula>
    </cfRule>
    <cfRule type="expression" dxfId="16011" priority="170" stopIfTrue="1">
      <formula>WEEKDAY(R70)=7</formula>
    </cfRule>
  </conditionalFormatting>
  <conditionalFormatting sqref="S70">
    <cfRule type="expression" dxfId="16010" priority="167" stopIfTrue="1">
      <formula>OR(S70=祝色,WEEKDAY(S70)=1)</formula>
    </cfRule>
    <cfRule type="expression" dxfId="16009" priority="168" stopIfTrue="1">
      <formula>WEEKDAY(S70)=7</formula>
    </cfRule>
  </conditionalFormatting>
  <conditionalFormatting sqref="M71">
    <cfRule type="expression" dxfId="16008" priority="165" stopIfTrue="1">
      <formula>OR(M71=祝色,WEEKDAY(M71)=1)</formula>
    </cfRule>
    <cfRule type="expression" dxfId="16007" priority="166" stopIfTrue="1">
      <formula>WEEKDAY(M71)=7</formula>
    </cfRule>
  </conditionalFormatting>
  <conditionalFormatting sqref="N71">
    <cfRule type="expression" dxfId="16006" priority="163" stopIfTrue="1">
      <formula>OR(N71=祝色,WEEKDAY(N71)=1)</formula>
    </cfRule>
    <cfRule type="expression" dxfId="16005" priority="164" stopIfTrue="1">
      <formula>WEEKDAY(N71)=7</formula>
    </cfRule>
  </conditionalFormatting>
  <conditionalFormatting sqref="O71">
    <cfRule type="expression" dxfId="16004" priority="161" stopIfTrue="1">
      <formula>OR(O71=祝色,WEEKDAY(O71)=1)</formula>
    </cfRule>
    <cfRule type="expression" dxfId="16003" priority="162" stopIfTrue="1">
      <formula>WEEKDAY(O71)=7</formula>
    </cfRule>
  </conditionalFormatting>
  <conditionalFormatting sqref="P71">
    <cfRule type="expression" dxfId="16002" priority="159" stopIfTrue="1">
      <formula>OR(P71=祝色,WEEKDAY(P71)=1)</formula>
    </cfRule>
    <cfRule type="expression" dxfId="16001" priority="160" stopIfTrue="1">
      <formula>WEEKDAY(P71)=7</formula>
    </cfRule>
  </conditionalFormatting>
  <conditionalFormatting sqref="Q71">
    <cfRule type="expression" dxfId="16000" priority="157" stopIfTrue="1">
      <formula>OR(Q71=祝色,WEEKDAY(Q71)=1)</formula>
    </cfRule>
    <cfRule type="expression" dxfId="15999" priority="158" stopIfTrue="1">
      <formula>WEEKDAY(Q71)=7</formula>
    </cfRule>
  </conditionalFormatting>
  <conditionalFormatting sqref="R71">
    <cfRule type="expression" dxfId="15998" priority="155" stopIfTrue="1">
      <formula>OR(R71=祝色,WEEKDAY(R71)=1)</formula>
    </cfRule>
    <cfRule type="expression" dxfId="15997" priority="156" stopIfTrue="1">
      <formula>WEEKDAY(R71)=7</formula>
    </cfRule>
  </conditionalFormatting>
  <conditionalFormatting sqref="S71">
    <cfRule type="expression" dxfId="15996" priority="153" stopIfTrue="1">
      <formula>OR(S71=祝色,WEEKDAY(S71)=1)</formula>
    </cfRule>
    <cfRule type="expression" dxfId="15995" priority="154" stopIfTrue="1">
      <formula>WEEKDAY(S71)=7</formula>
    </cfRule>
  </conditionalFormatting>
  <conditionalFormatting sqref="M72">
    <cfRule type="expression" dxfId="15994" priority="151" stopIfTrue="1">
      <formula>OR(M72=祝色,WEEKDAY(M72)=1)</formula>
    </cfRule>
    <cfRule type="expression" dxfId="15993" priority="152" stopIfTrue="1">
      <formula>WEEKDAY(M72)=7</formula>
    </cfRule>
  </conditionalFormatting>
  <conditionalFormatting sqref="N72">
    <cfRule type="expression" dxfId="15992" priority="149" stopIfTrue="1">
      <formula>OR(N72=祝色,WEEKDAY(N72)=1)</formula>
    </cfRule>
    <cfRule type="expression" dxfId="15991" priority="150" stopIfTrue="1">
      <formula>WEEKDAY(N72)=7</formula>
    </cfRule>
  </conditionalFormatting>
  <conditionalFormatting sqref="V67">
    <cfRule type="expression" dxfId="15990" priority="147" stopIfTrue="1">
      <formula>OR(V67=祝色,WEEKDAY(V67)=1)</formula>
    </cfRule>
    <cfRule type="expression" dxfId="15989" priority="148" stopIfTrue="1">
      <formula>WEEKDAY(V67)=7</formula>
    </cfRule>
  </conditionalFormatting>
  <conditionalFormatting sqref="W67">
    <cfRule type="expression" dxfId="15988" priority="145" stopIfTrue="1">
      <formula>OR(W67=祝色,WEEKDAY(W67)=1)</formula>
    </cfRule>
    <cfRule type="expression" dxfId="15987" priority="146" stopIfTrue="1">
      <formula>WEEKDAY(W67)=7</formula>
    </cfRule>
  </conditionalFormatting>
  <conditionalFormatting sqref="X67">
    <cfRule type="expression" dxfId="15986" priority="143" stopIfTrue="1">
      <formula>OR(X67=祝色,WEEKDAY(X67)=1)</formula>
    </cfRule>
    <cfRule type="expression" dxfId="15985" priority="144" stopIfTrue="1">
      <formula>WEEKDAY(X67)=7</formula>
    </cfRule>
  </conditionalFormatting>
  <conditionalFormatting sqref="Y67">
    <cfRule type="expression" dxfId="15984" priority="141" stopIfTrue="1">
      <formula>OR(Y67=祝色,WEEKDAY(Y67)=1)</formula>
    </cfRule>
    <cfRule type="expression" dxfId="15983" priority="142" stopIfTrue="1">
      <formula>WEEKDAY(Y67)=7</formula>
    </cfRule>
  </conditionalFormatting>
  <conditionalFormatting sqref="Z67">
    <cfRule type="expression" dxfId="15982" priority="139" stopIfTrue="1">
      <formula>OR(Z67=祝色,WEEKDAY(Z67)=1)</formula>
    </cfRule>
    <cfRule type="expression" dxfId="15981" priority="140" stopIfTrue="1">
      <formula>WEEKDAY(Z67)=7</formula>
    </cfRule>
  </conditionalFormatting>
  <conditionalFormatting sqref="AA67">
    <cfRule type="expression" dxfId="15980" priority="137" stopIfTrue="1">
      <formula>OR(AA67=祝色,WEEKDAY(AA67)=1)</formula>
    </cfRule>
    <cfRule type="expression" dxfId="15979" priority="138" stopIfTrue="1">
      <formula>WEEKDAY(AA67)=7</formula>
    </cfRule>
  </conditionalFormatting>
  <conditionalFormatting sqref="AB67">
    <cfRule type="expression" dxfId="15978" priority="135" stopIfTrue="1">
      <formula>OR(AB67=祝色,WEEKDAY(AB67)=1)</formula>
    </cfRule>
    <cfRule type="expression" dxfId="15977" priority="136" stopIfTrue="1">
      <formula>WEEKDAY(AB67)=7</formula>
    </cfRule>
  </conditionalFormatting>
  <conditionalFormatting sqref="V68">
    <cfRule type="expression" dxfId="15976" priority="133" stopIfTrue="1">
      <formula>OR(V68=祝色,WEEKDAY(V68)=1)</formula>
    </cfRule>
    <cfRule type="expression" dxfId="15975" priority="134" stopIfTrue="1">
      <formula>WEEKDAY(V68)=7</formula>
    </cfRule>
  </conditionalFormatting>
  <conditionalFormatting sqref="W68">
    <cfRule type="expression" dxfId="15974" priority="131" stopIfTrue="1">
      <formula>OR(W68=祝色,WEEKDAY(W68)=1)</formula>
    </cfRule>
    <cfRule type="expression" dxfId="15973" priority="132" stopIfTrue="1">
      <formula>WEEKDAY(W68)=7</formula>
    </cfRule>
  </conditionalFormatting>
  <conditionalFormatting sqref="X68">
    <cfRule type="expression" dxfId="15972" priority="129" stopIfTrue="1">
      <formula>OR(X68=祝色,WEEKDAY(X68)=1)</formula>
    </cfRule>
    <cfRule type="expression" dxfId="15971" priority="130" stopIfTrue="1">
      <formula>WEEKDAY(X68)=7</formula>
    </cfRule>
  </conditionalFormatting>
  <conditionalFormatting sqref="Y68">
    <cfRule type="expression" dxfId="15970" priority="127" stopIfTrue="1">
      <formula>OR(Y68=祝色,WEEKDAY(Y68)=1)</formula>
    </cfRule>
    <cfRule type="expression" dxfId="15969" priority="128" stopIfTrue="1">
      <formula>WEEKDAY(Y68)=7</formula>
    </cfRule>
  </conditionalFormatting>
  <conditionalFormatting sqref="Z68">
    <cfRule type="expression" dxfId="15968" priority="125" stopIfTrue="1">
      <formula>OR(Z68=祝色,WEEKDAY(Z68)=1)</formula>
    </cfRule>
    <cfRule type="expression" dxfId="15967" priority="126" stopIfTrue="1">
      <formula>WEEKDAY(Z68)=7</formula>
    </cfRule>
  </conditionalFormatting>
  <conditionalFormatting sqref="AA68">
    <cfRule type="expression" dxfId="15966" priority="123" stopIfTrue="1">
      <formula>OR(AA68=祝色,WEEKDAY(AA68)=1)</formula>
    </cfRule>
    <cfRule type="expression" dxfId="15965" priority="124" stopIfTrue="1">
      <formula>WEEKDAY(AA68)=7</formula>
    </cfRule>
  </conditionalFormatting>
  <conditionalFormatting sqref="AB68">
    <cfRule type="expression" dxfId="15964" priority="121" stopIfTrue="1">
      <formula>OR(AB68=祝色,WEEKDAY(AB68)=1)</formula>
    </cfRule>
    <cfRule type="expression" dxfId="15963" priority="122" stopIfTrue="1">
      <formula>WEEKDAY(AB68)=7</formula>
    </cfRule>
  </conditionalFormatting>
  <conditionalFormatting sqref="V69">
    <cfRule type="expression" dxfId="15962" priority="119" stopIfTrue="1">
      <formula>OR(V69=祝色,WEEKDAY(V69)=1)</formula>
    </cfRule>
    <cfRule type="expression" dxfId="15961" priority="120" stopIfTrue="1">
      <formula>WEEKDAY(V69)=7</formula>
    </cfRule>
  </conditionalFormatting>
  <conditionalFormatting sqref="W69">
    <cfRule type="expression" dxfId="15960" priority="117" stopIfTrue="1">
      <formula>OR(W69=祝色,WEEKDAY(W69)=1)</formula>
    </cfRule>
    <cfRule type="expression" dxfId="15959" priority="118" stopIfTrue="1">
      <formula>WEEKDAY(W69)=7</formula>
    </cfRule>
  </conditionalFormatting>
  <conditionalFormatting sqref="X69">
    <cfRule type="expression" dxfId="15958" priority="115" stopIfTrue="1">
      <formula>OR(X69=祝色,WEEKDAY(X69)=1)</formula>
    </cfRule>
    <cfRule type="expression" dxfId="15957" priority="116" stopIfTrue="1">
      <formula>WEEKDAY(X69)=7</formula>
    </cfRule>
  </conditionalFormatting>
  <conditionalFormatting sqref="Y69">
    <cfRule type="expression" dxfId="15956" priority="113" stopIfTrue="1">
      <formula>OR(Y69=祝色,WEEKDAY(Y69)=1)</formula>
    </cfRule>
    <cfRule type="expression" dxfId="15955" priority="114" stopIfTrue="1">
      <formula>WEEKDAY(Y69)=7</formula>
    </cfRule>
  </conditionalFormatting>
  <conditionalFormatting sqref="Z69">
    <cfRule type="expression" dxfId="15954" priority="111" stopIfTrue="1">
      <formula>OR(Z69=祝色,WEEKDAY(Z69)=1)</formula>
    </cfRule>
    <cfRule type="expression" dxfId="15953" priority="112" stopIfTrue="1">
      <formula>WEEKDAY(Z69)=7</formula>
    </cfRule>
  </conditionalFormatting>
  <conditionalFormatting sqref="AA69">
    <cfRule type="expression" dxfId="15952" priority="109" stopIfTrue="1">
      <formula>OR(AA69=祝色,WEEKDAY(AA69)=1)</formula>
    </cfRule>
    <cfRule type="expression" dxfId="15951" priority="110" stopIfTrue="1">
      <formula>WEEKDAY(AA69)=7</formula>
    </cfRule>
  </conditionalFormatting>
  <conditionalFormatting sqref="AB69">
    <cfRule type="expression" dxfId="15950" priority="107" stopIfTrue="1">
      <formula>OR(AB69=祝色,WEEKDAY(AB69)=1)</formula>
    </cfRule>
    <cfRule type="expression" dxfId="15949" priority="108" stopIfTrue="1">
      <formula>WEEKDAY(AB69)=7</formula>
    </cfRule>
  </conditionalFormatting>
  <conditionalFormatting sqref="V70">
    <cfRule type="expression" dxfId="15948" priority="105" stopIfTrue="1">
      <formula>OR(V70=祝色,WEEKDAY(V70)=1)</formula>
    </cfRule>
    <cfRule type="expression" dxfId="15947" priority="106" stopIfTrue="1">
      <formula>WEEKDAY(V70)=7</formula>
    </cfRule>
  </conditionalFormatting>
  <conditionalFormatting sqref="W70">
    <cfRule type="expression" dxfId="15946" priority="103" stopIfTrue="1">
      <formula>OR(W70=祝色,WEEKDAY(W70)=1)</formula>
    </cfRule>
    <cfRule type="expression" dxfId="15945" priority="104" stopIfTrue="1">
      <formula>WEEKDAY(W70)=7</formula>
    </cfRule>
  </conditionalFormatting>
  <conditionalFormatting sqref="X70">
    <cfRule type="expression" dxfId="15944" priority="101" stopIfTrue="1">
      <formula>OR(X70=祝色,WEEKDAY(X70)=1)</formula>
    </cfRule>
    <cfRule type="expression" dxfId="15943" priority="102" stopIfTrue="1">
      <formula>WEEKDAY(X70)=7</formula>
    </cfRule>
  </conditionalFormatting>
  <conditionalFormatting sqref="Y70">
    <cfRule type="expression" dxfId="15942" priority="99" stopIfTrue="1">
      <formula>OR(Y70=祝色,WEEKDAY(Y70)=1)</formula>
    </cfRule>
    <cfRule type="expression" dxfId="15941" priority="100" stopIfTrue="1">
      <formula>WEEKDAY(Y70)=7</formula>
    </cfRule>
  </conditionalFormatting>
  <conditionalFormatting sqref="Z70">
    <cfRule type="expression" dxfId="15940" priority="97" stopIfTrue="1">
      <formula>OR(Z70=祝色,WEEKDAY(Z70)=1)</formula>
    </cfRule>
    <cfRule type="expression" dxfId="15939" priority="98" stopIfTrue="1">
      <formula>WEEKDAY(Z70)=7</formula>
    </cfRule>
  </conditionalFormatting>
  <conditionalFormatting sqref="AA70">
    <cfRule type="expression" dxfId="15938" priority="95" stopIfTrue="1">
      <formula>OR(AA70=祝色,WEEKDAY(AA70)=1)</formula>
    </cfRule>
    <cfRule type="expression" dxfId="15937" priority="96" stopIfTrue="1">
      <formula>WEEKDAY(AA70)=7</formula>
    </cfRule>
  </conditionalFormatting>
  <conditionalFormatting sqref="AB70">
    <cfRule type="expression" dxfId="15936" priority="93" stopIfTrue="1">
      <formula>OR(AB70=祝色,WEEKDAY(AB70)=1)</formula>
    </cfRule>
    <cfRule type="expression" dxfId="15935" priority="94" stopIfTrue="1">
      <formula>WEEKDAY(AB70)=7</formula>
    </cfRule>
  </conditionalFormatting>
  <conditionalFormatting sqref="V71">
    <cfRule type="expression" dxfId="15934" priority="91" stopIfTrue="1">
      <formula>OR(V71=祝色,WEEKDAY(V71)=1)</formula>
    </cfRule>
    <cfRule type="expression" dxfId="15933" priority="92" stopIfTrue="1">
      <formula>WEEKDAY(V71)=7</formula>
    </cfRule>
  </conditionalFormatting>
  <conditionalFormatting sqref="W71">
    <cfRule type="expression" dxfId="15932" priority="89" stopIfTrue="1">
      <formula>OR(W71=祝色,WEEKDAY(W71)=1)</formula>
    </cfRule>
    <cfRule type="expression" dxfId="15931" priority="90" stopIfTrue="1">
      <formula>WEEKDAY(W71)=7</formula>
    </cfRule>
  </conditionalFormatting>
  <conditionalFormatting sqref="X71">
    <cfRule type="expression" dxfId="15930" priority="87" stopIfTrue="1">
      <formula>OR(X71=祝色,WEEKDAY(X71)=1)</formula>
    </cfRule>
    <cfRule type="expression" dxfId="15929" priority="88" stopIfTrue="1">
      <formula>WEEKDAY(X71)=7</formula>
    </cfRule>
  </conditionalFormatting>
  <conditionalFormatting sqref="Y71">
    <cfRule type="expression" dxfId="15928" priority="85" stopIfTrue="1">
      <formula>OR(Y71=祝色,WEEKDAY(Y71)=1)</formula>
    </cfRule>
    <cfRule type="expression" dxfId="15927" priority="86" stopIfTrue="1">
      <formula>WEEKDAY(Y71)=7</formula>
    </cfRule>
  </conditionalFormatting>
  <conditionalFormatting sqref="Z71">
    <cfRule type="expression" dxfId="15926" priority="83" stopIfTrue="1">
      <formula>OR(Z71=祝色,WEEKDAY(Z71)=1)</formula>
    </cfRule>
    <cfRule type="expression" dxfId="15925" priority="84" stopIfTrue="1">
      <formula>WEEKDAY(Z71)=7</formula>
    </cfRule>
  </conditionalFormatting>
  <conditionalFormatting sqref="AA71">
    <cfRule type="expression" dxfId="15924" priority="81" stopIfTrue="1">
      <formula>OR(AA71=祝色,WEEKDAY(AA71)=1)</formula>
    </cfRule>
    <cfRule type="expression" dxfId="15923" priority="82" stopIfTrue="1">
      <formula>WEEKDAY(AA71)=7</formula>
    </cfRule>
  </conditionalFormatting>
  <conditionalFormatting sqref="AB71">
    <cfRule type="expression" dxfId="15922" priority="79" stopIfTrue="1">
      <formula>OR(AB71=祝色,WEEKDAY(AB71)=1)</formula>
    </cfRule>
    <cfRule type="expression" dxfId="15921" priority="80" stopIfTrue="1">
      <formula>WEEKDAY(AB71)=7</formula>
    </cfRule>
  </conditionalFormatting>
  <conditionalFormatting sqref="V72">
    <cfRule type="expression" dxfId="15920" priority="77" stopIfTrue="1">
      <formula>OR(V72=祝色,WEEKDAY(V72)=1)</formula>
    </cfRule>
    <cfRule type="expression" dxfId="15919" priority="78" stopIfTrue="1">
      <formula>WEEKDAY(V72)=7</formula>
    </cfRule>
  </conditionalFormatting>
  <conditionalFormatting sqref="W72">
    <cfRule type="expression" dxfId="15918" priority="75" stopIfTrue="1">
      <formula>OR(W72=祝色,WEEKDAY(W72)=1)</formula>
    </cfRule>
    <cfRule type="expression" dxfId="15917" priority="76" stopIfTrue="1">
      <formula>WEEKDAY(W72)=7</formula>
    </cfRule>
  </conditionalFormatting>
  <conditionalFormatting sqref="AE67">
    <cfRule type="expression" dxfId="15916" priority="73" stopIfTrue="1">
      <formula>OR(AE67=祝色,WEEKDAY(AE67)=1)</formula>
    </cfRule>
    <cfRule type="expression" dxfId="15915" priority="74" stopIfTrue="1">
      <formula>WEEKDAY(AE67)=7</formula>
    </cfRule>
  </conditionalFormatting>
  <conditionalFormatting sqref="AF67">
    <cfRule type="expression" dxfId="15914" priority="71" stopIfTrue="1">
      <formula>OR(AF67=祝色,WEEKDAY(AF67)=1)</formula>
    </cfRule>
    <cfRule type="expression" dxfId="15913" priority="72" stopIfTrue="1">
      <formula>WEEKDAY(AF67)=7</formula>
    </cfRule>
  </conditionalFormatting>
  <conditionalFormatting sqref="AG67">
    <cfRule type="expression" dxfId="15912" priority="69" stopIfTrue="1">
      <formula>OR(AG67=祝色,WEEKDAY(AG67)=1)</formula>
    </cfRule>
    <cfRule type="expression" dxfId="15911" priority="70" stopIfTrue="1">
      <formula>WEEKDAY(AG67)=7</formula>
    </cfRule>
  </conditionalFormatting>
  <conditionalFormatting sqref="AH67">
    <cfRule type="expression" dxfId="15910" priority="67" stopIfTrue="1">
      <formula>OR(AH67=祝色,WEEKDAY(AH67)=1)</formula>
    </cfRule>
    <cfRule type="expression" dxfId="15909" priority="68" stopIfTrue="1">
      <formula>WEEKDAY(AH67)=7</formula>
    </cfRule>
  </conditionalFormatting>
  <conditionalFormatting sqref="AI67">
    <cfRule type="expression" dxfId="15908" priority="65" stopIfTrue="1">
      <formula>OR(AI67=祝色,WEEKDAY(AI67)=1)</formula>
    </cfRule>
    <cfRule type="expression" dxfId="15907" priority="66" stopIfTrue="1">
      <formula>WEEKDAY(AI67)=7</formula>
    </cfRule>
  </conditionalFormatting>
  <conditionalFormatting sqref="AJ67">
    <cfRule type="expression" dxfId="15906" priority="63" stopIfTrue="1">
      <formula>OR(AJ67=祝色,WEEKDAY(AJ67)=1)</formula>
    </cfRule>
    <cfRule type="expression" dxfId="15905" priority="64" stopIfTrue="1">
      <formula>WEEKDAY(AJ67)=7</formula>
    </cfRule>
  </conditionalFormatting>
  <conditionalFormatting sqref="AK67">
    <cfRule type="expression" dxfId="15904" priority="61" stopIfTrue="1">
      <formula>OR(AK67=祝色,WEEKDAY(AK67)=1)</formula>
    </cfRule>
    <cfRule type="expression" dxfId="15903" priority="62" stopIfTrue="1">
      <formula>WEEKDAY(AK67)=7</formula>
    </cfRule>
  </conditionalFormatting>
  <conditionalFormatting sqref="AE68">
    <cfRule type="expression" dxfId="15902" priority="59" stopIfTrue="1">
      <formula>OR(AE68=祝色,WEEKDAY(AE68)=1)</formula>
    </cfRule>
    <cfRule type="expression" dxfId="15901" priority="60" stopIfTrue="1">
      <formula>WEEKDAY(AE68)=7</formula>
    </cfRule>
  </conditionalFormatting>
  <conditionalFormatting sqref="AF68">
    <cfRule type="expression" dxfId="15900" priority="57" stopIfTrue="1">
      <formula>OR(AF68=祝色,WEEKDAY(AF68)=1)</formula>
    </cfRule>
    <cfRule type="expression" dxfId="15899" priority="58" stopIfTrue="1">
      <formula>WEEKDAY(AF68)=7</formula>
    </cfRule>
  </conditionalFormatting>
  <conditionalFormatting sqref="AG68">
    <cfRule type="expression" dxfId="15898" priority="55" stopIfTrue="1">
      <formula>OR(AG68=祝色,WEEKDAY(AG68)=1)</formula>
    </cfRule>
    <cfRule type="expression" dxfId="15897" priority="56" stopIfTrue="1">
      <formula>WEEKDAY(AG68)=7</formula>
    </cfRule>
  </conditionalFormatting>
  <conditionalFormatting sqref="AH68">
    <cfRule type="expression" dxfId="15896" priority="53" stopIfTrue="1">
      <formula>OR(AH68=祝色,WEEKDAY(AH68)=1)</formula>
    </cfRule>
    <cfRule type="expression" dxfId="15895" priority="54" stopIfTrue="1">
      <formula>WEEKDAY(AH68)=7</formula>
    </cfRule>
  </conditionalFormatting>
  <conditionalFormatting sqref="AI68">
    <cfRule type="expression" dxfId="15894" priority="51" stopIfTrue="1">
      <formula>OR(AI68=祝色,WEEKDAY(AI68)=1)</formula>
    </cfRule>
    <cfRule type="expression" dxfId="15893" priority="52" stopIfTrue="1">
      <formula>WEEKDAY(AI68)=7</formula>
    </cfRule>
  </conditionalFormatting>
  <conditionalFormatting sqref="AJ68">
    <cfRule type="expression" dxfId="15892" priority="49" stopIfTrue="1">
      <formula>OR(AJ68=祝色,WEEKDAY(AJ68)=1)</formula>
    </cfRule>
    <cfRule type="expression" dxfId="15891" priority="50" stopIfTrue="1">
      <formula>WEEKDAY(AJ68)=7</formula>
    </cfRule>
  </conditionalFormatting>
  <conditionalFormatting sqref="AK68">
    <cfRule type="expression" dxfId="15890" priority="47" stopIfTrue="1">
      <formula>OR(AK68=祝色,WEEKDAY(AK68)=1)</formula>
    </cfRule>
    <cfRule type="expression" dxfId="15889" priority="48" stopIfTrue="1">
      <formula>WEEKDAY(AK68)=7</formula>
    </cfRule>
  </conditionalFormatting>
  <conditionalFormatting sqref="AE69">
    <cfRule type="expression" dxfId="15888" priority="45" stopIfTrue="1">
      <formula>OR(AE69=祝色,WEEKDAY(AE69)=1)</formula>
    </cfRule>
    <cfRule type="expression" dxfId="15887" priority="46" stopIfTrue="1">
      <formula>WEEKDAY(AE69)=7</formula>
    </cfRule>
  </conditionalFormatting>
  <conditionalFormatting sqref="AF69">
    <cfRule type="expression" dxfId="15886" priority="43" stopIfTrue="1">
      <formula>OR(AF69=祝色,WEEKDAY(AF69)=1)</formula>
    </cfRule>
    <cfRule type="expression" dxfId="15885" priority="44" stopIfTrue="1">
      <formula>WEEKDAY(AF69)=7</formula>
    </cfRule>
  </conditionalFormatting>
  <conditionalFormatting sqref="AG69">
    <cfRule type="expression" dxfId="15884" priority="41" stopIfTrue="1">
      <formula>OR(AG69=祝色,WEEKDAY(AG69)=1)</formula>
    </cfRule>
    <cfRule type="expression" dxfId="15883" priority="42" stopIfTrue="1">
      <formula>WEEKDAY(AG69)=7</formula>
    </cfRule>
  </conditionalFormatting>
  <conditionalFormatting sqref="AH69">
    <cfRule type="expression" dxfId="15882" priority="39" stopIfTrue="1">
      <formula>OR(AH69=祝色,WEEKDAY(AH69)=1)</formula>
    </cfRule>
    <cfRule type="expression" dxfId="15881" priority="40" stopIfTrue="1">
      <formula>WEEKDAY(AH69)=7</formula>
    </cfRule>
  </conditionalFormatting>
  <conditionalFormatting sqref="AI69">
    <cfRule type="expression" dxfId="15880" priority="37" stopIfTrue="1">
      <formula>OR(AI69=祝色,WEEKDAY(AI69)=1)</formula>
    </cfRule>
    <cfRule type="expression" dxfId="15879" priority="38" stopIfTrue="1">
      <formula>WEEKDAY(AI69)=7</formula>
    </cfRule>
  </conditionalFormatting>
  <conditionalFormatting sqref="AJ69">
    <cfRule type="expression" dxfId="15878" priority="35" stopIfTrue="1">
      <formula>OR(AJ69=祝色,WEEKDAY(AJ69)=1)</formula>
    </cfRule>
    <cfRule type="expression" dxfId="15877" priority="36" stopIfTrue="1">
      <formula>WEEKDAY(AJ69)=7</formula>
    </cfRule>
  </conditionalFormatting>
  <conditionalFormatting sqref="AK69">
    <cfRule type="expression" dxfId="15876" priority="33" stopIfTrue="1">
      <formula>OR(AK69=祝色,WEEKDAY(AK69)=1)</formula>
    </cfRule>
    <cfRule type="expression" dxfId="15875" priority="34" stopIfTrue="1">
      <formula>WEEKDAY(AK69)=7</formula>
    </cfRule>
  </conditionalFormatting>
  <conditionalFormatting sqref="AE70">
    <cfRule type="expression" dxfId="15874" priority="31" stopIfTrue="1">
      <formula>OR(AE70=祝色,WEEKDAY(AE70)=1)</formula>
    </cfRule>
    <cfRule type="expression" dxfId="15873" priority="32" stopIfTrue="1">
      <formula>WEEKDAY(AE70)=7</formula>
    </cfRule>
  </conditionalFormatting>
  <conditionalFormatting sqref="AF70">
    <cfRule type="expression" dxfId="15872" priority="29" stopIfTrue="1">
      <formula>OR(AF70=祝色,WEEKDAY(AF70)=1)</formula>
    </cfRule>
    <cfRule type="expression" dxfId="15871" priority="30" stopIfTrue="1">
      <formula>WEEKDAY(AF70)=7</formula>
    </cfRule>
  </conditionalFormatting>
  <conditionalFormatting sqref="AG70">
    <cfRule type="expression" dxfId="15870" priority="27" stopIfTrue="1">
      <formula>OR(AG70=祝色,WEEKDAY(AG70)=1)</formula>
    </cfRule>
    <cfRule type="expression" dxfId="15869" priority="28" stopIfTrue="1">
      <formula>WEEKDAY(AG70)=7</formula>
    </cfRule>
  </conditionalFormatting>
  <conditionalFormatting sqref="AH70">
    <cfRule type="expression" dxfId="15868" priority="25" stopIfTrue="1">
      <formula>OR(AH70=祝色,WEEKDAY(AH70)=1)</formula>
    </cfRule>
    <cfRule type="expression" dxfId="15867" priority="26" stopIfTrue="1">
      <formula>WEEKDAY(AH70)=7</formula>
    </cfRule>
  </conditionalFormatting>
  <conditionalFormatting sqref="AI70">
    <cfRule type="expression" dxfId="15866" priority="23" stopIfTrue="1">
      <formula>OR(AI70=祝色,WEEKDAY(AI70)=1)</formula>
    </cfRule>
    <cfRule type="expression" dxfId="15865" priority="24" stopIfTrue="1">
      <formula>WEEKDAY(AI70)=7</formula>
    </cfRule>
  </conditionalFormatting>
  <conditionalFormatting sqref="AJ70">
    <cfRule type="expression" dxfId="15864" priority="21" stopIfTrue="1">
      <formula>OR(AJ70=祝色,WEEKDAY(AJ70)=1)</formula>
    </cfRule>
    <cfRule type="expression" dxfId="15863" priority="22" stopIfTrue="1">
      <formula>WEEKDAY(AJ70)=7</formula>
    </cfRule>
  </conditionalFormatting>
  <conditionalFormatting sqref="AK70">
    <cfRule type="expression" dxfId="15862" priority="19" stopIfTrue="1">
      <formula>OR(AK70=祝色,WEEKDAY(AK70)=1)</formula>
    </cfRule>
    <cfRule type="expression" dxfId="15861" priority="20" stopIfTrue="1">
      <formula>WEEKDAY(AK70)=7</formula>
    </cfRule>
  </conditionalFormatting>
  <conditionalFormatting sqref="AE71">
    <cfRule type="expression" dxfId="15860" priority="17" stopIfTrue="1">
      <formula>OR(AE71=祝色,WEEKDAY(AE71)=1)</formula>
    </cfRule>
    <cfRule type="expression" dxfId="15859" priority="18" stopIfTrue="1">
      <formula>WEEKDAY(AE71)=7</formula>
    </cfRule>
  </conditionalFormatting>
  <conditionalFormatting sqref="AF71">
    <cfRule type="expression" dxfId="15858" priority="15" stopIfTrue="1">
      <formula>OR(AF71=祝色,WEEKDAY(AF71)=1)</formula>
    </cfRule>
    <cfRule type="expression" dxfId="15857" priority="16" stopIfTrue="1">
      <formula>WEEKDAY(AF71)=7</formula>
    </cfRule>
  </conditionalFormatting>
  <conditionalFormatting sqref="AG71">
    <cfRule type="expression" dxfId="15856" priority="13" stopIfTrue="1">
      <formula>OR(AG71=祝色,WEEKDAY(AG71)=1)</formula>
    </cfRule>
    <cfRule type="expression" dxfId="15855" priority="14" stopIfTrue="1">
      <formula>WEEKDAY(AG71)=7</formula>
    </cfRule>
  </conditionalFormatting>
  <conditionalFormatting sqref="AH71">
    <cfRule type="expression" dxfId="15854" priority="11" stopIfTrue="1">
      <formula>OR(AH71=祝色,WEEKDAY(AH71)=1)</formula>
    </cfRule>
    <cfRule type="expression" dxfId="15853" priority="12" stopIfTrue="1">
      <formula>WEEKDAY(AH71)=7</formula>
    </cfRule>
  </conditionalFormatting>
  <conditionalFormatting sqref="AI71">
    <cfRule type="expression" dxfId="15852" priority="9" stopIfTrue="1">
      <formula>OR(AI71=祝色,WEEKDAY(AI71)=1)</formula>
    </cfRule>
    <cfRule type="expression" dxfId="15851" priority="10" stopIfTrue="1">
      <formula>WEEKDAY(AI71)=7</formula>
    </cfRule>
  </conditionalFormatting>
  <conditionalFormatting sqref="AJ71">
    <cfRule type="expression" dxfId="15850" priority="7" stopIfTrue="1">
      <formula>OR(AJ71=祝色,WEEKDAY(AJ71)=1)</formula>
    </cfRule>
    <cfRule type="expression" dxfId="15849" priority="8" stopIfTrue="1">
      <formula>WEEKDAY(AJ71)=7</formula>
    </cfRule>
  </conditionalFormatting>
  <conditionalFormatting sqref="AK71">
    <cfRule type="expression" dxfId="15848" priority="5" stopIfTrue="1">
      <formula>OR(AK71=祝色,WEEKDAY(AK71)=1)</formula>
    </cfRule>
    <cfRule type="expression" dxfId="15847" priority="6" stopIfTrue="1">
      <formula>WEEKDAY(AK71)=7</formula>
    </cfRule>
  </conditionalFormatting>
  <conditionalFormatting sqref="AE72">
    <cfRule type="expression" dxfId="15846" priority="3" stopIfTrue="1">
      <formula>OR(AE72=祝色,WEEKDAY(AE72)=1)</formula>
    </cfRule>
    <cfRule type="expression" dxfId="15845" priority="4" stopIfTrue="1">
      <formula>WEEKDAY(AE72)=7</formula>
    </cfRule>
  </conditionalFormatting>
  <conditionalFormatting sqref="AF72">
    <cfRule type="expression" dxfId="15844" priority="1" stopIfTrue="1">
      <formula>OR(AF72=祝色,WEEKDAY(AF72)=1)</formula>
    </cfRule>
    <cfRule type="expression" dxfId="15843" priority="2" stopIfTrue="1">
      <formula>WEEKDAY(AF72)=7</formula>
    </cfRule>
  </conditionalFormatting>
  <pageMargins left="0.23622047244094491" right="0.23622047244094491" top="0.23622047244094491" bottom="0.23622047244094491" header="0.51181102362204722" footer="0.51181102362204722"/>
  <pageSetup paperSize="8" orientation="landscape"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AB20"/>
  <sheetViews>
    <sheetView zoomScaleNormal="100" workbookViewId="0">
      <selection activeCell="H2" sqref="H2"/>
    </sheetView>
  </sheetViews>
  <sheetFormatPr defaultRowHeight="13.5"/>
  <cols>
    <col min="1" max="1" width="7.125" customWidth="1"/>
    <col min="2" max="2" width="15.125" customWidth="1"/>
    <col min="3" max="3" width="5.25" customWidth="1"/>
    <col min="4" max="6" width="8.625" customWidth="1"/>
    <col min="7" max="7" width="15.125" customWidth="1"/>
    <col min="8" max="8" width="9.875" customWidth="1"/>
    <col min="9" max="9" width="15.125" customWidth="1"/>
    <col min="10" max="10" width="5.25" customWidth="1"/>
    <col min="11" max="13" width="8.625" customWidth="1"/>
    <col min="14" max="14" width="15.125" customWidth="1"/>
    <col min="15" max="15" width="9.875" customWidth="1"/>
    <col min="16" max="16" width="15.125" customWidth="1"/>
    <col min="17" max="17" width="5.25" customWidth="1"/>
    <col min="18" max="20" width="8.625" customWidth="1"/>
    <col min="21" max="21" width="15.125" customWidth="1"/>
    <col min="22" max="22" width="9.875" customWidth="1"/>
    <col min="23" max="23" width="15.125" customWidth="1"/>
    <col min="24" max="24" width="5.25" customWidth="1"/>
    <col min="25" max="27" width="8.625" customWidth="1"/>
    <col min="28" max="28" width="15.125" customWidth="1"/>
  </cols>
  <sheetData>
    <row r="1" spans="2:28" ht="44.25" customHeight="1"/>
    <row r="2" spans="2:28" ht="25.5" customHeight="1">
      <c r="B2" s="1113" t="s">
        <v>514</v>
      </c>
      <c r="C2" s="1114"/>
      <c r="D2" s="1114"/>
      <c r="E2" s="1114"/>
      <c r="F2" s="1114"/>
      <c r="G2" s="1115"/>
      <c r="I2" s="1113" t="s">
        <v>517</v>
      </c>
      <c r="J2" s="1114"/>
      <c r="K2" s="1114"/>
      <c r="L2" s="1114"/>
      <c r="M2" s="1114"/>
      <c r="N2" s="1115"/>
      <c r="P2" s="1113" t="s">
        <v>587</v>
      </c>
      <c r="Q2" s="1114"/>
      <c r="R2" s="1114"/>
      <c r="S2" s="1114"/>
      <c r="T2" s="1114"/>
      <c r="U2" s="1115"/>
      <c r="W2" s="363"/>
      <c r="X2" s="21"/>
      <c r="Y2" s="21"/>
      <c r="Z2" s="21"/>
      <c r="AA2" s="21"/>
      <c r="AB2" s="172"/>
    </row>
    <row r="3" spans="2:28" ht="22.5" customHeight="1">
      <c r="B3" s="350" t="s">
        <v>659</v>
      </c>
      <c r="C3" s="351"/>
      <c r="D3" s="352" t="s">
        <v>510</v>
      </c>
      <c r="E3" s="352" t="s">
        <v>511</v>
      </c>
      <c r="F3" s="352" t="s">
        <v>512</v>
      </c>
      <c r="G3" s="353" t="s">
        <v>513</v>
      </c>
      <c r="I3" s="350" t="s">
        <v>659</v>
      </c>
      <c r="J3" s="351"/>
      <c r="K3" s="352" t="s">
        <v>510</v>
      </c>
      <c r="L3" s="352" t="s">
        <v>511</v>
      </c>
      <c r="M3" s="352" t="s">
        <v>512</v>
      </c>
      <c r="N3" s="353" t="s">
        <v>513</v>
      </c>
      <c r="P3" s="350" t="s">
        <v>659</v>
      </c>
      <c r="Q3" s="351"/>
      <c r="R3" s="352" t="s">
        <v>510</v>
      </c>
      <c r="S3" s="352" t="s">
        <v>511</v>
      </c>
      <c r="T3" s="352" t="s">
        <v>512</v>
      </c>
      <c r="U3" s="353" t="s">
        <v>513</v>
      </c>
      <c r="W3" s="364"/>
      <c r="AB3" s="338"/>
    </row>
    <row r="4" spans="2:28" ht="19.5" customHeight="1">
      <c r="B4" s="354">
        <v>46023</v>
      </c>
      <c r="C4" s="355"/>
      <c r="D4" s="356">
        <v>0.28541666666666665</v>
      </c>
      <c r="E4" s="356">
        <v>0.69305555555555554</v>
      </c>
      <c r="F4" s="356">
        <f t="shared" ref="F4:F19" si="0">E4-D4</f>
        <v>0.40763888888888888</v>
      </c>
      <c r="G4" s="357">
        <v>46025</v>
      </c>
      <c r="I4" s="354">
        <v>46023</v>
      </c>
      <c r="J4" s="355"/>
      <c r="K4" s="356">
        <v>0.29236111111111113</v>
      </c>
      <c r="L4" s="356">
        <v>0.70208333333333339</v>
      </c>
      <c r="M4" s="356">
        <f t="shared" ref="M4:M19" si="1">L4-K4</f>
        <v>0.40972222222222227</v>
      </c>
      <c r="N4" s="357">
        <v>46025</v>
      </c>
      <c r="P4" s="354">
        <v>46023</v>
      </c>
      <c r="Q4" s="355"/>
      <c r="R4" s="356">
        <v>0.29583333333333334</v>
      </c>
      <c r="S4" s="356">
        <v>0.70208333333333339</v>
      </c>
      <c r="T4" s="356">
        <f t="shared" ref="T4:T19" si="2">S4-R4</f>
        <v>0.40625000000000006</v>
      </c>
      <c r="U4" s="357">
        <v>46025</v>
      </c>
      <c r="W4" s="364"/>
      <c r="AB4" s="338"/>
    </row>
    <row r="5" spans="2:28" ht="19.5" customHeight="1">
      <c r="B5" s="354">
        <v>46054</v>
      </c>
      <c r="C5" s="355"/>
      <c r="D5" s="356">
        <v>0.27847222222222223</v>
      </c>
      <c r="E5" s="356">
        <v>0.71388888888888891</v>
      </c>
      <c r="F5" s="356">
        <f t="shared" si="0"/>
        <v>0.43541666666666667</v>
      </c>
      <c r="G5" s="357">
        <v>46055</v>
      </c>
      <c r="I5" s="354">
        <v>46054</v>
      </c>
      <c r="J5" s="355"/>
      <c r="K5" s="356">
        <v>0.28611111111111115</v>
      </c>
      <c r="L5" s="356">
        <v>0.72222222222222221</v>
      </c>
      <c r="M5" s="356">
        <f t="shared" si="1"/>
        <v>0.43611111111111106</v>
      </c>
      <c r="N5" s="357">
        <v>46055</v>
      </c>
      <c r="P5" s="354">
        <v>46054</v>
      </c>
      <c r="Q5" s="355"/>
      <c r="R5" s="356">
        <v>0.28888888888888892</v>
      </c>
      <c r="S5" s="356">
        <v>0.72361111111111109</v>
      </c>
      <c r="T5" s="356">
        <f t="shared" si="2"/>
        <v>0.43472222222222218</v>
      </c>
      <c r="U5" s="357">
        <v>46055</v>
      </c>
    </row>
    <row r="6" spans="2:28" ht="19.5" customHeight="1">
      <c r="B6" s="354">
        <v>46082</v>
      </c>
      <c r="C6" s="355"/>
      <c r="D6" s="356">
        <v>0.25763888888888892</v>
      </c>
      <c r="E6" s="356">
        <v>0.73333333333333339</v>
      </c>
      <c r="F6" s="356">
        <f t="shared" si="0"/>
        <v>0.47569444444444448</v>
      </c>
      <c r="G6" s="357">
        <v>46084</v>
      </c>
      <c r="I6" s="354">
        <v>46082</v>
      </c>
      <c r="J6" s="355"/>
      <c r="K6" s="356">
        <v>0.26527777777777778</v>
      </c>
      <c r="L6" s="356">
        <v>0.7416666666666667</v>
      </c>
      <c r="M6" s="356">
        <f t="shared" si="1"/>
        <v>0.47638888888888892</v>
      </c>
      <c r="N6" s="357">
        <v>46084</v>
      </c>
      <c r="P6" s="354">
        <v>46082</v>
      </c>
      <c r="Q6" s="355"/>
      <c r="R6" s="356">
        <v>0.26805555555555555</v>
      </c>
      <c r="S6" s="356">
        <v>0.74305555555555547</v>
      </c>
      <c r="T6" s="356">
        <f t="shared" si="2"/>
        <v>0.47499999999999992</v>
      </c>
      <c r="U6" s="357">
        <v>46084</v>
      </c>
    </row>
    <row r="7" spans="2:28" ht="19.5" customHeight="1">
      <c r="B7" s="358">
        <v>46101</v>
      </c>
      <c r="C7" s="359" t="s">
        <v>62</v>
      </c>
      <c r="D7" s="360">
        <v>0.23958333333333334</v>
      </c>
      <c r="E7" s="360">
        <v>0.74444444444444446</v>
      </c>
      <c r="F7" s="360">
        <f t="shared" si="0"/>
        <v>0.50486111111111109</v>
      </c>
      <c r="G7" s="361" t="s">
        <v>660</v>
      </c>
      <c r="I7" s="358">
        <v>46101</v>
      </c>
      <c r="J7" s="359" t="s">
        <v>62</v>
      </c>
      <c r="K7" s="360">
        <v>0.24791666666666667</v>
      </c>
      <c r="L7" s="360">
        <v>0.75277777777777777</v>
      </c>
      <c r="M7" s="360">
        <f t="shared" si="1"/>
        <v>0.50486111111111109</v>
      </c>
      <c r="N7" s="361" t="s">
        <v>661</v>
      </c>
      <c r="P7" s="358">
        <v>46101</v>
      </c>
      <c r="Q7" s="359" t="s">
        <v>62</v>
      </c>
      <c r="R7" s="360">
        <v>0.24930555555555556</v>
      </c>
      <c r="S7" s="360">
        <v>0.75486111111111109</v>
      </c>
      <c r="T7" s="360">
        <f t="shared" si="2"/>
        <v>0.50555555555555554</v>
      </c>
      <c r="U7" s="361" t="s">
        <v>662</v>
      </c>
    </row>
    <row r="8" spans="2:28" ht="19.5" customHeight="1">
      <c r="B8" s="354">
        <v>46113</v>
      </c>
      <c r="C8" s="355"/>
      <c r="D8" s="356">
        <v>0.22777777777777777</v>
      </c>
      <c r="E8" s="356">
        <v>0.75138888888888899</v>
      </c>
      <c r="F8" s="356">
        <f t="shared" si="0"/>
        <v>0.52361111111111125</v>
      </c>
      <c r="G8" s="357">
        <v>46114</v>
      </c>
      <c r="I8" s="354">
        <v>46113</v>
      </c>
      <c r="J8" s="355"/>
      <c r="K8" s="356">
        <v>0.23611111111111113</v>
      </c>
      <c r="L8" s="356">
        <v>0.75902777777777775</v>
      </c>
      <c r="M8" s="356">
        <f t="shared" si="1"/>
        <v>0.52291666666666659</v>
      </c>
      <c r="N8" s="357">
        <v>46114</v>
      </c>
      <c r="P8" s="354">
        <v>46113</v>
      </c>
      <c r="Q8" s="355"/>
      <c r="R8" s="356">
        <v>0.23750000000000002</v>
      </c>
      <c r="S8" s="356">
        <v>0.76180555555555562</v>
      </c>
      <c r="T8" s="356">
        <f t="shared" si="2"/>
        <v>0.52430555555555558</v>
      </c>
      <c r="U8" s="357">
        <v>46114</v>
      </c>
    </row>
    <row r="9" spans="2:28" ht="19.5" customHeight="1">
      <c r="B9" s="354">
        <v>46143</v>
      </c>
      <c r="C9" s="355"/>
      <c r="D9" s="356">
        <v>0.20138888888888887</v>
      </c>
      <c r="E9" s="356">
        <v>0.76874999999999993</v>
      </c>
      <c r="F9" s="356">
        <f>E9-D9</f>
        <v>0.56736111111111109</v>
      </c>
      <c r="G9" s="454" t="s">
        <v>663</v>
      </c>
      <c r="I9" s="354">
        <v>46143</v>
      </c>
      <c r="J9" s="355"/>
      <c r="K9" s="356">
        <v>0.20972222222222223</v>
      </c>
      <c r="L9" s="356">
        <v>0.77638888888888891</v>
      </c>
      <c r="M9" s="356">
        <f t="shared" si="1"/>
        <v>0.56666666666666665</v>
      </c>
      <c r="N9" s="454" t="s">
        <v>663</v>
      </c>
      <c r="P9" s="354">
        <v>46143</v>
      </c>
      <c r="Q9" s="355"/>
      <c r="R9" s="356">
        <v>0.21041666666666667</v>
      </c>
      <c r="S9" s="356">
        <v>0.77916666666666667</v>
      </c>
      <c r="T9" s="356">
        <f t="shared" si="2"/>
        <v>0.56874999999999998</v>
      </c>
      <c r="U9" s="454" t="s">
        <v>663</v>
      </c>
    </row>
    <row r="10" spans="2:28" ht="19.5" customHeight="1">
      <c r="B10" s="354">
        <v>46174</v>
      </c>
      <c r="C10" s="355"/>
      <c r="D10" s="356">
        <v>0.18541666666666667</v>
      </c>
      <c r="E10" s="356">
        <v>0.78541666666666676</v>
      </c>
      <c r="F10" s="356">
        <f t="shared" si="0"/>
        <v>0.60000000000000009</v>
      </c>
      <c r="G10" s="357">
        <v>46203</v>
      </c>
      <c r="I10" s="354">
        <v>46174</v>
      </c>
      <c r="J10" s="355"/>
      <c r="K10" s="356">
        <v>0.19375000000000001</v>
      </c>
      <c r="L10" s="356">
        <v>0.79236111111111107</v>
      </c>
      <c r="M10" s="356">
        <f t="shared" si="1"/>
        <v>0.59861111111111109</v>
      </c>
      <c r="N10" s="357">
        <v>46203</v>
      </c>
      <c r="P10" s="354">
        <v>46174</v>
      </c>
      <c r="Q10" s="355"/>
      <c r="R10" s="356">
        <v>0.19444444444444445</v>
      </c>
      <c r="S10" s="356">
        <v>0.79583333333333339</v>
      </c>
      <c r="T10" s="356">
        <f t="shared" si="2"/>
        <v>0.60138888888888897</v>
      </c>
      <c r="U10" s="357">
        <v>46203</v>
      </c>
    </row>
    <row r="11" spans="2:28" ht="19.5" customHeight="1">
      <c r="B11" s="358">
        <v>46194</v>
      </c>
      <c r="C11" s="359" t="s">
        <v>113</v>
      </c>
      <c r="D11" s="360">
        <v>0.18402777777777779</v>
      </c>
      <c r="E11" s="360">
        <v>0.79166666666666663</v>
      </c>
      <c r="F11" s="360">
        <f t="shared" si="0"/>
        <v>0.60763888888888884</v>
      </c>
      <c r="G11" s="361" t="s">
        <v>588</v>
      </c>
      <c r="I11" s="358">
        <v>46194</v>
      </c>
      <c r="J11" s="359" t="s">
        <v>113</v>
      </c>
      <c r="K11" s="360">
        <v>0.19305555555555554</v>
      </c>
      <c r="L11" s="360">
        <v>0.79861111111111116</v>
      </c>
      <c r="M11" s="360">
        <f t="shared" si="1"/>
        <v>0.60555555555555562</v>
      </c>
      <c r="N11" s="361" t="s">
        <v>664</v>
      </c>
      <c r="P11" s="358">
        <v>46194</v>
      </c>
      <c r="Q11" s="359" t="s">
        <v>113</v>
      </c>
      <c r="R11" s="360">
        <v>0.19305555555555554</v>
      </c>
      <c r="S11" s="360">
        <v>0.80208333333333337</v>
      </c>
      <c r="T11" s="360">
        <f t="shared" si="2"/>
        <v>0.60902777777777783</v>
      </c>
      <c r="U11" s="361" t="s">
        <v>660</v>
      </c>
    </row>
    <row r="12" spans="2:28" ht="19.5" customHeight="1">
      <c r="B12" s="354">
        <v>46204</v>
      </c>
      <c r="C12" s="355"/>
      <c r="D12" s="356">
        <v>0.18680555555555556</v>
      </c>
      <c r="E12" s="356">
        <v>0.79236111111111107</v>
      </c>
      <c r="F12" s="356">
        <f t="shared" si="0"/>
        <v>0.60555555555555551</v>
      </c>
      <c r="G12" s="357">
        <v>46232</v>
      </c>
      <c r="I12" s="354">
        <v>46204</v>
      </c>
      <c r="J12" s="355"/>
      <c r="K12" s="356">
        <v>0.19513888888888889</v>
      </c>
      <c r="L12" s="356">
        <v>0.7993055555555556</v>
      </c>
      <c r="M12" s="356">
        <f t="shared" si="1"/>
        <v>0.60416666666666674</v>
      </c>
      <c r="N12" s="357">
        <v>46232</v>
      </c>
      <c r="P12" s="354">
        <v>46204</v>
      </c>
      <c r="Q12" s="355"/>
      <c r="R12" s="356">
        <v>0.19583333333333333</v>
      </c>
      <c r="S12" s="356">
        <v>0.8027777777777777</v>
      </c>
      <c r="T12" s="356">
        <f t="shared" si="2"/>
        <v>0.6069444444444444</v>
      </c>
      <c r="U12" s="357">
        <v>46232</v>
      </c>
    </row>
    <row r="13" spans="2:28" ht="19.5" customHeight="1">
      <c r="B13" s="354">
        <v>46235</v>
      </c>
      <c r="C13" s="355"/>
      <c r="D13" s="356">
        <v>0.20069444444444443</v>
      </c>
      <c r="E13" s="356">
        <v>0.78194444444444444</v>
      </c>
      <c r="F13" s="356">
        <f t="shared" si="0"/>
        <v>0.58125000000000004</v>
      </c>
      <c r="G13" s="357">
        <v>46262</v>
      </c>
      <c r="I13" s="354">
        <v>46235</v>
      </c>
      <c r="J13" s="355"/>
      <c r="K13" s="356">
        <v>0.20902777777777778</v>
      </c>
      <c r="L13" s="356">
        <v>0.78888888888888886</v>
      </c>
      <c r="M13" s="356">
        <f t="shared" si="1"/>
        <v>0.57986111111111105</v>
      </c>
      <c r="N13" s="357">
        <v>46262</v>
      </c>
      <c r="P13" s="354">
        <v>46235</v>
      </c>
      <c r="Q13" s="355"/>
      <c r="R13" s="356">
        <v>0.20972222222222223</v>
      </c>
      <c r="S13" s="356">
        <v>0.79236111111111107</v>
      </c>
      <c r="T13" s="356">
        <f t="shared" si="2"/>
        <v>0.58263888888888882</v>
      </c>
      <c r="U13" s="357">
        <v>46262</v>
      </c>
    </row>
    <row r="14" spans="2:28" ht="19.5" customHeight="1">
      <c r="B14" s="354">
        <v>46266</v>
      </c>
      <c r="C14" s="355"/>
      <c r="D14" s="356">
        <v>0.21736111111111112</v>
      </c>
      <c r="E14" s="356">
        <v>0.75624999999999998</v>
      </c>
      <c r="F14" s="356">
        <f t="shared" si="0"/>
        <v>0.53888888888888886</v>
      </c>
      <c r="G14" s="357">
        <v>46292</v>
      </c>
      <c r="I14" s="354">
        <v>46266</v>
      </c>
      <c r="J14" s="355"/>
      <c r="K14" s="356">
        <v>0.22500000000000001</v>
      </c>
      <c r="L14" s="356">
        <v>0.76388888888888884</v>
      </c>
      <c r="M14" s="356">
        <f t="shared" si="1"/>
        <v>0.53888888888888886</v>
      </c>
      <c r="N14" s="357">
        <v>46292</v>
      </c>
      <c r="P14" s="354">
        <v>46266</v>
      </c>
      <c r="Q14" s="355"/>
      <c r="R14" s="356">
        <v>0.22638888888888889</v>
      </c>
      <c r="S14" s="356">
        <v>0.76666666666666661</v>
      </c>
      <c r="T14" s="356">
        <f t="shared" si="2"/>
        <v>0.54027777777777775</v>
      </c>
      <c r="U14" s="357">
        <v>46292</v>
      </c>
    </row>
    <row r="15" spans="2:28" ht="19.5" customHeight="1">
      <c r="B15" s="358">
        <v>46288</v>
      </c>
      <c r="C15" s="359" t="s">
        <v>37</v>
      </c>
      <c r="D15" s="360">
        <v>0.22847222222222222</v>
      </c>
      <c r="E15" s="360">
        <v>0.73402777777777783</v>
      </c>
      <c r="F15" s="360">
        <f t="shared" si="0"/>
        <v>0.50555555555555565</v>
      </c>
      <c r="G15" s="361" t="s">
        <v>665</v>
      </c>
      <c r="I15" s="358">
        <v>46288</v>
      </c>
      <c r="J15" s="359" t="s">
        <v>37</v>
      </c>
      <c r="K15" s="360">
        <v>0.23680555555555557</v>
      </c>
      <c r="L15" s="360">
        <v>0.74236111111111114</v>
      </c>
      <c r="M15" s="360">
        <f t="shared" si="1"/>
        <v>0.50555555555555554</v>
      </c>
      <c r="N15" s="361" t="s">
        <v>660</v>
      </c>
      <c r="P15" s="358">
        <v>46288</v>
      </c>
      <c r="Q15" s="359" t="s">
        <v>37</v>
      </c>
      <c r="R15" s="360">
        <v>0.23819444444444446</v>
      </c>
      <c r="S15" s="360">
        <v>0.74375000000000002</v>
      </c>
      <c r="T15" s="360">
        <f t="shared" si="2"/>
        <v>0.50555555555555554</v>
      </c>
      <c r="U15" s="361" t="s">
        <v>588</v>
      </c>
    </row>
    <row r="16" spans="2:28" ht="19.5" customHeight="1">
      <c r="B16" s="354">
        <v>46296</v>
      </c>
      <c r="C16" s="355"/>
      <c r="D16" s="356">
        <v>0.23263888888888887</v>
      </c>
      <c r="E16" s="356">
        <v>0.72638888888888886</v>
      </c>
      <c r="F16" s="356">
        <f t="shared" si="0"/>
        <v>0.49375000000000002</v>
      </c>
      <c r="G16" s="357">
        <v>46321</v>
      </c>
      <c r="I16" s="354">
        <v>46296</v>
      </c>
      <c r="J16" s="355"/>
      <c r="K16" s="356">
        <v>0.24097222222222223</v>
      </c>
      <c r="L16" s="356">
        <v>0.73402777777777783</v>
      </c>
      <c r="M16" s="356">
        <f t="shared" si="1"/>
        <v>0.49305555555555558</v>
      </c>
      <c r="N16" s="357">
        <v>46321</v>
      </c>
      <c r="P16" s="354">
        <v>46296</v>
      </c>
      <c r="Q16" s="355"/>
      <c r="R16" s="356">
        <v>0.24305555555555555</v>
      </c>
      <c r="S16" s="356">
        <v>0.73611111111111116</v>
      </c>
      <c r="T16" s="356">
        <f t="shared" si="2"/>
        <v>0.49305555555555558</v>
      </c>
      <c r="U16" s="357">
        <v>46321</v>
      </c>
    </row>
    <row r="17" spans="2:21" ht="19.5" customHeight="1">
      <c r="B17" s="354">
        <v>46327</v>
      </c>
      <c r="C17" s="355"/>
      <c r="D17" s="356">
        <v>0.25138888888888888</v>
      </c>
      <c r="E17" s="356">
        <v>0.69861111111111107</v>
      </c>
      <c r="F17" s="356">
        <f t="shared" si="0"/>
        <v>0.44722222222222219</v>
      </c>
      <c r="G17" s="357">
        <v>46350</v>
      </c>
      <c r="I17" s="354">
        <v>46327</v>
      </c>
      <c r="J17" s="355"/>
      <c r="K17" s="356">
        <v>0.2590277777777778</v>
      </c>
      <c r="L17" s="356">
        <v>0.70694444444444438</v>
      </c>
      <c r="M17" s="356">
        <f t="shared" si="1"/>
        <v>0.44791666666666657</v>
      </c>
      <c r="N17" s="357">
        <v>46350</v>
      </c>
      <c r="P17" s="354">
        <v>46327</v>
      </c>
      <c r="Q17" s="355"/>
      <c r="R17" s="356">
        <v>0.26180555555555557</v>
      </c>
      <c r="S17" s="356">
        <v>0.70833333333333337</v>
      </c>
      <c r="T17" s="356">
        <f t="shared" si="2"/>
        <v>0.4465277777777778</v>
      </c>
      <c r="U17" s="357">
        <v>46350</v>
      </c>
    </row>
    <row r="18" spans="2:21" ht="19.5" customHeight="1">
      <c r="B18" s="354">
        <v>46357</v>
      </c>
      <c r="C18" s="355"/>
      <c r="D18" s="356">
        <v>0.2722222222222222</v>
      </c>
      <c r="E18" s="356">
        <v>0.68611111111111101</v>
      </c>
      <c r="F18" s="356">
        <f t="shared" si="0"/>
        <v>0.41388888888888881</v>
      </c>
      <c r="G18" s="357">
        <v>46380</v>
      </c>
      <c r="I18" s="354">
        <v>46357</v>
      </c>
      <c r="J18" s="355"/>
      <c r="K18" s="356">
        <v>0.27916666666666667</v>
      </c>
      <c r="L18" s="356">
        <v>0.69444444444444453</v>
      </c>
      <c r="M18" s="356">
        <f t="shared" si="1"/>
        <v>0.41527777777777786</v>
      </c>
      <c r="N18" s="357">
        <v>46380</v>
      </c>
      <c r="P18" s="354">
        <v>46357</v>
      </c>
      <c r="Q18" s="355"/>
      <c r="R18" s="356">
        <v>0.28263888888888888</v>
      </c>
      <c r="S18" s="356">
        <v>0.69513888888888886</v>
      </c>
      <c r="T18" s="356">
        <f t="shared" si="2"/>
        <v>0.41249999999999998</v>
      </c>
      <c r="U18" s="357">
        <v>46380</v>
      </c>
    </row>
    <row r="19" spans="2:21" ht="19.5" customHeight="1">
      <c r="B19" s="358">
        <v>46378</v>
      </c>
      <c r="C19" s="359" t="s">
        <v>198</v>
      </c>
      <c r="D19" s="360">
        <v>0.28263888888888888</v>
      </c>
      <c r="E19" s="360">
        <v>0.68888888888888899</v>
      </c>
      <c r="F19" s="360">
        <f t="shared" si="0"/>
        <v>0.40625000000000011</v>
      </c>
      <c r="G19" s="361" t="s">
        <v>665</v>
      </c>
      <c r="I19" s="358">
        <v>46378</v>
      </c>
      <c r="J19" s="359" t="s">
        <v>198</v>
      </c>
      <c r="K19" s="360">
        <v>0.28958333333333336</v>
      </c>
      <c r="L19" s="360">
        <v>0.6972222222222223</v>
      </c>
      <c r="M19" s="360">
        <f t="shared" si="1"/>
        <v>0.40763888888888894</v>
      </c>
      <c r="N19" s="361" t="s">
        <v>662</v>
      </c>
      <c r="P19" s="358">
        <v>46378</v>
      </c>
      <c r="Q19" s="359" t="s">
        <v>198</v>
      </c>
      <c r="R19" s="360">
        <v>0.29305555555555557</v>
      </c>
      <c r="S19" s="360">
        <v>0.69791666666666663</v>
      </c>
      <c r="T19" s="360">
        <f t="shared" si="2"/>
        <v>0.40486111111111106</v>
      </c>
      <c r="U19" s="361" t="s">
        <v>666</v>
      </c>
    </row>
    <row r="20" spans="2:21" ht="46.5" customHeight="1">
      <c r="B20" s="1116" t="s">
        <v>589</v>
      </c>
      <c r="C20" s="1117"/>
      <c r="D20" s="1117"/>
      <c r="E20" s="1117"/>
      <c r="F20" s="1117"/>
      <c r="G20" s="1118"/>
      <c r="I20" s="1116" t="s">
        <v>667</v>
      </c>
      <c r="J20" s="1117"/>
      <c r="K20" s="1117"/>
      <c r="L20" s="1117"/>
      <c r="M20" s="1117"/>
      <c r="N20" s="1118"/>
      <c r="P20" s="1116" t="s">
        <v>590</v>
      </c>
      <c r="Q20" s="1117"/>
      <c r="R20" s="1117"/>
      <c r="S20" s="1117"/>
      <c r="T20" s="1117"/>
      <c r="U20" s="1118"/>
    </row>
  </sheetData>
  <mergeCells count="6">
    <mergeCell ref="B2:G2"/>
    <mergeCell ref="B20:G20"/>
    <mergeCell ref="I2:N2"/>
    <mergeCell ref="I20:N20"/>
    <mergeCell ref="P2:U2"/>
    <mergeCell ref="P20:U20"/>
  </mergeCells>
  <phoneticPr fontId="2"/>
  <pageMargins left="0" right="0" top="0" bottom="0" header="0.51181102362204722" footer="0.51181102362204722"/>
  <pageSetup paperSize="9" orientation="landscape" r:id="rId1"/>
  <headerFooter alignWithMargins="0"/>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73"/>
  <sheetViews>
    <sheetView zoomScaleNormal="100" workbookViewId="0">
      <selection activeCell="L2" sqref="L2"/>
    </sheetView>
  </sheetViews>
  <sheetFormatPr defaultRowHeight="13.5"/>
  <cols>
    <col min="1" max="1" width="3.5" customWidth="1"/>
    <col min="11" max="11" width="16.375" customWidth="1"/>
  </cols>
  <sheetData>
    <row r="1" ht="42" customHeight="1"/>
    <row r="2" ht="21" customHeight="1"/>
    <row r="3" ht="4.5" customHeight="1"/>
    <row r="4" ht="9" customHeight="1"/>
    <row r="5" ht="12" customHeight="1"/>
    <row r="6" ht="12" customHeight="1"/>
    <row r="7" ht="12" customHeight="1"/>
    <row r="8" ht="12" customHeight="1"/>
    <row r="9" ht="12" customHeight="1"/>
    <row r="10" ht="12" customHeight="1"/>
    <row r="11" ht="9" customHeight="1"/>
    <row r="12" ht="12" customHeight="1"/>
    <row r="13" ht="12" customHeight="1"/>
    <row r="14" ht="12" customHeight="1"/>
    <row r="15" ht="12" customHeight="1"/>
    <row r="16" ht="12" customHeight="1"/>
    <row r="17" ht="12" customHeight="1"/>
    <row r="18" ht="9" customHeight="1"/>
    <row r="19" ht="12" customHeight="1"/>
    <row r="20" ht="12" customHeight="1"/>
    <row r="21" ht="12" customHeight="1"/>
    <row r="22" ht="12" customHeight="1"/>
    <row r="23" ht="12" customHeight="1"/>
    <row r="24" ht="12" customHeight="1"/>
    <row r="25" ht="15" customHeight="1"/>
    <row r="26" ht="21" customHeight="1"/>
    <row r="27" ht="4.5" customHeight="1"/>
    <row r="28" ht="9" customHeight="1"/>
    <row r="29" ht="12" customHeight="1"/>
    <row r="30" ht="12" customHeight="1"/>
    <row r="31" ht="12" customHeight="1"/>
    <row r="32" ht="12" customHeight="1"/>
    <row r="33" ht="12" customHeight="1"/>
    <row r="34" ht="12" customHeight="1"/>
    <row r="35" ht="9" customHeight="1"/>
    <row r="36" ht="12" customHeight="1"/>
    <row r="37" ht="12" customHeight="1"/>
    <row r="38" ht="12" customHeight="1"/>
    <row r="39" ht="12" customHeight="1"/>
    <row r="40" ht="12" customHeight="1"/>
    <row r="41" ht="12" customHeight="1"/>
    <row r="42" ht="9" customHeight="1"/>
    <row r="43" ht="12" customHeight="1"/>
    <row r="44" ht="12" customHeight="1"/>
    <row r="45" ht="12" customHeight="1"/>
    <row r="46" ht="12" customHeight="1"/>
    <row r="47" ht="12" customHeight="1"/>
    <row r="48" ht="12" customHeight="1"/>
    <row r="49" ht="15" customHeight="1"/>
    <row r="50" ht="21" customHeight="1"/>
    <row r="51" ht="4.5" customHeight="1"/>
    <row r="52" ht="9" customHeight="1"/>
    <row r="53" ht="12" customHeight="1"/>
    <row r="54" ht="12" customHeight="1"/>
    <row r="55" ht="12" customHeight="1"/>
    <row r="56" ht="12" customHeight="1"/>
    <row r="57" ht="12" customHeight="1"/>
    <row r="58" ht="12" customHeight="1"/>
    <row r="59" ht="9" customHeight="1"/>
    <row r="60" ht="12" customHeight="1"/>
    <row r="61" ht="12" customHeight="1"/>
    <row r="62" ht="12" customHeight="1"/>
    <row r="63" ht="12" customHeight="1"/>
    <row r="64" ht="12" customHeight="1"/>
    <row r="65" ht="12" customHeight="1"/>
    <row r="66" ht="9" customHeight="1"/>
    <row r="67" ht="12" customHeight="1"/>
    <row r="68" ht="12" customHeight="1"/>
    <row r="69" ht="12" customHeight="1"/>
    <row r="70" ht="12" customHeight="1"/>
    <row r="71" ht="12" customHeight="1"/>
    <row r="72" ht="12" customHeight="1"/>
    <row r="73" ht="13.15" customHeight="1"/>
  </sheetData>
  <phoneticPr fontId="2"/>
  <pageMargins left="0.23622047244094491" right="0.23622047244094491" top="0.23622047244094491" bottom="0.23622047244094491" header="0.51181102362204722" footer="0.51181102362204722"/>
  <pageSetup paperSize="8" scale="143" orientation="portrait"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AK73"/>
  <sheetViews>
    <sheetView zoomScaleNormal="100" workbookViewId="0">
      <selection activeCell="AM2" sqref="AM2"/>
    </sheetView>
  </sheetViews>
  <sheetFormatPr defaultRowHeight="13.5"/>
  <cols>
    <col min="1" max="1" width="3.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2.625" customWidth="1"/>
  </cols>
  <sheetData>
    <row r="1" spans="2:37" ht="42" customHeight="1">
      <c r="B1" s="362" t="s">
        <v>456</v>
      </c>
      <c r="C1" s="105"/>
      <c r="D1" s="105"/>
      <c r="E1" s="105"/>
      <c r="F1" s="105"/>
      <c r="G1" s="105"/>
      <c r="H1" s="105"/>
      <c r="I1" s="105"/>
      <c r="J1" s="105"/>
      <c r="AC1" s="243" t="s">
        <v>515</v>
      </c>
      <c r="AK1" s="244"/>
    </row>
    <row r="2" spans="2:37" ht="21" customHeight="1">
      <c r="S2" s="101" t="str">
        <f>YEAR(B8)&amp;"年"&amp;MONTH(B8)&amp;"月"&amp;"～"&amp;YEAR(AC22)&amp;"年"&amp;MONTH(AC22)&amp;"月"</f>
        <v>2026年1月～2026年12月</v>
      </c>
      <c r="AH2" s="106" t="s">
        <v>675</v>
      </c>
    </row>
    <row r="3" spans="2:37" ht="4.5" customHeight="1"/>
    <row r="4" spans="2:37" ht="9" customHeight="1">
      <c r="B4" s="491"/>
      <c r="C4" s="492"/>
      <c r="D4" s="249" t="s">
        <v>73</v>
      </c>
      <c r="E4" s="245" t="s">
        <v>205</v>
      </c>
      <c r="F4" s="245" t="s">
        <v>206</v>
      </c>
      <c r="G4" s="245" t="s">
        <v>207</v>
      </c>
      <c r="H4" s="245" t="s">
        <v>208</v>
      </c>
      <c r="I4" s="245" t="s">
        <v>209</v>
      </c>
      <c r="J4" s="250" t="s">
        <v>210</v>
      </c>
      <c r="K4" s="491"/>
      <c r="L4" s="492"/>
      <c r="M4" s="249" t="s">
        <v>73</v>
      </c>
      <c r="N4" s="245" t="s">
        <v>205</v>
      </c>
      <c r="O4" s="245" t="s">
        <v>206</v>
      </c>
      <c r="P4" s="245" t="s">
        <v>207</v>
      </c>
      <c r="Q4" s="245" t="s">
        <v>208</v>
      </c>
      <c r="R4" s="245" t="s">
        <v>209</v>
      </c>
      <c r="S4" s="250" t="s">
        <v>210</v>
      </c>
      <c r="T4" s="491"/>
      <c r="U4" s="492"/>
      <c r="V4" s="249" t="s">
        <v>73</v>
      </c>
      <c r="W4" s="245" t="s">
        <v>205</v>
      </c>
      <c r="X4" s="245" t="s">
        <v>206</v>
      </c>
      <c r="Y4" s="245" t="s">
        <v>207</v>
      </c>
      <c r="Z4" s="245" t="s">
        <v>208</v>
      </c>
      <c r="AA4" s="245" t="s">
        <v>209</v>
      </c>
      <c r="AB4" s="250" t="s">
        <v>210</v>
      </c>
      <c r="AC4" s="491"/>
      <c r="AD4" s="492"/>
      <c r="AE4" s="249" t="s">
        <v>73</v>
      </c>
      <c r="AF4" s="245" t="s">
        <v>205</v>
      </c>
      <c r="AG4" s="245" t="s">
        <v>206</v>
      </c>
      <c r="AH4" s="245" t="s">
        <v>207</v>
      </c>
      <c r="AI4" s="245" t="s">
        <v>208</v>
      </c>
      <c r="AJ4" s="245" t="s">
        <v>209</v>
      </c>
      <c r="AK4" s="250" t="s">
        <v>210</v>
      </c>
    </row>
    <row r="5" spans="2:37" ht="12" customHeight="1">
      <c r="B5" s="1109">
        <f>B8</f>
        <v>46023</v>
      </c>
      <c r="C5" s="1110"/>
      <c r="D5" s="109" t="str">
        <f>IF(WEEKDAY(B8)=1,B8,"")</f>
        <v/>
      </c>
      <c r="E5" s="109" t="str">
        <f>IF(D5="",IF(WEEKDAY(B8)=2,B8,""),D5+1)</f>
        <v/>
      </c>
      <c r="F5" s="109" t="str">
        <f>IF(E5="",IF(WEEKDAY(B8)=3,B8,""),E5+1)</f>
        <v/>
      </c>
      <c r="G5" s="109" t="str">
        <f>IF(F5="",IF(WEEKDAY(B8)=4,B8,""),F5+1)</f>
        <v/>
      </c>
      <c r="H5" s="109">
        <f>IF(G5="",IF(WEEKDAY(B8)=5,B8,""),G5+1)</f>
        <v>46023</v>
      </c>
      <c r="I5" s="109">
        <f>IF(H5="",IF(WEEKDAY(B8)=6,B8,""),H5+1)</f>
        <v>46024</v>
      </c>
      <c r="J5" s="109">
        <f>IF(I5="",B8,I5+1)</f>
        <v>46025</v>
      </c>
      <c r="K5" s="1109">
        <f>K8</f>
        <v>46054</v>
      </c>
      <c r="L5" s="1110"/>
      <c r="M5" s="109">
        <f>IF(WEEKDAY(K8)=1,K8,"")</f>
        <v>46054</v>
      </c>
      <c r="N5" s="109">
        <f>IF(M5="",IF(WEEKDAY(K8)=2,K8,""),M5+1)</f>
        <v>46055</v>
      </c>
      <c r="O5" s="109">
        <f>IF(N5="",IF(WEEKDAY(K8)=3,K8,""),N5+1)</f>
        <v>46056</v>
      </c>
      <c r="P5" s="109">
        <f>IF(O5="",IF(WEEKDAY(K8)=4,K8,""),O5+1)</f>
        <v>46057</v>
      </c>
      <c r="Q5" s="109">
        <f>IF(P5="",IF(WEEKDAY(K8)=5,K8,""),P5+1)</f>
        <v>46058</v>
      </c>
      <c r="R5" s="109">
        <f>IF(Q5="",IF(WEEKDAY(K8)=6,K8,""),Q5+1)</f>
        <v>46059</v>
      </c>
      <c r="S5" s="109">
        <f>IF(R5="",K8,R5+1)</f>
        <v>46060</v>
      </c>
      <c r="T5" s="1109">
        <f>T8</f>
        <v>46082</v>
      </c>
      <c r="U5" s="1110"/>
      <c r="V5" s="109">
        <f>IF(WEEKDAY(T8)=1,T8,"")</f>
        <v>46082</v>
      </c>
      <c r="W5" s="109">
        <f>IF(V5="",IF(WEEKDAY(T8)=2,T8,""),V5+1)</f>
        <v>46083</v>
      </c>
      <c r="X5" s="109">
        <f>IF(W5="",IF(WEEKDAY(T8)=3,T8,""),W5+1)</f>
        <v>46084</v>
      </c>
      <c r="Y5" s="109">
        <f>IF(X5="",IF(WEEKDAY(T8)=4,T8,""),X5+1)</f>
        <v>46085</v>
      </c>
      <c r="Z5" s="109">
        <f>IF(Y5="",IF(WEEKDAY(T8)=5,T8,""),Y5+1)</f>
        <v>46086</v>
      </c>
      <c r="AA5" s="109">
        <f>IF(Z5="",IF(WEEKDAY(T8)=6,T8,""),Z5+1)</f>
        <v>46087</v>
      </c>
      <c r="AB5" s="109">
        <f>IF(AA5="",T8,AA5+1)</f>
        <v>46088</v>
      </c>
      <c r="AC5" s="1109">
        <f>AC8</f>
        <v>46113</v>
      </c>
      <c r="AD5" s="1110"/>
      <c r="AE5" s="109" t="str">
        <f>IF(WEEKDAY(AC8)=1,AC8,"")</f>
        <v/>
      </c>
      <c r="AF5" s="109" t="str">
        <f>IF(AE5="",IF(WEEKDAY(AC8)=2,AC8,""),AE5+1)</f>
        <v/>
      </c>
      <c r="AG5" s="109" t="str">
        <f>IF(AF5="",IF(WEEKDAY(AC8)=3,AC8,""),AF5+1)</f>
        <v/>
      </c>
      <c r="AH5" s="109">
        <f>IF(AG5="",IF(WEEKDAY(AC8)=4,AC8,""),AG5+1)</f>
        <v>46113</v>
      </c>
      <c r="AI5" s="109">
        <f>IF(AH5="",IF(WEEKDAY(AC8)=5,AC8,""),AH5+1)</f>
        <v>46114</v>
      </c>
      <c r="AJ5" s="109">
        <f>IF(AI5="",IF(WEEKDAY(AC8)=6,AC8,""),AI5+1)</f>
        <v>46115</v>
      </c>
      <c r="AK5" s="110">
        <f>IF(AJ5="",AC8,AJ5+1)</f>
        <v>46116</v>
      </c>
    </row>
    <row r="6" spans="2:37" ht="12" customHeight="1">
      <c r="B6" s="1109"/>
      <c r="C6" s="1110"/>
      <c r="D6" s="109">
        <f>J5+1</f>
        <v>46026</v>
      </c>
      <c r="E6" s="109">
        <f t="shared" ref="E6:J8" si="0">D6+1</f>
        <v>46027</v>
      </c>
      <c r="F6" s="109">
        <f t="shared" si="0"/>
        <v>46028</v>
      </c>
      <c r="G6" s="109">
        <f t="shared" si="0"/>
        <v>46029</v>
      </c>
      <c r="H6" s="109">
        <f t="shared" si="0"/>
        <v>46030</v>
      </c>
      <c r="I6" s="109">
        <f t="shared" si="0"/>
        <v>46031</v>
      </c>
      <c r="J6" s="109">
        <f t="shared" si="0"/>
        <v>46032</v>
      </c>
      <c r="K6" s="1109"/>
      <c r="L6" s="1110"/>
      <c r="M6" s="109">
        <f>S5+1</f>
        <v>46061</v>
      </c>
      <c r="N6" s="109">
        <f t="shared" ref="N6:S8" si="1">M6+1</f>
        <v>46062</v>
      </c>
      <c r="O6" s="109">
        <f t="shared" si="1"/>
        <v>46063</v>
      </c>
      <c r="P6" s="109">
        <f t="shared" si="1"/>
        <v>46064</v>
      </c>
      <c r="Q6" s="109">
        <f t="shared" si="1"/>
        <v>46065</v>
      </c>
      <c r="R6" s="109">
        <f t="shared" si="1"/>
        <v>46066</v>
      </c>
      <c r="S6" s="109">
        <f t="shared" si="1"/>
        <v>46067</v>
      </c>
      <c r="T6" s="1109"/>
      <c r="U6" s="1110"/>
      <c r="V6" s="109">
        <f>AB5+1</f>
        <v>46089</v>
      </c>
      <c r="W6" s="109">
        <f t="shared" ref="W6:AB8" si="2">V6+1</f>
        <v>46090</v>
      </c>
      <c r="X6" s="109">
        <f t="shared" si="2"/>
        <v>46091</v>
      </c>
      <c r="Y6" s="109">
        <f t="shared" si="2"/>
        <v>46092</v>
      </c>
      <c r="Z6" s="109">
        <f t="shared" si="2"/>
        <v>46093</v>
      </c>
      <c r="AA6" s="109">
        <f t="shared" si="2"/>
        <v>46094</v>
      </c>
      <c r="AB6" s="109">
        <f t="shared" si="2"/>
        <v>46095</v>
      </c>
      <c r="AC6" s="1109"/>
      <c r="AD6" s="1110"/>
      <c r="AE6" s="109">
        <f>AK5+1</f>
        <v>46117</v>
      </c>
      <c r="AF6" s="109">
        <f t="shared" ref="AF6:AK8" si="3">AE6+1</f>
        <v>46118</v>
      </c>
      <c r="AG6" s="109">
        <f t="shared" si="3"/>
        <v>46119</v>
      </c>
      <c r="AH6" s="109">
        <f t="shared" si="3"/>
        <v>46120</v>
      </c>
      <c r="AI6" s="109">
        <f t="shared" si="3"/>
        <v>46121</v>
      </c>
      <c r="AJ6" s="109">
        <f t="shared" si="3"/>
        <v>46122</v>
      </c>
      <c r="AK6" s="110">
        <f t="shared" si="3"/>
        <v>46123</v>
      </c>
    </row>
    <row r="7" spans="2:37" ht="12" customHeight="1">
      <c r="B7" s="1111">
        <f>B8</f>
        <v>46023</v>
      </c>
      <c r="C7" s="1112"/>
      <c r="D7" s="109">
        <f>J6+1</f>
        <v>46033</v>
      </c>
      <c r="E7" s="109">
        <f t="shared" si="0"/>
        <v>46034</v>
      </c>
      <c r="F7" s="109">
        <f t="shared" si="0"/>
        <v>46035</v>
      </c>
      <c r="G7" s="109">
        <f t="shared" si="0"/>
        <v>46036</v>
      </c>
      <c r="H7" s="109">
        <f t="shared" si="0"/>
        <v>46037</v>
      </c>
      <c r="I7" s="109">
        <f t="shared" si="0"/>
        <v>46038</v>
      </c>
      <c r="J7" s="109">
        <f t="shared" si="0"/>
        <v>46039</v>
      </c>
      <c r="K7" s="1111">
        <f>K8</f>
        <v>46054</v>
      </c>
      <c r="L7" s="1112"/>
      <c r="M7" s="109">
        <f>S6+1</f>
        <v>46068</v>
      </c>
      <c r="N7" s="109">
        <f t="shared" si="1"/>
        <v>46069</v>
      </c>
      <c r="O7" s="109">
        <f t="shared" si="1"/>
        <v>46070</v>
      </c>
      <c r="P7" s="109">
        <f t="shared" si="1"/>
        <v>46071</v>
      </c>
      <c r="Q7" s="109">
        <f t="shared" si="1"/>
        <v>46072</v>
      </c>
      <c r="R7" s="109">
        <f t="shared" si="1"/>
        <v>46073</v>
      </c>
      <c r="S7" s="109">
        <f t="shared" si="1"/>
        <v>46074</v>
      </c>
      <c r="T7" s="1111">
        <f>T8</f>
        <v>46082</v>
      </c>
      <c r="U7" s="1112"/>
      <c r="V7" s="109">
        <f>AB6+1</f>
        <v>46096</v>
      </c>
      <c r="W7" s="109">
        <f t="shared" si="2"/>
        <v>46097</v>
      </c>
      <c r="X7" s="109">
        <f t="shared" si="2"/>
        <v>46098</v>
      </c>
      <c r="Y7" s="109">
        <f t="shared" si="2"/>
        <v>46099</v>
      </c>
      <c r="Z7" s="109">
        <f t="shared" si="2"/>
        <v>46100</v>
      </c>
      <c r="AA7" s="109">
        <f t="shared" si="2"/>
        <v>46101</v>
      </c>
      <c r="AB7" s="109">
        <f t="shared" si="2"/>
        <v>46102</v>
      </c>
      <c r="AC7" s="1111">
        <f>AC8</f>
        <v>46113</v>
      </c>
      <c r="AD7" s="1112"/>
      <c r="AE7" s="109">
        <f>AK6+1</f>
        <v>46124</v>
      </c>
      <c r="AF7" s="109">
        <f t="shared" si="3"/>
        <v>46125</v>
      </c>
      <c r="AG7" s="109">
        <f t="shared" si="3"/>
        <v>46126</v>
      </c>
      <c r="AH7" s="109">
        <f t="shared" si="3"/>
        <v>46127</v>
      </c>
      <c r="AI7" s="109">
        <f t="shared" si="3"/>
        <v>46128</v>
      </c>
      <c r="AJ7" s="109">
        <f t="shared" si="3"/>
        <v>46129</v>
      </c>
      <c r="AK7" s="110">
        <f t="shared" si="3"/>
        <v>46130</v>
      </c>
    </row>
    <row r="8" spans="2:37" ht="12" customHeight="1">
      <c r="B8" s="1103">
        <v>46023</v>
      </c>
      <c r="C8" s="1104"/>
      <c r="D8" s="109">
        <f>J7+1</f>
        <v>46040</v>
      </c>
      <c r="E8" s="109">
        <f t="shared" si="0"/>
        <v>46041</v>
      </c>
      <c r="F8" s="109">
        <f t="shared" si="0"/>
        <v>46042</v>
      </c>
      <c r="G8" s="109">
        <f t="shared" si="0"/>
        <v>46043</v>
      </c>
      <c r="H8" s="109">
        <f t="shared" si="0"/>
        <v>46044</v>
      </c>
      <c r="I8" s="109">
        <f t="shared" si="0"/>
        <v>46045</v>
      </c>
      <c r="J8" s="109">
        <f t="shared" si="0"/>
        <v>46046</v>
      </c>
      <c r="K8" s="1054">
        <f>IF(MONTH(B8)=12,DATE(YEAR(B8)+1,1,1),DATE(YEAR(B8),MONTH(B8)+1,1))</f>
        <v>46054</v>
      </c>
      <c r="L8" s="1055"/>
      <c r="M8" s="109">
        <f>S7+1</f>
        <v>46075</v>
      </c>
      <c r="N8" s="109">
        <f t="shared" si="1"/>
        <v>46076</v>
      </c>
      <c r="O8" s="109">
        <f t="shared" si="1"/>
        <v>46077</v>
      </c>
      <c r="P8" s="109">
        <f t="shared" si="1"/>
        <v>46078</v>
      </c>
      <c r="Q8" s="109">
        <f t="shared" si="1"/>
        <v>46079</v>
      </c>
      <c r="R8" s="109">
        <f t="shared" si="1"/>
        <v>46080</v>
      </c>
      <c r="S8" s="109">
        <f t="shared" si="1"/>
        <v>46081</v>
      </c>
      <c r="T8" s="1054">
        <f>IF(MONTH(K8)=12,DATE(YEAR(K8)+1,1,1),DATE(YEAR(K8),MONTH(K8)+1,1))</f>
        <v>46082</v>
      </c>
      <c r="U8" s="1055"/>
      <c r="V8" s="109">
        <f>AB7+1</f>
        <v>46103</v>
      </c>
      <c r="W8" s="109">
        <f t="shared" si="2"/>
        <v>46104</v>
      </c>
      <c r="X8" s="109">
        <f t="shared" si="2"/>
        <v>46105</v>
      </c>
      <c r="Y8" s="109">
        <f t="shared" si="2"/>
        <v>46106</v>
      </c>
      <c r="Z8" s="109">
        <f t="shared" si="2"/>
        <v>46107</v>
      </c>
      <c r="AA8" s="109">
        <f t="shared" si="2"/>
        <v>46108</v>
      </c>
      <c r="AB8" s="109">
        <f t="shared" si="2"/>
        <v>46109</v>
      </c>
      <c r="AC8" s="1054">
        <f>IF(MONTH(T8)=12,DATE(YEAR(T8)+1,1,1),DATE(YEAR(T8),MONTH(T8)+1,1))</f>
        <v>46113</v>
      </c>
      <c r="AD8" s="1055"/>
      <c r="AE8" s="109">
        <f>AK7+1</f>
        <v>46131</v>
      </c>
      <c r="AF8" s="109">
        <f t="shared" si="3"/>
        <v>46132</v>
      </c>
      <c r="AG8" s="109">
        <f t="shared" si="3"/>
        <v>46133</v>
      </c>
      <c r="AH8" s="109">
        <f t="shared" si="3"/>
        <v>46134</v>
      </c>
      <c r="AI8" s="109">
        <f t="shared" si="3"/>
        <v>46135</v>
      </c>
      <c r="AJ8" s="109">
        <f t="shared" si="3"/>
        <v>46136</v>
      </c>
      <c r="AK8" s="110">
        <f t="shared" si="3"/>
        <v>46137</v>
      </c>
    </row>
    <row r="9" spans="2:37" ht="12" customHeight="1">
      <c r="B9" s="1068" t="str">
        <f>IF(B8&gt;=43586,"令和","平成")</f>
        <v>令和</v>
      </c>
      <c r="C9" s="1069"/>
      <c r="D9" s="109">
        <f>IF(DAY(J8)+1&gt;IF(MONTH(B8)=12,31,DATE(YEAR(B8),MONTH(B8)+1,1)-B8),"",J8+1)</f>
        <v>46047</v>
      </c>
      <c r="E9" s="109">
        <f>IF(D9="","",IF(DAY(D9)+1&gt;IF(MONTH(B8)=12,31,DATE(YEAR(B8),MONTH(B8)+1,1)-B8),"",D9+1))</f>
        <v>46048</v>
      </c>
      <c r="F9" s="109">
        <f>IF(E9="","",IF(DAY(E9)+1&gt;IF(MONTH(B8)=12,31,DATE(YEAR(B8),MONTH(B8)+1,1)-B8),"",E9+1))</f>
        <v>46049</v>
      </c>
      <c r="G9" s="109">
        <f>IF(F9="","",IF(DAY(F9)+1&gt;IF(MONTH(B8)=12,31,DATE(YEAR(B8),MONTH(B8)+1,1)-B8),"",F9+1))</f>
        <v>46050</v>
      </c>
      <c r="H9" s="109">
        <f>IF(G9="","",IF(DAY(G9)+1&gt;IF(MONTH(B8)=12,31,DATE(YEAR(B8),MONTH(B8)+1,1)-B8),"",G9+1))</f>
        <v>46051</v>
      </c>
      <c r="I9" s="109">
        <f>IF(H9="","",IF(DAY(H9)+1&gt;IF(MONTH(B8)=12,31,DATE(YEAR(B8),MONTH(B8)+1,1)-B8),"",H9+1))</f>
        <v>46052</v>
      </c>
      <c r="J9" s="109">
        <f>IF(I9="","",IF(DAY(I9)+1&gt;IF(MONTH(B8)=12,31,DATE(YEAR(B8),MONTH(B8)+1,1)-B8),"",I9+1))</f>
        <v>46053</v>
      </c>
      <c r="K9" s="1058" t="str">
        <f>IF(K8&gt;=43586,"令和","平成")</f>
        <v>令和</v>
      </c>
      <c r="L9" s="1059"/>
      <c r="M9" s="109" t="str">
        <f>IF(DAY(S8)+1&gt;IF(MONTH(K8)=12,31,DATE(YEAR(K8),MONTH(K8)+1,1)-K8),"",S8+1)</f>
        <v/>
      </c>
      <c r="N9" s="109" t="str">
        <f>IF(M9="","",IF(DAY(M9)+1&gt;IF(MONTH(K8)=12,31,DATE(YEAR(K8),MONTH(K8)+1,1)-K8),"",M9+1))</f>
        <v/>
      </c>
      <c r="O9" s="109" t="str">
        <f>IF(N9="","",IF(DAY(N9)+1&gt;IF(MONTH(K8)=12,31,DATE(YEAR(K8),MONTH(K8)+1,1)-K8),"",N9+1))</f>
        <v/>
      </c>
      <c r="P9" s="109" t="str">
        <f>IF(O9="","",IF(DAY(O9)+1&gt;IF(MONTH(K8)=12,31,DATE(YEAR(K8),MONTH(K8)+1,1)-K8),"",O9+1))</f>
        <v/>
      </c>
      <c r="Q9" s="109" t="str">
        <f>IF(P9="","",IF(DAY(P9)+1&gt;IF(MONTH(K8)=12,31,DATE(YEAR(K8),MONTH(K8)+1,1)-K8),"",P9+1))</f>
        <v/>
      </c>
      <c r="R9" s="109" t="str">
        <f>IF(Q9="","",IF(DAY(Q9)+1&gt;IF(MONTH(K8)=12,31,DATE(YEAR(K8),MONTH(K8)+1,1)-K8),"",Q9+1))</f>
        <v/>
      </c>
      <c r="S9" s="109" t="str">
        <f>IF(R9="","",IF(DAY(R9)+1&gt;IF(MONTH(K8)=12,31,DATE(YEAR(K8),MONTH(K8)+1,1)-K8),"",R9+1))</f>
        <v/>
      </c>
      <c r="T9" s="1058" t="str">
        <f>IF(T8&gt;=43586,"令和","平成")</f>
        <v>令和</v>
      </c>
      <c r="U9" s="1059"/>
      <c r="V9" s="109">
        <f>IF(DAY(AB8)+1&gt;IF(MONTH(T8)=12,31,DATE(YEAR(T8),MONTH(T8)+1,1)-T8),"",AB8+1)</f>
        <v>46110</v>
      </c>
      <c r="W9" s="109">
        <f>IF(V9="","",IF(DAY(V9)+1&gt;IF(MONTH(T8)=12,31,DATE(YEAR(T8),MONTH(T8)+1,1)-T8),"",V9+1))</f>
        <v>46111</v>
      </c>
      <c r="X9" s="109">
        <f>IF(W9="","",IF(DAY(W9)+1&gt;IF(MONTH(T8)=12,31,DATE(YEAR(T8),MONTH(T8)+1,1)-T8),"",W9+1))</f>
        <v>46112</v>
      </c>
      <c r="Y9" s="109" t="str">
        <f>IF(X9="","",IF(DAY(X9)+1&gt;IF(MONTH(T8)=12,31,DATE(YEAR(T8),MONTH(T8)+1,1)-T8),"",X9+1))</f>
        <v/>
      </c>
      <c r="Z9" s="109" t="str">
        <f>IF(Y9="","",IF(DAY(Y9)+1&gt;IF(MONTH(T8)=12,31,DATE(YEAR(T8),MONTH(T8)+1,1)-T8),"",Y9+1))</f>
        <v/>
      </c>
      <c r="AA9" s="109" t="str">
        <f>IF(Z9="","",IF(DAY(Z9)+1&gt;IF(MONTH(T8)=12,31,DATE(YEAR(T8),MONTH(T8)+1,1)-T8),"",Z9+1))</f>
        <v/>
      </c>
      <c r="AB9" s="109" t="str">
        <f>IF(AA9="","",IF(DAY(AA9)+1&gt;IF(MONTH(T8)=12,31,DATE(YEAR(T8),MONTH(T8)+1,1)-T8),"",AA9+1))</f>
        <v/>
      </c>
      <c r="AC9" s="1058" t="str">
        <f>IF(AC8&gt;=43586,"令和","平成")</f>
        <v>令和</v>
      </c>
      <c r="AD9" s="1059"/>
      <c r="AE9" s="109">
        <f>IF(DAY(AK8)+1&gt;IF(MONTH(AC8)=12,31,DATE(YEAR(AC8),MONTH(AC8)+1,1)-AC8),"",AK8+1)</f>
        <v>46138</v>
      </c>
      <c r="AF9" s="109">
        <f>IF(AE9="","",IF(DAY(AE9)+1&gt;IF(MONTH(AC8)=12,31,DATE(YEAR(AC8),MONTH(AC8)+1,1)-AC8),"",AE9+1))</f>
        <v>46139</v>
      </c>
      <c r="AG9" s="109">
        <f>IF(AF9="","",IF(DAY(AF9)+1&gt;IF(MONTH(AC8)=12,31,DATE(YEAR(AC8),MONTH(AC8)+1,1)-AC8),"",AF9+1))</f>
        <v>46140</v>
      </c>
      <c r="AH9" s="109">
        <f>IF(AG9="","",IF(DAY(AG9)+1&gt;IF(MONTH(AC8)=12,31,DATE(YEAR(AC8),MONTH(AC8)+1,1)-AC8),"",AG9+1))</f>
        <v>46141</v>
      </c>
      <c r="AI9" s="109">
        <f>IF(AH9="","",IF(DAY(AH9)+1&gt;IF(MONTH(AC8)=12,31,DATE(YEAR(AC8),MONTH(AC8)+1,1)-AC8),"",AH9+1))</f>
        <v>46142</v>
      </c>
      <c r="AJ9" s="109" t="str">
        <f>IF(AI9="","",IF(DAY(AI9)+1&gt;IF(MONTH(AC8)=12,31,DATE(YEAR(AC8),MONTH(AC8)+1,1)-AC8),"",AI9+1))</f>
        <v/>
      </c>
      <c r="AK9" s="110" t="str">
        <f>IF(AJ9="","",IF(DAY(AJ9)+1&gt;IF(MONTH(AC8)=12,31,DATE(YEAR(AC8),MONTH(AC8)+1,1)-AC8),"",AJ9+1))</f>
        <v/>
      </c>
    </row>
    <row r="10" spans="2:37" ht="12" customHeight="1">
      <c r="B10" s="1070" t="str">
        <f>IF(B8&gt;=43586,IF(YEAR(B8)-2018=1,"元",YEAR(B8)-2018)&amp;"年",(YEAR(B8)-1988)&amp;"年")</f>
        <v>8年</v>
      </c>
      <c r="C10" s="1071"/>
      <c r="D10" s="109" t="str">
        <f>IF(J9="","",IF(DAY(J9)+1&gt;IF(MONTH(B8)=12,31,DATE(YEAR(B8),MONTH(B8)+1,1)-B8),"",J9+1))</f>
        <v/>
      </c>
      <c r="E10" s="109" t="str">
        <f>IF(D10="","",IF(DAY(D10)+1&gt;IF(MONTH(B8)=12,31,DATE(YEAR(B8),MONTH(B8)+1,1)-B8),"",D10+1))</f>
        <v/>
      </c>
      <c r="F10" s="1097" t="str">
        <f>VLOOKUP(B8,祝名,2,FALSE)</f>
        <v>1（元日）、12（成人の日）</v>
      </c>
      <c r="G10" s="1097"/>
      <c r="H10" s="1097"/>
      <c r="I10" s="1097"/>
      <c r="J10" s="1098"/>
      <c r="K10" s="1048" t="str">
        <f>IF(K8&gt;=43586,IF(YEAR(K8)-2018=1,"元",YEAR(K8)-2018)&amp;"年",(YEAR(K8)-1988)&amp;"年")</f>
        <v>8年</v>
      </c>
      <c r="L10" s="1049"/>
      <c r="M10" s="109" t="str">
        <f>IF(S9="","",IF(DAY(S9)+1&gt;IF(MONTH(K8)=12,31,DATE(YEAR(K8),MONTH(K8)+1,1)-K8),"",S9+1))</f>
        <v/>
      </c>
      <c r="N10" s="109" t="str">
        <f>IF(M10="","",IF(DAY(M10)+1&gt;IF(MONTH(K8)=12,31,DATE(YEAR(K8),MONTH(K8)+1,1)-K8),"",M10+1))</f>
        <v/>
      </c>
      <c r="O10" s="1097" t="str">
        <f>VLOOKUP(K8,祝名,2,FALSE)</f>
        <v>11（建国記念の日）、23（天皇誕生日）</v>
      </c>
      <c r="P10" s="1097"/>
      <c r="Q10" s="1097"/>
      <c r="R10" s="1097"/>
      <c r="S10" s="1098"/>
      <c r="T10" s="1048" t="str">
        <f>IF(T8&gt;=43586,IF(YEAR(T8)-2018=1,"元",YEAR(T8)-2018)&amp;"年",(YEAR(T8)-1988)&amp;"年")</f>
        <v>8年</v>
      </c>
      <c r="U10" s="1049"/>
      <c r="V10" s="109" t="str">
        <f>IF(AB9="","",IF(DAY(AB9)+1&gt;IF(MONTH(T8)=12,31,DATE(YEAR(T8),MONTH(T8)+1,1)-T8),"",AB9+1))</f>
        <v/>
      </c>
      <c r="W10" s="109" t="str">
        <f>IF(V10="","",IF(DAY(V10)+1&gt;IF(MONTH(T8)=12,31,DATE(YEAR(T8),MONTH(T8)+1,1)-T8),"",V10+1))</f>
        <v/>
      </c>
      <c r="X10" s="1097" t="str">
        <f>VLOOKUP(T8,祝名,2,FALSE)</f>
        <v>20（春分の日）</v>
      </c>
      <c r="Y10" s="1097"/>
      <c r="Z10" s="1097"/>
      <c r="AA10" s="1097"/>
      <c r="AB10" s="1098"/>
      <c r="AC10" s="1048" t="str">
        <f>IF(AC8&gt;=43586,IF(YEAR(AC8)-2018=1,"元",YEAR(AC8)-2018)&amp;"年",(YEAR(AC8)-1988)&amp;"年")</f>
        <v>8年</v>
      </c>
      <c r="AD10" s="1049"/>
      <c r="AE10" s="109" t="str">
        <f>IF(AK9="","",IF(DAY(AK9)+1&gt;IF(MONTH(AC8)=12,31,DATE(YEAR(AC8),MONTH(AC8)+1,1)-AC8),"",AK9+1))</f>
        <v/>
      </c>
      <c r="AF10" s="109" t="str">
        <f>IF(AE10="","",IF(DAY(AE10)+1&gt;IF(MONTH(AC8)=12,31,DATE(YEAR(AC8),MONTH(AC8)+1,1)-AC8),"",AE10+1))</f>
        <v/>
      </c>
      <c r="AG10" s="1097" t="str">
        <f>VLOOKUP(AC8,祝名,2,FALSE)</f>
        <v>29（昭和の日）</v>
      </c>
      <c r="AH10" s="1097"/>
      <c r="AI10" s="1097"/>
      <c r="AJ10" s="1097"/>
      <c r="AK10" s="1098"/>
    </row>
    <row r="11" spans="2:37" ht="9" customHeight="1">
      <c r="B11" s="491"/>
      <c r="C11" s="492"/>
      <c r="D11" s="249" t="s">
        <v>73</v>
      </c>
      <c r="E11" s="245" t="s">
        <v>205</v>
      </c>
      <c r="F11" s="245" t="s">
        <v>206</v>
      </c>
      <c r="G11" s="245" t="s">
        <v>207</v>
      </c>
      <c r="H11" s="245" t="s">
        <v>208</v>
      </c>
      <c r="I11" s="245" t="s">
        <v>209</v>
      </c>
      <c r="J11" s="250" t="s">
        <v>210</v>
      </c>
      <c r="K11" s="491"/>
      <c r="L11" s="492"/>
      <c r="M11" s="249" t="s">
        <v>73</v>
      </c>
      <c r="N11" s="245" t="s">
        <v>205</v>
      </c>
      <c r="O11" s="245" t="s">
        <v>206</v>
      </c>
      <c r="P11" s="245" t="s">
        <v>207</v>
      </c>
      <c r="Q11" s="245" t="s">
        <v>208</v>
      </c>
      <c r="R11" s="245" t="s">
        <v>209</v>
      </c>
      <c r="S11" s="250" t="s">
        <v>210</v>
      </c>
      <c r="T11" s="491"/>
      <c r="U11" s="492"/>
      <c r="V11" s="249" t="s">
        <v>73</v>
      </c>
      <c r="W11" s="245" t="s">
        <v>205</v>
      </c>
      <c r="X11" s="245" t="s">
        <v>206</v>
      </c>
      <c r="Y11" s="245" t="s">
        <v>207</v>
      </c>
      <c r="Z11" s="245" t="s">
        <v>208</v>
      </c>
      <c r="AA11" s="245" t="s">
        <v>209</v>
      </c>
      <c r="AB11" s="250" t="s">
        <v>210</v>
      </c>
      <c r="AC11" s="491"/>
      <c r="AD11" s="492"/>
      <c r="AE11" s="249" t="s">
        <v>73</v>
      </c>
      <c r="AF11" s="245" t="s">
        <v>205</v>
      </c>
      <c r="AG11" s="245" t="s">
        <v>206</v>
      </c>
      <c r="AH11" s="245" t="s">
        <v>207</v>
      </c>
      <c r="AI11" s="245" t="s">
        <v>208</v>
      </c>
      <c r="AJ11" s="245" t="s">
        <v>209</v>
      </c>
      <c r="AK11" s="250" t="s">
        <v>210</v>
      </c>
    </row>
    <row r="12" spans="2:37" ht="12" customHeight="1">
      <c r="B12" s="1109">
        <f>B15</f>
        <v>46143</v>
      </c>
      <c r="C12" s="1110"/>
      <c r="D12" s="109" t="str">
        <f>IF(WEEKDAY(B15)=1,B15,"")</f>
        <v/>
      </c>
      <c r="E12" s="109" t="str">
        <f>IF(D12="",IF(WEEKDAY(B15)=2,B15,""),D12+1)</f>
        <v/>
      </c>
      <c r="F12" s="109" t="str">
        <f>IF(E12="",IF(WEEKDAY(B15)=3,B15,""),E12+1)</f>
        <v/>
      </c>
      <c r="G12" s="109" t="str">
        <f>IF(F12="",IF(WEEKDAY(B15)=4,B15,""),F12+1)</f>
        <v/>
      </c>
      <c r="H12" s="109" t="str">
        <f>IF(G12="",IF(WEEKDAY(B15)=5,B15,""),G12+1)</f>
        <v/>
      </c>
      <c r="I12" s="109">
        <f>IF(H12="",IF(WEEKDAY(B15)=6,B15,""),H12+1)</f>
        <v>46143</v>
      </c>
      <c r="J12" s="109">
        <f>IF(I12="",B15,I12+1)</f>
        <v>46144</v>
      </c>
      <c r="K12" s="1109">
        <f>K15</f>
        <v>46174</v>
      </c>
      <c r="L12" s="1110"/>
      <c r="M12" s="109" t="str">
        <f>IF(WEEKDAY(K15)=1,K15,"")</f>
        <v/>
      </c>
      <c r="N12" s="109">
        <f>IF(M12="",IF(WEEKDAY(K15)=2,K15,""),M12+1)</f>
        <v>46174</v>
      </c>
      <c r="O12" s="109">
        <f>IF(N12="",IF(WEEKDAY(K15)=3,K15,""),N12+1)</f>
        <v>46175</v>
      </c>
      <c r="P12" s="109">
        <f>IF(O12="",IF(WEEKDAY(K15)=4,K15,""),O12+1)</f>
        <v>46176</v>
      </c>
      <c r="Q12" s="109">
        <f>IF(P12="",IF(WEEKDAY(K15)=5,K15,""),P12+1)</f>
        <v>46177</v>
      </c>
      <c r="R12" s="109">
        <f>IF(Q12="",IF(WEEKDAY(K15)=6,K15,""),Q12+1)</f>
        <v>46178</v>
      </c>
      <c r="S12" s="109">
        <f>IF(R12="",K15,R12+1)</f>
        <v>46179</v>
      </c>
      <c r="T12" s="1109">
        <f>T15</f>
        <v>46204</v>
      </c>
      <c r="U12" s="1110"/>
      <c r="V12" s="109" t="str">
        <f>IF(WEEKDAY(T15)=1,T15,"")</f>
        <v/>
      </c>
      <c r="W12" s="109" t="str">
        <f>IF(V12="",IF(WEEKDAY(T15)=2,T15,""),V12+1)</f>
        <v/>
      </c>
      <c r="X12" s="109" t="str">
        <f>IF(W12="",IF(WEEKDAY(T15)=3,T15,""),W12+1)</f>
        <v/>
      </c>
      <c r="Y12" s="109">
        <f>IF(X12="",IF(WEEKDAY(T15)=4,T15,""),X12+1)</f>
        <v>46204</v>
      </c>
      <c r="Z12" s="109">
        <f>IF(Y12="",IF(WEEKDAY(T15)=5,T15,""),Y12+1)</f>
        <v>46205</v>
      </c>
      <c r="AA12" s="109">
        <f>IF(Z12="",IF(WEEKDAY(T15)=6,T15,""),Z12+1)</f>
        <v>46206</v>
      </c>
      <c r="AB12" s="109">
        <f>IF(AA12="",T15,AA12+1)</f>
        <v>46207</v>
      </c>
      <c r="AC12" s="1109">
        <f>AC15</f>
        <v>46235</v>
      </c>
      <c r="AD12" s="1110"/>
      <c r="AE12" s="109" t="str">
        <f>IF(WEEKDAY(AC15)=1,AC15,"")</f>
        <v/>
      </c>
      <c r="AF12" s="109" t="str">
        <f>IF(AE12="",IF(WEEKDAY(AC15)=2,AC15,""),AE12+1)</f>
        <v/>
      </c>
      <c r="AG12" s="109" t="str">
        <f>IF(AF12="",IF(WEEKDAY(AC15)=3,AC15,""),AF12+1)</f>
        <v/>
      </c>
      <c r="AH12" s="109" t="str">
        <f>IF(AG12="",IF(WEEKDAY(AC15)=4,AC15,""),AG12+1)</f>
        <v/>
      </c>
      <c r="AI12" s="109" t="str">
        <f>IF(AH12="",IF(WEEKDAY(AC15)=5,AC15,""),AH12+1)</f>
        <v/>
      </c>
      <c r="AJ12" s="109" t="str">
        <f>IF(AI12="",IF(WEEKDAY(AC15)=6,AC15,""),AI12+1)</f>
        <v/>
      </c>
      <c r="AK12" s="110">
        <f>IF(AJ12="",AC15,AJ12+1)</f>
        <v>46235</v>
      </c>
    </row>
    <row r="13" spans="2:37" ht="12" customHeight="1">
      <c r="B13" s="1109"/>
      <c r="C13" s="1110"/>
      <c r="D13" s="109">
        <f>J12+1</f>
        <v>46145</v>
      </c>
      <c r="E13" s="109">
        <f t="shared" ref="E13:J15" si="4">D13+1</f>
        <v>46146</v>
      </c>
      <c r="F13" s="109">
        <f t="shared" si="4"/>
        <v>46147</v>
      </c>
      <c r="G13" s="109">
        <f t="shared" si="4"/>
        <v>46148</v>
      </c>
      <c r="H13" s="109">
        <f t="shared" si="4"/>
        <v>46149</v>
      </c>
      <c r="I13" s="109">
        <f t="shared" si="4"/>
        <v>46150</v>
      </c>
      <c r="J13" s="109">
        <f t="shared" si="4"/>
        <v>46151</v>
      </c>
      <c r="K13" s="1109"/>
      <c r="L13" s="1110"/>
      <c r="M13" s="109">
        <f>S12+1</f>
        <v>46180</v>
      </c>
      <c r="N13" s="109">
        <f t="shared" ref="N13:S15" si="5">M13+1</f>
        <v>46181</v>
      </c>
      <c r="O13" s="109">
        <f t="shared" si="5"/>
        <v>46182</v>
      </c>
      <c r="P13" s="109">
        <f t="shared" si="5"/>
        <v>46183</v>
      </c>
      <c r="Q13" s="109">
        <f t="shared" si="5"/>
        <v>46184</v>
      </c>
      <c r="R13" s="109">
        <f t="shared" si="5"/>
        <v>46185</v>
      </c>
      <c r="S13" s="109">
        <f t="shared" si="5"/>
        <v>46186</v>
      </c>
      <c r="T13" s="1109"/>
      <c r="U13" s="1110"/>
      <c r="V13" s="109">
        <f>AB12+1</f>
        <v>46208</v>
      </c>
      <c r="W13" s="109">
        <f t="shared" ref="W13:AB15" si="6">V13+1</f>
        <v>46209</v>
      </c>
      <c r="X13" s="109">
        <f t="shared" si="6"/>
        <v>46210</v>
      </c>
      <c r="Y13" s="109">
        <f t="shared" si="6"/>
        <v>46211</v>
      </c>
      <c r="Z13" s="109">
        <f t="shared" si="6"/>
        <v>46212</v>
      </c>
      <c r="AA13" s="109">
        <f t="shared" si="6"/>
        <v>46213</v>
      </c>
      <c r="AB13" s="109">
        <f t="shared" si="6"/>
        <v>46214</v>
      </c>
      <c r="AC13" s="1109"/>
      <c r="AD13" s="1110"/>
      <c r="AE13" s="109">
        <f>AK12+1</f>
        <v>46236</v>
      </c>
      <c r="AF13" s="109">
        <f t="shared" ref="AF13:AK15" si="7">AE13+1</f>
        <v>46237</v>
      </c>
      <c r="AG13" s="109">
        <f t="shared" si="7"/>
        <v>46238</v>
      </c>
      <c r="AH13" s="109">
        <f t="shared" si="7"/>
        <v>46239</v>
      </c>
      <c r="AI13" s="109">
        <f t="shared" si="7"/>
        <v>46240</v>
      </c>
      <c r="AJ13" s="109">
        <f t="shared" si="7"/>
        <v>46241</v>
      </c>
      <c r="AK13" s="110">
        <f t="shared" si="7"/>
        <v>46242</v>
      </c>
    </row>
    <row r="14" spans="2:37" ht="12" customHeight="1">
      <c r="B14" s="1111">
        <f>B15</f>
        <v>46143</v>
      </c>
      <c r="C14" s="1112"/>
      <c r="D14" s="109">
        <f>J13+1</f>
        <v>46152</v>
      </c>
      <c r="E14" s="109">
        <f t="shared" si="4"/>
        <v>46153</v>
      </c>
      <c r="F14" s="109">
        <f t="shared" si="4"/>
        <v>46154</v>
      </c>
      <c r="G14" s="109">
        <f t="shared" si="4"/>
        <v>46155</v>
      </c>
      <c r="H14" s="109">
        <f t="shared" si="4"/>
        <v>46156</v>
      </c>
      <c r="I14" s="109">
        <f t="shared" si="4"/>
        <v>46157</v>
      </c>
      <c r="J14" s="109">
        <f t="shared" si="4"/>
        <v>46158</v>
      </c>
      <c r="K14" s="1111">
        <f>K15</f>
        <v>46174</v>
      </c>
      <c r="L14" s="1112"/>
      <c r="M14" s="109">
        <f>S13+1</f>
        <v>46187</v>
      </c>
      <c r="N14" s="109">
        <f t="shared" si="5"/>
        <v>46188</v>
      </c>
      <c r="O14" s="109">
        <f t="shared" si="5"/>
        <v>46189</v>
      </c>
      <c r="P14" s="109">
        <f t="shared" si="5"/>
        <v>46190</v>
      </c>
      <c r="Q14" s="109">
        <f t="shared" si="5"/>
        <v>46191</v>
      </c>
      <c r="R14" s="109">
        <f t="shared" si="5"/>
        <v>46192</v>
      </c>
      <c r="S14" s="109">
        <f t="shared" si="5"/>
        <v>46193</v>
      </c>
      <c r="T14" s="1111">
        <f>T15</f>
        <v>46204</v>
      </c>
      <c r="U14" s="1112"/>
      <c r="V14" s="109">
        <f>AB13+1</f>
        <v>46215</v>
      </c>
      <c r="W14" s="109">
        <f t="shared" si="6"/>
        <v>46216</v>
      </c>
      <c r="X14" s="109">
        <f t="shared" si="6"/>
        <v>46217</v>
      </c>
      <c r="Y14" s="109">
        <f t="shared" si="6"/>
        <v>46218</v>
      </c>
      <c r="Z14" s="109">
        <f t="shared" si="6"/>
        <v>46219</v>
      </c>
      <c r="AA14" s="109">
        <f t="shared" si="6"/>
        <v>46220</v>
      </c>
      <c r="AB14" s="109">
        <f t="shared" si="6"/>
        <v>46221</v>
      </c>
      <c r="AC14" s="1111">
        <f>AC15</f>
        <v>46235</v>
      </c>
      <c r="AD14" s="1112"/>
      <c r="AE14" s="109">
        <f>AK13+1</f>
        <v>46243</v>
      </c>
      <c r="AF14" s="109">
        <f t="shared" si="7"/>
        <v>46244</v>
      </c>
      <c r="AG14" s="109">
        <f t="shared" si="7"/>
        <v>46245</v>
      </c>
      <c r="AH14" s="109">
        <f t="shared" si="7"/>
        <v>46246</v>
      </c>
      <c r="AI14" s="109">
        <f t="shared" si="7"/>
        <v>46247</v>
      </c>
      <c r="AJ14" s="109">
        <f t="shared" si="7"/>
        <v>46248</v>
      </c>
      <c r="AK14" s="110">
        <f t="shared" si="7"/>
        <v>46249</v>
      </c>
    </row>
    <row r="15" spans="2:37" ht="12" customHeight="1">
      <c r="B15" s="1054">
        <f>IF(MONTH(AC8)=12,DATE(YEAR(AC8)+1,1,1),DATE(YEAR(AC8),MONTH(AC8)+1,1))</f>
        <v>46143</v>
      </c>
      <c r="C15" s="1055"/>
      <c r="D15" s="109">
        <f>J14+1</f>
        <v>46159</v>
      </c>
      <c r="E15" s="109">
        <f t="shared" si="4"/>
        <v>46160</v>
      </c>
      <c r="F15" s="109">
        <f t="shared" si="4"/>
        <v>46161</v>
      </c>
      <c r="G15" s="109">
        <f t="shared" si="4"/>
        <v>46162</v>
      </c>
      <c r="H15" s="109">
        <f t="shared" si="4"/>
        <v>46163</v>
      </c>
      <c r="I15" s="109">
        <f t="shared" si="4"/>
        <v>46164</v>
      </c>
      <c r="J15" s="109">
        <f t="shared" si="4"/>
        <v>46165</v>
      </c>
      <c r="K15" s="1054">
        <f>IF(MONTH(B15)=12,DATE(YEAR(B15)+1,1,1),DATE(YEAR(B15),MONTH(B15)+1,1))</f>
        <v>46174</v>
      </c>
      <c r="L15" s="1055"/>
      <c r="M15" s="109">
        <f>S14+1</f>
        <v>46194</v>
      </c>
      <c r="N15" s="109">
        <f t="shared" si="5"/>
        <v>46195</v>
      </c>
      <c r="O15" s="109">
        <f t="shared" si="5"/>
        <v>46196</v>
      </c>
      <c r="P15" s="109">
        <f t="shared" si="5"/>
        <v>46197</v>
      </c>
      <c r="Q15" s="109">
        <f t="shared" si="5"/>
        <v>46198</v>
      </c>
      <c r="R15" s="109">
        <f t="shared" si="5"/>
        <v>46199</v>
      </c>
      <c r="S15" s="109">
        <f t="shared" si="5"/>
        <v>46200</v>
      </c>
      <c r="T15" s="1054">
        <f>IF(MONTH(K15)=12,DATE(YEAR(K15)+1,1,1),DATE(YEAR(K15),MONTH(K15)+1,1))</f>
        <v>46204</v>
      </c>
      <c r="U15" s="1055"/>
      <c r="V15" s="109">
        <f>AB14+1</f>
        <v>46222</v>
      </c>
      <c r="W15" s="109">
        <f t="shared" si="6"/>
        <v>46223</v>
      </c>
      <c r="X15" s="109">
        <f t="shared" si="6"/>
        <v>46224</v>
      </c>
      <c r="Y15" s="109">
        <f t="shared" si="6"/>
        <v>46225</v>
      </c>
      <c r="Z15" s="109">
        <f t="shared" si="6"/>
        <v>46226</v>
      </c>
      <c r="AA15" s="109">
        <f t="shared" si="6"/>
        <v>46227</v>
      </c>
      <c r="AB15" s="109">
        <f t="shared" si="6"/>
        <v>46228</v>
      </c>
      <c r="AC15" s="1054">
        <f>IF(MONTH(T15)=12,DATE(YEAR(T15)+1,1,1),DATE(YEAR(T15),MONTH(T15)+1,1))</f>
        <v>46235</v>
      </c>
      <c r="AD15" s="1055"/>
      <c r="AE15" s="109">
        <f>AK14+1</f>
        <v>46250</v>
      </c>
      <c r="AF15" s="109">
        <f t="shared" si="7"/>
        <v>46251</v>
      </c>
      <c r="AG15" s="109">
        <f t="shared" si="7"/>
        <v>46252</v>
      </c>
      <c r="AH15" s="109">
        <f t="shared" si="7"/>
        <v>46253</v>
      </c>
      <c r="AI15" s="109">
        <f t="shared" si="7"/>
        <v>46254</v>
      </c>
      <c r="AJ15" s="109">
        <f t="shared" si="7"/>
        <v>46255</v>
      </c>
      <c r="AK15" s="110">
        <f t="shared" si="7"/>
        <v>46256</v>
      </c>
    </row>
    <row r="16" spans="2:37" ht="12" customHeight="1">
      <c r="B16" s="1058" t="str">
        <f>IF(B15&gt;=43586,"令和","平成")</f>
        <v>令和</v>
      </c>
      <c r="C16" s="1059"/>
      <c r="D16" s="109">
        <f>IF(DAY(J15)+1&gt;IF(MONTH(B15)=12,31,DATE(YEAR(B15),MONTH(B15)+1,1)-B15),"",J15+1)</f>
        <v>46166</v>
      </c>
      <c r="E16" s="109">
        <f>IF(D16="","",IF(DAY(D16)+1&gt;IF(MONTH(B15)=12,31,DATE(YEAR(B15),MONTH(B15)+1,1)-B15),"",D16+1))</f>
        <v>46167</v>
      </c>
      <c r="F16" s="109">
        <f>IF(E16="","",IF(DAY(E16)+1&gt;IF(MONTH(B15)=12,31,DATE(YEAR(B15),MONTH(B15)+1,1)-B15),"",E16+1))</f>
        <v>46168</v>
      </c>
      <c r="G16" s="109">
        <f>IF(F16="","",IF(DAY(F16)+1&gt;IF(MONTH(B15)=12,31,DATE(YEAR(B15),MONTH(B15)+1,1)-B15),"",F16+1))</f>
        <v>46169</v>
      </c>
      <c r="H16" s="109">
        <f>IF(G16="","",IF(DAY(G16)+1&gt;IF(MONTH(B15)=12,31,DATE(YEAR(B15),MONTH(B15)+1,1)-B15),"",G16+1))</f>
        <v>46170</v>
      </c>
      <c r="I16" s="109">
        <f>IF(H16="","",IF(DAY(H16)+1&gt;IF(MONTH(B15)=12,31,DATE(YEAR(B15),MONTH(B15)+1,1)-B15),"",H16+1))</f>
        <v>46171</v>
      </c>
      <c r="J16" s="109">
        <f>IF(I16="","",IF(DAY(I16)+1&gt;IF(MONTH(B15)=12,31,DATE(YEAR(B15),MONTH(B15)+1,1)-B15),"",I16+1))</f>
        <v>46172</v>
      </c>
      <c r="K16" s="1058" t="str">
        <f>IF(K15&gt;=43586,"令和","平成")</f>
        <v>令和</v>
      </c>
      <c r="L16" s="1059"/>
      <c r="M16" s="109">
        <f>IF(DAY(S15)+1&gt;IF(MONTH(K15)=12,31,DATE(YEAR(K15),MONTH(K15)+1,1)-K15),"",S15+1)</f>
        <v>46201</v>
      </c>
      <c r="N16" s="109">
        <f>IF(M16="","",IF(DAY(M16)+1&gt;IF(MONTH(K15)=12,31,DATE(YEAR(K15),MONTH(K15)+1,1)-K15),"",M16+1))</f>
        <v>46202</v>
      </c>
      <c r="O16" s="109">
        <f>IF(N16="","",IF(DAY(N16)+1&gt;IF(MONTH(K15)=12,31,DATE(YEAR(K15),MONTH(K15)+1,1)-K15),"",N16+1))</f>
        <v>46203</v>
      </c>
      <c r="P16" s="109" t="str">
        <f>IF(O16="","",IF(DAY(O16)+1&gt;IF(MONTH(K15)=12,31,DATE(YEAR(K15),MONTH(K15)+1,1)-K15),"",O16+1))</f>
        <v/>
      </c>
      <c r="Q16" s="109" t="str">
        <f>IF(P16="","",IF(DAY(P16)+1&gt;IF(MONTH(K15)=12,31,DATE(YEAR(K15),MONTH(K15)+1,1)-K15),"",P16+1))</f>
        <v/>
      </c>
      <c r="R16" s="109" t="str">
        <f>IF(Q16="","",IF(DAY(Q16)+1&gt;IF(MONTH(K15)=12,31,DATE(YEAR(K15),MONTH(K15)+1,1)-K15),"",Q16+1))</f>
        <v/>
      </c>
      <c r="S16" s="109" t="str">
        <f>IF(R16="","",IF(DAY(R16)+1&gt;IF(MONTH(K15)=12,31,DATE(YEAR(K15),MONTH(K15)+1,1)-K15),"",R16+1))</f>
        <v/>
      </c>
      <c r="T16" s="1058" t="str">
        <f>IF(T15&gt;=43586,"令和","平成")</f>
        <v>令和</v>
      </c>
      <c r="U16" s="1059"/>
      <c r="V16" s="109">
        <f>IF(DAY(AB15)+1&gt;IF(MONTH(T15)=12,31,DATE(YEAR(T15),MONTH(T15)+1,1)-T15),"",AB15+1)</f>
        <v>46229</v>
      </c>
      <c r="W16" s="109">
        <f>IF(V16="","",IF(DAY(V16)+1&gt;IF(MONTH(T15)=12,31,DATE(YEAR(T15),MONTH(T15)+1,1)-T15),"",V16+1))</f>
        <v>46230</v>
      </c>
      <c r="X16" s="109">
        <f>IF(W16="","",IF(DAY(W16)+1&gt;IF(MONTH(T15)=12,31,DATE(YEAR(T15),MONTH(T15)+1,1)-T15),"",W16+1))</f>
        <v>46231</v>
      </c>
      <c r="Y16" s="109">
        <f>IF(X16="","",IF(DAY(X16)+1&gt;IF(MONTH(T15)=12,31,DATE(YEAR(T15),MONTH(T15)+1,1)-T15),"",X16+1))</f>
        <v>46232</v>
      </c>
      <c r="Z16" s="109">
        <f>IF(Y16="","",IF(DAY(Y16)+1&gt;IF(MONTH(T15)=12,31,DATE(YEAR(T15),MONTH(T15)+1,1)-T15),"",Y16+1))</f>
        <v>46233</v>
      </c>
      <c r="AA16" s="109">
        <f>IF(Z16="","",IF(DAY(Z16)+1&gt;IF(MONTH(T15)=12,31,DATE(YEAR(T15),MONTH(T15)+1,1)-T15),"",Z16+1))</f>
        <v>46234</v>
      </c>
      <c r="AB16" s="109" t="str">
        <f>IF(AA16="","",IF(DAY(AA16)+1&gt;IF(MONTH(T15)=12,31,DATE(YEAR(T15),MONTH(T15)+1,1)-T15),"",AA16+1))</f>
        <v/>
      </c>
      <c r="AC16" s="1058" t="str">
        <f>IF(AC15&gt;=43586,"令和","平成")</f>
        <v>令和</v>
      </c>
      <c r="AD16" s="1059"/>
      <c r="AE16" s="109">
        <f>IF(DAY(AK15)+1&gt;IF(MONTH(AC15)=12,31,DATE(YEAR(AC15),MONTH(AC15)+1,1)-AC15),"",AK15+1)</f>
        <v>46257</v>
      </c>
      <c r="AF16" s="109">
        <f>IF(AE16="","",IF(DAY(AE16)+1&gt;IF(MONTH(AC15)=12,31,DATE(YEAR(AC15),MONTH(AC15)+1,1)-AC15),"",AE16+1))</f>
        <v>46258</v>
      </c>
      <c r="AG16" s="109">
        <f>IF(AF16="","",IF(DAY(AF16)+1&gt;IF(MONTH(AC15)=12,31,DATE(YEAR(AC15),MONTH(AC15)+1,1)-AC15),"",AF16+1))</f>
        <v>46259</v>
      </c>
      <c r="AH16" s="109">
        <f>IF(AG16="","",IF(DAY(AG16)+1&gt;IF(MONTH(AC15)=12,31,DATE(YEAR(AC15),MONTH(AC15)+1,1)-AC15),"",AG16+1))</f>
        <v>46260</v>
      </c>
      <c r="AI16" s="109">
        <f>IF(AH16="","",IF(DAY(AH16)+1&gt;IF(MONTH(AC15)=12,31,DATE(YEAR(AC15),MONTH(AC15)+1,1)-AC15),"",AH16+1))</f>
        <v>46261</v>
      </c>
      <c r="AJ16" s="109">
        <f>IF(AI16="","",IF(DAY(AI16)+1&gt;IF(MONTH(AC15)=12,31,DATE(YEAR(AC15),MONTH(AC15)+1,1)-AC15),"",AI16+1))</f>
        <v>46262</v>
      </c>
      <c r="AK16" s="110">
        <f>IF(AJ16="","",IF(DAY(AJ16)+1&gt;IF(MONTH(AC15)=12,31,DATE(YEAR(AC15),MONTH(AC15)+1,1)-AC15),"",AJ16+1))</f>
        <v>46263</v>
      </c>
    </row>
    <row r="17" spans="2:37" ht="12" customHeight="1">
      <c r="B17" s="1048" t="str">
        <f>IF(B15&gt;=43586,IF(YEAR(B15)-2018=1,"元",YEAR(B15)-2018)&amp;"年",(YEAR(B15)-1988)&amp;"年")</f>
        <v>8年</v>
      </c>
      <c r="C17" s="1049"/>
      <c r="D17" s="109">
        <f>IF(J16="","",IF(DAY(J16)+1&gt;IF(MONTH(B15)=12,31,DATE(YEAR(B15),MONTH(B15)+1,1)-B15),"",J16+1))</f>
        <v>46173</v>
      </c>
      <c r="E17" s="109" t="str">
        <f>IF(D17="","",IF(DAY(D17)+1&gt;IF(MONTH(B15)=12,31,DATE(YEAR(B15),MONTH(B15)+1,1)-B15),"",D17+1))</f>
        <v/>
      </c>
      <c r="F17" s="1097" t="str">
        <f>VLOOKUP(B15,祝名,2,FALSE)</f>
        <v>3（憲法記念日）、4（みどりの日）
5（こどもの日）、6（振替休日）</v>
      </c>
      <c r="G17" s="1097"/>
      <c r="H17" s="1097"/>
      <c r="I17" s="1097"/>
      <c r="J17" s="1098"/>
      <c r="K17" s="1048" t="str">
        <f>IF(K15&gt;=43586,IF(YEAR(K15)-2018=1,"元",YEAR(K15)-2018)&amp;"年",(YEAR(K15)-1988)&amp;"年")</f>
        <v>8年</v>
      </c>
      <c r="L17" s="1049"/>
      <c r="M17" s="109" t="str">
        <f>IF(S16="","",IF(DAY(S16)+1&gt;IF(MONTH(K15)=12,31,DATE(YEAR(K15),MONTH(K15)+1,1)-K15),"",S16+1))</f>
        <v/>
      </c>
      <c r="N17" s="109" t="str">
        <f>IF(M17="","",IF(DAY(M17)+1&gt;IF(MONTH(K15)=12,31,DATE(YEAR(K15),MONTH(K15)+1,1)-K15),"",M17+1))</f>
        <v/>
      </c>
      <c r="O17" s="1097">
        <f>VLOOKUP(K15,祝名,2,FALSE)</f>
        <v>0</v>
      </c>
      <c r="P17" s="1097"/>
      <c r="Q17" s="1097"/>
      <c r="R17" s="1097"/>
      <c r="S17" s="1098"/>
      <c r="T17" s="1048" t="str">
        <f>IF(T15&gt;=43586,IF(YEAR(T15)-2018=1,"元",YEAR(T15)-2018)&amp;"年",(YEAR(T15)-1988)&amp;"年")</f>
        <v>8年</v>
      </c>
      <c r="U17" s="1049"/>
      <c r="V17" s="109" t="str">
        <f>IF(AB16="","",IF(DAY(AB16)+1&gt;IF(MONTH(T15)=12,31,DATE(YEAR(T15),MONTH(T15)+1,1)-T15),"",AB16+1))</f>
        <v/>
      </c>
      <c r="W17" s="109" t="str">
        <f>IF(V17="","",IF(DAY(V17)+1&gt;IF(MONTH(T15)=12,31,DATE(YEAR(T15),MONTH(T15)+1,1)-T15),"",V17+1))</f>
        <v/>
      </c>
      <c r="X17" s="1097" t="str">
        <f>VLOOKUP(T15,祝名,2,FALSE)</f>
        <v>20（海の日）</v>
      </c>
      <c r="Y17" s="1097"/>
      <c r="Z17" s="1097"/>
      <c r="AA17" s="1097"/>
      <c r="AB17" s="1098"/>
      <c r="AC17" s="1048" t="str">
        <f>IF(AC15&gt;=43586,IF(YEAR(AC15)-2018=1,"元",YEAR(AC15)-2018)&amp;"年",(YEAR(AC15)-1988)&amp;"年")</f>
        <v>8年</v>
      </c>
      <c r="AD17" s="1049"/>
      <c r="AE17" s="109">
        <f>IF(AK16="","",IF(DAY(AK16)+1&gt;IF(MONTH(AC15)=12,31,DATE(YEAR(AC15),MONTH(AC15)+1,1)-AC15),"",AK16+1))</f>
        <v>46264</v>
      </c>
      <c r="AF17" s="109">
        <f>IF(AE17="","",IF(DAY(AE17)+1&gt;IF(MONTH(AC15)=12,31,DATE(YEAR(AC15),MONTH(AC15)+1,1)-AC15),"",AE17+1))</f>
        <v>46265</v>
      </c>
      <c r="AG17" s="1097" t="str">
        <f>VLOOKUP(AC15,祝名,2,FALSE)</f>
        <v>11（山の日）</v>
      </c>
      <c r="AH17" s="1097"/>
      <c r="AI17" s="1097"/>
      <c r="AJ17" s="1097"/>
      <c r="AK17" s="1098"/>
    </row>
    <row r="18" spans="2:37" ht="9" customHeight="1">
      <c r="B18" s="491"/>
      <c r="C18" s="492"/>
      <c r="D18" s="249" t="s">
        <v>73</v>
      </c>
      <c r="E18" s="245" t="s">
        <v>205</v>
      </c>
      <c r="F18" s="245" t="s">
        <v>206</v>
      </c>
      <c r="G18" s="245" t="s">
        <v>207</v>
      </c>
      <c r="H18" s="245" t="s">
        <v>208</v>
      </c>
      <c r="I18" s="245" t="s">
        <v>209</v>
      </c>
      <c r="J18" s="250" t="s">
        <v>210</v>
      </c>
      <c r="K18" s="491"/>
      <c r="L18" s="492"/>
      <c r="M18" s="249" t="s">
        <v>73</v>
      </c>
      <c r="N18" s="245" t="s">
        <v>205</v>
      </c>
      <c r="O18" s="245" t="s">
        <v>206</v>
      </c>
      <c r="P18" s="245" t="s">
        <v>207</v>
      </c>
      <c r="Q18" s="245" t="s">
        <v>208</v>
      </c>
      <c r="R18" s="245" t="s">
        <v>209</v>
      </c>
      <c r="S18" s="250" t="s">
        <v>210</v>
      </c>
      <c r="T18" s="491"/>
      <c r="U18" s="492"/>
      <c r="V18" s="249" t="s">
        <v>73</v>
      </c>
      <c r="W18" s="245" t="s">
        <v>205</v>
      </c>
      <c r="X18" s="245" t="s">
        <v>206</v>
      </c>
      <c r="Y18" s="245" t="s">
        <v>207</v>
      </c>
      <c r="Z18" s="245" t="s">
        <v>208</v>
      </c>
      <c r="AA18" s="245" t="s">
        <v>209</v>
      </c>
      <c r="AB18" s="250" t="s">
        <v>210</v>
      </c>
      <c r="AC18" s="491"/>
      <c r="AD18" s="492"/>
      <c r="AE18" s="249" t="s">
        <v>73</v>
      </c>
      <c r="AF18" s="245" t="s">
        <v>205</v>
      </c>
      <c r="AG18" s="245" t="s">
        <v>206</v>
      </c>
      <c r="AH18" s="245" t="s">
        <v>207</v>
      </c>
      <c r="AI18" s="245" t="s">
        <v>208</v>
      </c>
      <c r="AJ18" s="245" t="s">
        <v>209</v>
      </c>
      <c r="AK18" s="250" t="s">
        <v>210</v>
      </c>
    </row>
    <row r="19" spans="2:37" ht="12" customHeight="1">
      <c r="B19" s="1109">
        <f>B22</f>
        <v>46266</v>
      </c>
      <c r="C19" s="1110"/>
      <c r="D19" s="109" t="str">
        <f>IF(WEEKDAY(B22)=1,B22,"")</f>
        <v/>
      </c>
      <c r="E19" s="109" t="str">
        <f>IF(D19="",IF(WEEKDAY(B22)=2,B22,""),D19+1)</f>
        <v/>
      </c>
      <c r="F19" s="109">
        <f>IF(E19="",IF(WEEKDAY(B22)=3,B22,""),E19+1)</f>
        <v>46266</v>
      </c>
      <c r="G19" s="109">
        <f>IF(F19="",IF(WEEKDAY(B22)=4,B22,""),F19+1)</f>
        <v>46267</v>
      </c>
      <c r="H19" s="109">
        <f>IF(G19="",IF(WEEKDAY(B22)=5,B22,""),G19+1)</f>
        <v>46268</v>
      </c>
      <c r="I19" s="109">
        <f>IF(H19="",IF(WEEKDAY(B22)=6,B22,""),H19+1)</f>
        <v>46269</v>
      </c>
      <c r="J19" s="109">
        <f>IF(I19="",B22,I19+1)</f>
        <v>46270</v>
      </c>
      <c r="K19" s="1109">
        <f>K22</f>
        <v>46296</v>
      </c>
      <c r="L19" s="1110"/>
      <c r="M19" s="109" t="str">
        <f>IF(WEEKDAY(K22)=1,K22,"")</f>
        <v/>
      </c>
      <c r="N19" s="109" t="str">
        <f>IF(M19="",IF(WEEKDAY(K22)=2,K22,""),M19+1)</f>
        <v/>
      </c>
      <c r="O19" s="109" t="str">
        <f>IF(N19="",IF(WEEKDAY(K22)=3,K22,""),N19+1)</f>
        <v/>
      </c>
      <c r="P19" s="109" t="str">
        <f>IF(O19="",IF(WEEKDAY(K22)=4,K22,""),O19+1)</f>
        <v/>
      </c>
      <c r="Q19" s="109">
        <f>IF(P19="",IF(WEEKDAY(K22)=5,K22,""),P19+1)</f>
        <v>46296</v>
      </c>
      <c r="R19" s="109">
        <f>IF(Q19="",IF(WEEKDAY(K22)=6,K22,""),Q19+1)</f>
        <v>46297</v>
      </c>
      <c r="S19" s="109">
        <f>IF(R19="",K22,R19+1)</f>
        <v>46298</v>
      </c>
      <c r="T19" s="1109">
        <f>T22</f>
        <v>46327</v>
      </c>
      <c r="U19" s="1110"/>
      <c r="V19" s="109">
        <f>IF(WEEKDAY(T22)=1,T22,"")</f>
        <v>46327</v>
      </c>
      <c r="W19" s="109">
        <f>IF(V19="",IF(WEEKDAY(T22)=2,T22,""),V19+1)</f>
        <v>46328</v>
      </c>
      <c r="X19" s="109">
        <f>IF(W19="",IF(WEEKDAY(T22)=3,T22,""),W19+1)</f>
        <v>46329</v>
      </c>
      <c r="Y19" s="109">
        <f>IF(X19="",IF(WEEKDAY(T22)=4,T22,""),X19+1)</f>
        <v>46330</v>
      </c>
      <c r="Z19" s="109">
        <f>IF(Y19="",IF(WEEKDAY(T22)=5,T22,""),Y19+1)</f>
        <v>46331</v>
      </c>
      <c r="AA19" s="109">
        <f>IF(Z19="",IF(WEEKDAY(T22)=6,T22,""),Z19+1)</f>
        <v>46332</v>
      </c>
      <c r="AB19" s="109">
        <f>IF(AA19="",T22,AA19+1)</f>
        <v>46333</v>
      </c>
      <c r="AC19" s="1109">
        <f>AC22</f>
        <v>46357</v>
      </c>
      <c r="AD19" s="1110"/>
      <c r="AE19" s="109" t="str">
        <f>IF(WEEKDAY(AC22)=1,AC22,"")</f>
        <v/>
      </c>
      <c r="AF19" s="109" t="str">
        <f>IF(AE19="",IF(WEEKDAY(AC22)=2,AC22,""),AE19+1)</f>
        <v/>
      </c>
      <c r="AG19" s="109">
        <f>IF(AF19="",IF(WEEKDAY(AC22)=3,AC22,""),AF19+1)</f>
        <v>46357</v>
      </c>
      <c r="AH19" s="109">
        <f>IF(AG19="",IF(WEEKDAY(AC22)=4,AC22,""),AG19+1)</f>
        <v>46358</v>
      </c>
      <c r="AI19" s="109">
        <f>IF(AH19="",IF(WEEKDAY(AC22)=5,AC22,""),AH19+1)</f>
        <v>46359</v>
      </c>
      <c r="AJ19" s="109">
        <f>IF(AI19="",IF(WEEKDAY(AC22)=6,AC22,""),AI19+1)</f>
        <v>46360</v>
      </c>
      <c r="AK19" s="110">
        <f>IF(AJ19="",AC22,AJ19+1)</f>
        <v>46361</v>
      </c>
    </row>
    <row r="20" spans="2:37" ht="12" customHeight="1">
      <c r="B20" s="1109"/>
      <c r="C20" s="1110"/>
      <c r="D20" s="109">
        <f>J19+1</f>
        <v>46271</v>
      </c>
      <c r="E20" s="109">
        <f t="shared" ref="E20:J22" si="8">D20+1</f>
        <v>46272</v>
      </c>
      <c r="F20" s="109">
        <f t="shared" si="8"/>
        <v>46273</v>
      </c>
      <c r="G20" s="109">
        <f t="shared" si="8"/>
        <v>46274</v>
      </c>
      <c r="H20" s="109">
        <f t="shared" si="8"/>
        <v>46275</v>
      </c>
      <c r="I20" s="109">
        <f t="shared" si="8"/>
        <v>46276</v>
      </c>
      <c r="J20" s="109">
        <f t="shared" si="8"/>
        <v>46277</v>
      </c>
      <c r="K20" s="1109"/>
      <c r="L20" s="1110"/>
      <c r="M20" s="109">
        <f>S19+1</f>
        <v>46299</v>
      </c>
      <c r="N20" s="109">
        <f t="shared" ref="N20:S22" si="9">M20+1</f>
        <v>46300</v>
      </c>
      <c r="O20" s="109">
        <f t="shared" si="9"/>
        <v>46301</v>
      </c>
      <c r="P20" s="109">
        <f t="shared" si="9"/>
        <v>46302</v>
      </c>
      <c r="Q20" s="109">
        <f t="shared" si="9"/>
        <v>46303</v>
      </c>
      <c r="R20" s="109">
        <f t="shared" si="9"/>
        <v>46304</v>
      </c>
      <c r="S20" s="109">
        <f t="shared" si="9"/>
        <v>46305</v>
      </c>
      <c r="T20" s="1109"/>
      <c r="U20" s="1110"/>
      <c r="V20" s="109">
        <f>AB19+1</f>
        <v>46334</v>
      </c>
      <c r="W20" s="109">
        <f t="shared" ref="W20:AB22" si="10">V20+1</f>
        <v>46335</v>
      </c>
      <c r="X20" s="109">
        <f t="shared" si="10"/>
        <v>46336</v>
      </c>
      <c r="Y20" s="109">
        <f t="shared" si="10"/>
        <v>46337</v>
      </c>
      <c r="Z20" s="109">
        <f t="shared" si="10"/>
        <v>46338</v>
      </c>
      <c r="AA20" s="109">
        <f t="shared" si="10"/>
        <v>46339</v>
      </c>
      <c r="AB20" s="109">
        <f t="shared" si="10"/>
        <v>46340</v>
      </c>
      <c r="AC20" s="1109"/>
      <c r="AD20" s="1110"/>
      <c r="AE20" s="109">
        <f>AK19+1</f>
        <v>46362</v>
      </c>
      <c r="AF20" s="109">
        <f t="shared" ref="AF20:AK22" si="11">AE20+1</f>
        <v>46363</v>
      </c>
      <c r="AG20" s="109">
        <f t="shared" si="11"/>
        <v>46364</v>
      </c>
      <c r="AH20" s="109">
        <f t="shared" si="11"/>
        <v>46365</v>
      </c>
      <c r="AI20" s="109">
        <f t="shared" si="11"/>
        <v>46366</v>
      </c>
      <c r="AJ20" s="109">
        <f t="shared" si="11"/>
        <v>46367</v>
      </c>
      <c r="AK20" s="110">
        <f t="shared" si="11"/>
        <v>46368</v>
      </c>
    </row>
    <row r="21" spans="2:37" ht="12" customHeight="1">
      <c r="B21" s="1111">
        <f>B22</f>
        <v>46266</v>
      </c>
      <c r="C21" s="1112"/>
      <c r="D21" s="109">
        <f>J20+1</f>
        <v>46278</v>
      </c>
      <c r="E21" s="109">
        <f t="shared" si="8"/>
        <v>46279</v>
      </c>
      <c r="F21" s="109">
        <f t="shared" si="8"/>
        <v>46280</v>
      </c>
      <c r="G21" s="109">
        <f t="shared" si="8"/>
        <v>46281</v>
      </c>
      <c r="H21" s="109">
        <f t="shared" si="8"/>
        <v>46282</v>
      </c>
      <c r="I21" s="109">
        <f t="shared" si="8"/>
        <v>46283</v>
      </c>
      <c r="J21" s="109">
        <f t="shared" si="8"/>
        <v>46284</v>
      </c>
      <c r="K21" s="1111">
        <f>K22</f>
        <v>46296</v>
      </c>
      <c r="L21" s="1112"/>
      <c r="M21" s="109">
        <f>S20+1</f>
        <v>46306</v>
      </c>
      <c r="N21" s="109">
        <f t="shared" si="9"/>
        <v>46307</v>
      </c>
      <c r="O21" s="109">
        <f t="shared" si="9"/>
        <v>46308</v>
      </c>
      <c r="P21" s="109">
        <f t="shared" si="9"/>
        <v>46309</v>
      </c>
      <c r="Q21" s="109">
        <f t="shared" si="9"/>
        <v>46310</v>
      </c>
      <c r="R21" s="109">
        <f t="shared" si="9"/>
        <v>46311</v>
      </c>
      <c r="S21" s="109">
        <f t="shared" si="9"/>
        <v>46312</v>
      </c>
      <c r="T21" s="1111">
        <f>T22</f>
        <v>46327</v>
      </c>
      <c r="U21" s="1112"/>
      <c r="V21" s="109">
        <f>AB20+1</f>
        <v>46341</v>
      </c>
      <c r="W21" s="109">
        <f t="shared" si="10"/>
        <v>46342</v>
      </c>
      <c r="X21" s="109">
        <f t="shared" si="10"/>
        <v>46343</v>
      </c>
      <c r="Y21" s="109">
        <f t="shared" si="10"/>
        <v>46344</v>
      </c>
      <c r="Z21" s="109">
        <f t="shared" si="10"/>
        <v>46345</v>
      </c>
      <c r="AA21" s="109">
        <f t="shared" si="10"/>
        <v>46346</v>
      </c>
      <c r="AB21" s="109">
        <f t="shared" si="10"/>
        <v>46347</v>
      </c>
      <c r="AC21" s="1111">
        <f>AC22</f>
        <v>46357</v>
      </c>
      <c r="AD21" s="1112"/>
      <c r="AE21" s="109">
        <f>AK20+1</f>
        <v>46369</v>
      </c>
      <c r="AF21" s="109">
        <f t="shared" si="11"/>
        <v>46370</v>
      </c>
      <c r="AG21" s="109">
        <f t="shared" si="11"/>
        <v>46371</v>
      </c>
      <c r="AH21" s="109">
        <f t="shared" si="11"/>
        <v>46372</v>
      </c>
      <c r="AI21" s="109">
        <f t="shared" si="11"/>
        <v>46373</v>
      </c>
      <c r="AJ21" s="109">
        <f t="shared" si="11"/>
        <v>46374</v>
      </c>
      <c r="AK21" s="110">
        <f t="shared" si="11"/>
        <v>46375</v>
      </c>
    </row>
    <row r="22" spans="2:37" ht="12" customHeight="1">
      <c r="B22" s="1054">
        <f>IF(MONTH(AC15)=12,DATE(YEAR(AC15)+1,1,1),DATE(YEAR(AC15),MONTH(AC15)+1,1))</f>
        <v>46266</v>
      </c>
      <c r="C22" s="1055"/>
      <c r="D22" s="109">
        <f>J21+1</f>
        <v>46285</v>
      </c>
      <c r="E22" s="109">
        <f t="shared" si="8"/>
        <v>46286</v>
      </c>
      <c r="F22" s="109">
        <f t="shared" si="8"/>
        <v>46287</v>
      </c>
      <c r="G22" s="109">
        <f t="shared" si="8"/>
        <v>46288</v>
      </c>
      <c r="H22" s="109">
        <f t="shared" si="8"/>
        <v>46289</v>
      </c>
      <c r="I22" s="109">
        <f t="shared" si="8"/>
        <v>46290</v>
      </c>
      <c r="J22" s="109">
        <f t="shared" si="8"/>
        <v>46291</v>
      </c>
      <c r="K22" s="1054">
        <f>IF(MONTH(B22)=12,DATE(YEAR(B22)+1,1,1),DATE(YEAR(B22),MONTH(B22)+1,1))</f>
        <v>46296</v>
      </c>
      <c r="L22" s="1055"/>
      <c r="M22" s="109">
        <f>S21+1</f>
        <v>46313</v>
      </c>
      <c r="N22" s="109">
        <f t="shared" si="9"/>
        <v>46314</v>
      </c>
      <c r="O22" s="109">
        <f t="shared" si="9"/>
        <v>46315</v>
      </c>
      <c r="P22" s="109">
        <f t="shared" si="9"/>
        <v>46316</v>
      </c>
      <c r="Q22" s="109">
        <f t="shared" si="9"/>
        <v>46317</v>
      </c>
      <c r="R22" s="109">
        <f t="shared" si="9"/>
        <v>46318</v>
      </c>
      <c r="S22" s="109">
        <f t="shared" si="9"/>
        <v>46319</v>
      </c>
      <c r="T22" s="1054">
        <f>IF(MONTH(K22)=12,DATE(YEAR(K22)+1,1,1),DATE(YEAR(K22),MONTH(K22)+1,1))</f>
        <v>46327</v>
      </c>
      <c r="U22" s="1055"/>
      <c r="V22" s="109">
        <f>AB21+1</f>
        <v>46348</v>
      </c>
      <c r="W22" s="109">
        <f t="shared" si="10"/>
        <v>46349</v>
      </c>
      <c r="X22" s="109">
        <f t="shared" si="10"/>
        <v>46350</v>
      </c>
      <c r="Y22" s="109">
        <f t="shared" si="10"/>
        <v>46351</v>
      </c>
      <c r="Z22" s="109">
        <f t="shared" si="10"/>
        <v>46352</v>
      </c>
      <c r="AA22" s="109">
        <f t="shared" si="10"/>
        <v>46353</v>
      </c>
      <c r="AB22" s="109">
        <f t="shared" si="10"/>
        <v>46354</v>
      </c>
      <c r="AC22" s="1054">
        <f>IF(MONTH(T22)=12,DATE(YEAR(T22)+1,1,1),DATE(YEAR(T22),MONTH(T22)+1,1))</f>
        <v>46357</v>
      </c>
      <c r="AD22" s="1055"/>
      <c r="AE22" s="109">
        <f>AK21+1</f>
        <v>46376</v>
      </c>
      <c r="AF22" s="109">
        <f t="shared" si="11"/>
        <v>46377</v>
      </c>
      <c r="AG22" s="109">
        <f t="shared" si="11"/>
        <v>46378</v>
      </c>
      <c r="AH22" s="109">
        <f t="shared" si="11"/>
        <v>46379</v>
      </c>
      <c r="AI22" s="109">
        <f t="shared" si="11"/>
        <v>46380</v>
      </c>
      <c r="AJ22" s="109">
        <f t="shared" si="11"/>
        <v>46381</v>
      </c>
      <c r="AK22" s="110">
        <f t="shared" si="11"/>
        <v>46382</v>
      </c>
    </row>
    <row r="23" spans="2:37" ht="12" customHeight="1">
      <c r="B23" s="1058" t="str">
        <f>IF(B22&gt;=43586,"令和","平成")</f>
        <v>令和</v>
      </c>
      <c r="C23" s="1059"/>
      <c r="D23" s="109">
        <f>IF(DAY(J22)+1&gt;IF(MONTH(B22)=12,31,DATE(YEAR(B22),MONTH(B22)+1,1)-B22),"",J22+1)</f>
        <v>46292</v>
      </c>
      <c r="E23" s="109">
        <f>IF(D23="","",IF(DAY(D23)+1&gt;IF(MONTH(B22)=12,31,DATE(YEAR(B22),MONTH(B22)+1,1)-B22),"",D23+1))</f>
        <v>46293</v>
      </c>
      <c r="F23" s="109">
        <f>IF(E23="","",IF(DAY(E23)+1&gt;IF(MONTH(B22)=12,31,DATE(YEAR(B22),MONTH(B22)+1,1)-B22),"",E23+1))</f>
        <v>46294</v>
      </c>
      <c r="G23" s="109">
        <f>IF(F23="","",IF(DAY(F23)+1&gt;IF(MONTH(B22)=12,31,DATE(YEAR(B22),MONTH(B22)+1,1)-B22),"",F23+1))</f>
        <v>46295</v>
      </c>
      <c r="H23" s="109" t="str">
        <f>IF(G23="","",IF(DAY(G23)+1&gt;IF(MONTH(B22)=12,31,DATE(YEAR(B22),MONTH(B22)+1,1)-B22),"",G23+1))</f>
        <v/>
      </c>
      <c r="I23" s="109" t="str">
        <f>IF(H23="","",IF(DAY(H23)+1&gt;IF(MONTH(B22)=12,31,DATE(YEAR(B22),MONTH(B22)+1,1)-B22),"",H23+1))</f>
        <v/>
      </c>
      <c r="J23" s="109" t="str">
        <f>IF(I23="","",IF(DAY(I23)+1&gt;IF(MONTH(B22)=12,31,DATE(YEAR(B22),MONTH(B22)+1,1)-B22),"",I23+1))</f>
        <v/>
      </c>
      <c r="K23" s="1058" t="str">
        <f>IF(K22&gt;=43586,"令和","平成")</f>
        <v>令和</v>
      </c>
      <c r="L23" s="1059"/>
      <c r="M23" s="109">
        <f>IF(DAY(S22)+1&gt;IF(MONTH(K22)=12,31,DATE(YEAR(K22),MONTH(K22)+1,1)-K22),"",S22+1)</f>
        <v>46320</v>
      </c>
      <c r="N23" s="109">
        <f>IF(M23="","",IF(DAY(M23)+1&gt;IF(MONTH(K22)=12,31,DATE(YEAR(K22),MONTH(K22)+1,1)-K22),"",M23+1))</f>
        <v>46321</v>
      </c>
      <c r="O23" s="109">
        <f>IF(N23="","",IF(DAY(N23)+1&gt;IF(MONTH(K22)=12,31,DATE(YEAR(K22),MONTH(K22)+1,1)-K22),"",N23+1))</f>
        <v>46322</v>
      </c>
      <c r="P23" s="109">
        <f>IF(O23="","",IF(DAY(O23)+1&gt;IF(MONTH(K22)=12,31,DATE(YEAR(K22),MONTH(K22)+1,1)-K22),"",O23+1))</f>
        <v>46323</v>
      </c>
      <c r="Q23" s="109">
        <f>IF(P23="","",IF(DAY(P23)+1&gt;IF(MONTH(K22)=12,31,DATE(YEAR(K22),MONTH(K22)+1,1)-K22),"",P23+1))</f>
        <v>46324</v>
      </c>
      <c r="R23" s="109">
        <f>IF(Q23="","",IF(DAY(Q23)+1&gt;IF(MONTH(K22)=12,31,DATE(YEAR(K22),MONTH(K22)+1,1)-K22),"",Q23+1))</f>
        <v>46325</v>
      </c>
      <c r="S23" s="109">
        <f>IF(R23="","",IF(DAY(R23)+1&gt;IF(MONTH(K22)=12,31,DATE(YEAR(K22),MONTH(K22)+1,1)-K22),"",R23+1))</f>
        <v>46326</v>
      </c>
      <c r="T23" s="1058" t="str">
        <f>IF(T22&gt;=43586,"令和","平成")</f>
        <v>令和</v>
      </c>
      <c r="U23" s="1059"/>
      <c r="V23" s="109">
        <f>IF(DAY(AB22)+1&gt;IF(MONTH(T22)=12,31,DATE(YEAR(T22),MONTH(T22)+1,1)-T22),"",AB22+1)</f>
        <v>46355</v>
      </c>
      <c r="W23" s="109">
        <f>IF(V23="","",IF(DAY(V23)+1&gt;IF(MONTH(T22)=12,31,DATE(YEAR(T22),MONTH(T22)+1,1)-T22),"",V23+1))</f>
        <v>46356</v>
      </c>
      <c r="X23" s="109" t="str">
        <f>IF(W23="","",IF(DAY(W23)+1&gt;IF(MONTH(T22)=12,31,DATE(YEAR(T22),MONTH(T22)+1,1)-T22),"",W23+1))</f>
        <v/>
      </c>
      <c r="Y23" s="109" t="str">
        <f>IF(X23="","",IF(DAY(X23)+1&gt;IF(MONTH(T22)=12,31,DATE(YEAR(T22),MONTH(T22)+1,1)-T22),"",X23+1))</f>
        <v/>
      </c>
      <c r="Z23" s="109" t="str">
        <f>IF(Y23="","",IF(DAY(Y23)+1&gt;IF(MONTH(T22)=12,31,DATE(YEAR(T22),MONTH(T22)+1,1)-T22),"",Y23+1))</f>
        <v/>
      </c>
      <c r="AA23" s="109" t="str">
        <f>IF(Z23="","",IF(DAY(Z23)+1&gt;IF(MONTH(T22)=12,31,DATE(YEAR(T22),MONTH(T22)+1,1)-T22),"",Z23+1))</f>
        <v/>
      </c>
      <c r="AB23" s="109" t="str">
        <f>IF(AA23="","",IF(DAY(AA23)+1&gt;IF(MONTH(T22)=12,31,DATE(YEAR(T22),MONTH(T22)+1,1)-T22),"",AA23+1))</f>
        <v/>
      </c>
      <c r="AC23" s="1058" t="str">
        <f>IF(AC22&gt;=43586,"令和","平成")</f>
        <v>令和</v>
      </c>
      <c r="AD23" s="1059"/>
      <c r="AE23" s="109">
        <f>IF(DAY(AK22)+1&gt;IF(MONTH(AC22)=12,31,DATE(YEAR(AC22),MONTH(AC22)+1,1)-AC22),"",AK22+1)</f>
        <v>46383</v>
      </c>
      <c r="AF23" s="109">
        <f>IF(AE23="","",IF(DAY(AE23)+1&gt;IF(MONTH(AC22)=12,31,DATE(YEAR(AC22),MONTH(AC22)+1,1)-AC22),"",AE23+1))</f>
        <v>46384</v>
      </c>
      <c r="AG23" s="109">
        <f>IF(AF23="","",IF(DAY(AF23)+1&gt;IF(MONTH(AC22)=12,31,DATE(YEAR(AC22),MONTH(AC22)+1,1)-AC22),"",AF23+1))</f>
        <v>46385</v>
      </c>
      <c r="AH23" s="109">
        <f>IF(AG23="","",IF(DAY(AG23)+1&gt;IF(MONTH(AC22)=12,31,DATE(YEAR(AC22),MONTH(AC22)+1,1)-AC22),"",AG23+1))</f>
        <v>46386</v>
      </c>
      <c r="AI23" s="109">
        <f>IF(AH23="","",IF(DAY(AH23)+1&gt;IF(MONTH(AC22)=12,31,DATE(YEAR(AC22),MONTH(AC22)+1,1)-AC22),"",AH23+1))</f>
        <v>46387</v>
      </c>
      <c r="AJ23" s="109" t="str">
        <f>IF(AI23="","",IF(DAY(AI23)+1&gt;IF(MONTH(AC22)=12,31,DATE(YEAR(AC22),MONTH(AC22)+1,1)-AC22),"",AI23+1))</f>
        <v/>
      </c>
      <c r="AK23" s="110" t="str">
        <f>IF(AJ23="","",IF(DAY(AJ23)+1&gt;IF(MONTH(AC22)=12,31,DATE(YEAR(AC22),MONTH(AC22)+1,1)-AC22),"",AJ23+1))</f>
        <v/>
      </c>
    </row>
    <row r="24" spans="2:37" ht="12" customHeight="1">
      <c r="B24" s="1048" t="str">
        <f>IF(B22&gt;=43586,IF(YEAR(B22)-2018=1,"元",YEAR(B22)-2018)&amp;"年",(YEAR(B22)-1988)&amp;"年")</f>
        <v>8年</v>
      </c>
      <c r="C24" s="1049"/>
      <c r="D24" s="111" t="str">
        <f>IF(J23="","",IF(DAY(J23)+1&gt;IF(MONTH(B22)=12,31,DATE(YEAR(B22),MONTH(B22)+1,1)-B22),"",J23+1))</f>
        <v/>
      </c>
      <c r="E24" s="111" t="str">
        <f>IF(D24="","",IF(DAY(D24)+1&gt;IF(MONTH(B22)=12,31,DATE(YEAR(B22),MONTH(B22)+1,1)-B22),"",D24+1))</f>
        <v/>
      </c>
      <c r="F24" s="1097" t="str">
        <f>VLOOKUP(B22,祝名,2,FALSE)</f>
        <v>21（敬老の日） 22（国民の休日）
23（秋分の日）</v>
      </c>
      <c r="G24" s="1097"/>
      <c r="H24" s="1097"/>
      <c r="I24" s="1097"/>
      <c r="J24" s="1098"/>
      <c r="K24" s="1048" t="str">
        <f>IF(K22&gt;=43586,IF(YEAR(K22)-2018=1,"元",YEAR(K22)-2018)&amp;"年",(YEAR(K22)-1988)&amp;"年")</f>
        <v>8年</v>
      </c>
      <c r="L24" s="1049"/>
      <c r="M24" s="111" t="str">
        <f>IF(S23="","",IF(DAY(S23)+1&gt;IF(MONTH(K22)=12,31,DATE(YEAR(K22),MONTH(K22)+1,1)-K22),"",S23+1))</f>
        <v/>
      </c>
      <c r="N24" s="111" t="str">
        <f>IF(M24="","",IF(DAY(M24)+1&gt;IF(MONTH(K22)=12,31,DATE(YEAR(K22),MONTH(K22)+1,1)-K22),"",M24+1))</f>
        <v/>
      </c>
      <c r="O24" s="1097" t="str">
        <f>VLOOKUP(K22,祝名,2,FALSE)</f>
        <v>12（スポーツの日）</v>
      </c>
      <c r="P24" s="1097"/>
      <c r="Q24" s="1097"/>
      <c r="R24" s="1097"/>
      <c r="S24" s="1098"/>
      <c r="T24" s="1048" t="str">
        <f>IF(T22&gt;=43586,IF(YEAR(T22)-2018=1,"元",YEAR(T22)-2018)&amp;"年",(YEAR(T22)-1988)&amp;"年")</f>
        <v>8年</v>
      </c>
      <c r="U24" s="1049"/>
      <c r="V24" s="111" t="str">
        <f>IF(AB23="","",IF(DAY(AB23)+1&gt;IF(MONTH(T22)=12,31,DATE(YEAR(T22),MONTH(T22)+1,1)-T22),"",AB23+1))</f>
        <v/>
      </c>
      <c r="W24" s="111" t="str">
        <f>IF(V24="","",IF(DAY(V24)+1&gt;IF(MONTH(T22)=12,31,DATE(YEAR(T22),MONTH(T22)+1,1)-T22),"",V24+1))</f>
        <v/>
      </c>
      <c r="X24" s="1097" t="str">
        <f>VLOOKUP(T22,祝名,2,FALSE)</f>
        <v>3（文化の日）、23（勤労感謝の日）</v>
      </c>
      <c r="Y24" s="1097"/>
      <c r="Z24" s="1097"/>
      <c r="AA24" s="1097"/>
      <c r="AB24" s="1098"/>
      <c r="AC24" s="1048" t="str">
        <f>IF(AC22&gt;=43586,IF(YEAR(AC22)-2018=1,"元",YEAR(AC22)-2018)&amp;"年",(YEAR(AC22)-1988)&amp;"年")</f>
        <v>8年</v>
      </c>
      <c r="AD24" s="1049"/>
      <c r="AE24" s="111" t="str">
        <f>IF(AK23="","",IF(DAY(AK23)+1&gt;IF(MONTH(AC22)=12,31,DATE(YEAR(AC22),MONTH(AC22)+1,1)-AC22),"",AK23+1))</f>
        <v/>
      </c>
      <c r="AF24" s="111" t="str">
        <f>IF(AE24="","",IF(DAY(AE24)+1&gt;IF(MONTH(AC22)=12,31,DATE(YEAR(AC22),MONTH(AC22)+1,1)-AC22),"",AE24+1))</f>
        <v/>
      </c>
      <c r="AG24" s="1097">
        <f>VLOOKUP(AC22,祝名,2,FALSE)</f>
        <v>0</v>
      </c>
      <c r="AH24" s="1097"/>
      <c r="AI24" s="1097"/>
      <c r="AJ24" s="1097"/>
      <c r="AK24" s="1098"/>
    </row>
    <row r="25" spans="2:37" ht="15" customHeight="1">
      <c r="B25" s="112"/>
      <c r="C25" s="112"/>
      <c r="D25" s="113"/>
      <c r="E25" s="113"/>
      <c r="F25" s="114"/>
      <c r="G25" s="114"/>
      <c r="H25" s="114"/>
      <c r="I25" s="114"/>
      <c r="J25" s="114"/>
      <c r="K25" s="112"/>
      <c r="L25" s="112"/>
      <c r="M25" s="113"/>
      <c r="N25" s="113"/>
      <c r="O25" s="114"/>
      <c r="P25" s="114"/>
      <c r="Q25" s="114"/>
      <c r="R25" s="114"/>
      <c r="S25" s="114"/>
      <c r="T25" s="112"/>
      <c r="U25" s="112"/>
      <c r="V25" s="113"/>
      <c r="W25" s="113"/>
      <c r="X25" s="114"/>
      <c r="Y25" s="114"/>
      <c r="Z25" s="114"/>
      <c r="AA25" s="114"/>
      <c r="AB25" s="114"/>
      <c r="AC25" s="112"/>
      <c r="AD25" s="112"/>
      <c r="AE25" s="113"/>
      <c r="AF25" s="113"/>
      <c r="AG25" s="114"/>
      <c r="AH25" s="114"/>
      <c r="AI25" s="114"/>
      <c r="AJ25" s="114"/>
      <c r="AK25" s="114"/>
    </row>
    <row r="26" spans="2:37" ht="21" customHeight="1">
      <c r="S26" s="246" t="str">
        <f>YEAR(B32)&amp;"年"&amp;MONTH(B32)&amp;"月"&amp;"～"&amp;YEAR(AC46)&amp;"年"&amp;MONTH(AC46)&amp;"月"</f>
        <v>2027年1月～2027年12月</v>
      </c>
    </row>
    <row r="27" spans="2:37" ht="4.5" customHeight="1">
      <c r="S27" s="115"/>
    </row>
    <row r="28" spans="2:37" ht="9" customHeight="1">
      <c r="B28" s="491"/>
      <c r="C28" s="492"/>
      <c r="D28" s="249" t="s">
        <v>73</v>
      </c>
      <c r="E28" s="245" t="s">
        <v>205</v>
      </c>
      <c r="F28" s="245" t="s">
        <v>206</v>
      </c>
      <c r="G28" s="245" t="s">
        <v>207</v>
      </c>
      <c r="H28" s="245" t="s">
        <v>208</v>
      </c>
      <c r="I28" s="245" t="s">
        <v>209</v>
      </c>
      <c r="J28" s="250" t="s">
        <v>210</v>
      </c>
      <c r="K28" s="491"/>
      <c r="L28" s="492"/>
      <c r="M28" s="249" t="s">
        <v>73</v>
      </c>
      <c r="N28" s="245" t="s">
        <v>205</v>
      </c>
      <c r="O28" s="245" t="s">
        <v>206</v>
      </c>
      <c r="P28" s="245" t="s">
        <v>207</v>
      </c>
      <c r="Q28" s="245" t="s">
        <v>208</v>
      </c>
      <c r="R28" s="245" t="s">
        <v>209</v>
      </c>
      <c r="S28" s="250" t="s">
        <v>210</v>
      </c>
      <c r="T28" s="491"/>
      <c r="U28" s="492"/>
      <c r="V28" s="249" t="s">
        <v>73</v>
      </c>
      <c r="W28" s="245" t="s">
        <v>205</v>
      </c>
      <c r="X28" s="245" t="s">
        <v>206</v>
      </c>
      <c r="Y28" s="245" t="s">
        <v>207</v>
      </c>
      <c r="Z28" s="245" t="s">
        <v>208</v>
      </c>
      <c r="AA28" s="245" t="s">
        <v>209</v>
      </c>
      <c r="AB28" s="250" t="s">
        <v>210</v>
      </c>
      <c r="AC28" s="491"/>
      <c r="AD28" s="492"/>
      <c r="AE28" s="249" t="s">
        <v>73</v>
      </c>
      <c r="AF28" s="245" t="s">
        <v>205</v>
      </c>
      <c r="AG28" s="245" t="s">
        <v>206</v>
      </c>
      <c r="AH28" s="245" t="s">
        <v>207</v>
      </c>
      <c r="AI28" s="245" t="s">
        <v>208</v>
      </c>
      <c r="AJ28" s="245" t="s">
        <v>209</v>
      </c>
      <c r="AK28" s="250" t="s">
        <v>210</v>
      </c>
    </row>
    <row r="29" spans="2:37" ht="12" customHeight="1">
      <c r="B29" s="1105">
        <f>B32</f>
        <v>46388</v>
      </c>
      <c r="C29" s="1106"/>
      <c r="D29" s="109" t="str">
        <f>IF(WEEKDAY(B32)=1,B32,"")</f>
        <v/>
      </c>
      <c r="E29" s="109" t="str">
        <f>IF(D29="",IF(WEEKDAY(B32)=2,B32,""),D29+1)</f>
        <v/>
      </c>
      <c r="F29" s="109" t="str">
        <f>IF(E29="",IF(WEEKDAY(B32)=3,B32,""),E29+1)</f>
        <v/>
      </c>
      <c r="G29" s="109" t="str">
        <f>IF(F29="",IF(WEEKDAY(B32)=4,B32,""),F29+1)</f>
        <v/>
      </c>
      <c r="H29" s="109" t="str">
        <f>IF(G29="",IF(WEEKDAY(B32)=5,B32,""),G29+1)</f>
        <v/>
      </c>
      <c r="I29" s="109">
        <f>IF(H29="",IF(WEEKDAY(B32)=6,B32,""),H29+1)</f>
        <v>46388</v>
      </c>
      <c r="J29" s="109">
        <f>IF(I29="",B32,I29+1)</f>
        <v>46389</v>
      </c>
      <c r="K29" s="1105">
        <f>K32</f>
        <v>46419</v>
      </c>
      <c r="L29" s="1106"/>
      <c r="M29" s="109" t="str">
        <f>IF(WEEKDAY(K32)=1,K32,"")</f>
        <v/>
      </c>
      <c r="N29" s="109">
        <f>IF(M29="",IF(WEEKDAY(K32)=2,K32,""),M29+1)</f>
        <v>46419</v>
      </c>
      <c r="O29" s="109">
        <f>IF(N29="",IF(WEEKDAY(K32)=3,K32,""),N29+1)</f>
        <v>46420</v>
      </c>
      <c r="P29" s="109">
        <f>IF(O29="",IF(WEEKDAY(K32)=4,K32,""),O29+1)</f>
        <v>46421</v>
      </c>
      <c r="Q29" s="109">
        <f>IF(P29="",IF(WEEKDAY(K32)=5,K32,""),P29+1)</f>
        <v>46422</v>
      </c>
      <c r="R29" s="109">
        <f>IF(Q29="",IF(WEEKDAY(K32)=6,K32,""),Q29+1)</f>
        <v>46423</v>
      </c>
      <c r="S29" s="109">
        <f>IF(R29="",K32,R29+1)</f>
        <v>46424</v>
      </c>
      <c r="T29" s="1105">
        <f>T32</f>
        <v>46447</v>
      </c>
      <c r="U29" s="1106"/>
      <c r="V29" s="109" t="str">
        <f>IF(WEEKDAY(T32)=1,T32,"")</f>
        <v/>
      </c>
      <c r="W29" s="109">
        <f>IF(V29="",IF(WEEKDAY(T32)=2,T32,""),V29+1)</f>
        <v>46447</v>
      </c>
      <c r="X29" s="109">
        <f>IF(W29="",IF(WEEKDAY(T32)=3,T32,""),W29+1)</f>
        <v>46448</v>
      </c>
      <c r="Y29" s="109">
        <f>IF(X29="",IF(WEEKDAY(T32)=4,T32,""),X29+1)</f>
        <v>46449</v>
      </c>
      <c r="Z29" s="109">
        <f>IF(Y29="",IF(WEEKDAY(T32)=5,T32,""),Y29+1)</f>
        <v>46450</v>
      </c>
      <c r="AA29" s="109">
        <f>IF(Z29="",IF(WEEKDAY(T32)=6,T32,""),Z29+1)</f>
        <v>46451</v>
      </c>
      <c r="AB29" s="109">
        <f>IF(AA29="",T32,AA29+1)</f>
        <v>46452</v>
      </c>
      <c r="AC29" s="1105">
        <f>AC32</f>
        <v>46478</v>
      </c>
      <c r="AD29" s="1106"/>
      <c r="AE29" s="109" t="str">
        <f>IF(WEEKDAY(AC32)=1,AC32,"")</f>
        <v/>
      </c>
      <c r="AF29" s="109" t="str">
        <f>IF(AE29="",IF(WEEKDAY(AC32)=2,AC32,""),AE29+1)</f>
        <v/>
      </c>
      <c r="AG29" s="109" t="str">
        <f>IF(AF29="",IF(WEEKDAY(AC32)=3,AC32,""),AF29+1)</f>
        <v/>
      </c>
      <c r="AH29" s="109" t="str">
        <f>IF(AG29="",IF(WEEKDAY(AC32)=4,AC32,""),AG29+1)</f>
        <v/>
      </c>
      <c r="AI29" s="109">
        <f>IF(AH29="",IF(WEEKDAY(AC32)=5,AC32,""),AH29+1)</f>
        <v>46478</v>
      </c>
      <c r="AJ29" s="109">
        <f>IF(AI29="",IF(WEEKDAY(AC32)=6,AC32,""),AI29+1)</f>
        <v>46479</v>
      </c>
      <c r="AK29" s="110">
        <f>IF(AJ29="",AC32,AJ29+1)</f>
        <v>46480</v>
      </c>
    </row>
    <row r="30" spans="2:37" ht="12" customHeight="1">
      <c r="B30" s="1105"/>
      <c r="C30" s="1106"/>
      <c r="D30" s="109">
        <f>J29+1</f>
        <v>46390</v>
      </c>
      <c r="E30" s="109">
        <f t="shared" ref="E30:J32" si="12">D30+1</f>
        <v>46391</v>
      </c>
      <c r="F30" s="109">
        <f t="shared" si="12"/>
        <v>46392</v>
      </c>
      <c r="G30" s="109">
        <f t="shared" si="12"/>
        <v>46393</v>
      </c>
      <c r="H30" s="109">
        <f t="shared" si="12"/>
        <v>46394</v>
      </c>
      <c r="I30" s="109">
        <f t="shared" si="12"/>
        <v>46395</v>
      </c>
      <c r="J30" s="109">
        <f t="shared" si="12"/>
        <v>46396</v>
      </c>
      <c r="K30" s="1105"/>
      <c r="L30" s="1106"/>
      <c r="M30" s="109">
        <f>S29+1</f>
        <v>46425</v>
      </c>
      <c r="N30" s="109">
        <f t="shared" ref="N30:S32" si="13">M30+1</f>
        <v>46426</v>
      </c>
      <c r="O30" s="109">
        <f t="shared" si="13"/>
        <v>46427</v>
      </c>
      <c r="P30" s="109">
        <f t="shared" si="13"/>
        <v>46428</v>
      </c>
      <c r="Q30" s="109">
        <f t="shared" si="13"/>
        <v>46429</v>
      </c>
      <c r="R30" s="109">
        <f t="shared" si="13"/>
        <v>46430</v>
      </c>
      <c r="S30" s="109">
        <f t="shared" si="13"/>
        <v>46431</v>
      </c>
      <c r="T30" s="1105"/>
      <c r="U30" s="1106"/>
      <c r="V30" s="109">
        <f>AB29+1</f>
        <v>46453</v>
      </c>
      <c r="W30" s="109">
        <f t="shared" ref="W30:AB32" si="14">V30+1</f>
        <v>46454</v>
      </c>
      <c r="X30" s="109">
        <f t="shared" si="14"/>
        <v>46455</v>
      </c>
      <c r="Y30" s="109">
        <f t="shared" si="14"/>
        <v>46456</v>
      </c>
      <c r="Z30" s="109">
        <f t="shared" si="14"/>
        <v>46457</v>
      </c>
      <c r="AA30" s="109">
        <f t="shared" si="14"/>
        <v>46458</v>
      </c>
      <c r="AB30" s="109">
        <f t="shared" si="14"/>
        <v>46459</v>
      </c>
      <c r="AC30" s="1105"/>
      <c r="AD30" s="1106"/>
      <c r="AE30" s="109">
        <f>AK29+1</f>
        <v>46481</v>
      </c>
      <c r="AF30" s="109">
        <f t="shared" ref="AF30:AK32" si="15">AE30+1</f>
        <v>46482</v>
      </c>
      <c r="AG30" s="109">
        <f t="shared" si="15"/>
        <v>46483</v>
      </c>
      <c r="AH30" s="109">
        <f t="shared" si="15"/>
        <v>46484</v>
      </c>
      <c r="AI30" s="109">
        <f t="shared" si="15"/>
        <v>46485</v>
      </c>
      <c r="AJ30" s="109">
        <f t="shared" si="15"/>
        <v>46486</v>
      </c>
      <c r="AK30" s="110">
        <f t="shared" si="15"/>
        <v>46487</v>
      </c>
    </row>
    <row r="31" spans="2:37" ht="12" customHeight="1">
      <c r="B31" s="1107">
        <f>B32</f>
        <v>46388</v>
      </c>
      <c r="C31" s="1108"/>
      <c r="D31" s="109">
        <f>J30+1</f>
        <v>46397</v>
      </c>
      <c r="E31" s="109">
        <f t="shared" si="12"/>
        <v>46398</v>
      </c>
      <c r="F31" s="109">
        <f t="shared" si="12"/>
        <v>46399</v>
      </c>
      <c r="G31" s="109">
        <f t="shared" si="12"/>
        <v>46400</v>
      </c>
      <c r="H31" s="109">
        <f t="shared" si="12"/>
        <v>46401</v>
      </c>
      <c r="I31" s="109">
        <f t="shared" si="12"/>
        <v>46402</v>
      </c>
      <c r="J31" s="109">
        <f t="shared" si="12"/>
        <v>46403</v>
      </c>
      <c r="K31" s="1107">
        <f>K32</f>
        <v>46419</v>
      </c>
      <c r="L31" s="1108"/>
      <c r="M31" s="109">
        <f>S30+1</f>
        <v>46432</v>
      </c>
      <c r="N31" s="109">
        <f t="shared" si="13"/>
        <v>46433</v>
      </c>
      <c r="O31" s="109">
        <f t="shared" si="13"/>
        <v>46434</v>
      </c>
      <c r="P31" s="109">
        <f t="shared" si="13"/>
        <v>46435</v>
      </c>
      <c r="Q31" s="109">
        <f t="shared" si="13"/>
        <v>46436</v>
      </c>
      <c r="R31" s="109">
        <f t="shared" si="13"/>
        <v>46437</v>
      </c>
      <c r="S31" s="109">
        <f t="shared" si="13"/>
        <v>46438</v>
      </c>
      <c r="T31" s="1107">
        <f>T32</f>
        <v>46447</v>
      </c>
      <c r="U31" s="1108"/>
      <c r="V31" s="109">
        <f>AB30+1</f>
        <v>46460</v>
      </c>
      <c r="W31" s="109">
        <f t="shared" si="14"/>
        <v>46461</v>
      </c>
      <c r="X31" s="109">
        <f t="shared" si="14"/>
        <v>46462</v>
      </c>
      <c r="Y31" s="109">
        <f t="shared" si="14"/>
        <v>46463</v>
      </c>
      <c r="Z31" s="109">
        <f t="shared" si="14"/>
        <v>46464</v>
      </c>
      <c r="AA31" s="109">
        <f t="shared" si="14"/>
        <v>46465</v>
      </c>
      <c r="AB31" s="109">
        <f t="shared" si="14"/>
        <v>46466</v>
      </c>
      <c r="AC31" s="1107">
        <f>AC32</f>
        <v>46478</v>
      </c>
      <c r="AD31" s="1108"/>
      <c r="AE31" s="109">
        <f>AK30+1</f>
        <v>46488</v>
      </c>
      <c r="AF31" s="109">
        <f t="shared" si="15"/>
        <v>46489</v>
      </c>
      <c r="AG31" s="109">
        <f t="shared" si="15"/>
        <v>46490</v>
      </c>
      <c r="AH31" s="109">
        <f t="shared" si="15"/>
        <v>46491</v>
      </c>
      <c r="AI31" s="109">
        <f t="shared" si="15"/>
        <v>46492</v>
      </c>
      <c r="AJ31" s="109">
        <f t="shared" si="15"/>
        <v>46493</v>
      </c>
      <c r="AK31" s="110">
        <f t="shared" si="15"/>
        <v>46494</v>
      </c>
    </row>
    <row r="32" spans="2:37" ht="12" customHeight="1">
      <c r="B32" s="1103">
        <f>IF(MONTH(AC22)=12,DATE(YEAR(AC22)+1,1,1),DATE(YEAR(AC22),MONTH(AC22)+1,1))</f>
        <v>46388</v>
      </c>
      <c r="C32" s="1104"/>
      <c r="D32" s="109">
        <f>J31+1</f>
        <v>46404</v>
      </c>
      <c r="E32" s="109">
        <f t="shared" si="12"/>
        <v>46405</v>
      </c>
      <c r="F32" s="109">
        <f t="shared" si="12"/>
        <v>46406</v>
      </c>
      <c r="G32" s="109">
        <f t="shared" si="12"/>
        <v>46407</v>
      </c>
      <c r="H32" s="109">
        <f t="shared" si="12"/>
        <v>46408</v>
      </c>
      <c r="I32" s="109">
        <f t="shared" si="12"/>
        <v>46409</v>
      </c>
      <c r="J32" s="109">
        <f t="shared" si="12"/>
        <v>46410</v>
      </c>
      <c r="K32" s="1054">
        <f>IF(MONTH(B32)=12,DATE(YEAR(B32)+1,1,1),DATE(YEAR(B32),MONTH(B32)+1,1))</f>
        <v>46419</v>
      </c>
      <c r="L32" s="1055"/>
      <c r="M32" s="109">
        <f>S31+1</f>
        <v>46439</v>
      </c>
      <c r="N32" s="109">
        <f t="shared" si="13"/>
        <v>46440</v>
      </c>
      <c r="O32" s="109">
        <f t="shared" si="13"/>
        <v>46441</v>
      </c>
      <c r="P32" s="109">
        <f t="shared" si="13"/>
        <v>46442</v>
      </c>
      <c r="Q32" s="109">
        <f t="shared" si="13"/>
        <v>46443</v>
      </c>
      <c r="R32" s="109">
        <f t="shared" si="13"/>
        <v>46444</v>
      </c>
      <c r="S32" s="109">
        <f t="shared" si="13"/>
        <v>46445</v>
      </c>
      <c r="T32" s="1054">
        <f>IF(MONTH(K32)=12,DATE(YEAR(K32)+1,1,1),DATE(YEAR(K32),MONTH(K32)+1,1))</f>
        <v>46447</v>
      </c>
      <c r="U32" s="1055"/>
      <c r="V32" s="109">
        <f>AB31+1</f>
        <v>46467</v>
      </c>
      <c r="W32" s="109">
        <f t="shared" si="14"/>
        <v>46468</v>
      </c>
      <c r="X32" s="109">
        <f t="shared" si="14"/>
        <v>46469</v>
      </c>
      <c r="Y32" s="109">
        <f t="shared" si="14"/>
        <v>46470</v>
      </c>
      <c r="Z32" s="109">
        <f t="shared" si="14"/>
        <v>46471</v>
      </c>
      <c r="AA32" s="109">
        <f t="shared" si="14"/>
        <v>46472</v>
      </c>
      <c r="AB32" s="109">
        <f t="shared" si="14"/>
        <v>46473</v>
      </c>
      <c r="AC32" s="1054">
        <f>IF(MONTH(T32)=12,DATE(YEAR(T32)+1,1,1),DATE(YEAR(T32),MONTH(T32)+1,1))</f>
        <v>46478</v>
      </c>
      <c r="AD32" s="1055"/>
      <c r="AE32" s="109">
        <f>AK31+1</f>
        <v>46495</v>
      </c>
      <c r="AF32" s="109">
        <f t="shared" si="15"/>
        <v>46496</v>
      </c>
      <c r="AG32" s="109">
        <f t="shared" si="15"/>
        <v>46497</v>
      </c>
      <c r="AH32" s="109">
        <f t="shared" si="15"/>
        <v>46498</v>
      </c>
      <c r="AI32" s="109">
        <f t="shared" si="15"/>
        <v>46499</v>
      </c>
      <c r="AJ32" s="109">
        <f t="shared" si="15"/>
        <v>46500</v>
      </c>
      <c r="AK32" s="110">
        <f t="shared" si="15"/>
        <v>46501</v>
      </c>
    </row>
    <row r="33" spans="2:37" ht="12" customHeight="1">
      <c r="B33" s="1068" t="str">
        <f>IF(B32&gt;=43586,"令和","平成")</f>
        <v>令和</v>
      </c>
      <c r="C33" s="1069"/>
      <c r="D33" s="109">
        <f>IF(DAY(J32)+1&gt;IF(MONTH(B32)=12,31,DATE(YEAR(B32),MONTH(B32)+1,1)-B32),"",J32+1)</f>
        <v>46411</v>
      </c>
      <c r="E33" s="109">
        <f>IF(D33="","",IF(DAY(D33)+1&gt;IF(MONTH(B32)=12,31,DATE(YEAR(B32),MONTH(B32)+1,1)-B32),"",D33+1))</f>
        <v>46412</v>
      </c>
      <c r="F33" s="109">
        <f>IF(E33="","",IF(DAY(E33)+1&gt;IF(MONTH(B32)=12,31,DATE(YEAR(B32),MONTH(B32)+1,1)-B32),"",E33+1))</f>
        <v>46413</v>
      </c>
      <c r="G33" s="109">
        <f>IF(F33="","",IF(DAY(F33)+1&gt;IF(MONTH(B32)=12,31,DATE(YEAR(B32),MONTH(B32)+1,1)-B32),"",F33+1))</f>
        <v>46414</v>
      </c>
      <c r="H33" s="109">
        <f>IF(G33="","",IF(DAY(G33)+1&gt;IF(MONTH(B32)=12,31,DATE(YEAR(B32),MONTH(B32)+1,1)-B32),"",G33+1))</f>
        <v>46415</v>
      </c>
      <c r="I33" s="109">
        <f>IF(H33="","",IF(DAY(H33)+1&gt;IF(MONTH(B32)=12,31,DATE(YEAR(B32),MONTH(B32)+1,1)-B32),"",H33+1))</f>
        <v>46416</v>
      </c>
      <c r="J33" s="109">
        <f>IF(I33="","",IF(DAY(I33)+1&gt;IF(MONTH(B32)=12,31,DATE(YEAR(B32),MONTH(B32)+1,1)-B32),"",I33+1))</f>
        <v>46417</v>
      </c>
      <c r="K33" s="1058" t="str">
        <f>IF(K32&gt;=43586,"令和","平成")</f>
        <v>令和</v>
      </c>
      <c r="L33" s="1059"/>
      <c r="M33" s="109">
        <f>IF(DAY(S32)+1&gt;IF(MONTH(K32)=12,31,DATE(YEAR(K32),MONTH(K32)+1,1)-K32),"",S32+1)</f>
        <v>46446</v>
      </c>
      <c r="N33" s="109" t="str">
        <f>IF(M33="","",IF(DAY(M33)+1&gt;IF(MONTH(K32)=12,31,DATE(YEAR(K32),MONTH(K32)+1,1)-K32),"",M33+1))</f>
        <v/>
      </c>
      <c r="O33" s="109" t="str">
        <f>IF(N33="","",IF(DAY(N33)+1&gt;IF(MONTH(K32)=12,31,DATE(YEAR(K32),MONTH(K32)+1,1)-K32),"",N33+1))</f>
        <v/>
      </c>
      <c r="P33" s="109" t="str">
        <f>IF(O33="","",IF(DAY(O33)+1&gt;IF(MONTH(K32)=12,31,DATE(YEAR(K32),MONTH(K32)+1,1)-K32),"",O33+1))</f>
        <v/>
      </c>
      <c r="Q33" s="109" t="str">
        <f>IF(P33="","",IF(DAY(P33)+1&gt;IF(MONTH(K32)=12,31,DATE(YEAR(K32),MONTH(K32)+1,1)-K32),"",P33+1))</f>
        <v/>
      </c>
      <c r="R33" s="109" t="str">
        <f>IF(Q33="","",IF(DAY(Q33)+1&gt;IF(MONTH(K32)=12,31,DATE(YEAR(K32),MONTH(K32)+1,1)-K32),"",Q33+1))</f>
        <v/>
      </c>
      <c r="S33" s="109" t="str">
        <f>IF(R33="","",IF(DAY(R33)+1&gt;IF(MONTH(K32)=12,31,DATE(YEAR(K32),MONTH(K32)+1,1)-K32),"",R33+1))</f>
        <v/>
      </c>
      <c r="T33" s="1058" t="str">
        <f>IF(T32&gt;=43586,"令和","平成")</f>
        <v>令和</v>
      </c>
      <c r="U33" s="1059"/>
      <c r="V33" s="109">
        <f>IF(DAY(AB32)+1&gt;IF(MONTH(T32)=12,31,DATE(YEAR(T32),MONTH(T32)+1,1)-T32),"",AB32+1)</f>
        <v>46474</v>
      </c>
      <c r="W33" s="109">
        <f>IF(V33="","",IF(DAY(V33)+1&gt;IF(MONTH(T32)=12,31,DATE(YEAR(T32),MONTH(T32)+1,1)-T32),"",V33+1))</f>
        <v>46475</v>
      </c>
      <c r="X33" s="109">
        <f>IF(W33="","",IF(DAY(W33)+1&gt;IF(MONTH(T32)=12,31,DATE(YEAR(T32),MONTH(T32)+1,1)-T32),"",W33+1))</f>
        <v>46476</v>
      </c>
      <c r="Y33" s="109">
        <f>IF(X33="","",IF(DAY(X33)+1&gt;IF(MONTH(T32)=12,31,DATE(YEAR(T32),MONTH(T32)+1,1)-T32),"",X33+1))</f>
        <v>46477</v>
      </c>
      <c r="Z33" s="109" t="str">
        <f>IF(Y33="","",IF(DAY(Y33)+1&gt;IF(MONTH(T32)=12,31,DATE(YEAR(T32),MONTH(T32)+1,1)-T32),"",Y33+1))</f>
        <v/>
      </c>
      <c r="AA33" s="109" t="str">
        <f>IF(Z33="","",IF(DAY(Z33)+1&gt;IF(MONTH(T32)=12,31,DATE(YEAR(T32),MONTH(T32)+1,1)-T32),"",Z33+1))</f>
        <v/>
      </c>
      <c r="AB33" s="109" t="str">
        <f>IF(AA33="","",IF(DAY(AA33)+1&gt;IF(MONTH(T32)=12,31,DATE(YEAR(T32),MONTH(T32)+1,1)-T32),"",AA33+1))</f>
        <v/>
      </c>
      <c r="AC33" s="1058" t="str">
        <f>IF(AC32&gt;=43586,"令和","平成")</f>
        <v>令和</v>
      </c>
      <c r="AD33" s="1059"/>
      <c r="AE33" s="109">
        <f>IF(DAY(AK32)+1&gt;IF(MONTH(AC32)=12,31,DATE(YEAR(AC32),MONTH(AC32)+1,1)-AC32),"",AK32+1)</f>
        <v>46502</v>
      </c>
      <c r="AF33" s="109">
        <f>IF(AE33="","",IF(DAY(AE33)+1&gt;IF(MONTH(AC32)=12,31,DATE(YEAR(AC32),MONTH(AC32)+1,1)-AC32),"",AE33+1))</f>
        <v>46503</v>
      </c>
      <c r="AG33" s="109">
        <f>IF(AF33="","",IF(DAY(AF33)+1&gt;IF(MONTH(AC32)=12,31,DATE(YEAR(AC32),MONTH(AC32)+1,1)-AC32),"",AF33+1))</f>
        <v>46504</v>
      </c>
      <c r="AH33" s="109">
        <f>IF(AG33="","",IF(DAY(AG33)+1&gt;IF(MONTH(AC32)=12,31,DATE(YEAR(AC32),MONTH(AC32)+1,1)-AC32),"",AG33+1))</f>
        <v>46505</v>
      </c>
      <c r="AI33" s="109">
        <f>IF(AH33="","",IF(DAY(AH33)+1&gt;IF(MONTH(AC32)=12,31,DATE(YEAR(AC32),MONTH(AC32)+1,1)-AC32),"",AH33+1))</f>
        <v>46506</v>
      </c>
      <c r="AJ33" s="109">
        <f>IF(AI33="","",IF(DAY(AI33)+1&gt;IF(MONTH(AC32)=12,31,DATE(YEAR(AC32),MONTH(AC32)+1,1)-AC32),"",AI33+1))</f>
        <v>46507</v>
      </c>
      <c r="AK33" s="110" t="str">
        <f>IF(AJ33="","",IF(DAY(AJ33)+1&gt;IF(MONTH(AC32)=12,31,DATE(YEAR(AC32),MONTH(AC32)+1,1)-AC32),"",AJ33+1))</f>
        <v/>
      </c>
    </row>
    <row r="34" spans="2:37" ht="12" customHeight="1">
      <c r="B34" s="1070" t="str">
        <f>IF(B32&gt;=43586,IF(YEAR(B32)-2018=1,"元",YEAR(B32)-2018)&amp;"年",(YEAR(B32)-1988)&amp;"年")</f>
        <v>9年</v>
      </c>
      <c r="C34" s="1071"/>
      <c r="D34" s="109">
        <f>IF(J33="","",IF(DAY(J33)+1&gt;IF(MONTH(B32)=12,31,DATE(YEAR(B32),MONTH(B32)+1,1)-B32),"",J33+1))</f>
        <v>46418</v>
      </c>
      <c r="E34" s="109" t="str">
        <f>IF(D34="","",IF(DAY(D34)+1&gt;IF(MONTH(B32)=12,31,DATE(YEAR(B32),MONTH(B32)+1,1)-B32),"",D34+1))</f>
        <v/>
      </c>
      <c r="F34" s="1097" t="str">
        <f>VLOOKUP(B32,祝名,2,FALSE)</f>
        <v>1（元日）、11（成人の日）</v>
      </c>
      <c r="G34" s="1097"/>
      <c r="H34" s="1097"/>
      <c r="I34" s="1097"/>
      <c r="J34" s="1098"/>
      <c r="K34" s="1048" t="str">
        <f>IF(K32&gt;=43586,IF(YEAR(K32)-2018=1,"元",YEAR(K32)-2018)&amp;"年",(YEAR(K32)-1988)&amp;"年")</f>
        <v>9年</v>
      </c>
      <c r="L34" s="1049"/>
      <c r="M34" s="109" t="str">
        <f>IF(S33="","",IF(DAY(S33)+1&gt;IF(MONTH(K32)=12,31,DATE(YEAR(K32),MONTH(K32)+1,1)-K32),"",S33+1))</f>
        <v/>
      </c>
      <c r="N34" s="109" t="str">
        <f>IF(M34="","",IF(DAY(M34)+1&gt;IF(MONTH(K32)=12,31,DATE(YEAR(K32),MONTH(K32)+1,1)-K32),"",M34+1))</f>
        <v/>
      </c>
      <c r="O34" s="1097" t="str">
        <f>VLOOKUP(K32,祝名,2,FALSE)</f>
        <v>11（建国記念の日）、23（天皇誕生日）</v>
      </c>
      <c r="P34" s="1097"/>
      <c r="Q34" s="1097"/>
      <c r="R34" s="1097"/>
      <c r="S34" s="1098"/>
      <c r="T34" s="1048" t="str">
        <f>IF(T32&gt;=43586,IF(YEAR(T32)-2018=1,"元",YEAR(T32)-2018)&amp;"年",(YEAR(T32)-1988)&amp;"年")</f>
        <v>9年</v>
      </c>
      <c r="U34" s="1049"/>
      <c r="V34" s="109" t="str">
        <f>IF(AB33="","",IF(DAY(AB33)+1&gt;IF(MONTH(T32)=12,31,DATE(YEAR(T32),MONTH(T32)+1,1)-T32),"",AB33+1))</f>
        <v/>
      </c>
      <c r="W34" s="109" t="str">
        <f>IF(V34="","",IF(DAY(V34)+1&gt;IF(MONTH(T32)=12,31,DATE(YEAR(T32),MONTH(T32)+1,1)-T32),"",V34+1))</f>
        <v/>
      </c>
      <c r="X34" s="1097" t="str">
        <f>VLOOKUP(T32,祝名,2,FALSE)</f>
        <v>21（春分の日）、22（振替休日）</v>
      </c>
      <c r="Y34" s="1097"/>
      <c r="Z34" s="1097"/>
      <c r="AA34" s="1097"/>
      <c r="AB34" s="1098"/>
      <c r="AC34" s="1048" t="str">
        <f>IF(AC32&gt;=43586,IF(YEAR(AC32)-2018=1,"元",YEAR(AC32)-2018)&amp;"年",(YEAR(AC32)-1988)&amp;"年")</f>
        <v>9年</v>
      </c>
      <c r="AD34" s="1049"/>
      <c r="AE34" s="109" t="str">
        <f>IF(AK33="","",IF(DAY(AK33)+1&gt;IF(MONTH(AC32)=12,31,DATE(YEAR(AC32),MONTH(AC32)+1,1)-AC32),"",AK33+1))</f>
        <v/>
      </c>
      <c r="AF34" s="109" t="str">
        <f>IF(AE34="","",IF(DAY(AE34)+1&gt;IF(MONTH(AC32)=12,31,DATE(YEAR(AC32),MONTH(AC32)+1,1)-AC32),"",AE34+1))</f>
        <v/>
      </c>
      <c r="AG34" s="1097" t="str">
        <f>VLOOKUP(AC32,祝名,2,FALSE)</f>
        <v>29（昭和の日）</v>
      </c>
      <c r="AH34" s="1097"/>
      <c r="AI34" s="1097"/>
      <c r="AJ34" s="1097"/>
      <c r="AK34" s="1098"/>
    </row>
    <row r="35" spans="2:37" ht="9" customHeight="1">
      <c r="B35" s="491"/>
      <c r="C35" s="492"/>
      <c r="D35" s="249" t="s">
        <v>73</v>
      </c>
      <c r="E35" s="245" t="s">
        <v>205</v>
      </c>
      <c r="F35" s="245" t="s">
        <v>206</v>
      </c>
      <c r="G35" s="245" t="s">
        <v>207</v>
      </c>
      <c r="H35" s="245" t="s">
        <v>208</v>
      </c>
      <c r="I35" s="245" t="s">
        <v>209</v>
      </c>
      <c r="J35" s="250" t="s">
        <v>210</v>
      </c>
      <c r="K35" s="491"/>
      <c r="L35" s="492"/>
      <c r="M35" s="249" t="s">
        <v>73</v>
      </c>
      <c r="N35" s="245" t="s">
        <v>205</v>
      </c>
      <c r="O35" s="245" t="s">
        <v>206</v>
      </c>
      <c r="P35" s="245" t="s">
        <v>207</v>
      </c>
      <c r="Q35" s="245" t="s">
        <v>208</v>
      </c>
      <c r="R35" s="245" t="s">
        <v>209</v>
      </c>
      <c r="S35" s="250" t="s">
        <v>210</v>
      </c>
      <c r="T35" s="491"/>
      <c r="U35" s="492"/>
      <c r="V35" s="249" t="s">
        <v>73</v>
      </c>
      <c r="W35" s="245" t="s">
        <v>205</v>
      </c>
      <c r="X35" s="245" t="s">
        <v>206</v>
      </c>
      <c r="Y35" s="245" t="s">
        <v>207</v>
      </c>
      <c r="Z35" s="245" t="s">
        <v>208</v>
      </c>
      <c r="AA35" s="245" t="s">
        <v>209</v>
      </c>
      <c r="AB35" s="250" t="s">
        <v>210</v>
      </c>
      <c r="AC35" s="491"/>
      <c r="AD35" s="492"/>
      <c r="AE35" s="249" t="s">
        <v>73</v>
      </c>
      <c r="AF35" s="245" t="s">
        <v>205</v>
      </c>
      <c r="AG35" s="245" t="s">
        <v>206</v>
      </c>
      <c r="AH35" s="245" t="s">
        <v>207</v>
      </c>
      <c r="AI35" s="245" t="s">
        <v>208</v>
      </c>
      <c r="AJ35" s="245" t="s">
        <v>209</v>
      </c>
      <c r="AK35" s="250" t="s">
        <v>210</v>
      </c>
    </row>
    <row r="36" spans="2:37" ht="12" customHeight="1">
      <c r="B36" s="1105">
        <f>B39</f>
        <v>46508</v>
      </c>
      <c r="C36" s="1106"/>
      <c r="D36" s="109" t="str">
        <f>IF(WEEKDAY(B39)=1,B39,"")</f>
        <v/>
      </c>
      <c r="E36" s="109" t="str">
        <f>IF(D36="",IF(WEEKDAY(B39)=2,B39,""),D36+1)</f>
        <v/>
      </c>
      <c r="F36" s="109" t="str">
        <f>IF(E36="",IF(WEEKDAY(B39)=3,B39,""),E36+1)</f>
        <v/>
      </c>
      <c r="G36" s="109" t="str">
        <f>IF(F36="",IF(WEEKDAY(B39)=4,B39,""),F36+1)</f>
        <v/>
      </c>
      <c r="H36" s="109" t="str">
        <f>IF(G36="",IF(WEEKDAY(B39)=5,B39,""),G36+1)</f>
        <v/>
      </c>
      <c r="I36" s="109" t="str">
        <f>IF(H36="",IF(WEEKDAY(B39)=6,B39,""),H36+1)</f>
        <v/>
      </c>
      <c r="J36" s="109">
        <f>IF(I36="",B39,I36+1)</f>
        <v>46508</v>
      </c>
      <c r="K36" s="1105">
        <f>K39</f>
        <v>46539</v>
      </c>
      <c r="L36" s="1106"/>
      <c r="M36" s="109" t="str">
        <f>IF(WEEKDAY(K39)=1,K39,"")</f>
        <v/>
      </c>
      <c r="N36" s="109" t="str">
        <f>IF(M36="",IF(WEEKDAY(K39)=2,K39,""),M36+1)</f>
        <v/>
      </c>
      <c r="O36" s="109">
        <f>IF(N36="",IF(WEEKDAY(K39)=3,K39,""),N36+1)</f>
        <v>46539</v>
      </c>
      <c r="P36" s="109">
        <f>IF(O36="",IF(WEEKDAY(K39)=4,K39,""),O36+1)</f>
        <v>46540</v>
      </c>
      <c r="Q36" s="109">
        <f>IF(P36="",IF(WEEKDAY(K39)=5,K39,""),P36+1)</f>
        <v>46541</v>
      </c>
      <c r="R36" s="109">
        <f>IF(Q36="",IF(WEEKDAY(K39)=6,K39,""),Q36+1)</f>
        <v>46542</v>
      </c>
      <c r="S36" s="109">
        <f>IF(R36="",K39,R36+1)</f>
        <v>46543</v>
      </c>
      <c r="T36" s="1105">
        <f>T39</f>
        <v>46569</v>
      </c>
      <c r="U36" s="1106"/>
      <c r="V36" s="109" t="str">
        <f>IF(WEEKDAY(T39)=1,T39,"")</f>
        <v/>
      </c>
      <c r="W36" s="109" t="str">
        <f>IF(V36="",IF(WEEKDAY(T39)=2,T39,""),V36+1)</f>
        <v/>
      </c>
      <c r="X36" s="109" t="str">
        <f>IF(W36="",IF(WEEKDAY(T39)=3,T39,""),W36+1)</f>
        <v/>
      </c>
      <c r="Y36" s="109" t="str">
        <f>IF(X36="",IF(WEEKDAY(T39)=4,T39,""),X36+1)</f>
        <v/>
      </c>
      <c r="Z36" s="109">
        <f>IF(Y36="",IF(WEEKDAY(T39)=5,T39,""),Y36+1)</f>
        <v>46569</v>
      </c>
      <c r="AA36" s="109">
        <f>IF(Z36="",IF(WEEKDAY(T39)=6,T39,""),Z36+1)</f>
        <v>46570</v>
      </c>
      <c r="AB36" s="109">
        <f>IF(AA36="",T39,AA36+1)</f>
        <v>46571</v>
      </c>
      <c r="AC36" s="1105">
        <f>AC39</f>
        <v>46600</v>
      </c>
      <c r="AD36" s="1106"/>
      <c r="AE36" s="109">
        <f>IF(WEEKDAY(AC39)=1,AC39,"")</f>
        <v>46600</v>
      </c>
      <c r="AF36" s="109">
        <f>IF(AE36="",IF(WEEKDAY(AC39)=2,AC39,""),AE36+1)</f>
        <v>46601</v>
      </c>
      <c r="AG36" s="109">
        <f>IF(AF36="",IF(WEEKDAY(AC39)=3,AC39,""),AF36+1)</f>
        <v>46602</v>
      </c>
      <c r="AH36" s="109">
        <f>IF(AG36="",IF(WEEKDAY(AC39)=4,AC39,""),AG36+1)</f>
        <v>46603</v>
      </c>
      <c r="AI36" s="109">
        <f>IF(AH36="",IF(WEEKDAY(AC39)=5,AC39,""),AH36+1)</f>
        <v>46604</v>
      </c>
      <c r="AJ36" s="109">
        <f>IF(AI36="",IF(WEEKDAY(AC39)=6,AC39,""),AI36+1)</f>
        <v>46605</v>
      </c>
      <c r="AK36" s="110">
        <f>IF(AJ36="",AC39,AJ36+1)</f>
        <v>46606</v>
      </c>
    </row>
    <row r="37" spans="2:37" ht="12" customHeight="1">
      <c r="B37" s="1105"/>
      <c r="C37" s="1106"/>
      <c r="D37" s="109">
        <f>J36+1</f>
        <v>46509</v>
      </c>
      <c r="E37" s="109">
        <f t="shared" ref="E37:J39" si="16">D37+1</f>
        <v>46510</v>
      </c>
      <c r="F37" s="109">
        <f t="shared" si="16"/>
        <v>46511</v>
      </c>
      <c r="G37" s="109">
        <f t="shared" si="16"/>
        <v>46512</v>
      </c>
      <c r="H37" s="109">
        <f t="shared" si="16"/>
        <v>46513</v>
      </c>
      <c r="I37" s="109">
        <f t="shared" si="16"/>
        <v>46514</v>
      </c>
      <c r="J37" s="109">
        <f t="shared" si="16"/>
        <v>46515</v>
      </c>
      <c r="K37" s="1105"/>
      <c r="L37" s="1106"/>
      <c r="M37" s="109">
        <f>S36+1</f>
        <v>46544</v>
      </c>
      <c r="N37" s="109">
        <f t="shared" ref="N37:S39" si="17">M37+1</f>
        <v>46545</v>
      </c>
      <c r="O37" s="109">
        <f t="shared" si="17"/>
        <v>46546</v>
      </c>
      <c r="P37" s="109">
        <f t="shared" si="17"/>
        <v>46547</v>
      </c>
      <c r="Q37" s="109">
        <f t="shared" si="17"/>
        <v>46548</v>
      </c>
      <c r="R37" s="109">
        <f t="shared" si="17"/>
        <v>46549</v>
      </c>
      <c r="S37" s="109">
        <f t="shared" si="17"/>
        <v>46550</v>
      </c>
      <c r="T37" s="1105"/>
      <c r="U37" s="1106"/>
      <c r="V37" s="109">
        <f>AB36+1</f>
        <v>46572</v>
      </c>
      <c r="W37" s="109">
        <f t="shared" ref="W37:AB39" si="18">V37+1</f>
        <v>46573</v>
      </c>
      <c r="X37" s="109">
        <f t="shared" si="18"/>
        <v>46574</v>
      </c>
      <c r="Y37" s="109">
        <f t="shared" si="18"/>
        <v>46575</v>
      </c>
      <c r="Z37" s="109">
        <f t="shared" si="18"/>
        <v>46576</v>
      </c>
      <c r="AA37" s="109">
        <f t="shared" si="18"/>
        <v>46577</v>
      </c>
      <c r="AB37" s="109">
        <f t="shared" si="18"/>
        <v>46578</v>
      </c>
      <c r="AC37" s="1105"/>
      <c r="AD37" s="1106"/>
      <c r="AE37" s="109">
        <f>AK36+1</f>
        <v>46607</v>
      </c>
      <c r="AF37" s="109">
        <f t="shared" ref="AF37:AK39" si="19">AE37+1</f>
        <v>46608</v>
      </c>
      <c r="AG37" s="109">
        <f t="shared" si="19"/>
        <v>46609</v>
      </c>
      <c r="AH37" s="109">
        <f t="shared" si="19"/>
        <v>46610</v>
      </c>
      <c r="AI37" s="109">
        <f t="shared" si="19"/>
        <v>46611</v>
      </c>
      <c r="AJ37" s="109">
        <f t="shared" si="19"/>
        <v>46612</v>
      </c>
      <c r="AK37" s="110">
        <f t="shared" si="19"/>
        <v>46613</v>
      </c>
    </row>
    <row r="38" spans="2:37" ht="12" customHeight="1">
      <c r="B38" s="1107">
        <f>B39</f>
        <v>46508</v>
      </c>
      <c r="C38" s="1108"/>
      <c r="D38" s="109">
        <f>J37+1</f>
        <v>46516</v>
      </c>
      <c r="E38" s="109">
        <f t="shared" si="16"/>
        <v>46517</v>
      </c>
      <c r="F38" s="109">
        <f t="shared" si="16"/>
        <v>46518</v>
      </c>
      <c r="G38" s="109">
        <f t="shared" si="16"/>
        <v>46519</v>
      </c>
      <c r="H38" s="109">
        <f t="shared" si="16"/>
        <v>46520</v>
      </c>
      <c r="I38" s="109">
        <f t="shared" si="16"/>
        <v>46521</v>
      </c>
      <c r="J38" s="109">
        <f t="shared" si="16"/>
        <v>46522</v>
      </c>
      <c r="K38" s="1107">
        <f>K39</f>
        <v>46539</v>
      </c>
      <c r="L38" s="1108"/>
      <c r="M38" s="109">
        <f>S37+1</f>
        <v>46551</v>
      </c>
      <c r="N38" s="109">
        <f t="shared" si="17"/>
        <v>46552</v>
      </c>
      <c r="O38" s="109">
        <f t="shared" si="17"/>
        <v>46553</v>
      </c>
      <c r="P38" s="109">
        <f t="shared" si="17"/>
        <v>46554</v>
      </c>
      <c r="Q38" s="109">
        <f t="shared" si="17"/>
        <v>46555</v>
      </c>
      <c r="R38" s="109">
        <f t="shared" si="17"/>
        <v>46556</v>
      </c>
      <c r="S38" s="109">
        <f t="shared" si="17"/>
        <v>46557</v>
      </c>
      <c r="T38" s="1107">
        <f>T39</f>
        <v>46569</v>
      </c>
      <c r="U38" s="1108"/>
      <c r="V38" s="109">
        <f>AB37+1</f>
        <v>46579</v>
      </c>
      <c r="W38" s="109">
        <f t="shared" si="18"/>
        <v>46580</v>
      </c>
      <c r="X38" s="109">
        <f t="shared" si="18"/>
        <v>46581</v>
      </c>
      <c r="Y38" s="109">
        <f t="shared" si="18"/>
        <v>46582</v>
      </c>
      <c r="Z38" s="109">
        <f t="shared" si="18"/>
        <v>46583</v>
      </c>
      <c r="AA38" s="109">
        <f t="shared" si="18"/>
        <v>46584</v>
      </c>
      <c r="AB38" s="109">
        <f t="shared" si="18"/>
        <v>46585</v>
      </c>
      <c r="AC38" s="1107">
        <f>AC39</f>
        <v>46600</v>
      </c>
      <c r="AD38" s="1108"/>
      <c r="AE38" s="109">
        <f>AK37+1</f>
        <v>46614</v>
      </c>
      <c r="AF38" s="109">
        <f t="shared" si="19"/>
        <v>46615</v>
      </c>
      <c r="AG38" s="109">
        <f t="shared" si="19"/>
        <v>46616</v>
      </c>
      <c r="AH38" s="109">
        <f t="shared" si="19"/>
        <v>46617</v>
      </c>
      <c r="AI38" s="109">
        <f t="shared" si="19"/>
        <v>46618</v>
      </c>
      <c r="AJ38" s="109">
        <f t="shared" si="19"/>
        <v>46619</v>
      </c>
      <c r="AK38" s="110">
        <f t="shared" si="19"/>
        <v>46620</v>
      </c>
    </row>
    <row r="39" spans="2:37" ht="12" customHeight="1">
      <c r="B39" s="1054">
        <f>IF(MONTH(AC32)=12,DATE(YEAR(AC32)+1,1,1),DATE(YEAR(AC32),MONTH(AC32)+1,1))</f>
        <v>46508</v>
      </c>
      <c r="C39" s="1055"/>
      <c r="D39" s="109">
        <f>J38+1</f>
        <v>46523</v>
      </c>
      <c r="E39" s="109">
        <f t="shared" si="16"/>
        <v>46524</v>
      </c>
      <c r="F39" s="109">
        <f t="shared" si="16"/>
        <v>46525</v>
      </c>
      <c r="G39" s="109">
        <f t="shared" si="16"/>
        <v>46526</v>
      </c>
      <c r="H39" s="109">
        <f t="shared" si="16"/>
        <v>46527</v>
      </c>
      <c r="I39" s="109">
        <f t="shared" si="16"/>
        <v>46528</v>
      </c>
      <c r="J39" s="109">
        <f t="shared" si="16"/>
        <v>46529</v>
      </c>
      <c r="K39" s="1054">
        <f>IF(MONTH(B39)=12,DATE(YEAR(B39)+1,1,1),DATE(YEAR(B39),MONTH(B39)+1,1))</f>
        <v>46539</v>
      </c>
      <c r="L39" s="1055"/>
      <c r="M39" s="109">
        <f>S38+1</f>
        <v>46558</v>
      </c>
      <c r="N39" s="109">
        <f t="shared" si="17"/>
        <v>46559</v>
      </c>
      <c r="O39" s="109">
        <f t="shared" si="17"/>
        <v>46560</v>
      </c>
      <c r="P39" s="109">
        <f t="shared" si="17"/>
        <v>46561</v>
      </c>
      <c r="Q39" s="109">
        <f t="shared" si="17"/>
        <v>46562</v>
      </c>
      <c r="R39" s="109">
        <f t="shared" si="17"/>
        <v>46563</v>
      </c>
      <c r="S39" s="109">
        <f t="shared" si="17"/>
        <v>46564</v>
      </c>
      <c r="T39" s="1054">
        <f>IF(MONTH(K39)=12,DATE(YEAR(K39)+1,1,1),DATE(YEAR(K39),MONTH(K39)+1,1))</f>
        <v>46569</v>
      </c>
      <c r="U39" s="1055"/>
      <c r="V39" s="109">
        <f>AB38+1</f>
        <v>46586</v>
      </c>
      <c r="W39" s="109">
        <f t="shared" si="18"/>
        <v>46587</v>
      </c>
      <c r="X39" s="109">
        <f t="shared" si="18"/>
        <v>46588</v>
      </c>
      <c r="Y39" s="109">
        <f t="shared" si="18"/>
        <v>46589</v>
      </c>
      <c r="Z39" s="109">
        <f t="shared" si="18"/>
        <v>46590</v>
      </c>
      <c r="AA39" s="109">
        <f t="shared" si="18"/>
        <v>46591</v>
      </c>
      <c r="AB39" s="109">
        <f t="shared" si="18"/>
        <v>46592</v>
      </c>
      <c r="AC39" s="1054">
        <f>IF(MONTH(T39)=12,DATE(YEAR(T39)+1,1,1),DATE(YEAR(T39),MONTH(T39)+1,1))</f>
        <v>46600</v>
      </c>
      <c r="AD39" s="1055"/>
      <c r="AE39" s="109">
        <f>AK38+1</f>
        <v>46621</v>
      </c>
      <c r="AF39" s="109">
        <f t="shared" si="19"/>
        <v>46622</v>
      </c>
      <c r="AG39" s="109">
        <f t="shared" si="19"/>
        <v>46623</v>
      </c>
      <c r="AH39" s="109">
        <f t="shared" si="19"/>
        <v>46624</v>
      </c>
      <c r="AI39" s="109">
        <f t="shared" si="19"/>
        <v>46625</v>
      </c>
      <c r="AJ39" s="109">
        <f t="shared" si="19"/>
        <v>46626</v>
      </c>
      <c r="AK39" s="110">
        <f t="shared" si="19"/>
        <v>46627</v>
      </c>
    </row>
    <row r="40" spans="2:37" ht="12" customHeight="1">
      <c r="B40" s="1058" t="str">
        <f>IF(B39&gt;=43586,"令和","平成")</f>
        <v>令和</v>
      </c>
      <c r="C40" s="1059"/>
      <c r="D40" s="109">
        <f>IF(DAY(J39)+1&gt;IF(MONTH(B39)=12,31,DATE(YEAR(B39),MONTH(B39)+1,1)-B39),"",J39+1)</f>
        <v>46530</v>
      </c>
      <c r="E40" s="109">
        <f>IF(D40="","",IF(DAY(D40)+1&gt;IF(MONTH(B39)=12,31,DATE(YEAR(B39),MONTH(B39)+1,1)-B39),"",D40+1))</f>
        <v>46531</v>
      </c>
      <c r="F40" s="109">
        <f>IF(E40="","",IF(DAY(E40)+1&gt;IF(MONTH(B39)=12,31,DATE(YEAR(B39),MONTH(B39)+1,1)-B39),"",E40+1))</f>
        <v>46532</v>
      </c>
      <c r="G40" s="109">
        <f>IF(F40="","",IF(DAY(F40)+1&gt;IF(MONTH(B39)=12,31,DATE(YEAR(B39),MONTH(B39)+1,1)-B39),"",F40+1))</f>
        <v>46533</v>
      </c>
      <c r="H40" s="109">
        <f>IF(G40="","",IF(DAY(G40)+1&gt;IF(MONTH(B39)=12,31,DATE(YEAR(B39),MONTH(B39)+1,1)-B39),"",G40+1))</f>
        <v>46534</v>
      </c>
      <c r="I40" s="109">
        <f>IF(H40="","",IF(DAY(H40)+1&gt;IF(MONTH(B39)=12,31,DATE(YEAR(B39),MONTH(B39)+1,1)-B39),"",H40+1))</f>
        <v>46535</v>
      </c>
      <c r="J40" s="109">
        <f>IF(I40="","",IF(DAY(I40)+1&gt;IF(MONTH(B39)=12,31,DATE(YEAR(B39),MONTH(B39)+1,1)-B39),"",I40+1))</f>
        <v>46536</v>
      </c>
      <c r="K40" s="1058" t="str">
        <f>IF(K39&gt;=43586,"令和","平成")</f>
        <v>令和</v>
      </c>
      <c r="L40" s="1059"/>
      <c r="M40" s="109">
        <f>IF(DAY(S39)+1&gt;IF(MONTH(K39)=12,31,DATE(YEAR(K39),MONTH(K39)+1,1)-K39),"",S39+1)</f>
        <v>46565</v>
      </c>
      <c r="N40" s="109">
        <f>IF(M40="","",IF(DAY(M40)+1&gt;IF(MONTH(K39)=12,31,DATE(YEAR(K39),MONTH(K39)+1,1)-K39),"",M40+1))</f>
        <v>46566</v>
      </c>
      <c r="O40" s="109">
        <f>IF(N40="","",IF(DAY(N40)+1&gt;IF(MONTH(K39)=12,31,DATE(YEAR(K39),MONTH(K39)+1,1)-K39),"",N40+1))</f>
        <v>46567</v>
      </c>
      <c r="P40" s="109">
        <f>IF(O40="","",IF(DAY(O40)+1&gt;IF(MONTH(K39)=12,31,DATE(YEAR(K39),MONTH(K39)+1,1)-K39),"",O40+1))</f>
        <v>46568</v>
      </c>
      <c r="Q40" s="109" t="str">
        <f>IF(P40="","",IF(DAY(P40)+1&gt;IF(MONTH(K39)=12,31,DATE(YEAR(K39),MONTH(K39)+1,1)-K39),"",P40+1))</f>
        <v/>
      </c>
      <c r="R40" s="109" t="str">
        <f>IF(Q40="","",IF(DAY(Q40)+1&gt;IF(MONTH(K39)=12,31,DATE(YEAR(K39),MONTH(K39)+1,1)-K39),"",Q40+1))</f>
        <v/>
      </c>
      <c r="S40" s="109" t="str">
        <f>IF(R40="","",IF(DAY(R40)+1&gt;IF(MONTH(K39)=12,31,DATE(YEAR(K39),MONTH(K39)+1,1)-K39),"",R40+1))</f>
        <v/>
      </c>
      <c r="T40" s="1058" t="str">
        <f>IF(T39&gt;=43586,"令和","平成")</f>
        <v>令和</v>
      </c>
      <c r="U40" s="1059"/>
      <c r="V40" s="109">
        <f>IF(DAY(AB39)+1&gt;IF(MONTH(T39)=12,31,DATE(YEAR(T39),MONTH(T39)+1,1)-T39),"",AB39+1)</f>
        <v>46593</v>
      </c>
      <c r="W40" s="109">
        <f>IF(V40="","",IF(DAY(V40)+1&gt;IF(MONTH(T39)=12,31,DATE(YEAR(T39),MONTH(T39)+1,1)-T39),"",V40+1))</f>
        <v>46594</v>
      </c>
      <c r="X40" s="109">
        <f>IF(W40="","",IF(DAY(W40)+1&gt;IF(MONTH(T39)=12,31,DATE(YEAR(T39),MONTH(T39)+1,1)-T39),"",W40+1))</f>
        <v>46595</v>
      </c>
      <c r="Y40" s="109">
        <f>IF(X40="","",IF(DAY(X40)+1&gt;IF(MONTH(T39)=12,31,DATE(YEAR(T39),MONTH(T39)+1,1)-T39),"",X40+1))</f>
        <v>46596</v>
      </c>
      <c r="Z40" s="109">
        <f>IF(Y40="","",IF(DAY(Y40)+1&gt;IF(MONTH(T39)=12,31,DATE(YEAR(T39),MONTH(T39)+1,1)-T39),"",Y40+1))</f>
        <v>46597</v>
      </c>
      <c r="AA40" s="109">
        <f>IF(Z40="","",IF(DAY(Z40)+1&gt;IF(MONTH(T39)=12,31,DATE(YEAR(T39),MONTH(T39)+1,1)-T39),"",Z40+1))</f>
        <v>46598</v>
      </c>
      <c r="AB40" s="109">
        <f>IF(AA40="","",IF(DAY(AA40)+1&gt;IF(MONTH(T39)=12,31,DATE(YEAR(T39),MONTH(T39)+1,1)-T39),"",AA40+1))</f>
        <v>46599</v>
      </c>
      <c r="AC40" s="1058" t="str">
        <f>IF(AC39&gt;=43586,"令和","平成")</f>
        <v>令和</v>
      </c>
      <c r="AD40" s="1059"/>
      <c r="AE40" s="109">
        <f>IF(DAY(AK39)+1&gt;IF(MONTH(AC39)=12,31,DATE(YEAR(AC39),MONTH(AC39)+1,1)-AC39),"",AK39+1)</f>
        <v>46628</v>
      </c>
      <c r="AF40" s="109">
        <f>IF(AE40="","",IF(DAY(AE40)+1&gt;IF(MONTH(AC39)=12,31,DATE(YEAR(AC39),MONTH(AC39)+1,1)-AC39),"",AE40+1))</f>
        <v>46629</v>
      </c>
      <c r="AG40" s="109">
        <f>IF(AF40="","",IF(DAY(AF40)+1&gt;IF(MONTH(AC39)=12,31,DATE(YEAR(AC39),MONTH(AC39)+1,1)-AC39),"",AF40+1))</f>
        <v>46630</v>
      </c>
      <c r="AH40" s="109" t="str">
        <f>IF(AG40="","",IF(DAY(AG40)+1&gt;IF(MONTH(AC39)=12,31,DATE(YEAR(AC39),MONTH(AC39)+1,1)-AC39),"",AG40+1))</f>
        <v/>
      </c>
      <c r="AI40" s="109" t="str">
        <f>IF(AH40="","",IF(DAY(AH40)+1&gt;IF(MONTH(AC39)=12,31,DATE(YEAR(AC39),MONTH(AC39)+1,1)-AC39),"",AH40+1))</f>
        <v/>
      </c>
      <c r="AJ40" s="109" t="str">
        <f>IF(AI40="","",IF(DAY(AI40)+1&gt;IF(MONTH(AC39)=12,31,DATE(YEAR(AC39),MONTH(AC39)+1,1)-AC39),"",AI40+1))</f>
        <v/>
      </c>
      <c r="AK40" s="110" t="str">
        <f>IF(AJ40="","",IF(DAY(AJ40)+1&gt;IF(MONTH(AC39)=12,31,DATE(YEAR(AC39),MONTH(AC39)+1,1)-AC39),"",AJ40+1))</f>
        <v/>
      </c>
    </row>
    <row r="41" spans="2:37" ht="12" customHeight="1">
      <c r="B41" s="1048" t="str">
        <f>IF(B39&gt;=43586,IF(YEAR(B39)-2018=1,"元",YEAR(B39)-2018)&amp;"年",(YEAR(B39)-1988)&amp;"年")</f>
        <v>9年</v>
      </c>
      <c r="C41" s="1049"/>
      <c r="D41" s="109">
        <f>IF(J40="","",IF(DAY(J40)+1&gt;IF(MONTH(B39)=12,31,DATE(YEAR(B39),MONTH(B39)+1,1)-B39),"",J40+1))</f>
        <v>46537</v>
      </c>
      <c r="E41" s="109">
        <f>IF(D41="","",IF(DAY(D41)+1&gt;IF(MONTH(B39)=12,31,DATE(YEAR(B39),MONTH(B39)+1,1)-B39),"",D41+1))</f>
        <v>46538</v>
      </c>
      <c r="F41" s="1097" t="str">
        <f>VLOOKUP(B39,祝名,2,FALSE)</f>
        <v>3（憲法記念日）、4（みどりの日）
5（こどもの日）</v>
      </c>
      <c r="G41" s="1097"/>
      <c r="H41" s="1097"/>
      <c r="I41" s="1097"/>
      <c r="J41" s="1098"/>
      <c r="K41" s="1048" t="str">
        <f>IF(K39&gt;=43586,IF(YEAR(K39)-2018=1,"元",YEAR(K39)-2018)&amp;"年",(YEAR(K39)-1988)&amp;"年")</f>
        <v>9年</v>
      </c>
      <c r="L41" s="1049"/>
      <c r="M41" s="109" t="str">
        <f>IF(S40="","",IF(DAY(S40)+1&gt;IF(MONTH(K39)=12,31,DATE(YEAR(K39),MONTH(K39)+1,1)-K39),"",S40+1))</f>
        <v/>
      </c>
      <c r="N41" s="109" t="str">
        <f>IF(M41="","",IF(DAY(M41)+1&gt;IF(MONTH(K39)=12,31,DATE(YEAR(K39),MONTH(K39)+1,1)-K39),"",M41+1))</f>
        <v/>
      </c>
      <c r="O41" s="1097">
        <f>VLOOKUP(K39,祝名,2,FALSE)</f>
        <v>0</v>
      </c>
      <c r="P41" s="1097"/>
      <c r="Q41" s="1097"/>
      <c r="R41" s="1097"/>
      <c r="S41" s="1098"/>
      <c r="T41" s="1048" t="str">
        <f>IF(T39&gt;=43586,IF(YEAR(T39)-2018=1,"元",YEAR(T39)-2018)&amp;"年",(YEAR(T39)-1988)&amp;"年")</f>
        <v>9年</v>
      </c>
      <c r="U41" s="1049"/>
      <c r="V41" s="109" t="str">
        <f>IF(AB40="","",IF(DAY(AB40)+1&gt;IF(MONTH(T39)=12,31,DATE(YEAR(T39),MONTH(T39)+1,1)-T39),"",AB40+1))</f>
        <v/>
      </c>
      <c r="W41" s="109" t="str">
        <f>IF(V41="","",IF(DAY(V41)+1&gt;IF(MONTH(T39)=12,31,DATE(YEAR(T39),MONTH(T39)+1,1)-T39),"",V41+1))</f>
        <v/>
      </c>
      <c r="X41" s="1097" t="str">
        <f>VLOOKUP(T39,祝名,2,FALSE)</f>
        <v>19（海の日）</v>
      </c>
      <c r="Y41" s="1097"/>
      <c r="Z41" s="1097"/>
      <c r="AA41" s="1097"/>
      <c r="AB41" s="1098"/>
      <c r="AC41" s="1048" t="str">
        <f>IF(AC39&gt;=43586,IF(YEAR(AC39)-2018=1,"元",YEAR(AC39)-2018)&amp;"年",(YEAR(AC39)-1988)&amp;"年")</f>
        <v>9年</v>
      </c>
      <c r="AD41" s="1049"/>
      <c r="AE41" s="109" t="str">
        <f>IF(AK40="","",IF(DAY(AK40)+1&gt;IF(MONTH(AC39)=12,31,DATE(YEAR(AC39),MONTH(AC39)+1,1)-AC39),"",AK40+1))</f>
        <v/>
      </c>
      <c r="AF41" s="109" t="str">
        <f>IF(AE41="","",IF(DAY(AE41)+1&gt;IF(MONTH(AC39)=12,31,DATE(YEAR(AC39),MONTH(AC39)+1,1)-AC39),"",AE41+1))</f>
        <v/>
      </c>
      <c r="AG41" s="1097" t="str">
        <f>VLOOKUP(AC39,祝名,2,FALSE)</f>
        <v>11（山の日）</v>
      </c>
      <c r="AH41" s="1097"/>
      <c r="AI41" s="1097"/>
      <c r="AJ41" s="1097"/>
      <c r="AK41" s="1098"/>
    </row>
    <row r="42" spans="2:37" ht="9" customHeight="1">
      <c r="B42" s="491"/>
      <c r="C42" s="492"/>
      <c r="D42" s="249" t="s">
        <v>73</v>
      </c>
      <c r="E42" s="245" t="s">
        <v>205</v>
      </c>
      <c r="F42" s="245" t="s">
        <v>206</v>
      </c>
      <c r="G42" s="245" t="s">
        <v>207</v>
      </c>
      <c r="H42" s="245" t="s">
        <v>208</v>
      </c>
      <c r="I42" s="245" t="s">
        <v>209</v>
      </c>
      <c r="J42" s="250" t="s">
        <v>210</v>
      </c>
      <c r="K42" s="491"/>
      <c r="L42" s="492"/>
      <c r="M42" s="249" t="s">
        <v>73</v>
      </c>
      <c r="N42" s="245" t="s">
        <v>205</v>
      </c>
      <c r="O42" s="245" t="s">
        <v>206</v>
      </c>
      <c r="P42" s="245" t="s">
        <v>207</v>
      </c>
      <c r="Q42" s="245" t="s">
        <v>208</v>
      </c>
      <c r="R42" s="245" t="s">
        <v>209</v>
      </c>
      <c r="S42" s="250" t="s">
        <v>210</v>
      </c>
      <c r="T42" s="491"/>
      <c r="U42" s="492"/>
      <c r="V42" s="249" t="s">
        <v>73</v>
      </c>
      <c r="W42" s="245" t="s">
        <v>205</v>
      </c>
      <c r="X42" s="245" t="s">
        <v>206</v>
      </c>
      <c r="Y42" s="245" t="s">
        <v>207</v>
      </c>
      <c r="Z42" s="245" t="s">
        <v>208</v>
      </c>
      <c r="AA42" s="245" t="s">
        <v>209</v>
      </c>
      <c r="AB42" s="250" t="s">
        <v>210</v>
      </c>
      <c r="AC42" s="491"/>
      <c r="AD42" s="492"/>
      <c r="AE42" s="249" t="s">
        <v>73</v>
      </c>
      <c r="AF42" s="245" t="s">
        <v>205</v>
      </c>
      <c r="AG42" s="245" t="s">
        <v>206</v>
      </c>
      <c r="AH42" s="245" t="s">
        <v>207</v>
      </c>
      <c r="AI42" s="245" t="s">
        <v>208</v>
      </c>
      <c r="AJ42" s="245" t="s">
        <v>209</v>
      </c>
      <c r="AK42" s="250" t="s">
        <v>210</v>
      </c>
    </row>
    <row r="43" spans="2:37" ht="12" customHeight="1">
      <c r="B43" s="1105">
        <f>B46</f>
        <v>46631</v>
      </c>
      <c r="C43" s="1106"/>
      <c r="D43" s="109" t="str">
        <f>IF(WEEKDAY(B46)=1,B46,"")</f>
        <v/>
      </c>
      <c r="E43" s="109" t="str">
        <f>IF(D43="",IF(WEEKDAY(B46)=2,B46,""),D43+1)</f>
        <v/>
      </c>
      <c r="F43" s="109" t="str">
        <f>IF(E43="",IF(WEEKDAY(B46)=3,B46,""),E43+1)</f>
        <v/>
      </c>
      <c r="G43" s="109">
        <f>IF(F43="",IF(WEEKDAY(B46)=4,B46,""),F43+1)</f>
        <v>46631</v>
      </c>
      <c r="H43" s="109">
        <f>IF(G43="",IF(WEEKDAY(B46)=5,B46,""),G43+1)</f>
        <v>46632</v>
      </c>
      <c r="I43" s="109">
        <f>IF(H43="",IF(WEEKDAY(B46)=6,B46,""),H43+1)</f>
        <v>46633</v>
      </c>
      <c r="J43" s="109">
        <f>IF(I43="",B46,I43+1)</f>
        <v>46634</v>
      </c>
      <c r="K43" s="1105">
        <f>K46</f>
        <v>46661</v>
      </c>
      <c r="L43" s="1106"/>
      <c r="M43" s="109" t="str">
        <f>IF(WEEKDAY(K46)=1,K46,"")</f>
        <v/>
      </c>
      <c r="N43" s="109" t="str">
        <f>IF(M43="",IF(WEEKDAY(K46)=2,K46,""),M43+1)</f>
        <v/>
      </c>
      <c r="O43" s="109" t="str">
        <f>IF(N43="",IF(WEEKDAY(K46)=3,K46,""),N43+1)</f>
        <v/>
      </c>
      <c r="P43" s="109" t="str">
        <f>IF(O43="",IF(WEEKDAY(K46)=4,K46,""),O43+1)</f>
        <v/>
      </c>
      <c r="Q43" s="109" t="str">
        <f>IF(P43="",IF(WEEKDAY(K46)=5,K46,""),P43+1)</f>
        <v/>
      </c>
      <c r="R43" s="109">
        <f>IF(Q43="",IF(WEEKDAY(K46)=6,K46,""),Q43+1)</f>
        <v>46661</v>
      </c>
      <c r="S43" s="109">
        <f>IF(R43="",K46,R43+1)</f>
        <v>46662</v>
      </c>
      <c r="T43" s="1105">
        <f>T46</f>
        <v>46692</v>
      </c>
      <c r="U43" s="1106"/>
      <c r="V43" s="109" t="str">
        <f>IF(WEEKDAY(T46)=1,T46,"")</f>
        <v/>
      </c>
      <c r="W43" s="109">
        <f>IF(V43="",IF(WEEKDAY(T46)=2,T46,""),V43+1)</f>
        <v>46692</v>
      </c>
      <c r="X43" s="109">
        <f>IF(W43="",IF(WEEKDAY(T46)=3,T46,""),W43+1)</f>
        <v>46693</v>
      </c>
      <c r="Y43" s="109">
        <f>IF(X43="",IF(WEEKDAY(T46)=4,T46,""),X43+1)</f>
        <v>46694</v>
      </c>
      <c r="Z43" s="109">
        <f>IF(Y43="",IF(WEEKDAY(T46)=5,T46,""),Y43+1)</f>
        <v>46695</v>
      </c>
      <c r="AA43" s="109">
        <f>IF(Z43="",IF(WEEKDAY(T46)=6,T46,""),Z43+1)</f>
        <v>46696</v>
      </c>
      <c r="AB43" s="109">
        <f>IF(AA43="",T46,AA43+1)</f>
        <v>46697</v>
      </c>
      <c r="AC43" s="1105">
        <f>AC46</f>
        <v>46722</v>
      </c>
      <c r="AD43" s="1106"/>
      <c r="AE43" s="109" t="str">
        <f>IF(WEEKDAY(AC46)=1,AC46,"")</f>
        <v/>
      </c>
      <c r="AF43" s="109" t="str">
        <f>IF(AE43="",IF(WEEKDAY(AC46)=2,AC46,""),AE43+1)</f>
        <v/>
      </c>
      <c r="AG43" s="109" t="str">
        <f>IF(AF43="",IF(WEEKDAY(AC46)=3,AC46,""),AF43+1)</f>
        <v/>
      </c>
      <c r="AH43" s="109">
        <f>IF(AG43="",IF(WEEKDAY(AC46)=4,AC46,""),AG43+1)</f>
        <v>46722</v>
      </c>
      <c r="AI43" s="109">
        <f>IF(AH43="",IF(WEEKDAY(AC46)=5,AC46,""),AH43+1)</f>
        <v>46723</v>
      </c>
      <c r="AJ43" s="109">
        <f>IF(AI43="",IF(WEEKDAY(AC46)=6,AC46,""),AI43+1)</f>
        <v>46724</v>
      </c>
      <c r="AK43" s="110">
        <f>IF(AJ43="",AC46,AJ43+1)</f>
        <v>46725</v>
      </c>
    </row>
    <row r="44" spans="2:37" ht="12" customHeight="1">
      <c r="B44" s="1105"/>
      <c r="C44" s="1106"/>
      <c r="D44" s="109">
        <f>J43+1</f>
        <v>46635</v>
      </c>
      <c r="E44" s="109">
        <f t="shared" ref="E44:J46" si="20">D44+1</f>
        <v>46636</v>
      </c>
      <c r="F44" s="109">
        <f t="shared" si="20"/>
        <v>46637</v>
      </c>
      <c r="G44" s="109">
        <f t="shared" si="20"/>
        <v>46638</v>
      </c>
      <c r="H44" s="109">
        <f t="shared" si="20"/>
        <v>46639</v>
      </c>
      <c r="I44" s="109">
        <f t="shared" si="20"/>
        <v>46640</v>
      </c>
      <c r="J44" s="109">
        <f t="shared" si="20"/>
        <v>46641</v>
      </c>
      <c r="K44" s="1105"/>
      <c r="L44" s="1106"/>
      <c r="M44" s="109">
        <f>S43+1</f>
        <v>46663</v>
      </c>
      <c r="N44" s="109">
        <f t="shared" ref="N44:S46" si="21">M44+1</f>
        <v>46664</v>
      </c>
      <c r="O44" s="109">
        <f t="shared" si="21"/>
        <v>46665</v>
      </c>
      <c r="P44" s="109">
        <f t="shared" si="21"/>
        <v>46666</v>
      </c>
      <c r="Q44" s="109">
        <f t="shared" si="21"/>
        <v>46667</v>
      </c>
      <c r="R44" s="109">
        <f t="shared" si="21"/>
        <v>46668</v>
      </c>
      <c r="S44" s="109">
        <f t="shared" si="21"/>
        <v>46669</v>
      </c>
      <c r="T44" s="1105"/>
      <c r="U44" s="1106"/>
      <c r="V44" s="109">
        <f>AB43+1</f>
        <v>46698</v>
      </c>
      <c r="W44" s="109">
        <f t="shared" ref="W44:AB46" si="22">V44+1</f>
        <v>46699</v>
      </c>
      <c r="X44" s="109">
        <f t="shared" si="22"/>
        <v>46700</v>
      </c>
      <c r="Y44" s="109">
        <f t="shared" si="22"/>
        <v>46701</v>
      </c>
      <c r="Z44" s="109">
        <f t="shared" si="22"/>
        <v>46702</v>
      </c>
      <c r="AA44" s="109">
        <f t="shared" si="22"/>
        <v>46703</v>
      </c>
      <c r="AB44" s="109">
        <f t="shared" si="22"/>
        <v>46704</v>
      </c>
      <c r="AC44" s="1105"/>
      <c r="AD44" s="1106"/>
      <c r="AE44" s="109">
        <f>AK43+1</f>
        <v>46726</v>
      </c>
      <c r="AF44" s="109">
        <f t="shared" ref="AF44:AK46" si="23">AE44+1</f>
        <v>46727</v>
      </c>
      <c r="AG44" s="109">
        <f t="shared" si="23"/>
        <v>46728</v>
      </c>
      <c r="AH44" s="109">
        <f t="shared" si="23"/>
        <v>46729</v>
      </c>
      <c r="AI44" s="109">
        <f t="shared" si="23"/>
        <v>46730</v>
      </c>
      <c r="AJ44" s="109">
        <f t="shared" si="23"/>
        <v>46731</v>
      </c>
      <c r="AK44" s="110">
        <f t="shared" si="23"/>
        <v>46732</v>
      </c>
    </row>
    <row r="45" spans="2:37" ht="12" customHeight="1">
      <c r="B45" s="1107">
        <f>B46</f>
        <v>46631</v>
      </c>
      <c r="C45" s="1108"/>
      <c r="D45" s="109">
        <f>J44+1</f>
        <v>46642</v>
      </c>
      <c r="E45" s="109">
        <f t="shared" si="20"/>
        <v>46643</v>
      </c>
      <c r="F45" s="109">
        <f t="shared" si="20"/>
        <v>46644</v>
      </c>
      <c r="G45" s="109">
        <f t="shared" si="20"/>
        <v>46645</v>
      </c>
      <c r="H45" s="109">
        <f t="shared" si="20"/>
        <v>46646</v>
      </c>
      <c r="I45" s="109">
        <f t="shared" si="20"/>
        <v>46647</v>
      </c>
      <c r="J45" s="109">
        <f t="shared" si="20"/>
        <v>46648</v>
      </c>
      <c r="K45" s="1107">
        <f>K46</f>
        <v>46661</v>
      </c>
      <c r="L45" s="1108"/>
      <c r="M45" s="109">
        <f>S44+1</f>
        <v>46670</v>
      </c>
      <c r="N45" s="109">
        <f t="shared" si="21"/>
        <v>46671</v>
      </c>
      <c r="O45" s="109">
        <f t="shared" si="21"/>
        <v>46672</v>
      </c>
      <c r="P45" s="109">
        <f t="shared" si="21"/>
        <v>46673</v>
      </c>
      <c r="Q45" s="109">
        <f t="shared" si="21"/>
        <v>46674</v>
      </c>
      <c r="R45" s="109">
        <f t="shared" si="21"/>
        <v>46675</v>
      </c>
      <c r="S45" s="109">
        <f t="shared" si="21"/>
        <v>46676</v>
      </c>
      <c r="T45" s="1107">
        <f>T46</f>
        <v>46692</v>
      </c>
      <c r="U45" s="1108"/>
      <c r="V45" s="109">
        <f>AB44+1</f>
        <v>46705</v>
      </c>
      <c r="W45" s="109">
        <f t="shared" si="22"/>
        <v>46706</v>
      </c>
      <c r="X45" s="109">
        <f t="shared" si="22"/>
        <v>46707</v>
      </c>
      <c r="Y45" s="109">
        <f t="shared" si="22"/>
        <v>46708</v>
      </c>
      <c r="Z45" s="109">
        <f t="shared" si="22"/>
        <v>46709</v>
      </c>
      <c r="AA45" s="109">
        <f t="shared" si="22"/>
        <v>46710</v>
      </c>
      <c r="AB45" s="109">
        <f t="shared" si="22"/>
        <v>46711</v>
      </c>
      <c r="AC45" s="1107">
        <f>AC46</f>
        <v>46722</v>
      </c>
      <c r="AD45" s="1108"/>
      <c r="AE45" s="109">
        <f>AK44+1</f>
        <v>46733</v>
      </c>
      <c r="AF45" s="109">
        <f t="shared" si="23"/>
        <v>46734</v>
      </c>
      <c r="AG45" s="109">
        <f t="shared" si="23"/>
        <v>46735</v>
      </c>
      <c r="AH45" s="109">
        <f t="shared" si="23"/>
        <v>46736</v>
      </c>
      <c r="AI45" s="109">
        <f t="shared" si="23"/>
        <v>46737</v>
      </c>
      <c r="AJ45" s="109">
        <f t="shared" si="23"/>
        <v>46738</v>
      </c>
      <c r="AK45" s="110">
        <f t="shared" si="23"/>
        <v>46739</v>
      </c>
    </row>
    <row r="46" spans="2:37" ht="12" customHeight="1">
      <c r="B46" s="1054">
        <f>IF(MONTH(AC39)=12,DATE(YEAR(AC39)+1,1,1),DATE(YEAR(AC39),MONTH(AC39)+1,1))</f>
        <v>46631</v>
      </c>
      <c r="C46" s="1055"/>
      <c r="D46" s="109">
        <f>J45+1</f>
        <v>46649</v>
      </c>
      <c r="E46" s="109">
        <f t="shared" si="20"/>
        <v>46650</v>
      </c>
      <c r="F46" s="109">
        <f t="shared" si="20"/>
        <v>46651</v>
      </c>
      <c r="G46" s="109">
        <f t="shared" si="20"/>
        <v>46652</v>
      </c>
      <c r="H46" s="109">
        <f t="shared" si="20"/>
        <v>46653</v>
      </c>
      <c r="I46" s="109">
        <f t="shared" si="20"/>
        <v>46654</v>
      </c>
      <c r="J46" s="109">
        <f t="shared" si="20"/>
        <v>46655</v>
      </c>
      <c r="K46" s="1054">
        <f>IF(MONTH(B46)=12,DATE(YEAR(B46)+1,1,1),DATE(YEAR(B46),MONTH(B46)+1,1))</f>
        <v>46661</v>
      </c>
      <c r="L46" s="1055"/>
      <c r="M46" s="109">
        <f>S45+1</f>
        <v>46677</v>
      </c>
      <c r="N46" s="109">
        <f t="shared" si="21"/>
        <v>46678</v>
      </c>
      <c r="O46" s="109">
        <f t="shared" si="21"/>
        <v>46679</v>
      </c>
      <c r="P46" s="109">
        <f t="shared" si="21"/>
        <v>46680</v>
      </c>
      <c r="Q46" s="109">
        <f t="shared" si="21"/>
        <v>46681</v>
      </c>
      <c r="R46" s="109">
        <f t="shared" si="21"/>
        <v>46682</v>
      </c>
      <c r="S46" s="109">
        <f t="shared" si="21"/>
        <v>46683</v>
      </c>
      <c r="T46" s="1054">
        <f>IF(MONTH(K46)=12,DATE(YEAR(K46)+1,1,1),DATE(YEAR(K46),MONTH(K46)+1,1))</f>
        <v>46692</v>
      </c>
      <c r="U46" s="1055"/>
      <c r="V46" s="109">
        <f>AB45+1</f>
        <v>46712</v>
      </c>
      <c r="W46" s="109">
        <f t="shared" si="22"/>
        <v>46713</v>
      </c>
      <c r="X46" s="109">
        <f t="shared" si="22"/>
        <v>46714</v>
      </c>
      <c r="Y46" s="109">
        <f t="shared" si="22"/>
        <v>46715</v>
      </c>
      <c r="Z46" s="109">
        <f t="shared" si="22"/>
        <v>46716</v>
      </c>
      <c r="AA46" s="109">
        <f t="shared" si="22"/>
        <v>46717</v>
      </c>
      <c r="AB46" s="109">
        <f t="shared" si="22"/>
        <v>46718</v>
      </c>
      <c r="AC46" s="1054">
        <f>IF(MONTH(T46)=12,DATE(YEAR(T46)+1,1,1),DATE(YEAR(T46),MONTH(T46)+1,1))</f>
        <v>46722</v>
      </c>
      <c r="AD46" s="1055"/>
      <c r="AE46" s="109">
        <f>AK45+1</f>
        <v>46740</v>
      </c>
      <c r="AF46" s="109">
        <f t="shared" si="23"/>
        <v>46741</v>
      </c>
      <c r="AG46" s="109">
        <f t="shared" si="23"/>
        <v>46742</v>
      </c>
      <c r="AH46" s="109">
        <f t="shared" si="23"/>
        <v>46743</v>
      </c>
      <c r="AI46" s="109">
        <f t="shared" si="23"/>
        <v>46744</v>
      </c>
      <c r="AJ46" s="109">
        <f t="shared" si="23"/>
        <v>46745</v>
      </c>
      <c r="AK46" s="110">
        <f t="shared" si="23"/>
        <v>46746</v>
      </c>
    </row>
    <row r="47" spans="2:37" ht="12" customHeight="1">
      <c r="B47" s="1058" t="str">
        <f>IF(B46&gt;=43586,"令和","平成")</f>
        <v>令和</v>
      </c>
      <c r="C47" s="1059"/>
      <c r="D47" s="109">
        <f>IF(DAY(J46)+1&gt;IF(MONTH(B46)=12,31,DATE(YEAR(B46),MONTH(B46)+1,1)-B46),"",J46+1)</f>
        <v>46656</v>
      </c>
      <c r="E47" s="109">
        <f>IF(D47="","",IF(DAY(D47)+1&gt;IF(MONTH(B46)=12,31,DATE(YEAR(B46),MONTH(B46)+1,1)-B46),"",D47+1))</f>
        <v>46657</v>
      </c>
      <c r="F47" s="109">
        <f>IF(E47="","",IF(DAY(E47)+1&gt;IF(MONTH(B46)=12,31,DATE(YEAR(B46),MONTH(B46)+1,1)-B46),"",E47+1))</f>
        <v>46658</v>
      </c>
      <c r="G47" s="109">
        <f>IF(F47="","",IF(DAY(F47)+1&gt;IF(MONTH(B46)=12,31,DATE(YEAR(B46),MONTH(B46)+1,1)-B46),"",F47+1))</f>
        <v>46659</v>
      </c>
      <c r="H47" s="109">
        <f>IF(G47="","",IF(DAY(G47)+1&gt;IF(MONTH(B46)=12,31,DATE(YEAR(B46),MONTH(B46)+1,1)-B46),"",G47+1))</f>
        <v>46660</v>
      </c>
      <c r="I47" s="109" t="str">
        <f>IF(H47="","",IF(DAY(H47)+1&gt;IF(MONTH(B46)=12,31,DATE(YEAR(B46),MONTH(B46)+1,1)-B46),"",H47+1))</f>
        <v/>
      </c>
      <c r="J47" s="109" t="str">
        <f>IF(I47="","",IF(DAY(I47)+1&gt;IF(MONTH(B46)=12,31,DATE(YEAR(B46),MONTH(B46)+1,1)-B46),"",I47+1))</f>
        <v/>
      </c>
      <c r="K47" s="1058" t="str">
        <f>IF(K46&gt;=43586,"令和","平成")</f>
        <v>令和</v>
      </c>
      <c r="L47" s="1059"/>
      <c r="M47" s="109">
        <f>IF(DAY(S46)+1&gt;IF(MONTH(K46)=12,31,DATE(YEAR(K46),MONTH(K46)+1,1)-K46),"",S46+1)</f>
        <v>46684</v>
      </c>
      <c r="N47" s="109">
        <f>IF(M47="","",IF(DAY(M47)+1&gt;IF(MONTH(K46)=12,31,DATE(YEAR(K46),MONTH(K46)+1,1)-K46),"",M47+1))</f>
        <v>46685</v>
      </c>
      <c r="O47" s="109">
        <f>IF(N47="","",IF(DAY(N47)+1&gt;IF(MONTH(K46)=12,31,DATE(YEAR(K46),MONTH(K46)+1,1)-K46),"",N47+1))</f>
        <v>46686</v>
      </c>
      <c r="P47" s="109">
        <f>IF(O47="","",IF(DAY(O47)+1&gt;IF(MONTH(K46)=12,31,DATE(YEAR(K46),MONTH(K46)+1,1)-K46),"",O47+1))</f>
        <v>46687</v>
      </c>
      <c r="Q47" s="109">
        <f>IF(P47="","",IF(DAY(P47)+1&gt;IF(MONTH(K46)=12,31,DATE(YEAR(K46),MONTH(K46)+1,1)-K46),"",P47+1))</f>
        <v>46688</v>
      </c>
      <c r="R47" s="109">
        <f>IF(Q47="","",IF(DAY(Q47)+1&gt;IF(MONTH(K46)=12,31,DATE(YEAR(K46),MONTH(K46)+1,1)-K46),"",Q47+1))</f>
        <v>46689</v>
      </c>
      <c r="S47" s="109">
        <f>IF(R47="","",IF(DAY(R47)+1&gt;IF(MONTH(K46)=12,31,DATE(YEAR(K46),MONTH(K46)+1,1)-K46),"",R47+1))</f>
        <v>46690</v>
      </c>
      <c r="T47" s="1058" t="str">
        <f>IF(T46&gt;=43586,"令和","平成")</f>
        <v>令和</v>
      </c>
      <c r="U47" s="1059"/>
      <c r="V47" s="109">
        <f>IF(DAY(AB46)+1&gt;IF(MONTH(T46)=12,31,DATE(YEAR(T46),MONTH(T46)+1,1)-T46),"",AB46+1)</f>
        <v>46719</v>
      </c>
      <c r="W47" s="109">
        <f>IF(V47="","",IF(DAY(V47)+1&gt;IF(MONTH(T46)=12,31,DATE(YEAR(T46),MONTH(T46)+1,1)-T46),"",V47+1))</f>
        <v>46720</v>
      </c>
      <c r="X47" s="109">
        <f>IF(W47="","",IF(DAY(W47)+1&gt;IF(MONTH(T46)=12,31,DATE(YEAR(T46),MONTH(T46)+1,1)-T46),"",W47+1))</f>
        <v>46721</v>
      </c>
      <c r="Y47" s="109" t="str">
        <f>IF(X47="","",IF(DAY(X47)+1&gt;IF(MONTH(T46)=12,31,DATE(YEAR(T46),MONTH(T46)+1,1)-T46),"",X47+1))</f>
        <v/>
      </c>
      <c r="Z47" s="109" t="str">
        <f>IF(Y47="","",IF(DAY(Y47)+1&gt;IF(MONTH(T46)=12,31,DATE(YEAR(T46),MONTH(T46)+1,1)-T46),"",Y47+1))</f>
        <v/>
      </c>
      <c r="AA47" s="109" t="str">
        <f>IF(Z47="","",IF(DAY(Z47)+1&gt;IF(MONTH(T46)=12,31,DATE(YEAR(T46),MONTH(T46)+1,1)-T46),"",Z47+1))</f>
        <v/>
      </c>
      <c r="AB47" s="109" t="str">
        <f>IF(AA47="","",IF(DAY(AA47)+1&gt;IF(MONTH(T46)=12,31,DATE(YEAR(T46),MONTH(T46)+1,1)-T46),"",AA47+1))</f>
        <v/>
      </c>
      <c r="AC47" s="1058" t="str">
        <f>IF(AC46&gt;=43586,"令和","平成")</f>
        <v>令和</v>
      </c>
      <c r="AD47" s="1059"/>
      <c r="AE47" s="109">
        <f>IF(DAY(AK46)+1&gt;IF(MONTH(AC46)=12,31,DATE(YEAR(AC46),MONTH(AC46)+1,1)-AC46),"",AK46+1)</f>
        <v>46747</v>
      </c>
      <c r="AF47" s="109">
        <f>IF(AE47="","",IF(DAY(AE47)+1&gt;IF(MONTH(AC46)=12,31,DATE(YEAR(AC46),MONTH(AC46)+1,1)-AC46),"",AE47+1))</f>
        <v>46748</v>
      </c>
      <c r="AG47" s="109">
        <f>IF(AF47="","",IF(DAY(AF47)+1&gt;IF(MONTH(AC46)=12,31,DATE(YEAR(AC46),MONTH(AC46)+1,1)-AC46),"",AF47+1))</f>
        <v>46749</v>
      </c>
      <c r="AH47" s="109">
        <f>IF(AG47="","",IF(DAY(AG47)+1&gt;IF(MONTH(AC46)=12,31,DATE(YEAR(AC46),MONTH(AC46)+1,1)-AC46),"",AG47+1))</f>
        <v>46750</v>
      </c>
      <c r="AI47" s="109">
        <f>IF(AH47="","",IF(DAY(AH47)+1&gt;IF(MONTH(AC46)=12,31,DATE(YEAR(AC46),MONTH(AC46)+1,1)-AC46),"",AH47+1))</f>
        <v>46751</v>
      </c>
      <c r="AJ47" s="109">
        <f>IF(AI47="","",IF(DAY(AI47)+1&gt;IF(MONTH(AC46)=12,31,DATE(YEAR(AC46),MONTH(AC46)+1,1)-AC46),"",AI47+1))</f>
        <v>46752</v>
      </c>
      <c r="AK47" s="110" t="str">
        <f>IF(AJ47="","",IF(DAY(AJ47)+1&gt;IF(MONTH(AC46)=12,31,DATE(YEAR(AC46),MONTH(AC46)+1,1)-AC46),"",AJ47+1))</f>
        <v/>
      </c>
    </row>
    <row r="48" spans="2:37" ht="12" customHeight="1">
      <c r="B48" s="1048" t="str">
        <f>IF(B46&gt;=43586,IF(YEAR(B46)-2018=1,"元",YEAR(B46)-2018)&amp;"年",(YEAR(B46)-1988)&amp;"年")</f>
        <v>9年</v>
      </c>
      <c r="C48" s="1049"/>
      <c r="D48" s="111" t="str">
        <f>IF(J47="","",IF(DAY(J47)+1&gt;IF(MONTH(B46)=12,31,DATE(YEAR(B46),MONTH(B46)+1,1)-B46),"",J47+1))</f>
        <v/>
      </c>
      <c r="E48" s="111" t="str">
        <f>IF(D48="","",IF(DAY(D48)+1&gt;IF(MONTH(B46)=12,31,DATE(YEAR(B46),MONTH(B46)+1,1)-B46),"",D48+1))</f>
        <v/>
      </c>
      <c r="F48" s="1097" t="str">
        <f>VLOOKUP(B46,祝名,2,FALSE)</f>
        <v>20（敬老の日）、23（秋分の日）</v>
      </c>
      <c r="G48" s="1097"/>
      <c r="H48" s="1097"/>
      <c r="I48" s="1097"/>
      <c r="J48" s="1098"/>
      <c r="K48" s="1048" t="str">
        <f>IF(K46&gt;=43586,IF(YEAR(K46)-2018=1,"元",YEAR(K46)-2018)&amp;"年",(YEAR(K46)-1988)&amp;"年")</f>
        <v>9年</v>
      </c>
      <c r="L48" s="1049"/>
      <c r="M48" s="111">
        <f>IF(S47="","",IF(DAY(S47)+1&gt;IF(MONTH(K46)=12,31,DATE(YEAR(K46),MONTH(K46)+1,1)-K46),"",S47+1))</f>
        <v>46691</v>
      </c>
      <c r="N48" s="111" t="str">
        <f>IF(M48="","",IF(DAY(M48)+1&gt;IF(MONTH(K46)=12,31,DATE(YEAR(K46),MONTH(K46)+1,1)-K46),"",M48+1))</f>
        <v/>
      </c>
      <c r="O48" s="1097" t="str">
        <f>VLOOKUP(K46,祝名,2,FALSE)</f>
        <v>11（スポーツの日）</v>
      </c>
      <c r="P48" s="1097"/>
      <c r="Q48" s="1097"/>
      <c r="R48" s="1097"/>
      <c r="S48" s="1098"/>
      <c r="T48" s="1048" t="str">
        <f>IF(T46&gt;=43586,IF(YEAR(T46)-2018=1,"元",YEAR(T46)-2018)&amp;"年",(YEAR(T46)-1988)&amp;"年")</f>
        <v>9年</v>
      </c>
      <c r="U48" s="1049"/>
      <c r="V48" s="111" t="str">
        <f>IF(AB47="","",IF(DAY(AB47)+1&gt;IF(MONTH(T46)=12,31,DATE(YEAR(T46),MONTH(T46)+1,1)-T46),"",AB47+1))</f>
        <v/>
      </c>
      <c r="W48" s="111" t="str">
        <f>IF(V48="","",IF(DAY(V48)+1&gt;IF(MONTH(T46)=12,31,DATE(YEAR(T46),MONTH(T46)+1,1)-T46),"",V48+1))</f>
        <v/>
      </c>
      <c r="X48" s="1097" t="str">
        <f>VLOOKUP(T46,祝名,2,FALSE)</f>
        <v>3（文化の日）、23（勤労感謝の日）</v>
      </c>
      <c r="Y48" s="1097"/>
      <c r="Z48" s="1097"/>
      <c r="AA48" s="1097"/>
      <c r="AB48" s="1098"/>
      <c r="AC48" s="1048" t="str">
        <f>IF(AC46&gt;=43586,IF(YEAR(AC46)-2018=1,"元",YEAR(AC46)-2018)&amp;"年",(YEAR(AC46)-1988)&amp;"年")</f>
        <v>9年</v>
      </c>
      <c r="AD48" s="1049"/>
      <c r="AE48" s="111" t="str">
        <f>IF(AK47="","",IF(DAY(AK47)+1&gt;IF(MONTH(AC46)=12,31,DATE(YEAR(AC46),MONTH(AC46)+1,1)-AC46),"",AK47+1))</f>
        <v/>
      </c>
      <c r="AF48" s="111" t="str">
        <f>IF(AE48="","",IF(DAY(AE48)+1&gt;IF(MONTH(AC46)=12,31,DATE(YEAR(AC46),MONTH(AC46)+1,1)-AC46),"",AE48+1))</f>
        <v/>
      </c>
      <c r="AG48" s="1097">
        <f>VLOOKUP(AC46,祝名,2,FALSE)</f>
        <v>0</v>
      </c>
      <c r="AH48" s="1097"/>
      <c r="AI48" s="1097"/>
      <c r="AJ48" s="1097"/>
      <c r="AK48" s="1098"/>
    </row>
    <row r="49" spans="2:37" ht="15" customHeight="1">
      <c r="B49" s="112"/>
      <c r="C49" s="112"/>
      <c r="D49" s="113"/>
      <c r="E49" s="113"/>
      <c r="F49" s="114"/>
      <c r="G49" s="114"/>
      <c r="H49" s="114"/>
      <c r="I49" s="114"/>
      <c r="J49" s="114"/>
      <c r="K49" s="112"/>
      <c r="L49" s="112"/>
      <c r="M49" s="113"/>
      <c r="N49" s="113"/>
      <c r="O49" s="114"/>
      <c r="P49" s="114"/>
      <c r="Q49" s="114"/>
      <c r="R49" s="114"/>
      <c r="S49" s="114"/>
      <c r="T49" s="112"/>
      <c r="U49" s="112"/>
      <c r="V49" s="113"/>
      <c r="W49" s="113"/>
      <c r="X49" s="114"/>
      <c r="Y49" s="114"/>
      <c r="Z49" s="114"/>
      <c r="AA49" s="114"/>
      <c r="AB49" s="114"/>
      <c r="AC49" s="112"/>
      <c r="AD49" s="112"/>
      <c r="AE49" s="113"/>
      <c r="AF49" s="113"/>
      <c r="AG49" s="114"/>
      <c r="AH49" s="114"/>
      <c r="AI49" s="114"/>
      <c r="AJ49" s="114"/>
      <c r="AK49" s="114"/>
    </row>
    <row r="50" spans="2:37" ht="21" customHeight="1">
      <c r="S50" s="247" t="str">
        <f>YEAR(B56)&amp;"年"&amp;MONTH(B56)&amp;"月"&amp;"～"&amp;YEAR(AC70)&amp;"年"&amp;MONTH(AC70)&amp;"月"</f>
        <v>2028年1月～2028年12月</v>
      </c>
    </row>
    <row r="51" spans="2:37" ht="4.5" customHeight="1">
      <c r="S51" s="115"/>
    </row>
    <row r="52" spans="2:37" ht="9" customHeight="1">
      <c r="B52" s="491"/>
      <c r="C52" s="492"/>
      <c r="D52" s="249" t="s">
        <v>73</v>
      </c>
      <c r="E52" s="245" t="s">
        <v>205</v>
      </c>
      <c r="F52" s="245" t="s">
        <v>206</v>
      </c>
      <c r="G52" s="245" t="s">
        <v>207</v>
      </c>
      <c r="H52" s="245" t="s">
        <v>208</v>
      </c>
      <c r="I52" s="245" t="s">
        <v>209</v>
      </c>
      <c r="J52" s="250" t="s">
        <v>210</v>
      </c>
      <c r="K52" s="491"/>
      <c r="L52" s="492"/>
      <c r="M52" s="249" t="s">
        <v>73</v>
      </c>
      <c r="N52" s="245" t="s">
        <v>205</v>
      </c>
      <c r="O52" s="245" t="s">
        <v>206</v>
      </c>
      <c r="P52" s="245" t="s">
        <v>207</v>
      </c>
      <c r="Q52" s="245" t="s">
        <v>208</v>
      </c>
      <c r="R52" s="245" t="s">
        <v>209</v>
      </c>
      <c r="S52" s="250" t="s">
        <v>210</v>
      </c>
      <c r="T52" s="491"/>
      <c r="U52" s="492"/>
      <c r="V52" s="249" t="s">
        <v>73</v>
      </c>
      <c r="W52" s="245" t="s">
        <v>205</v>
      </c>
      <c r="X52" s="245" t="s">
        <v>206</v>
      </c>
      <c r="Y52" s="245" t="s">
        <v>207</v>
      </c>
      <c r="Z52" s="245" t="s">
        <v>208</v>
      </c>
      <c r="AA52" s="245" t="s">
        <v>209</v>
      </c>
      <c r="AB52" s="250" t="s">
        <v>210</v>
      </c>
      <c r="AC52" s="491"/>
      <c r="AD52" s="492"/>
      <c r="AE52" s="249" t="s">
        <v>73</v>
      </c>
      <c r="AF52" s="245" t="s">
        <v>205</v>
      </c>
      <c r="AG52" s="245" t="s">
        <v>206</v>
      </c>
      <c r="AH52" s="245" t="s">
        <v>207</v>
      </c>
      <c r="AI52" s="245" t="s">
        <v>208</v>
      </c>
      <c r="AJ52" s="245" t="s">
        <v>209</v>
      </c>
      <c r="AK52" s="250" t="s">
        <v>210</v>
      </c>
    </row>
    <row r="53" spans="2:37" ht="12" customHeight="1">
      <c r="B53" s="1099">
        <f>B56</f>
        <v>46753</v>
      </c>
      <c r="C53" s="1100"/>
      <c r="D53" s="109" t="str">
        <f>IF(WEEKDAY(B56)=1,B56,"")</f>
        <v/>
      </c>
      <c r="E53" s="109" t="str">
        <f>IF(D53="",IF(WEEKDAY(B56)=2,B56,""),D53+1)</f>
        <v/>
      </c>
      <c r="F53" s="109" t="str">
        <f>IF(E53="",IF(WEEKDAY(B56)=3,B56,""),E53+1)</f>
        <v/>
      </c>
      <c r="G53" s="109" t="str">
        <f>IF(F53="",IF(WEEKDAY(B56)=4,B56,""),F53+1)</f>
        <v/>
      </c>
      <c r="H53" s="109" t="str">
        <f>IF(G53="",IF(WEEKDAY(B56)=5,B56,""),G53+1)</f>
        <v/>
      </c>
      <c r="I53" s="109" t="str">
        <f>IF(H53="",IF(WEEKDAY(B56)=6,B56,""),H53+1)</f>
        <v/>
      </c>
      <c r="J53" s="109">
        <f>IF(I53="",B56,I53+1)</f>
        <v>46753</v>
      </c>
      <c r="K53" s="1099">
        <f>K56</f>
        <v>46784</v>
      </c>
      <c r="L53" s="1100"/>
      <c r="M53" s="109" t="str">
        <f>IF(WEEKDAY(K56)=1,K56,"")</f>
        <v/>
      </c>
      <c r="N53" s="109" t="str">
        <f>IF(M53="",IF(WEEKDAY(K56)=2,K56,""),M53+1)</f>
        <v/>
      </c>
      <c r="O53" s="109">
        <f>IF(N53="",IF(WEEKDAY(K56)=3,K56,""),N53+1)</f>
        <v>46784</v>
      </c>
      <c r="P53" s="109">
        <f>IF(O53="",IF(WEEKDAY(K56)=4,K56,""),O53+1)</f>
        <v>46785</v>
      </c>
      <c r="Q53" s="109">
        <f>IF(P53="",IF(WEEKDAY(K56)=5,K56,""),P53+1)</f>
        <v>46786</v>
      </c>
      <c r="R53" s="109">
        <f>IF(Q53="",IF(WEEKDAY(K56)=6,K56,""),Q53+1)</f>
        <v>46787</v>
      </c>
      <c r="S53" s="109">
        <f>IF(R53="",K56,R53+1)</f>
        <v>46788</v>
      </c>
      <c r="T53" s="1099">
        <f>T56</f>
        <v>46813</v>
      </c>
      <c r="U53" s="1100"/>
      <c r="V53" s="109" t="str">
        <f>IF(WEEKDAY(T56)=1,T56,"")</f>
        <v/>
      </c>
      <c r="W53" s="109" t="str">
        <f>IF(V53="",IF(WEEKDAY(T56)=2,T56,""),V53+1)</f>
        <v/>
      </c>
      <c r="X53" s="109" t="str">
        <f>IF(W53="",IF(WEEKDAY(T56)=3,T56,""),W53+1)</f>
        <v/>
      </c>
      <c r="Y53" s="109">
        <f>IF(X53="",IF(WEEKDAY(T56)=4,T56,""),X53+1)</f>
        <v>46813</v>
      </c>
      <c r="Z53" s="109">
        <f>IF(Y53="",IF(WEEKDAY(T56)=5,T56,""),Y53+1)</f>
        <v>46814</v>
      </c>
      <c r="AA53" s="109">
        <f>IF(Z53="",IF(WEEKDAY(T56)=6,T56,""),Z53+1)</f>
        <v>46815</v>
      </c>
      <c r="AB53" s="109">
        <f>IF(AA53="",T56,AA53+1)</f>
        <v>46816</v>
      </c>
      <c r="AC53" s="1099">
        <f>AC56</f>
        <v>46844</v>
      </c>
      <c r="AD53" s="1100"/>
      <c r="AE53" s="109" t="str">
        <f>IF(WEEKDAY(AC56)=1,AC56,"")</f>
        <v/>
      </c>
      <c r="AF53" s="109" t="str">
        <f>IF(AE53="",IF(WEEKDAY(AC56)=2,AC56,""),AE53+1)</f>
        <v/>
      </c>
      <c r="AG53" s="109" t="str">
        <f>IF(AF53="",IF(WEEKDAY(AC56)=3,AC56,""),AF53+1)</f>
        <v/>
      </c>
      <c r="AH53" s="109" t="str">
        <f>IF(AG53="",IF(WEEKDAY(AC56)=4,AC56,""),AG53+1)</f>
        <v/>
      </c>
      <c r="AI53" s="109" t="str">
        <f>IF(AH53="",IF(WEEKDAY(AC56)=5,AC56,""),AH53+1)</f>
        <v/>
      </c>
      <c r="AJ53" s="109" t="str">
        <f>IF(AI53="",IF(WEEKDAY(AC56)=6,AC56,""),AI53+1)</f>
        <v/>
      </c>
      <c r="AK53" s="110">
        <f>IF(AJ53="",AC56,AJ53+1)</f>
        <v>46844</v>
      </c>
    </row>
    <row r="54" spans="2:37" ht="12" customHeight="1">
      <c r="B54" s="1099"/>
      <c r="C54" s="1100"/>
      <c r="D54" s="109">
        <f>J53+1</f>
        <v>46754</v>
      </c>
      <c r="E54" s="109">
        <f t="shared" ref="E54:J56" si="24">D54+1</f>
        <v>46755</v>
      </c>
      <c r="F54" s="109">
        <f t="shared" si="24"/>
        <v>46756</v>
      </c>
      <c r="G54" s="109">
        <f t="shared" si="24"/>
        <v>46757</v>
      </c>
      <c r="H54" s="109">
        <f t="shared" si="24"/>
        <v>46758</v>
      </c>
      <c r="I54" s="109">
        <f t="shared" si="24"/>
        <v>46759</v>
      </c>
      <c r="J54" s="109">
        <f t="shared" si="24"/>
        <v>46760</v>
      </c>
      <c r="K54" s="1099"/>
      <c r="L54" s="1100"/>
      <c r="M54" s="109">
        <f>S53+1</f>
        <v>46789</v>
      </c>
      <c r="N54" s="109">
        <f t="shared" ref="N54:S56" si="25">M54+1</f>
        <v>46790</v>
      </c>
      <c r="O54" s="109">
        <f t="shared" si="25"/>
        <v>46791</v>
      </c>
      <c r="P54" s="109">
        <f t="shared" si="25"/>
        <v>46792</v>
      </c>
      <c r="Q54" s="109">
        <f t="shared" si="25"/>
        <v>46793</v>
      </c>
      <c r="R54" s="109">
        <f t="shared" si="25"/>
        <v>46794</v>
      </c>
      <c r="S54" s="109">
        <f t="shared" si="25"/>
        <v>46795</v>
      </c>
      <c r="T54" s="1099"/>
      <c r="U54" s="1100"/>
      <c r="V54" s="109">
        <f>AB53+1</f>
        <v>46817</v>
      </c>
      <c r="W54" s="109">
        <f t="shared" ref="W54:AB56" si="26">V54+1</f>
        <v>46818</v>
      </c>
      <c r="X54" s="109">
        <f t="shared" si="26"/>
        <v>46819</v>
      </c>
      <c r="Y54" s="109">
        <f t="shared" si="26"/>
        <v>46820</v>
      </c>
      <c r="Z54" s="109">
        <f t="shared" si="26"/>
        <v>46821</v>
      </c>
      <c r="AA54" s="109">
        <f t="shared" si="26"/>
        <v>46822</v>
      </c>
      <c r="AB54" s="109">
        <f t="shared" si="26"/>
        <v>46823</v>
      </c>
      <c r="AC54" s="1099"/>
      <c r="AD54" s="1100"/>
      <c r="AE54" s="109">
        <f>AK53+1</f>
        <v>46845</v>
      </c>
      <c r="AF54" s="109">
        <f t="shared" ref="AF54:AK56" si="27">AE54+1</f>
        <v>46846</v>
      </c>
      <c r="AG54" s="109">
        <f t="shared" si="27"/>
        <v>46847</v>
      </c>
      <c r="AH54" s="109">
        <f t="shared" si="27"/>
        <v>46848</v>
      </c>
      <c r="AI54" s="109">
        <f t="shared" si="27"/>
        <v>46849</v>
      </c>
      <c r="AJ54" s="109">
        <f t="shared" si="27"/>
        <v>46850</v>
      </c>
      <c r="AK54" s="110">
        <f t="shared" si="27"/>
        <v>46851</v>
      </c>
    </row>
    <row r="55" spans="2:37" ht="12" customHeight="1">
      <c r="B55" s="1101">
        <f>B56</f>
        <v>46753</v>
      </c>
      <c r="C55" s="1102"/>
      <c r="D55" s="109">
        <f>J54+1</f>
        <v>46761</v>
      </c>
      <c r="E55" s="109">
        <f t="shared" si="24"/>
        <v>46762</v>
      </c>
      <c r="F55" s="109">
        <f t="shared" si="24"/>
        <v>46763</v>
      </c>
      <c r="G55" s="109">
        <f t="shared" si="24"/>
        <v>46764</v>
      </c>
      <c r="H55" s="109">
        <f t="shared" si="24"/>
        <v>46765</v>
      </c>
      <c r="I55" s="109">
        <f t="shared" si="24"/>
        <v>46766</v>
      </c>
      <c r="J55" s="109">
        <f t="shared" si="24"/>
        <v>46767</v>
      </c>
      <c r="K55" s="1101">
        <f>K56</f>
        <v>46784</v>
      </c>
      <c r="L55" s="1102"/>
      <c r="M55" s="109">
        <f>S54+1</f>
        <v>46796</v>
      </c>
      <c r="N55" s="109">
        <f t="shared" si="25"/>
        <v>46797</v>
      </c>
      <c r="O55" s="109">
        <f t="shared" si="25"/>
        <v>46798</v>
      </c>
      <c r="P55" s="109">
        <f t="shared" si="25"/>
        <v>46799</v>
      </c>
      <c r="Q55" s="109">
        <f t="shared" si="25"/>
        <v>46800</v>
      </c>
      <c r="R55" s="109">
        <f t="shared" si="25"/>
        <v>46801</v>
      </c>
      <c r="S55" s="109">
        <f t="shared" si="25"/>
        <v>46802</v>
      </c>
      <c r="T55" s="1101">
        <f>T56</f>
        <v>46813</v>
      </c>
      <c r="U55" s="1102"/>
      <c r="V55" s="109">
        <f>AB54+1</f>
        <v>46824</v>
      </c>
      <c r="W55" s="109">
        <f t="shared" si="26"/>
        <v>46825</v>
      </c>
      <c r="X55" s="109">
        <f t="shared" si="26"/>
        <v>46826</v>
      </c>
      <c r="Y55" s="109">
        <f t="shared" si="26"/>
        <v>46827</v>
      </c>
      <c r="Z55" s="109">
        <f t="shared" si="26"/>
        <v>46828</v>
      </c>
      <c r="AA55" s="109">
        <f t="shared" si="26"/>
        <v>46829</v>
      </c>
      <c r="AB55" s="109">
        <f t="shared" si="26"/>
        <v>46830</v>
      </c>
      <c r="AC55" s="1101">
        <f>AC56</f>
        <v>46844</v>
      </c>
      <c r="AD55" s="1102"/>
      <c r="AE55" s="109">
        <f>AK54+1</f>
        <v>46852</v>
      </c>
      <c r="AF55" s="109">
        <f t="shared" si="27"/>
        <v>46853</v>
      </c>
      <c r="AG55" s="109">
        <f t="shared" si="27"/>
        <v>46854</v>
      </c>
      <c r="AH55" s="109">
        <f t="shared" si="27"/>
        <v>46855</v>
      </c>
      <c r="AI55" s="109">
        <f t="shared" si="27"/>
        <v>46856</v>
      </c>
      <c r="AJ55" s="109">
        <f t="shared" si="27"/>
        <v>46857</v>
      </c>
      <c r="AK55" s="110">
        <f t="shared" si="27"/>
        <v>46858</v>
      </c>
    </row>
    <row r="56" spans="2:37" ht="12" customHeight="1">
      <c r="B56" s="1103">
        <f>IF(MONTH(AC46)=12,DATE(YEAR(AC46)+1,1,1),DATE(YEAR(AC46),MONTH(AC46)+1,1))</f>
        <v>46753</v>
      </c>
      <c r="C56" s="1104"/>
      <c r="D56" s="109">
        <f>J55+1</f>
        <v>46768</v>
      </c>
      <c r="E56" s="109">
        <f t="shared" si="24"/>
        <v>46769</v>
      </c>
      <c r="F56" s="109">
        <f t="shared" si="24"/>
        <v>46770</v>
      </c>
      <c r="G56" s="109">
        <f t="shared" si="24"/>
        <v>46771</v>
      </c>
      <c r="H56" s="109">
        <f t="shared" si="24"/>
        <v>46772</v>
      </c>
      <c r="I56" s="109">
        <f t="shared" si="24"/>
        <v>46773</v>
      </c>
      <c r="J56" s="109">
        <f t="shared" si="24"/>
        <v>46774</v>
      </c>
      <c r="K56" s="1054">
        <f>IF(MONTH(B56)=12,DATE(YEAR(B56)+1,1,1),DATE(YEAR(B56),MONTH(B56)+1,1))</f>
        <v>46784</v>
      </c>
      <c r="L56" s="1055"/>
      <c r="M56" s="109">
        <f>S55+1</f>
        <v>46803</v>
      </c>
      <c r="N56" s="109">
        <f t="shared" si="25"/>
        <v>46804</v>
      </c>
      <c r="O56" s="109">
        <f t="shared" si="25"/>
        <v>46805</v>
      </c>
      <c r="P56" s="109">
        <f t="shared" si="25"/>
        <v>46806</v>
      </c>
      <c r="Q56" s="109">
        <f t="shared" si="25"/>
        <v>46807</v>
      </c>
      <c r="R56" s="109">
        <f t="shared" si="25"/>
        <v>46808</v>
      </c>
      <c r="S56" s="109">
        <f t="shared" si="25"/>
        <v>46809</v>
      </c>
      <c r="T56" s="1054">
        <f>IF(MONTH(K56)=12,DATE(YEAR(K56)+1,1,1),DATE(YEAR(K56),MONTH(K56)+1,1))</f>
        <v>46813</v>
      </c>
      <c r="U56" s="1055"/>
      <c r="V56" s="109">
        <f>AB55+1</f>
        <v>46831</v>
      </c>
      <c r="W56" s="109">
        <f t="shared" si="26"/>
        <v>46832</v>
      </c>
      <c r="X56" s="109">
        <f t="shared" si="26"/>
        <v>46833</v>
      </c>
      <c r="Y56" s="109">
        <f t="shared" si="26"/>
        <v>46834</v>
      </c>
      <c r="Z56" s="109">
        <f t="shared" si="26"/>
        <v>46835</v>
      </c>
      <c r="AA56" s="109">
        <f t="shared" si="26"/>
        <v>46836</v>
      </c>
      <c r="AB56" s="109">
        <f t="shared" si="26"/>
        <v>46837</v>
      </c>
      <c r="AC56" s="1054">
        <f>IF(MONTH(T56)=12,DATE(YEAR(T56)+1,1,1),DATE(YEAR(T56),MONTH(T56)+1,1))</f>
        <v>46844</v>
      </c>
      <c r="AD56" s="1055"/>
      <c r="AE56" s="109">
        <f>AK55+1</f>
        <v>46859</v>
      </c>
      <c r="AF56" s="109">
        <f t="shared" si="27"/>
        <v>46860</v>
      </c>
      <c r="AG56" s="109">
        <f t="shared" si="27"/>
        <v>46861</v>
      </c>
      <c r="AH56" s="109">
        <f t="shared" si="27"/>
        <v>46862</v>
      </c>
      <c r="AI56" s="109">
        <f t="shared" si="27"/>
        <v>46863</v>
      </c>
      <c r="AJ56" s="109">
        <f t="shared" si="27"/>
        <v>46864</v>
      </c>
      <c r="AK56" s="110">
        <f t="shared" si="27"/>
        <v>46865</v>
      </c>
    </row>
    <row r="57" spans="2:37" ht="12" customHeight="1">
      <c r="B57" s="1068" t="str">
        <f>IF(B56&gt;=43586,"令和","平成")</f>
        <v>令和</v>
      </c>
      <c r="C57" s="1069"/>
      <c r="D57" s="109">
        <f>IF(DAY(J56)+1&gt;IF(MONTH(B56)=12,31,DATE(YEAR(B56),MONTH(B56)+1,1)-B56),"",J56+1)</f>
        <v>46775</v>
      </c>
      <c r="E57" s="109">
        <f>IF(D57="","",IF(DAY(D57)+1&gt;IF(MONTH(B56)=12,31,DATE(YEAR(B56),MONTH(B56)+1,1)-B56),"",D57+1))</f>
        <v>46776</v>
      </c>
      <c r="F57" s="109">
        <f>IF(E57="","",IF(DAY(E57)+1&gt;IF(MONTH(B56)=12,31,DATE(YEAR(B56),MONTH(B56)+1,1)-B56),"",E57+1))</f>
        <v>46777</v>
      </c>
      <c r="G57" s="109">
        <f>IF(F57="","",IF(DAY(F57)+1&gt;IF(MONTH(B56)=12,31,DATE(YEAR(B56),MONTH(B56)+1,1)-B56),"",F57+1))</f>
        <v>46778</v>
      </c>
      <c r="H57" s="109">
        <f>IF(G57="","",IF(DAY(G57)+1&gt;IF(MONTH(B56)=12,31,DATE(YEAR(B56),MONTH(B56)+1,1)-B56),"",G57+1))</f>
        <v>46779</v>
      </c>
      <c r="I57" s="109">
        <f>IF(H57="","",IF(DAY(H57)+1&gt;IF(MONTH(B56)=12,31,DATE(YEAR(B56),MONTH(B56)+1,1)-B56),"",H57+1))</f>
        <v>46780</v>
      </c>
      <c r="J57" s="109">
        <f>IF(I57="","",IF(DAY(I57)+1&gt;IF(MONTH(B56)=12,31,DATE(YEAR(B56),MONTH(B56)+1,1)-B56),"",I57+1))</f>
        <v>46781</v>
      </c>
      <c r="K57" s="1058" t="str">
        <f>IF(K56&gt;=43586,"令和","平成")</f>
        <v>令和</v>
      </c>
      <c r="L57" s="1059"/>
      <c r="M57" s="109">
        <f>IF(DAY(S56)+1&gt;IF(MONTH(K56)=12,31,DATE(YEAR(K56),MONTH(K56)+1,1)-K56),"",S56+1)</f>
        <v>46810</v>
      </c>
      <c r="N57" s="109">
        <f>IF(M57="","",IF(DAY(M57)+1&gt;IF(MONTH(K56)=12,31,DATE(YEAR(K56),MONTH(K56)+1,1)-K56),"",M57+1))</f>
        <v>46811</v>
      </c>
      <c r="O57" s="109">
        <f>IF(N57="","",IF(DAY(N57)+1&gt;IF(MONTH(K56)=12,31,DATE(YEAR(K56),MONTH(K56)+1,1)-K56),"",N57+1))</f>
        <v>46812</v>
      </c>
      <c r="P57" s="109" t="str">
        <f>IF(O57="","",IF(DAY(O57)+1&gt;IF(MONTH(K56)=12,31,DATE(YEAR(K56),MONTH(K56)+1,1)-K56),"",O57+1))</f>
        <v/>
      </c>
      <c r="Q57" s="109" t="str">
        <f>IF(P57="","",IF(DAY(P57)+1&gt;IF(MONTH(K56)=12,31,DATE(YEAR(K56),MONTH(K56)+1,1)-K56),"",P57+1))</f>
        <v/>
      </c>
      <c r="R57" s="109" t="str">
        <f>IF(Q57="","",IF(DAY(Q57)+1&gt;IF(MONTH(K56)=12,31,DATE(YEAR(K56),MONTH(K56)+1,1)-K56),"",Q57+1))</f>
        <v/>
      </c>
      <c r="S57" s="109" t="str">
        <f>IF(R57="","",IF(DAY(R57)+1&gt;IF(MONTH(K56)=12,31,DATE(YEAR(K56),MONTH(K56)+1,1)-K56),"",R57+1))</f>
        <v/>
      </c>
      <c r="T57" s="1058" t="str">
        <f>IF(T56&gt;=43586,"令和","平成")</f>
        <v>令和</v>
      </c>
      <c r="U57" s="1059"/>
      <c r="V57" s="109">
        <f>IF(DAY(AB56)+1&gt;IF(MONTH(T56)=12,31,DATE(YEAR(T56),MONTH(T56)+1,1)-T56),"",AB56+1)</f>
        <v>46838</v>
      </c>
      <c r="W57" s="109">
        <f>IF(V57="","",IF(DAY(V57)+1&gt;IF(MONTH(T56)=12,31,DATE(YEAR(T56),MONTH(T56)+1,1)-T56),"",V57+1))</f>
        <v>46839</v>
      </c>
      <c r="X57" s="109">
        <f>IF(W57="","",IF(DAY(W57)+1&gt;IF(MONTH(T56)=12,31,DATE(YEAR(T56),MONTH(T56)+1,1)-T56),"",W57+1))</f>
        <v>46840</v>
      </c>
      <c r="Y57" s="109">
        <f>IF(X57="","",IF(DAY(X57)+1&gt;IF(MONTH(T56)=12,31,DATE(YEAR(T56),MONTH(T56)+1,1)-T56),"",X57+1))</f>
        <v>46841</v>
      </c>
      <c r="Z57" s="109">
        <f>IF(Y57="","",IF(DAY(Y57)+1&gt;IF(MONTH(T56)=12,31,DATE(YEAR(T56),MONTH(T56)+1,1)-T56),"",Y57+1))</f>
        <v>46842</v>
      </c>
      <c r="AA57" s="109">
        <f>IF(Z57="","",IF(DAY(Z57)+1&gt;IF(MONTH(T56)=12,31,DATE(YEAR(T56),MONTH(T56)+1,1)-T56),"",Z57+1))</f>
        <v>46843</v>
      </c>
      <c r="AB57" s="109" t="str">
        <f>IF(AA57="","",IF(DAY(AA57)+1&gt;IF(MONTH(T56)=12,31,DATE(YEAR(T56),MONTH(T56)+1,1)-T56),"",AA57+1))</f>
        <v/>
      </c>
      <c r="AC57" s="1058" t="str">
        <f>IF(AC56&gt;=43586,"令和","平成")</f>
        <v>令和</v>
      </c>
      <c r="AD57" s="1059"/>
      <c r="AE57" s="109">
        <f>IF(DAY(AK56)+1&gt;IF(MONTH(AC56)=12,31,DATE(YEAR(AC56),MONTH(AC56)+1,1)-AC56),"",AK56+1)</f>
        <v>46866</v>
      </c>
      <c r="AF57" s="109">
        <f>IF(AE57="","",IF(DAY(AE57)+1&gt;IF(MONTH(AC56)=12,31,DATE(YEAR(AC56),MONTH(AC56)+1,1)-AC56),"",AE57+1))</f>
        <v>46867</v>
      </c>
      <c r="AG57" s="109">
        <f>IF(AF57="","",IF(DAY(AF57)+1&gt;IF(MONTH(AC56)=12,31,DATE(YEAR(AC56),MONTH(AC56)+1,1)-AC56),"",AF57+1))</f>
        <v>46868</v>
      </c>
      <c r="AH57" s="109">
        <f>IF(AG57="","",IF(DAY(AG57)+1&gt;IF(MONTH(AC56)=12,31,DATE(YEAR(AC56),MONTH(AC56)+1,1)-AC56),"",AG57+1))</f>
        <v>46869</v>
      </c>
      <c r="AI57" s="109">
        <f>IF(AH57="","",IF(DAY(AH57)+1&gt;IF(MONTH(AC56)=12,31,DATE(YEAR(AC56),MONTH(AC56)+1,1)-AC56),"",AH57+1))</f>
        <v>46870</v>
      </c>
      <c r="AJ57" s="109">
        <f>IF(AI57="","",IF(DAY(AI57)+1&gt;IF(MONTH(AC56)=12,31,DATE(YEAR(AC56),MONTH(AC56)+1,1)-AC56),"",AI57+1))</f>
        <v>46871</v>
      </c>
      <c r="AK57" s="110">
        <f>IF(AJ57="","",IF(DAY(AJ57)+1&gt;IF(MONTH(AC56)=12,31,DATE(YEAR(AC56),MONTH(AC56)+1,1)-AC56),"",AJ57+1))</f>
        <v>46872</v>
      </c>
    </row>
    <row r="58" spans="2:37" ht="12" customHeight="1">
      <c r="B58" s="1070" t="str">
        <f>IF(B56&gt;=43586,IF(YEAR(B56)-2018=1,"元",YEAR(B56)-2018)&amp;"年",(YEAR(B56)-1988)&amp;"年")</f>
        <v>10年</v>
      </c>
      <c r="C58" s="1071"/>
      <c r="D58" s="109">
        <f>IF(J57="","",IF(DAY(J57)+1&gt;IF(MONTH(B56)=12,31,DATE(YEAR(B56),MONTH(B56)+1,1)-B56),"",J57+1))</f>
        <v>46782</v>
      </c>
      <c r="E58" s="109">
        <f>IF(D58="","",IF(DAY(D58)+1&gt;IF(MONTH(B56)=12,31,DATE(YEAR(B56),MONTH(B56)+1,1)-B56),"",D58+1))</f>
        <v>46783</v>
      </c>
      <c r="F58" s="1097" t="str">
        <f>VLOOKUP(B56,祝名,2,FALSE)</f>
        <v>1（元日）、10（成人の日）</v>
      </c>
      <c r="G58" s="1097"/>
      <c r="H58" s="1097"/>
      <c r="I58" s="1097"/>
      <c r="J58" s="1098"/>
      <c r="K58" s="1048" t="str">
        <f>IF(K56&gt;=43586,IF(YEAR(K56)-2018=1,"元",YEAR(K56)-2018)&amp;"年",(YEAR(K56)-1988)&amp;"年")</f>
        <v>10年</v>
      </c>
      <c r="L58" s="1049"/>
      <c r="M58" s="109" t="str">
        <f>IF(S57="","",IF(DAY(S57)+1&gt;IF(MONTH(K56)=12,31,DATE(YEAR(K56),MONTH(K56)+1,1)-K56),"",S57+1))</f>
        <v/>
      </c>
      <c r="N58" s="109" t="str">
        <f>IF(M58="","",IF(DAY(M58)+1&gt;IF(MONTH(K56)=12,31,DATE(YEAR(K56),MONTH(K56)+1,1)-K56),"",M58+1))</f>
        <v/>
      </c>
      <c r="O58" s="1097" t="str">
        <f>VLOOKUP(K56,祝名,2,FALSE)</f>
        <v>11（建国記念の日）、23（天皇誕生日）</v>
      </c>
      <c r="P58" s="1097"/>
      <c r="Q58" s="1097"/>
      <c r="R58" s="1097"/>
      <c r="S58" s="1098"/>
      <c r="T58" s="1048" t="str">
        <f>IF(T56&gt;=43586,IF(YEAR(T56)-2018=1,"元",YEAR(T56)-2018)&amp;"年",(YEAR(T56)-1988)&amp;"年")</f>
        <v>10年</v>
      </c>
      <c r="U58" s="1049"/>
      <c r="V58" s="109" t="str">
        <f>IF(AB57="","",IF(DAY(AB57)+1&gt;IF(MONTH(T56)=12,31,DATE(YEAR(T56),MONTH(T56)+1,1)-T56),"",AB57+1))</f>
        <v/>
      </c>
      <c r="W58" s="109" t="str">
        <f>IF(V58="","",IF(DAY(V58)+1&gt;IF(MONTH(T56)=12,31,DATE(YEAR(T56),MONTH(T56)+1,1)-T56),"",V58+1))</f>
        <v/>
      </c>
      <c r="X58" s="1097" t="str">
        <f>VLOOKUP(T56,祝名,2,FALSE)</f>
        <v>20（春分の日）</v>
      </c>
      <c r="Y58" s="1097"/>
      <c r="Z58" s="1097"/>
      <c r="AA58" s="1097"/>
      <c r="AB58" s="1098"/>
      <c r="AC58" s="1048" t="str">
        <f>IF(AC56&gt;=43586,IF(YEAR(AC56)-2018=1,"元",YEAR(AC56)-2018)&amp;"年",(YEAR(AC56)-1988)&amp;"年")</f>
        <v>10年</v>
      </c>
      <c r="AD58" s="1049"/>
      <c r="AE58" s="109">
        <f>IF(AK57="","",IF(DAY(AK57)+1&gt;IF(MONTH(AC56)=12,31,DATE(YEAR(AC56),MONTH(AC56)+1,1)-AC56),"",AK57+1))</f>
        <v>46873</v>
      </c>
      <c r="AF58" s="109" t="str">
        <f>IF(AE58="","",IF(DAY(AE58)+1&gt;IF(MONTH(AC56)=12,31,DATE(YEAR(AC56),MONTH(AC56)+1,1)-AC56),"",AE58+1))</f>
        <v/>
      </c>
      <c r="AG58" s="1097" t="str">
        <f>VLOOKUP(AC56,祝名,2,FALSE)</f>
        <v>29（昭和の日）</v>
      </c>
      <c r="AH58" s="1097"/>
      <c r="AI58" s="1097"/>
      <c r="AJ58" s="1097"/>
      <c r="AK58" s="1098"/>
    </row>
    <row r="59" spans="2:37" ht="9" customHeight="1">
      <c r="B59" s="491"/>
      <c r="C59" s="492"/>
      <c r="D59" s="249" t="s">
        <v>73</v>
      </c>
      <c r="E59" s="245" t="s">
        <v>205</v>
      </c>
      <c r="F59" s="245" t="s">
        <v>206</v>
      </c>
      <c r="G59" s="245" t="s">
        <v>207</v>
      </c>
      <c r="H59" s="245" t="s">
        <v>208</v>
      </c>
      <c r="I59" s="245" t="s">
        <v>209</v>
      </c>
      <c r="J59" s="250" t="s">
        <v>210</v>
      </c>
      <c r="K59" s="491"/>
      <c r="L59" s="492"/>
      <c r="M59" s="249" t="s">
        <v>73</v>
      </c>
      <c r="N59" s="245" t="s">
        <v>205</v>
      </c>
      <c r="O59" s="245" t="s">
        <v>206</v>
      </c>
      <c r="P59" s="245" t="s">
        <v>207</v>
      </c>
      <c r="Q59" s="245" t="s">
        <v>208</v>
      </c>
      <c r="R59" s="245" t="s">
        <v>209</v>
      </c>
      <c r="S59" s="250" t="s">
        <v>210</v>
      </c>
      <c r="T59" s="491"/>
      <c r="U59" s="492"/>
      <c r="V59" s="249" t="s">
        <v>73</v>
      </c>
      <c r="W59" s="245" t="s">
        <v>205</v>
      </c>
      <c r="X59" s="245" t="s">
        <v>206</v>
      </c>
      <c r="Y59" s="245" t="s">
        <v>207</v>
      </c>
      <c r="Z59" s="245" t="s">
        <v>208</v>
      </c>
      <c r="AA59" s="245" t="s">
        <v>209</v>
      </c>
      <c r="AB59" s="250" t="s">
        <v>210</v>
      </c>
      <c r="AC59" s="491"/>
      <c r="AD59" s="492"/>
      <c r="AE59" s="249" t="s">
        <v>73</v>
      </c>
      <c r="AF59" s="245" t="s">
        <v>205</v>
      </c>
      <c r="AG59" s="245" t="s">
        <v>206</v>
      </c>
      <c r="AH59" s="245" t="s">
        <v>207</v>
      </c>
      <c r="AI59" s="245" t="s">
        <v>208</v>
      </c>
      <c r="AJ59" s="245" t="s">
        <v>209</v>
      </c>
      <c r="AK59" s="250" t="s">
        <v>210</v>
      </c>
    </row>
    <row r="60" spans="2:37" ht="12" customHeight="1">
      <c r="B60" s="1099">
        <f>B63</f>
        <v>46874</v>
      </c>
      <c r="C60" s="1100"/>
      <c r="D60" s="109" t="str">
        <f>IF(WEEKDAY(B63)=1,B63,"")</f>
        <v/>
      </c>
      <c r="E60" s="109">
        <f>IF(D60="",IF(WEEKDAY(B63)=2,B63,""),D60+1)</f>
        <v>46874</v>
      </c>
      <c r="F60" s="109">
        <f>IF(E60="",IF(WEEKDAY(B63)=3,B63,""),E60+1)</f>
        <v>46875</v>
      </c>
      <c r="G60" s="109">
        <f>IF(F60="",IF(WEEKDAY(B63)=4,B63,""),F60+1)</f>
        <v>46876</v>
      </c>
      <c r="H60" s="109">
        <f>IF(G60="",IF(WEEKDAY(B63)=5,B63,""),G60+1)</f>
        <v>46877</v>
      </c>
      <c r="I60" s="109">
        <f>IF(H60="",IF(WEEKDAY(B63)=6,B63,""),H60+1)</f>
        <v>46878</v>
      </c>
      <c r="J60" s="109">
        <f>IF(I60="",B63,I60+1)</f>
        <v>46879</v>
      </c>
      <c r="K60" s="1099">
        <f>K63</f>
        <v>46905</v>
      </c>
      <c r="L60" s="1100"/>
      <c r="M60" s="109" t="str">
        <f>IF(WEEKDAY(K63)=1,K63,"")</f>
        <v/>
      </c>
      <c r="N60" s="109" t="str">
        <f>IF(M60="",IF(WEEKDAY(K63)=2,K63,""),M60+1)</f>
        <v/>
      </c>
      <c r="O60" s="109" t="str">
        <f>IF(N60="",IF(WEEKDAY(K63)=3,K63,""),N60+1)</f>
        <v/>
      </c>
      <c r="P60" s="109" t="str">
        <f>IF(O60="",IF(WEEKDAY(K63)=4,K63,""),O60+1)</f>
        <v/>
      </c>
      <c r="Q60" s="109">
        <f>IF(P60="",IF(WEEKDAY(K63)=5,K63,""),P60+1)</f>
        <v>46905</v>
      </c>
      <c r="R60" s="109">
        <f>IF(Q60="",IF(WEEKDAY(K63)=6,K63,""),Q60+1)</f>
        <v>46906</v>
      </c>
      <c r="S60" s="109">
        <f>IF(R60="",K63,R60+1)</f>
        <v>46907</v>
      </c>
      <c r="T60" s="1099">
        <f>T63</f>
        <v>46935</v>
      </c>
      <c r="U60" s="1100"/>
      <c r="V60" s="109" t="str">
        <f>IF(WEEKDAY(T63)=1,T63,"")</f>
        <v/>
      </c>
      <c r="W60" s="109" t="str">
        <f>IF(V60="",IF(WEEKDAY(T63)=2,T63,""),V60+1)</f>
        <v/>
      </c>
      <c r="X60" s="109" t="str">
        <f>IF(W60="",IF(WEEKDAY(T63)=3,T63,""),W60+1)</f>
        <v/>
      </c>
      <c r="Y60" s="109" t="str">
        <f>IF(X60="",IF(WEEKDAY(T63)=4,T63,""),X60+1)</f>
        <v/>
      </c>
      <c r="Z60" s="109" t="str">
        <f>IF(Y60="",IF(WEEKDAY(T63)=5,T63,""),Y60+1)</f>
        <v/>
      </c>
      <c r="AA60" s="109" t="str">
        <f>IF(Z60="",IF(WEEKDAY(T63)=6,T63,""),Z60+1)</f>
        <v/>
      </c>
      <c r="AB60" s="109">
        <f>IF(AA60="",T63,AA60+1)</f>
        <v>46935</v>
      </c>
      <c r="AC60" s="1099">
        <f>AC63</f>
        <v>46966</v>
      </c>
      <c r="AD60" s="1100"/>
      <c r="AE60" s="109" t="str">
        <f>IF(WEEKDAY(AC63)=1,AC63,"")</f>
        <v/>
      </c>
      <c r="AF60" s="109" t="str">
        <f>IF(AE60="",IF(WEEKDAY(AC63)=2,AC63,""),AE60+1)</f>
        <v/>
      </c>
      <c r="AG60" s="109">
        <f>IF(AF60="",IF(WEEKDAY(AC63)=3,AC63,""),AF60+1)</f>
        <v>46966</v>
      </c>
      <c r="AH60" s="109">
        <f>IF(AG60="",IF(WEEKDAY(AC63)=4,AC63,""),AG60+1)</f>
        <v>46967</v>
      </c>
      <c r="AI60" s="109">
        <f>IF(AH60="",IF(WEEKDAY(AC63)=5,AC63,""),AH60+1)</f>
        <v>46968</v>
      </c>
      <c r="AJ60" s="109">
        <f>IF(AI60="",IF(WEEKDAY(AC63)=6,AC63,""),AI60+1)</f>
        <v>46969</v>
      </c>
      <c r="AK60" s="110">
        <f>IF(AJ60="",AC63,AJ60+1)</f>
        <v>46970</v>
      </c>
    </row>
    <row r="61" spans="2:37" ht="12" customHeight="1">
      <c r="B61" s="1099"/>
      <c r="C61" s="1100"/>
      <c r="D61" s="109">
        <f>J60+1</f>
        <v>46880</v>
      </c>
      <c r="E61" s="109">
        <f t="shared" ref="E61:J63" si="28">D61+1</f>
        <v>46881</v>
      </c>
      <c r="F61" s="109">
        <f t="shared" si="28"/>
        <v>46882</v>
      </c>
      <c r="G61" s="109">
        <f t="shared" si="28"/>
        <v>46883</v>
      </c>
      <c r="H61" s="109">
        <f t="shared" si="28"/>
        <v>46884</v>
      </c>
      <c r="I61" s="109">
        <f t="shared" si="28"/>
        <v>46885</v>
      </c>
      <c r="J61" s="109">
        <f t="shared" si="28"/>
        <v>46886</v>
      </c>
      <c r="K61" s="1099"/>
      <c r="L61" s="1100"/>
      <c r="M61" s="109">
        <f>S60+1</f>
        <v>46908</v>
      </c>
      <c r="N61" s="109">
        <f t="shared" ref="N61:S63" si="29">M61+1</f>
        <v>46909</v>
      </c>
      <c r="O61" s="109">
        <f t="shared" si="29"/>
        <v>46910</v>
      </c>
      <c r="P61" s="109">
        <f t="shared" si="29"/>
        <v>46911</v>
      </c>
      <c r="Q61" s="109">
        <f t="shared" si="29"/>
        <v>46912</v>
      </c>
      <c r="R61" s="109">
        <f t="shared" si="29"/>
        <v>46913</v>
      </c>
      <c r="S61" s="109">
        <f t="shared" si="29"/>
        <v>46914</v>
      </c>
      <c r="T61" s="1099"/>
      <c r="U61" s="1100"/>
      <c r="V61" s="109">
        <f>AB60+1</f>
        <v>46936</v>
      </c>
      <c r="W61" s="109">
        <f t="shared" ref="W61:AB63" si="30">V61+1</f>
        <v>46937</v>
      </c>
      <c r="X61" s="109">
        <f t="shared" si="30"/>
        <v>46938</v>
      </c>
      <c r="Y61" s="109">
        <f t="shared" si="30"/>
        <v>46939</v>
      </c>
      <c r="Z61" s="109">
        <f t="shared" si="30"/>
        <v>46940</v>
      </c>
      <c r="AA61" s="109">
        <f t="shared" si="30"/>
        <v>46941</v>
      </c>
      <c r="AB61" s="109">
        <f t="shared" si="30"/>
        <v>46942</v>
      </c>
      <c r="AC61" s="1099"/>
      <c r="AD61" s="1100"/>
      <c r="AE61" s="109">
        <f>AK60+1</f>
        <v>46971</v>
      </c>
      <c r="AF61" s="109">
        <f t="shared" ref="AF61:AK63" si="31">AE61+1</f>
        <v>46972</v>
      </c>
      <c r="AG61" s="109">
        <f t="shared" si="31"/>
        <v>46973</v>
      </c>
      <c r="AH61" s="109">
        <f t="shared" si="31"/>
        <v>46974</v>
      </c>
      <c r="AI61" s="109">
        <f t="shared" si="31"/>
        <v>46975</v>
      </c>
      <c r="AJ61" s="109">
        <f t="shared" si="31"/>
        <v>46976</v>
      </c>
      <c r="AK61" s="110">
        <f t="shared" si="31"/>
        <v>46977</v>
      </c>
    </row>
    <row r="62" spans="2:37" ht="12" customHeight="1">
      <c r="B62" s="1101">
        <f>B63</f>
        <v>46874</v>
      </c>
      <c r="C62" s="1102"/>
      <c r="D62" s="109">
        <f>J61+1</f>
        <v>46887</v>
      </c>
      <c r="E62" s="109">
        <f t="shared" si="28"/>
        <v>46888</v>
      </c>
      <c r="F62" s="109">
        <f t="shared" si="28"/>
        <v>46889</v>
      </c>
      <c r="G62" s="109">
        <f t="shared" si="28"/>
        <v>46890</v>
      </c>
      <c r="H62" s="109">
        <f t="shared" si="28"/>
        <v>46891</v>
      </c>
      <c r="I62" s="109">
        <f t="shared" si="28"/>
        <v>46892</v>
      </c>
      <c r="J62" s="109">
        <f t="shared" si="28"/>
        <v>46893</v>
      </c>
      <c r="K62" s="1101">
        <f>K63</f>
        <v>46905</v>
      </c>
      <c r="L62" s="1102"/>
      <c r="M62" s="109">
        <f>S61+1</f>
        <v>46915</v>
      </c>
      <c r="N62" s="109">
        <f t="shared" si="29"/>
        <v>46916</v>
      </c>
      <c r="O62" s="109">
        <f t="shared" si="29"/>
        <v>46917</v>
      </c>
      <c r="P62" s="109">
        <f t="shared" si="29"/>
        <v>46918</v>
      </c>
      <c r="Q62" s="109">
        <f t="shared" si="29"/>
        <v>46919</v>
      </c>
      <c r="R62" s="109">
        <f t="shared" si="29"/>
        <v>46920</v>
      </c>
      <c r="S62" s="109">
        <f t="shared" si="29"/>
        <v>46921</v>
      </c>
      <c r="T62" s="1101">
        <f>T63</f>
        <v>46935</v>
      </c>
      <c r="U62" s="1102"/>
      <c r="V62" s="109">
        <f>AB61+1</f>
        <v>46943</v>
      </c>
      <c r="W62" s="109">
        <f t="shared" si="30"/>
        <v>46944</v>
      </c>
      <c r="X62" s="109">
        <f t="shared" si="30"/>
        <v>46945</v>
      </c>
      <c r="Y62" s="109">
        <f t="shared" si="30"/>
        <v>46946</v>
      </c>
      <c r="Z62" s="109">
        <f t="shared" si="30"/>
        <v>46947</v>
      </c>
      <c r="AA62" s="109">
        <f t="shared" si="30"/>
        <v>46948</v>
      </c>
      <c r="AB62" s="109">
        <f t="shared" si="30"/>
        <v>46949</v>
      </c>
      <c r="AC62" s="1101">
        <f>AC63</f>
        <v>46966</v>
      </c>
      <c r="AD62" s="1102"/>
      <c r="AE62" s="109">
        <f>AK61+1</f>
        <v>46978</v>
      </c>
      <c r="AF62" s="109">
        <f t="shared" si="31"/>
        <v>46979</v>
      </c>
      <c r="AG62" s="109">
        <f t="shared" si="31"/>
        <v>46980</v>
      </c>
      <c r="AH62" s="109">
        <f t="shared" si="31"/>
        <v>46981</v>
      </c>
      <c r="AI62" s="109">
        <f t="shared" si="31"/>
        <v>46982</v>
      </c>
      <c r="AJ62" s="109">
        <f t="shared" si="31"/>
        <v>46983</v>
      </c>
      <c r="AK62" s="110">
        <f t="shared" si="31"/>
        <v>46984</v>
      </c>
    </row>
    <row r="63" spans="2:37" ht="12" customHeight="1">
      <c r="B63" s="1054">
        <f>IF(MONTH(AC56)=12,DATE(YEAR(AC56)+1,1,1),DATE(YEAR(AC56),MONTH(AC56)+1,1))</f>
        <v>46874</v>
      </c>
      <c r="C63" s="1055"/>
      <c r="D63" s="109">
        <f>J62+1</f>
        <v>46894</v>
      </c>
      <c r="E63" s="109">
        <f t="shared" si="28"/>
        <v>46895</v>
      </c>
      <c r="F63" s="109">
        <f t="shared" si="28"/>
        <v>46896</v>
      </c>
      <c r="G63" s="109">
        <f t="shared" si="28"/>
        <v>46897</v>
      </c>
      <c r="H63" s="109">
        <f t="shared" si="28"/>
        <v>46898</v>
      </c>
      <c r="I63" s="109">
        <f t="shared" si="28"/>
        <v>46899</v>
      </c>
      <c r="J63" s="109">
        <f t="shared" si="28"/>
        <v>46900</v>
      </c>
      <c r="K63" s="1054">
        <f>IF(MONTH(B63)=12,DATE(YEAR(B63)+1,1,1),DATE(YEAR(B63),MONTH(B63)+1,1))</f>
        <v>46905</v>
      </c>
      <c r="L63" s="1055"/>
      <c r="M63" s="109">
        <f>S62+1</f>
        <v>46922</v>
      </c>
      <c r="N63" s="109">
        <f t="shared" si="29"/>
        <v>46923</v>
      </c>
      <c r="O63" s="109">
        <f t="shared" si="29"/>
        <v>46924</v>
      </c>
      <c r="P63" s="109">
        <f t="shared" si="29"/>
        <v>46925</v>
      </c>
      <c r="Q63" s="109">
        <f t="shared" si="29"/>
        <v>46926</v>
      </c>
      <c r="R63" s="109">
        <f t="shared" si="29"/>
        <v>46927</v>
      </c>
      <c r="S63" s="109">
        <f t="shared" si="29"/>
        <v>46928</v>
      </c>
      <c r="T63" s="1054">
        <f>IF(MONTH(K63)=12,DATE(YEAR(K63)+1,1,1),DATE(YEAR(K63),MONTH(K63)+1,1))</f>
        <v>46935</v>
      </c>
      <c r="U63" s="1055"/>
      <c r="V63" s="109">
        <f>AB62+1</f>
        <v>46950</v>
      </c>
      <c r="W63" s="109">
        <f t="shared" si="30"/>
        <v>46951</v>
      </c>
      <c r="X63" s="109">
        <f t="shared" si="30"/>
        <v>46952</v>
      </c>
      <c r="Y63" s="109">
        <f t="shared" si="30"/>
        <v>46953</v>
      </c>
      <c r="Z63" s="109">
        <f t="shared" si="30"/>
        <v>46954</v>
      </c>
      <c r="AA63" s="109">
        <f t="shared" si="30"/>
        <v>46955</v>
      </c>
      <c r="AB63" s="109">
        <f t="shared" si="30"/>
        <v>46956</v>
      </c>
      <c r="AC63" s="1054">
        <f>IF(MONTH(T63)=12,DATE(YEAR(T63)+1,1,1),DATE(YEAR(T63),MONTH(T63)+1,1))</f>
        <v>46966</v>
      </c>
      <c r="AD63" s="1055"/>
      <c r="AE63" s="109">
        <f>AK62+1</f>
        <v>46985</v>
      </c>
      <c r="AF63" s="109">
        <f t="shared" si="31"/>
        <v>46986</v>
      </c>
      <c r="AG63" s="109">
        <f t="shared" si="31"/>
        <v>46987</v>
      </c>
      <c r="AH63" s="109">
        <f t="shared" si="31"/>
        <v>46988</v>
      </c>
      <c r="AI63" s="109">
        <f t="shared" si="31"/>
        <v>46989</v>
      </c>
      <c r="AJ63" s="109">
        <f t="shared" si="31"/>
        <v>46990</v>
      </c>
      <c r="AK63" s="110">
        <f t="shared" si="31"/>
        <v>46991</v>
      </c>
    </row>
    <row r="64" spans="2:37" ht="12" customHeight="1">
      <c r="B64" s="1058" t="str">
        <f>IF(B63&gt;=43586,"令和","平成")</f>
        <v>令和</v>
      </c>
      <c r="C64" s="1059"/>
      <c r="D64" s="109">
        <f>IF(DAY(J63)+1&gt;IF(MONTH(B63)=12,31,DATE(YEAR(B63),MONTH(B63)+1,1)-B63),"",J63+1)</f>
        <v>46901</v>
      </c>
      <c r="E64" s="109">
        <f>IF(D64="","",IF(DAY(D64)+1&gt;IF(MONTH(B63)=12,31,DATE(YEAR(B63),MONTH(B63)+1,1)-B63),"",D64+1))</f>
        <v>46902</v>
      </c>
      <c r="F64" s="109">
        <f>IF(E64="","",IF(DAY(E64)+1&gt;IF(MONTH(B63)=12,31,DATE(YEAR(B63),MONTH(B63)+1,1)-B63),"",E64+1))</f>
        <v>46903</v>
      </c>
      <c r="G64" s="109">
        <f>IF(F64="","",IF(DAY(F64)+1&gt;IF(MONTH(B63)=12,31,DATE(YEAR(B63),MONTH(B63)+1,1)-B63),"",F64+1))</f>
        <v>46904</v>
      </c>
      <c r="H64" s="109" t="str">
        <f>IF(G64="","",IF(DAY(G64)+1&gt;IF(MONTH(B63)=12,31,DATE(YEAR(B63),MONTH(B63)+1,1)-B63),"",G64+1))</f>
        <v/>
      </c>
      <c r="I64" s="109" t="str">
        <f>IF(H64="","",IF(DAY(H64)+1&gt;IF(MONTH(B63)=12,31,DATE(YEAR(B63),MONTH(B63)+1,1)-B63),"",H64+1))</f>
        <v/>
      </c>
      <c r="J64" s="109" t="str">
        <f>IF(I64="","",IF(DAY(I64)+1&gt;IF(MONTH(B63)=12,31,DATE(YEAR(B63),MONTH(B63)+1,1)-B63),"",I64+1))</f>
        <v/>
      </c>
      <c r="K64" s="1058" t="str">
        <f>IF(K63&gt;=43586,"令和","平成")</f>
        <v>令和</v>
      </c>
      <c r="L64" s="1059"/>
      <c r="M64" s="109">
        <f>IF(DAY(S63)+1&gt;IF(MONTH(K63)=12,31,DATE(YEAR(K63),MONTH(K63)+1,1)-K63),"",S63+1)</f>
        <v>46929</v>
      </c>
      <c r="N64" s="109">
        <f>IF(M64="","",IF(DAY(M64)+1&gt;IF(MONTH(K63)=12,31,DATE(YEAR(K63),MONTH(K63)+1,1)-K63),"",M64+1))</f>
        <v>46930</v>
      </c>
      <c r="O64" s="109">
        <f>IF(N64="","",IF(DAY(N64)+1&gt;IF(MONTH(K63)=12,31,DATE(YEAR(K63),MONTH(K63)+1,1)-K63),"",N64+1))</f>
        <v>46931</v>
      </c>
      <c r="P64" s="109">
        <f>IF(O64="","",IF(DAY(O64)+1&gt;IF(MONTH(K63)=12,31,DATE(YEAR(K63),MONTH(K63)+1,1)-K63),"",O64+1))</f>
        <v>46932</v>
      </c>
      <c r="Q64" s="109">
        <f>IF(P64="","",IF(DAY(P64)+1&gt;IF(MONTH(K63)=12,31,DATE(YEAR(K63),MONTH(K63)+1,1)-K63),"",P64+1))</f>
        <v>46933</v>
      </c>
      <c r="R64" s="109">
        <f>IF(Q64="","",IF(DAY(Q64)+1&gt;IF(MONTH(K63)=12,31,DATE(YEAR(K63),MONTH(K63)+1,1)-K63),"",Q64+1))</f>
        <v>46934</v>
      </c>
      <c r="S64" s="109" t="str">
        <f>IF(R64="","",IF(DAY(R64)+1&gt;IF(MONTH(K63)=12,31,DATE(YEAR(K63),MONTH(K63)+1,1)-K63),"",R64+1))</f>
        <v/>
      </c>
      <c r="T64" s="1058" t="str">
        <f>IF(T63&gt;=43586,"令和","平成")</f>
        <v>令和</v>
      </c>
      <c r="U64" s="1059"/>
      <c r="V64" s="109">
        <f>IF(DAY(AB63)+1&gt;IF(MONTH(T63)=12,31,DATE(YEAR(T63),MONTH(T63)+1,1)-T63),"",AB63+1)</f>
        <v>46957</v>
      </c>
      <c r="W64" s="109">
        <f>IF(V64="","",IF(DAY(V64)+1&gt;IF(MONTH(T63)=12,31,DATE(YEAR(T63),MONTH(T63)+1,1)-T63),"",V64+1))</f>
        <v>46958</v>
      </c>
      <c r="X64" s="109">
        <f>IF(W64="","",IF(DAY(W64)+1&gt;IF(MONTH(T63)=12,31,DATE(YEAR(T63),MONTH(T63)+1,1)-T63),"",W64+1))</f>
        <v>46959</v>
      </c>
      <c r="Y64" s="109">
        <f>IF(X64="","",IF(DAY(X64)+1&gt;IF(MONTH(T63)=12,31,DATE(YEAR(T63),MONTH(T63)+1,1)-T63),"",X64+1))</f>
        <v>46960</v>
      </c>
      <c r="Z64" s="109">
        <f>IF(Y64="","",IF(DAY(Y64)+1&gt;IF(MONTH(T63)=12,31,DATE(YEAR(T63),MONTH(T63)+1,1)-T63),"",Y64+1))</f>
        <v>46961</v>
      </c>
      <c r="AA64" s="109">
        <f>IF(Z64="","",IF(DAY(Z64)+1&gt;IF(MONTH(T63)=12,31,DATE(YEAR(T63),MONTH(T63)+1,1)-T63),"",Z64+1))</f>
        <v>46962</v>
      </c>
      <c r="AB64" s="109">
        <f>IF(AA64="","",IF(DAY(AA64)+1&gt;IF(MONTH(T63)=12,31,DATE(YEAR(T63),MONTH(T63)+1,1)-T63),"",AA64+1))</f>
        <v>46963</v>
      </c>
      <c r="AC64" s="1058" t="str">
        <f>IF(AC63&gt;=43586,"令和","平成")</f>
        <v>令和</v>
      </c>
      <c r="AD64" s="1059"/>
      <c r="AE64" s="109">
        <f>IF(DAY(AK63)+1&gt;IF(MONTH(AC63)=12,31,DATE(YEAR(AC63),MONTH(AC63)+1,1)-AC63),"",AK63+1)</f>
        <v>46992</v>
      </c>
      <c r="AF64" s="109">
        <f>IF(AE64="","",IF(DAY(AE64)+1&gt;IF(MONTH(AC63)=12,31,DATE(YEAR(AC63),MONTH(AC63)+1,1)-AC63),"",AE64+1))</f>
        <v>46993</v>
      </c>
      <c r="AG64" s="109">
        <f>IF(AF64="","",IF(DAY(AF64)+1&gt;IF(MONTH(AC63)=12,31,DATE(YEAR(AC63),MONTH(AC63)+1,1)-AC63),"",AF64+1))</f>
        <v>46994</v>
      </c>
      <c r="AH64" s="109">
        <f>IF(AG64="","",IF(DAY(AG64)+1&gt;IF(MONTH(AC63)=12,31,DATE(YEAR(AC63),MONTH(AC63)+1,1)-AC63),"",AG64+1))</f>
        <v>46995</v>
      </c>
      <c r="AI64" s="109">
        <f>IF(AH64="","",IF(DAY(AH64)+1&gt;IF(MONTH(AC63)=12,31,DATE(YEAR(AC63),MONTH(AC63)+1,1)-AC63),"",AH64+1))</f>
        <v>46996</v>
      </c>
      <c r="AJ64" s="109" t="str">
        <f>IF(AI64="","",IF(DAY(AI64)+1&gt;IF(MONTH(AC63)=12,31,DATE(YEAR(AC63),MONTH(AC63)+1,1)-AC63),"",AI64+1))</f>
        <v/>
      </c>
      <c r="AK64" s="110" t="str">
        <f>IF(AJ64="","",IF(DAY(AJ64)+1&gt;IF(MONTH(AC63)=12,31,DATE(YEAR(AC63),MONTH(AC63)+1,1)-AC63),"",AJ64+1))</f>
        <v/>
      </c>
    </row>
    <row r="65" spans="2:37" ht="12" customHeight="1">
      <c r="B65" s="1048" t="str">
        <f>IF(B63&gt;=43586,IF(YEAR(B63)-2018=1,"元",YEAR(B63)-2018)&amp;"年",(YEAR(B63)-1988)&amp;"年")</f>
        <v>10年</v>
      </c>
      <c r="C65" s="1049"/>
      <c r="D65" s="109" t="str">
        <f>IF(J64="","",IF(DAY(J64)+1&gt;IF(MONTH(B63)=12,31,DATE(YEAR(B63),MONTH(B63)+1,1)-B63),"",J64+1))</f>
        <v/>
      </c>
      <c r="E65" s="109" t="str">
        <f>IF(D65="","",IF(DAY(D65)+1&gt;IF(MONTH(B63)=12,31,DATE(YEAR(B63),MONTH(B63)+1,1)-B63),"",D65+1))</f>
        <v/>
      </c>
      <c r="F65" s="1097" t="str">
        <f>VLOOKUP(B63,祝名,2,FALSE)</f>
        <v>3（憲法記念日）、4（みどりの日）
5（こどもの日）</v>
      </c>
      <c r="G65" s="1097"/>
      <c r="H65" s="1097"/>
      <c r="I65" s="1097"/>
      <c r="J65" s="1098"/>
      <c r="K65" s="1048" t="str">
        <f>IF(K63&gt;=43586,IF(YEAR(K63)-2018=1,"元",YEAR(K63)-2018)&amp;"年",(YEAR(K63)-1988)&amp;"年")</f>
        <v>10年</v>
      </c>
      <c r="L65" s="1049"/>
      <c r="M65" s="109" t="str">
        <f>IF(S64="","",IF(DAY(S64)+1&gt;IF(MONTH(K63)=12,31,DATE(YEAR(K63),MONTH(K63)+1,1)-K63),"",S64+1))</f>
        <v/>
      </c>
      <c r="N65" s="109" t="str">
        <f>IF(M65="","",IF(DAY(M65)+1&gt;IF(MONTH(K63)=12,31,DATE(YEAR(K63),MONTH(K63)+1,1)-K63),"",M65+1))</f>
        <v/>
      </c>
      <c r="O65" s="1097">
        <f>VLOOKUP(K63,祝名,2,FALSE)</f>
        <v>0</v>
      </c>
      <c r="P65" s="1097"/>
      <c r="Q65" s="1097"/>
      <c r="R65" s="1097"/>
      <c r="S65" s="1098"/>
      <c r="T65" s="1048" t="str">
        <f>IF(T63&gt;=43586,IF(YEAR(T63)-2018=1,"元",YEAR(T63)-2018)&amp;"年",(YEAR(T63)-1988)&amp;"年")</f>
        <v>10年</v>
      </c>
      <c r="U65" s="1049"/>
      <c r="V65" s="109">
        <f>IF(AB64="","",IF(DAY(AB64)+1&gt;IF(MONTH(T63)=12,31,DATE(YEAR(T63),MONTH(T63)+1,1)-T63),"",AB64+1))</f>
        <v>46964</v>
      </c>
      <c r="W65" s="109">
        <f>IF(V65="","",IF(DAY(V65)+1&gt;IF(MONTH(T63)=12,31,DATE(YEAR(T63),MONTH(T63)+1,1)-T63),"",V65+1))</f>
        <v>46965</v>
      </c>
      <c r="X65" s="1097" t="str">
        <f>VLOOKUP(T63,祝名,2,FALSE)</f>
        <v>17（海の日）</v>
      </c>
      <c r="Y65" s="1097"/>
      <c r="Z65" s="1097"/>
      <c r="AA65" s="1097"/>
      <c r="AB65" s="1098"/>
      <c r="AC65" s="1048" t="str">
        <f>IF(AC63&gt;=43586,IF(YEAR(AC63)-2018=1,"元",YEAR(AC63)-2018)&amp;"年",(YEAR(AC63)-1988)&amp;"年")</f>
        <v>10年</v>
      </c>
      <c r="AD65" s="1049"/>
      <c r="AE65" s="109" t="str">
        <f>IF(AK64="","",IF(DAY(AK64)+1&gt;IF(MONTH(AC63)=12,31,DATE(YEAR(AC63),MONTH(AC63)+1,1)-AC63),"",AK64+1))</f>
        <v/>
      </c>
      <c r="AF65" s="109" t="str">
        <f>IF(AE65="","",IF(DAY(AE65)+1&gt;IF(MONTH(AC63)=12,31,DATE(YEAR(AC63),MONTH(AC63)+1,1)-AC63),"",AE65+1))</f>
        <v/>
      </c>
      <c r="AG65" s="1097" t="str">
        <f>VLOOKUP(AC63,祝名,2,FALSE)</f>
        <v>11（山の日）</v>
      </c>
      <c r="AH65" s="1097"/>
      <c r="AI65" s="1097"/>
      <c r="AJ65" s="1097"/>
      <c r="AK65" s="1098"/>
    </row>
    <row r="66" spans="2:37" ht="9" customHeight="1">
      <c r="B66" s="491"/>
      <c r="C66" s="492"/>
      <c r="D66" s="249" t="s">
        <v>73</v>
      </c>
      <c r="E66" s="245" t="s">
        <v>205</v>
      </c>
      <c r="F66" s="245" t="s">
        <v>206</v>
      </c>
      <c r="G66" s="245" t="s">
        <v>207</v>
      </c>
      <c r="H66" s="245" t="s">
        <v>208</v>
      </c>
      <c r="I66" s="245" t="s">
        <v>209</v>
      </c>
      <c r="J66" s="250" t="s">
        <v>210</v>
      </c>
      <c r="K66" s="491"/>
      <c r="L66" s="492"/>
      <c r="M66" s="249" t="s">
        <v>73</v>
      </c>
      <c r="N66" s="245" t="s">
        <v>205</v>
      </c>
      <c r="O66" s="245" t="s">
        <v>206</v>
      </c>
      <c r="P66" s="245" t="s">
        <v>207</v>
      </c>
      <c r="Q66" s="245" t="s">
        <v>208</v>
      </c>
      <c r="R66" s="245" t="s">
        <v>209</v>
      </c>
      <c r="S66" s="250" t="s">
        <v>210</v>
      </c>
      <c r="T66" s="491"/>
      <c r="U66" s="492"/>
      <c r="V66" s="249" t="s">
        <v>73</v>
      </c>
      <c r="W66" s="245" t="s">
        <v>205</v>
      </c>
      <c r="X66" s="245" t="s">
        <v>206</v>
      </c>
      <c r="Y66" s="245" t="s">
        <v>207</v>
      </c>
      <c r="Z66" s="245" t="s">
        <v>208</v>
      </c>
      <c r="AA66" s="245" t="s">
        <v>209</v>
      </c>
      <c r="AB66" s="250" t="s">
        <v>210</v>
      </c>
      <c r="AC66" s="491"/>
      <c r="AD66" s="492"/>
      <c r="AE66" s="249" t="s">
        <v>73</v>
      </c>
      <c r="AF66" s="245" t="s">
        <v>205</v>
      </c>
      <c r="AG66" s="245" t="s">
        <v>206</v>
      </c>
      <c r="AH66" s="245" t="s">
        <v>207</v>
      </c>
      <c r="AI66" s="245" t="s">
        <v>208</v>
      </c>
      <c r="AJ66" s="245" t="s">
        <v>209</v>
      </c>
      <c r="AK66" s="250" t="s">
        <v>210</v>
      </c>
    </row>
    <row r="67" spans="2:37" ht="12" customHeight="1">
      <c r="B67" s="1099">
        <f>B70</f>
        <v>46997</v>
      </c>
      <c r="C67" s="1100"/>
      <c r="D67" s="109" t="str">
        <f>IF(WEEKDAY(B70)=1,B70,"")</f>
        <v/>
      </c>
      <c r="E67" s="109" t="str">
        <f>IF(D67="",IF(WEEKDAY(B70)=2,B70,""),D67+1)</f>
        <v/>
      </c>
      <c r="F67" s="109" t="str">
        <f>IF(E67="",IF(WEEKDAY(B70)=3,B70,""),E67+1)</f>
        <v/>
      </c>
      <c r="G67" s="109" t="str">
        <f>IF(F67="",IF(WEEKDAY(B70)=4,B70,""),F67+1)</f>
        <v/>
      </c>
      <c r="H67" s="109" t="str">
        <f>IF(G67="",IF(WEEKDAY(B70)=5,B70,""),G67+1)</f>
        <v/>
      </c>
      <c r="I67" s="109">
        <f>IF(H67="",IF(WEEKDAY(B70)=6,B70,""),H67+1)</f>
        <v>46997</v>
      </c>
      <c r="J67" s="109">
        <f>IF(I67="",B70,I67+1)</f>
        <v>46998</v>
      </c>
      <c r="K67" s="1099">
        <f>K70</f>
        <v>47027</v>
      </c>
      <c r="L67" s="1100"/>
      <c r="M67" s="109">
        <f>IF(WEEKDAY(K70)=1,K70,"")</f>
        <v>47027</v>
      </c>
      <c r="N67" s="109">
        <f>IF(M67="",IF(WEEKDAY(K70)=2,K70,""),M67+1)</f>
        <v>47028</v>
      </c>
      <c r="O67" s="109">
        <f>IF(N67="",IF(WEEKDAY(K70)=3,K70,""),N67+1)</f>
        <v>47029</v>
      </c>
      <c r="P67" s="109">
        <f>IF(O67="",IF(WEEKDAY(K70)=4,K70,""),O67+1)</f>
        <v>47030</v>
      </c>
      <c r="Q67" s="109">
        <f>IF(P67="",IF(WEEKDAY(K70)=5,K70,""),P67+1)</f>
        <v>47031</v>
      </c>
      <c r="R67" s="109">
        <f>IF(Q67="",IF(WEEKDAY(K70)=6,K70,""),Q67+1)</f>
        <v>47032</v>
      </c>
      <c r="S67" s="109">
        <f>IF(R67="",K70,R67+1)</f>
        <v>47033</v>
      </c>
      <c r="T67" s="1099">
        <f>T70</f>
        <v>47058</v>
      </c>
      <c r="U67" s="1100"/>
      <c r="V67" s="109" t="str">
        <f>IF(WEEKDAY(T70)=1,T70,"")</f>
        <v/>
      </c>
      <c r="W67" s="109" t="str">
        <f>IF(V67="",IF(WEEKDAY(T70)=2,T70,""),V67+1)</f>
        <v/>
      </c>
      <c r="X67" s="109" t="str">
        <f>IF(W67="",IF(WEEKDAY(T70)=3,T70,""),W67+1)</f>
        <v/>
      </c>
      <c r="Y67" s="109">
        <f>IF(X67="",IF(WEEKDAY(T70)=4,T70,""),X67+1)</f>
        <v>47058</v>
      </c>
      <c r="Z67" s="109">
        <f>IF(Y67="",IF(WEEKDAY(T70)=5,T70,""),Y67+1)</f>
        <v>47059</v>
      </c>
      <c r="AA67" s="109">
        <f>IF(Z67="",IF(WEEKDAY(T70)=6,T70,""),Z67+1)</f>
        <v>47060</v>
      </c>
      <c r="AB67" s="109">
        <f>IF(AA67="",T70,AA67+1)</f>
        <v>47061</v>
      </c>
      <c r="AC67" s="1099">
        <f>AC70</f>
        <v>47088</v>
      </c>
      <c r="AD67" s="1100"/>
      <c r="AE67" s="109" t="str">
        <f>IF(WEEKDAY(AC70)=1,AC70,"")</f>
        <v/>
      </c>
      <c r="AF67" s="109" t="str">
        <f>IF(AE67="",IF(WEEKDAY(AC70)=2,AC70,""),AE67+1)</f>
        <v/>
      </c>
      <c r="AG67" s="109" t="str">
        <f>IF(AF67="",IF(WEEKDAY(AC70)=3,AC70,""),AF67+1)</f>
        <v/>
      </c>
      <c r="AH67" s="109" t="str">
        <f>IF(AG67="",IF(WEEKDAY(AC70)=4,AC70,""),AG67+1)</f>
        <v/>
      </c>
      <c r="AI67" s="109" t="str">
        <f>IF(AH67="",IF(WEEKDAY(AC70)=5,AC70,""),AH67+1)</f>
        <v/>
      </c>
      <c r="AJ67" s="109">
        <f>IF(AI67="",IF(WEEKDAY(AC70)=6,AC70,""),AI67+1)</f>
        <v>47088</v>
      </c>
      <c r="AK67" s="110">
        <f>IF(AJ67="",AC70,AJ67+1)</f>
        <v>47089</v>
      </c>
    </row>
    <row r="68" spans="2:37" ht="12" customHeight="1">
      <c r="B68" s="1099"/>
      <c r="C68" s="1100"/>
      <c r="D68" s="109">
        <f>J67+1</f>
        <v>46999</v>
      </c>
      <c r="E68" s="109">
        <f t="shared" ref="E68:J70" si="32">D68+1</f>
        <v>47000</v>
      </c>
      <c r="F68" s="109">
        <f t="shared" si="32"/>
        <v>47001</v>
      </c>
      <c r="G68" s="109">
        <f t="shared" si="32"/>
        <v>47002</v>
      </c>
      <c r="H68" s="109">
        <f t="shared" si="32"/>
        <v>47003</v>
      </c>
      <c r="I68" s="109">
        <f t="shared" si="32"/>
        <v>47004</v>
      </c>
      <c r="J68" s="109">
        <f t="shared" si="32"/>
        <v>47005</v>
      </c>
      <c r="K68" s="1099"/>
      <c r="L68" s="1100"/>
      <c r="M68" s="109">
        <f>S67+1</f>
        <v>47034</v>
      </c>
      <c r="N68" s="109">
        <f t="shared" ref="N68:S70" si="33">M68+1</f>
        <v>47035</v>
      </c>
      <c r="O68" s="109">
        <f t="shared" si="33"/>
        <v>47036</v>
      </c>
      <c r="P68" s="109">
        <f t="shared" si="33"/>
        <v>47037</v>
      </c>
      <c r="Q68" s="109">
        <f t="shared" si="33"/>
        <v>47038</v>
      </c>
      <c r="R68" s="109">
        <f t="shared" si="33"/>
        <v>47039</v>
      </c>
      <c r="S68" s="109">
        <f t="shared" si="33"/>
        <v>47040</v>
      </c>
      <c r="T68" s="1099"/>
      <c r="U68" s="1100"/>
      <c r="V68" s="109">
        <f>AB67+1</f>
        <v>47062</v>
      </c>
      <c r="W68" s="109">
        <f t="shared" ref="W68:AB70" si="34">V68+1</f>
        <v>47063</v>
      </c>
      <c r="X68" s="109">
        <f t="shared" si="34"/>
        <v>47064</v>
      </c>
      <c r="Y68" s="109">
        <f t="shared" si="34"/>
        <v>47065</v>
      </c>
      <c r="Z68" s="109">
        <f t="shared" si="34"/>
        <v>47066</v>
      </c>
      <c r="AA68" s="109">
        <f t="shared" si="34"/>
        <v>47067</v>
      </c>
      <c r="AB68" s="109">
        <f t="shared" si="34"/>
        <v>47068</v>
      </c>
      <c r="AC68" s="1099"/>
      <c r="AD68" s="1100"/>
      <c r="AE68" s="109">
        <f>AK67+1</f>
        <v>47090</v>
      </c>
      <c r="AF68" s="109">
        <f t="shared" ref="AF68:AK70" si="35">AE68+1</f>
        <v>47091</v>
      </c>
      <c r="AG68" s="109">
        <f t="shared" si="35"/>
        <v>47092</v>
      </c>
      <c r="AH68" s="109">
        <f t="shared" si="35"/>
        <v>47093</v>
      </c>
      <c r="AI68" s="109">
        <f t="shared" si="35"/>
        <v>47094</v>
      </c>
      <c r="AJ68" s="109">
        <f t="shared" si="35"/>
        <v>47095</v>
      </c>
      <c r="AK68" s="110">
        <f t="shared" si="35"/>
        <v>47096</v>
      </c>
    </row>
    <row r="69" spans="2:37" ht="12" customHeight="1">
      <c r="B69" s="1101">
        <f>B70</f>
        <v>46997</v>
      </c>
      <c r="C69" s="1102"/>
      <c r="D69" s="109">
        <f>J68+1</f>
        <v>47006</v>
      </c>
      <c r="E69" s="109">
        <f t="shared" si="32"/>
        <v>47007</v>
      </c>
      <c r="F69" s="109">
        <f t="shared" si="32"/>
        <v>47008</v>
      </c>
      <c r="G69" s="109">
        <f t="shared" si="32"/>
        <v>47009</v>
      </c>
      <c r="H69" s="109">
        <f t="shared" si="32"/>
        <v>47010</v>
      </c>
      <c r="I69" s="109">
        <f t="shared" si="32"/>
        <v>47011</v>
      </c>
      <c r="J69" s="109">
        <f t="shared" si="32"/>
        <v>47012</v>
      </c>
      <c r="K69" s="1101">
        <f>K70</f>
        <v>47027</v>
      </c>
      <c r="L69" s="1102"/>
      <c r="M69" s="109">
        <f>S68+1</f>
        <v>47041</v>
      </c>
      <c r="N69" s="109">
        <f t="shared" si="33"/>
        <v>47042</v>
      </c>
      <c r="O69" s="109">
        <f t="shared" si="33"/>
        <v>47043</v>
      </c>
      <c r="P69" s="109">
        <f t="shared" si="33"/>
        <v>47044</v>
      </c>
      <c r="Q69" s="109">
        <f t="shared" si="33"/>
        <v>47045</v>
      </c>
      <c r="R69" s="109">
        <f t="shared" si="33"/>
        <v>47046</v>
      </c>
      <c r="S69" s="109">
        <f t="shared" si="33"/>
        <v>47047</v>
      </c>
      <c r="T69" s="1101">
        <f>T70</f>
        <v>47058</v>
      </c>
      <c r="U69" s="1102"/>
      <c r="V69" s="109">
        <f>AB68+1</f>
        <v>47069</v>
      </c>
      <c r="W69" s="109">
        <f t="shared" si="34"/>
        <v>47070</v>
      </c>
      <c r="X69" s="109">
        <f t="shared" si="34"/>
        <v>47071</v>
      </c>
      <c r="Y69" s="109">
        <f t="shared" si="34"/>
        <v>47072</v>
      </c>
      <c r="Z69" s="109">
        <f t="shared" si="34"/>
        <v>47073</v>
      </c>
      <c r="AA69" s="109">
        <f t="shared" si="34"/>
        <v>47074</v>
      </c>
      <c r="AB69" s="109">
        <f t="shared" si="34"/>
        <v>47075</v>
      </c>
      <c r="AC69" s="1101">
        <f>AC70</f>
        <v>47088</v>
      </c>
      <c r="AD69" s="1102"/>
      <c r="AE69" s="109">
        <f>AK68+1</f>
        <v>47097</v>
      </c>
      <c r="AF69" s="109">
        <f t="shared" si="35"/>
        <v>47098</v>
      </c>
      <c r="AG69" s="109">
        <f t="shared" si="35"/>
        <v>47099</v>
      </c>
      <c r="AH69" s="109">
        <f t="shared" si="35"/>
        <v>47100</v>
      </c>
      <c r="AI69" s="109">
        <f t="shared" si="35"/>
        <v>47101</v>
      </c>
      <c r="AJ69" s="109">
        <f t="shared" si="35"/>
        <v>47102</v>
      </c>
      <c r="AK69" s="110">
        <f t="shared" si="35"/>
        <v>47103</v>
      </c>
    </row>
    <row r="70" spans="2:37" ht="12" customHeight="1">
      <c r="B70" s="1054">
        <f>IF(MONTH(AC63)=12,DATE(YEAR(AC63)+1,1,1),DATE(YEAR(AC63),MONTH(AC63)+1,1))</f>
        <v>46997</v>
      </c>
      <c r="C70" s="1055"/>
      <c r="D70" s="109">
        <f>J69+1</f>
        <v>47013</v>
      </c>
      <c r="E70" s="109">
        <f t="shared" si="32"/>
        <v>47014</v>
      </c>
      <c r="F70" s="109">
        <f t="shared" si="32"/>
        <v>47015</v>
      </c>
      <c r="G70" s="109">
        <f t="shared" si="32"/>
        <v>47016</v>
      </c>
      <c r="H70" s="109">
        <f t="shared" si="32"/>
        <v>47017</v>
      </c>
      <c r="I70" s="109">
        <f t="shared" si="32"/>
        <v>47018</v>
      </c>
      <c r="J70" s="109">
        <f t="shared" si="32"/>
        <v>47019</v>
      </c>
      <c r="K70" s="1054">
        <f>IF(MONTH(B70)=12,DATE(YEAR(B70)+1,1,1),DATE(YEAR(B70),MONTH(B70)+1,1))</f>
        <v>47027</v>
      </c>
      <c r="L70" s="1055"/>
      <c r="M70" s="109">
        <f>S69+1</f>
        <v>47048</v>
      </c>
      <c r="N70" s="109">
        <f t="shared" si="33"/>
        <v>47049</v>
      </c>
      <c r="O70" s="109">
        <f t="shared" si="33"/>
        <v>47050</v>
      </c>
      <c r="P70" s="109">
        <f t="shared" si="33"/>
        <v>47051</v>
      </c>
      <c r="Q70" s="109">
        <f t="shared" si="33"/>
        <v>47052</v>
      </c>
      <c r="R70" s="109">
        <f t="shared" si="33"/>
        <v>47053</v>
      </c>
      <c r="S70" s="109">
        <f t="shared" si="33"/>
        <v>47054</v>
      </c>
      <c r="T70" s="1054">
        <f>IF(MONTH(K70)=12,DATE(YEAR(K70)+1,1,1),DATE(YEAR(K70),MONTH(K70)+1,1))</f>
        <v>47058</v>
      </c>
      <c r="U70" s="1055"/>
      <c r="V70" s="109">
        <f>AB69+1</f>
        <v>47076</v>
      </c>
      <c r="W70" s="109">
        <f t="shared" si="34"/>
        <v>47077</v>
      </c>
      <c r="X70" s="109">
        <f t="shared" si="34"/>
        <v>47078</v>
      </c>
      <c r="Y70" s="109">
        <f t="shared" si="34"/>
        <v>47079</v>
      </c>
      <c r="Z70" s="109">
        <f t="shared" si="34"/>
        <v>47080</v>
      </c>
      <c r="AA70" s="109">
        <f t="shared" si="34"/>
        <v>47081</v>
      </c>
      <c r="AB70" s="109">
        <f t="shared" si="34"/>
        <v>47082</v>
      </c>
      <c r="AC70" s="1054">
        <f>IF(MONTH(T70)=12,DATE(YEAR(T70)+1,1,1),DATE(YEAR(T70),MONTH(T70)+1,1))</f>
        <v>47088</v>
      </c>
      <c r="AD70" s="1055"/>
      <c r="AE70" s="109">
        <f>AK69+1</f>
        <v>47104</v>
      </c>
      <c r="AF70" s="109">
        <f t="shared" si="35"/>
        <v>47105</v>
      </c>
      <c r="AG70" s="109">
        <f t="shared" si="35"/>
        <v>47106</v>
      </c>
      <c r="AH70" s="109">
        <f t="shared" si="35"/>
        <v>47107</v>
      </c>
      <c r="AI70" s="109">
        <f t="shared" si="35"/>
        <v>47108</v>
      </c>
      <c r="AJ70" s="109">
        <f t="shared" si="35"/>
        <v>47109</v>
      </c>
      <c r="AK70" s="110">
        <f t="shared" si="35"/>
        <v>47110</v>
      </c>
    </row>
    <row r="71" spans="2:37" ht="12" customHeight="1">
      <c r="B71" s="1058" t="str">
        <f>IF(B70&gt;=43586,"令和","平成")</f>
        <v>令和</v>
      </c>
      <c r="C71" s="1059"/>
      <c r="D71" s="109">
        <f>IF(DAY(J70)+1&gt;IF(MONTH(B70)=12,31,DATE(YEAR(B70),MONTH(B70)+1,1)-B70),"",J70+1)</f>
        <v>47020</v>
      </c>
      <c r="E71" s="109">
        <f>IF(D71="","",IF(DAY(D71)+1&gt;IF(MONTH(B70)=12,31,DATE(YEAR(B70),MONTH(B70)+1,1)-B70),"",D71+1))</f>
        <v>47021</v>
      </c>
      <c r="F71" s="109">
        <f>IF(E71="","",IF(DAY(E71)+1&gt;IF(MONTH(B70)=12,31,DATE(YEAR(B70),MONTH(B70)+1,1)-B70),"",E71+1))</f>
        <v>47022</v>
      </c>
      <c r="G71" s="109">
        <f>IF(F71="","",IF(DAY(F71)+1&gt;IF(MONTH(B70)=12,31,DATE(YEAR(B70),MONTH(B70)+1,1)-B70),"",F71+1))</f>
        <v>47023</v>
      </c>
      <c r="H71" s="109">
        <f>IF(G71="","",IF(DAY(G71)+1&gt;IF(MONTH(B70)=12,31,DATE(YEAR(B70),MONTH(B70)+1,1)-B70),"",G71+1))</f>
        <v>47024</v>
      </c>
      <c r="I71" s="109">
        <f>IF(H71="","",IF(DAY(H71)+1&gt;IF(MONTH(B70)=12,31,DATE(YEAR(B70),MONTH(B70)+1,1)-B70),"",H71+1))</f>
        <v>47025</v>
      </c>
      <c r="J71" s="109">
        <f>IF(I71="","",IF(DAY(I71)+1&gt;IF(MONTH(B70)=12,31,DATE(YEAR(B70),MONTH(B70)+1,1)-B70),"",I71+1))</f>
        <v>47026</v>
      </c>
      <c r="K71" s="1058" t="str">
        <f>IF(K70&gt;=43586,"令和","平成")</f>
        <v>令和</v>
      </c>
      <c r="L71" s="1059"/>
      <c r="M71" s="109">
        <f>IF(DAY(S70)+1&gt;IF(MONTH(K70)=12,31,DATE(YEAR(K70),MONTH(K70)+1,1)-K70),"",S70+1)</f>
        <v>47055</v>
      </c>
      <c r="N71" s="109">
        <f>IF(M71="","",IF(DAY(M71)+1&gt;IF(MONTH(K70)=12,31,DATE(YEAR(K70),MONTH(K70)+1,1)-K70),"",M71+1))</f>
        <v>47056</v>
      </c>
      <c r="O71" s="109">
        <f>IF(N71="","",IF(DAY(N71)+1&gt;IF(MONTH(K70)=12,31,DATE(YEAR(K70),MONTH(K70)+1,1)-K70),"",N71+1))</f>
        <v>47057</v>
      </c>
      <c r="P71" s="109" t="str">
        <f>IF(O71="","",IF(DAY(O71)+1&gt;IF(MONTH(K70)=12,31,DATE(YEAR(K70),MONTH(K70)+1,1)-K70),"",O71+1))</f>
        <v/>
      </c>
      <c r="Q71" s="109" t="str">
        <f>IF(P71="","",IF(DAY(P71)+1&gt;IF(MONTH(K70)=12,31,DATE(YEAR(K70),MONTH(K70)+1,1)-K70),"",P71+1))</f>
        <v/>
      </c>
      <c r="R71" s="109" t="str">
        <f>IF(Q71="","",IF(DAY(Q71)+1&gt;IF(MONTH(K70)=12,31,DATE(YEAR(K70),MONTH(K70)+1,1)-K70),"",Q71+1))</f>
        <v/>
      </c>
      <c r="S71" s="109" t="str">
        <f>IF(R71="","",IF(DAY(R71)+1&gt;IF(MONTH(K70)=12,31,DATE(YEAR(K70),MONTH(K70)+1,1)-K70),"",R71+1))</f>
        <v/>
      </c>
      <c r="T71" s="1058" t="str">
        <f>IF(T70&gt;=43586,"令和","平成")</f>
        <v>令和</v>
      </c>
      <c r="U71" s="1059"/>
      <c r="V71" s="109">
        <f>IF(DAY(AB70)+1&gt;IF(MONTH(T70)=12,31,DATE(YEAR(T70),MONTH(T70)+1,1)-T70),"",AB70+1)</f>
        <v>47083</v>
      </c>
      <c r="W71" s="109">
        <f>IF(V71="","",IF(DAY(V71)+1&gt;IF(MONTH(T70)=12,31,DATE(YEAR(T70),MONTH(T70)+1,1)-T70),"",V71+1))</f>
        <v>47084</v>
      </c>
      <c r="X71" s="109">
        <f>IF(W71="","",IF(DAY(W71)+1&gt;IF(MONTH(T70)=12,31,DATE(YEAR(T70),MONTH(T70)+1,1)-T70),"",W71+1))</f>
        <v>47085</v>
      </c>
      <c r="Y71" s="109">
        <f>IF(X71="","",IF(DAY(X71)+1&gt;IF(MONTH(T70)=12,31,DATE(YEAR(T70),MONTH(T70)+1,1)-T70),"",X71+1))</f>
        <v>47086</v>
      </c>
      <c r="Z71" s="109">
        <f>IF(Y71="","",IF(DAY(Y71)+1&gt;IF(MONTH(T70)=12,31,DATE(YEAR(T70),MONTH(T70)+1,1)-T70),"",Y71+1))</f>
        <v>47087</v>
      </c>
      <c r="AA71" s="109" t="str">
        <f>IF(Z71="","",IF(DAY(Z71)+1&gt;IF(MONTH(T70)=12,31,DATE(YEAR(T70),MONTH(T70)+1,1)-T70),"",Z71+1))</f>
        <v/>
      </c>
      <c r="AB71" s="109" t="str">
        <f>IF(AA71="","",IF(DAY(AA71)+1&gt;IF(MONTH(T70)=12,31,DATE(YEAR(T70),MONTH(T70)+1,1)-T70),"",AA71+1))</f>
        <v/>
      </c>
      <c r="AC71" s="1058" t="str">
        <f>IF(AC70&gt;=43586,"令和","平成")</f>
        <v>令和</v>
      </c>
      <c r="AD71" s="1059"/>
      <c r="AE71" s="109">
        <f>IF(DAY(AK70)+1&gt;IF(MONTH(AC70)=12,31,DATE(YEAR(AC70),MONTH(AC70)+1,1)-AC70),"",AK70+1)</f>
        <v>47111</v>
      </c>
      <c r="AF71" s="109">
        <f>IF(AE71="","",IF(DAY(AE71)+1&gt;IF(MONTH(AC70)=12,31,DATE(YEAR(AC70),MONTH(AC70)+1,1)-AC70),"",AE71+1))</f>
        <v>47112</v>
      </c>
      <c r="AG71" s="109">
        <f>IF(AF71="","",IF(DAY(AF71)+1&gt;IF(MONTH(AC70)=12,31,DATE(YEAR(AC70),MONTH(AC70)+1,1)-AC70),"",AF71+1))</f>
        <v>47113</v>
      </c>
      <c r="AH71" s="109">
        <f>IF(AG71="","",IF(DAY(AG71)+1&gt;IF(MONTH(AC70)=12,31,DATE(YEAR(AC70),MONTH(AC70)+1,1)-AC70),"",AG71+1))</f>
        <v>47114</v>
      </c>
      <c r="AI71" s="109">
        <f>IF(AH71="","",IF(DAY(AH71)+1&gt;IF(MONTH(AC70)=12,31,DATE(YEAR(AC70),MONTH(AC70)+1,1)-AC70),"",AH71+1))</f>
        <v>47115</v>
      </c>
      <c r="AJ71" s="109">
        <f>IF(AI71="","",IF(DAY(AI71)+1&gt;IF(MONTH(AC70)=12,31,DATE(YEAR(AC70),MONTH(AC70)+1,1)-AC70),"",AI71+1))</f>
        <v>47116</v>
      </c>
      <c r="AK71" s="110">
        <f>IF(AJ71="","",IF(DAY(AJ71)+1&gt;IF(MONTH(AC70)=12,31,DATE(YEAR(AC70),MONTH(AC70)+1,1)-AC70),"",AJ71+1))</f>
        <v>47117</v>
      </c>
    </row>
    <row r="72" spans="2:37" ht="12" customHeight="1">
      <c r="B72" s="1048" t="str">
        <f>IF(B70&gt;=43586,IF(YEAR(B70)-2018=1,"元",YEAR(B70)-2018)&amp;"年",(YEAR(B70)-1988)&amp;"年")</f>
        <v>10年</v>
      </c>
      <c r="C72" s="1049"/>
      <c r="D72" s="111" t="str">
        <f>IF(J71="","",IF(DAY(J71)+1&gt;IF(MONTH(B70)=12,31,DATE(YEAR(B70),MONTH(B70)+1,1)-B70),"",J71+1))</f>
        <v/>
      </c>
      <c r="E72" s="111" t="str">
        <f>IF(D72="","",IF(DAY(D72)+1&gt;IF(MONTH(B70)=12,31,DATE(YEAR(B70),MONTH(B70)+1,1)-B70),"",D72+1))</f>
        <v/>
      </c>
      <c r="F72" s="1097" t="str">
        <f>VLOOKUP(B70,祝名,2,FALSE)</f>
        <v>18（敬老の日）、22（秋分の日）</v>
      </c>
      <c r="G72" s="1097"/>
      <c r="H72" s="1097"/>
      <c r="I72" s="1097"/>
      <c r="J72" s="1098"/>
      <c r="K72" s="1048" t="str">
        <f>IF(K70&gt;=43586,IF(YEAR(K70)-2018=1,"元",YEAR(K70)-2018)&amp;"年",(YEAR(K70)-1988)&amp;"年")</f>
        <v>10年</v>
      </c>
      <c r="L72" s="1049"/>
      <c r="M72" s="111" t="str">
        <f>IF(S71="","",IF(DAY(S71)+1&gt;IF(MONTH(K70)=12,31,DATE(YEAR(K70),MONTH(K70)+1,1)-K70),"",S71+1))</f>
        <v/>
      </c>
      <c r="N72" s="111" t="str">
        <f>IF(M72="","",IF(DAY(M72)+1&gt;IF(MONTH(K70)=12,31,DATE(YEAR(K70),MONTH(K70)+1,1)-K70),"",M72+1))</f>
        <v/>
      </c>
      <c r="O72" s="1097" t="str">
        <f>VLOOKUP(K70,祝名,2,FALSE)</f>
        <v>9（スポーツの日）</v>
      </c>
      <c r="P72" s="1097"/>
      <c r="Q72" s="1097"/>
      <c r="R72" s="1097"/>
      <c r="S72" s="1098"/>
      <c r="T72" s="1048" t="str">
        <f>IF(T70&gt;=43586,IF(YEAR(T70)-2018=1,"元",YEAR(T70)-2018)&amp;"年",(YEAR(T70)-1988)&amp;"年")</f>
        <v>10年</v>
      </c>
      <c r="U72" s="1049"/>
      <c r="V72" s="111" t="str">
        <f>IF(AB71="","",IF(DAY(AB71)+1&gt;IF(MONTH(T70)=12,31,DATE(YEAR(T70),MONTH(T70)+1,1)-T70),"",AB71+1))</f>
        <v/>
      </c>
      <c r="W72" s="111" t="str">
        <f>IF(V72="","",IF(DAY(V72)+1&gt;IF(MONTH(T70)=12,31,DATE(YEAR(T70),MONTH(T70)+1,1)-T70),"",V72+1))</f>
        <v/>
      </c>
      <c r="X72" s="1097" t="str">
        <f>VLOOKUP(T70,祝名,2,FALSE)</f>
        <v>3（文化の日）、23（勤労感謝の日）</v>
      </c>
      <c r="Y72" s="1097"/>
      <c r="Z72" s="1097"/>
      <c r="AA72" s="1097"/>
      <c r="AB72" s="1098"/>
      <c r="AC72" s="1048" t="str">
        <f>IF(AC70&gt;=43586,IF(YEAR(AC70)-2018=1,"元",YEAR(AC70)-2018)&amp;"年",(YEAR(AC70)-1988)&amp;"年")</f>
        <v>10年</v>
      </c>
      <c r="AD72" s="1049"/>
      <c r="AE72" s="111">
        <f>IF(AK71="","",IF(DAY(AK71)+1&gt;IF(MONTH(AC70)=12,31,DATE(YEAR(AC70),MONTH(AC70)+1,1)-AC70),"",AK71+1))</f>
        <v>47118</v>
      </c>
      <c r="AF72" s="111" t="str">
        <f>IF(AE72="","",IF(DAY(AE72)+1&gt;IF(MONTH(AC70)=12,31,DATE(YEAR(AC70),MONTH(AC70)+1,1)-AC70),"",AE72+1))</f>
        <v/>
      </c>
      <c r="AG72" s="1097">
        <f>VLOOKUP(AC70,祝名,2,FALSE)</f>
        <v>0</v>
      </c>
      <c r="AH72" s="1097"/>
      <c r="AI72" s="1097"/>
      <c r="AJ72" s="1097"/>
      <c r="AK72" s="1098"/>
    </row>
    <row r="73" spans="2:37" ht="13.15" customHeight="1"/>
  </sheetData>
  <mergeCells count="252">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7:AD17"/>
    <mergeCell ref="AG17:AK17"/>
    <mergeCell ref="B18:C18"/>
    <mergeCell ref="K18:L18"/>
    <mergeCell ref="T18:U18"/>
    <mergeCell ref="AC18:AD18"/>
    <mergeCell ref="B17:C17"/>
    <mergeCell ref="F17:J17"/>
    <mergeCell ref="K17:L17"/>
    <mergeCell ref="O17:S17"/>
    <mergeCell ref="T17:U17"/>
    <mergeCell ref="X17:AB17"/>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24:AD24"/>
    <mergeCell ref="AG24:AK24"/>
    <mergeCell ref="B28:C28"/>
    <mergeCell ref="K28:L28"/>
    <mergeCell ref="T28:U28"/>
    <mergeCell ref="AC28:AD28"/>
    <mergeCell ref="B24:C24"/>
    <mergeCell ref="F24:J24"/>
    <mergeCell ref="K24:L24"/>
    <mergeCell ref="O24:S24"/>
    <mergeCell ref="T24:U24"/>
    <mergeCell ref="X24:AB24"/>
    <mergeCell ref="B32:C32"/>
    <mergeCell ref="K32:L32"/>
    <mergeCell ref="T32:U32"/>
    <mergeCell ref="AC32:AD32"/>
    <mergeCell ref="B33:C33"/>
    <mergeCell ref="K33:L33"/>
    <mergeCell ref="T33:U33"/>
    <mergeCell ref="AC33:AD33"/>
    <mergeCell ref="B29:C30"/>
    <mergeCell ref="K29:L30"/>
    <mergeCell ref="T29:U30"/>
    <mergeCell ref="AC29:AD30"/>
    <mergeCell ref="B31:C31"/>
    <mergeCell ref="K31:L31"/>
    <mergeCell ref="T31:U31"/>
    <mergeCell ref="AC31:AD31"/>
    <mergeCell ref="AC34:AD34"/>
    <mergeCell ref="AG34:AK34"/>
    <mergeCell ref="B35:C35"/>
    <mergeCell ref="K35:L35"/>
    <mergeCell ref="T35:U35"/>
    <mergeCell ref="AC35:AD35"/>
    <mergeCell ref="B34:C34"/>
    <mergeCell ref="F34:J34"/>
    <mergeCell ref="K34:L34"/>
    <mergeCell ref="O34:S34"/>
    <mergeCell ref="T34:U34"/>
    <mergeCell ref="X34:AB34"/>
    <mergeCell ref="B39:C39"/>
    <mergeCell ref="K39:L39"/>
    <mergeCell ref="T39:U39"/>
    <mergeCell ref="AC39:AD39"/>
    <mergeCell ref="B40:C40"/>
    <mergeCell ref="K40:L40"/>
    <mergeCell ref="T40:U40"/>
    <mergeCell ref="AC40:AD40"/>
    <mergeCell ref="B36:C37"/>
    <mergeCell ref="K36:L37"/>
    <mergeCell ref="T36:U37"/>
    <mergeCell ref="AC36:AD37"/>
    <mergeCell ref="B38:C38"/>
    <mergeCell ref="K38:L38"/>
    <mergeCell ref="T38:U38"/>
    <mergeCell ref="AC38:AD38"/>
    <mergeCell ref="AC41:AD41"/>
    <mergeCell ref="AG41:AK41"/>
    <mergeCell ref="B42:C42"/>
    <mergeCell ref="K42:L42"/>
    <mergeCell ref="T42:U42"/>
    <mergeCell ref="AC42:AD42"/>
    <mergeCell ref="B41:C41"/>
    <mergeCell ref="F41:J41"/>
    <mergeCell ref="K41:L41"/>
    <mergeCell ref="O41:S41"/>
    <mergeCell ref="T41:U41"/>
    <mergeCell ref="X41:AB41"/>
    <mergeCell ref="B46:C46"/>
    <mergeCell ref="K46:L46"/>
    <mergeCell ref="T46:U46"/>
    <mergeCell ref="AC46:AD46"/>
    <mergeCell ref="B47:C47"/>
    <mergeCell ref="K47:L47"/>
    <mergeCell ref="T47:U47"/>
    <mergeCell ref="AC47:AD47"/>
    <mergeCell ref="B43:C44"/>
    <mergeCell ref="K43:L44"/>
    <mergeCell ref="T43:U44"/>
    <mergeCell ref="AC43:AD44"/>
    <mergeCell ref="B45:C45"/>
    <mergeCell ref="K45:L45"/>
    <mergeCell ref="T45:U45"/>
    <mergeCell ref="AC45:AD45"/>
    <mergeCell ref="AC48:AD48"/>
    <mergeCell ref="AG48:AK48"/>
    <mergeCell ref="B52:C52"/>
    <mergeCell ref="K52:L52"/>
    <mergeCell ref="T52:U52"/>
    <mergeCell ref="AC52:AD52"/>
    <mergeCell ref="B48:C48"/>
    <mergeCell ref="F48:J48"/>
    <mergeCell ref="K48:L48"/>
    <mergeCell ref="O48:S48"/>
    <mergeCell ref="T48:U48"/>
    <mergeCell ref="X48:AB48"/>
    <mergeCell ref="B56:C56"/>
    <mergeCell ref="K56:L56"/>
    <mergeCell ref="T56:U56"/>
    <mergeCell ref="AC56:AD56"/>
    <mergeCell ref="B57:C57"/>
    <mergeCell ref="K57:L57"/>
    <mergeCell ref="T57:U57"/>
    <mergeCell ref="AC57:AD57"/>
    <mergeCell ref="B53:C54"/>
    <mergeCell ref="K53:L54"/>
    <mergeCell ref="T53:U54"/>
    <mergeCell ref="AC53:AD54"/>
    <mergeCell ref="B55:C55"/>
    <mergeCell ref="K55:L55"/>
    <mergeCell ref="T55:U55"/>
    <mergeCell ref="AC55:AD55"/>
    <mergeCell ref="AC58:AD58"/>
    <mergeCell ref="AG58:AK58"/>
    <mergeCell ref="B59:C59"/>
    <mergeCell ref="K59:L59"/>
    <mergeCell ref="T59:U59"/>
    <mergeCell ref="AC59:AD59"/>
    <mergeCell ref="B58:C58"/>
    <mergeCell ref="F58:J58"/>
    <mergeCell ref="K58:L58"/>
    <mergeCell ref="O58:S58"/>
    <mergeCell ref="T58:U58"/>
    <mergeCell ref="X58:AB58"/>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G65:AK65"/>
    <mergeCell ref="B66:C66"/>
    <mergeCell ref="K66:L66"/>
    <mergeCell ref="T66:U66"/>
    <mergeCell ref="AC66:AD66"/>
    <mergeCell ref="B65:C65"/>
    <mergeCell ref="F65:J65"/>
    <mergeCell ref="K65:L65"/>
    <mergeCell ref="O65:S65"/>
    <mergeCell ref="T65:U65"/>
    <mergeCell ref="X65:AB65"/>
    <mergeCell ref="B67:C68"/>
    <mergeCell ref="K67:L68"/>
    <mergeCell ref="T67:U68"/>
    <mergeCell ref="AC67:AD68"/>
    <mergeCell ref="B69:C69"/>
    <mergeCell ref="K69:L69"/>
    <mergeCell ref="T69:U69"/>
    <mergeCell ref="AC69:AD69"/>
    <mergeCell ref="AC65:AD65"/>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s>
  <phoneticPr fontId="2"/>
  <conditionalFormatting sqref="D5">
    <cfRule type="expression" dxfId="15842" priority="2663" stopIfTrue="1">
      <formula>OR(D5=祝色,WEEKDAY(D5)=1)</formula>
    </cfRule>
    <cfRule type="expression" dxfId="15841" priority="2664" stopIfTrue="1">
      <formula>WEEKDAY(D5)=7</formula>
    </cfRule>
  </conditionalFormatting>
  <conditionalFormatting sqref="E5">
    <cfRule type="expression" dxfId="15840" priority="2661" stopIfTrue="1">
      <formula>OR(E5=祝色,WEEKDAY(E5)=1)</formula>
    </cfRule>
    <cfRule type="expression" dxfId="15839" priority="2662" stopIfTrue="1">
      <formula>WEEKDAY(E5)=7</formula>
    </cfRule>
  </conditionalFormatting>
  <conditionalFormatting sqref="F5">
    <cfRule type="expression" dxfId="15838" priority="2659" stopIfTrue="1">
      <formula>OR(F5=祝色,WEEKDAY(F5)=1)</formula>
    </cfRule>
    <cfRule type="expression" dxfId="15837" priority="2660" stopIfTrue="1">
      <formula>WEEKDAY(F5)=7</formula>
    </cfRule>
  </conditionalFormatting>
  <conditionalFormatting sqref="G5">
    <cfRule type="expression" dxfId="15836" priority="2657" stopIfTrue="1">
      <formula>OR(G5=祝色,WEEKDAY(G5)=1)</formula>
    </cfRule>
    <cfRule type="expression" dxfId="15835" priority="2658" stopIfTrue="1">
      <formula>WEEKDAY(G5)=7</formula>
    </cfRule>
  </conditionalFormatting>
  <conditionalFormatting sqref="H5">
    <cfRule type="expression" dxfId="15834" priority="2655" stopIfTrue="1">
      <formula>OR(H5=祝色,WEEKDAY(H5)=1)</formula>
    </cfRule>
    <cfRule type="expression" dxfId="15833" priority="2656" stopIfTrue="1">
      <formula>WEEKDAY(H5)=7</formula>
    </cfRule>
  </conditionalFormatting>
  <conditionalFormatting sqref="I5">
    <cfRule type="expression" dxfId="15832" priority="2653" stopIfTrue="1">
      <formula>OR(I5=祝色,WEEKDAY(I5)=1)</formula>
    </cfRule>
    <cfRule type="expression" dxfId="15831" priority="2654" stopIfTrue="1">
      <formula>WEEKDAY(I5)=7</formula>
    </cfRule>
  </conditionalFormatting>
  <conditionalFormatting sqref="J5">
    <cfRule type="expression" dxfId="15830" priority="2651" stopIfTrue="1">
      <formula>OR(J5=祝色,WEEKDAY(J5)=1)</formula>
    </cfRule>
    <cfRule type="expression" dxfId="15829" priority="2652" stopIfTrue="1">
      <formula>WEEKDAY(J5)=7</formula>
    </cfRule>
  </conditionalFormatting>
  <conditionalFormatting sqref="D6">
    <cfRule type="expression" dxfId="15828" priority="2649" stopIfTrue="1">
      <formula>OR(D6=祝色,WEEKDAY(D6)=1)</formula>
    </cfRule>
    <cfRule type="expression" dxfId="15827" priority="2650" stopIfTrue="1">
      <formula>WEEKDAY(D6)=7</formula>
    </cfRule>
  </conditionalFormatting>
  <conditionalFormatting sqref="E6">
    <cfRule type="expression" dxfId="15826" priority="2647" stopIfTrue="1">
      <formula>OR(E6=祝色,WEEKDAY(E6)=1)</formula>
    </cfRule>
    <cfRule type="expression" dxfId="15825" priority="2648" stopIfTrue="1">
      <formula>WEEKDAY(E6)=7</formula>
    </cfRule>
  </conditionalFormatting>
  <conditionalFormatting sqref="F6">
    <cfRule type="expression" dxfId="15824" priority="2645" stopIfTrue="1">
      <formula>OR(F6=祝色,WEEKDAY(F6)=1)</formula>
    </cfRule>
    <cfRule type="expression" dxfId="15823" priority="2646" stopIfTrue="1">
      <formula>WEEKDAY(F6)=7</formula>
    </cfRule>
  </conditionalFormatting>
  <conditionalFormatting sqref="G6">
    <cfRule type="expression" dxfId="15822" priority="2643" stopIfTrue="1">
      <formula>OR(G6=祝色,WEEKDAY(G6)=1)</formula>
    </cfRule>
    <cfRule type="expression" dxfId="15821" priority="2644" stopIfTrue="1">
      <formula>WEEKDAY(G6)=7</formula>
    </cfRule>
  </conditionalFormatting>
  <conditionalFormatting sqref="H6">
    <cfRule type="expression" dxfId="15820" priority="2641" stopIfTrue="1">
      <formula>OR(H6=祝色,WEEKDAY(H6)=1)</formula>
    </cfRule>
    <cfRule type="expression" dxfId="15819" priority="2642" stopIfTrue="1">
      <formula>WEEKDAY(H6)=7</formula>
    </cfRule>
  </conditionalFormatting>
  <conditionalFormatting sqref="I6">
    <cfRule type="expression" dxfId="15818" priority="2639" stopIfTrue="1">
      <formula>OR(I6=祝色,WEEKDAY(I6)=1)</formula>
    </cfRule>
    <cfRule type="expression" dxfId="15817" priority="2640" stopIfTrue="1">
      <formula>WEEKDAY(I6)=7</formula>
    </cfRule>
  </conditionalFormatting>
  <conditionalFormatting sqref="J6">
    <cfRule type="expression" dxfId="15816" priority="2637" stopIfTrue="1">
      <formula>OR(J6=祝色,WEEKDAY(J6)=1)</formula>
    </cfRule>
    <cfRule type="expression" dxfId="15815" priority="2638" stopIfTrue="1">
      <formula>WEEKDAY(J6)=7</formula>
    </cfRule>
  </conditionalFormatting>
  <conditionalFormatting sqref="D7">
    <cfRule type="expression" dxfId="15814" priority="2635" stopIfTrue="1">
      <formula>OR(D7=祝色,WEEKDAY(D7)=1)</formula>
    </cfRule>
    <cfRule type="expression" dxfId="15813" priority="2636" stopIfTrue="1">
      <formula>WEEKDAY(D7)=7</formula>
    </cfRule>
  </conditionalFormatting>
  <conditionalFormatting sqref="E7">
    <cfRule type="expression" dxfId="15812" priority="2633" stopIfTrue="1">
      <formula>OR(E7=祝色,WEEKDAY(E7)=1)</formula>
    </cfRule>
    <cfRule type="expression" dxfId="15811" priority="2634" stopIfTrue="1">
      <formula>WEEKDAY(E7)=7</formula>
    </cfRule>
  </conditionalFormatting>
  <conditionalFormatting sqref="F7">
    <cfRule type="expression" dxfId="15810" priority="2631" stopIfTrue="1">
      <formula>OR(F7=祝色,WEEKDAY(F7)=1)</formula>
    </cfRule>
    <cfRule type="expression" dxfId="15809" priority="2632" stopIfTrue="1">
      <formula>WEEKDAY(F7)=7</formula>
    </cfRule>
  </conditionalFormatting>
  <conditionalFormatting sqref="G7">
    <cfRule type="expression" dxfId="15808" priority="2629" stopIfTrue="1">
      <formula>OR(G7=祝色,WEEKDAY(G7)=1)</formula>
    </cfRule>
    <cfRule type="expression" dxfId="15807" priority="2630" stopIfTrue="1">
      <formula>WEEKDAY(G7)=7</formula>
    </cfRule>
  </conditionalFormatting>
  <conditionalFormatting sqref="H7">
    <cfRule type="expression" dxfId="15806" priority="2627" stopIfTrue="1">
      <formula>OR(H7=祝色,WEEKDAY(H7)=1)</formula>
    </cfRule>
    <cfRule type="expression" dxfId="15805" priority="2628" stopIfTrue="1">
      <formula>WEEKDAY(H7)=7</formula>
    </cfRule>
  </conditionalFormatting>
  <conditionalFormatting sqref="I7">
    <cfRule type="expression" dxfId="15804" priority="2625" stopIfTrue="1">
      <formula>OR(I7=祝色,WEEKDAY(I7)=1)</formula>
    </cfRule>
    <cfRule type="expression" dxfId="15803" priority="2626" stopIfTrue="1">
      <formula>WEEKDAY(I7)=7</formula>
    </cfRule>
  </conditionalFormatting>
  <conditionalFormatting sqref="J7">
    <cfRule type="expression" dxfId="15802" priority="2623" stopIfTrue="1">
      <formula>OR(J7=祝色,WEEKDAY(J7)=1)</formula>
    </cfRule>
    <cfRule type="expression" dxfId="15801" priority="2624" stopIfTrue="1">
      <formula>WEEKDAY(J7)=7</formula>
    </cfRule>
  </conditionalFormatting>
  <conditionalFormatting sqref="D8">
    <cfRule type="expression" dxfId="15800" priority="2621" stopIfTrue="1">
      <formula>OR(D8=祝色,WEEKDAY(D8)=1)</formula>
    </cfRule>
    <cfRule type="expression" dxfId="15799" priority="2622" stopIfTrue="1">
      <formula>WEEKDAY(D8)=7</formula>
    </cfRule>
  </conditionalFormatting>
  <conditionalFormatting sqref="E8">
    <cfRule type="expression" dxfId="15798" priority="2619" stopIfTrue="1">
      <formula>OR(E8=祝色,WEEKDAY(E8)=1)</formula>
    </cfRule>
    <cfRule type="expression" dxfId="15797" priority="2620" stopIfTrue="1">
      <formula>WEEKDAY(E8)=7</formula>
    </cfRule>
  </conditionalFormatting>
  <conditionalFormatting sqref="F8">
    <cfRule type="expression" dxfId="15796" priority="2617" stopIfTrue="1">
      <formula>OR(F8=祝色,WEEKDAY(F8)=1)</formula>
    </cfRule>
    <cfRule type="expression" dxfId="15795" priority="2618" stopIfTrue="1">
      <formula>WEEKDAY(F8)=7</formula>
    </cfRule>
  </conditionalFormatting>
  <conditionalFormatting sqref="G8">
    <cfRule type="expression" dxfId="15794" priority="2615" stopIfTrue="1">
      <formula>OR(G8=祝色,WEEKDAY(G8)=1)</formula>
    </cfRule>
    <cfRule type="expression" dxfId="15793" priority="2616" stopIfTrue="1">
      <formula>WEEKDAY(G8)=7</formula>
    </cfRule>
  </conditionalFormatting>
  <conditionalFormatting sqref="H8">
    <cfRule type="expression" dxfId="15792" priority="2613" stopIfTrue="1">
      <formula>OR(H8=祝色,WEEKDAY(H8)=1)</formula>
    </cfRule>
    <cfRule type="expression" dxfId="15791" priority="2614" stopIfTrue="1">
      <formula>WEEKDAY(H8)=7</formula>
    </cfRule>
  </conditionalFormatting>
  <conditionalFormatting sqref="I8">
    <cfRule type="expression" dxfId="15790" priority="2611" stopIfTrue="1">
      <formula>OR(I8=祝色,WEEKDAY(I8)=1)</formula>
    </cfRule>
    <cfRule type="expression" dxfId="15789" priority="2612" stopIfTrue="1">
      <formula>WEEKDAY(I8)=7</formula>
    </cfRule>
  </conditionalFormatting>
  <conditionalFormatting sqref="J8">
    <cfRule type="expression" dxfId="15788" priority="2609" stopIfTrue="1">
      <formula>OR(J8=祝色,WEEKDAY(J8)=1)</formula>
    </cfRule>
    <cfRule type="expression" dxfId="15787" priority="2610" stopIfTrue="1">
      <formula>WEEKDAY(J8)=7</formula>
    </cfRule>
  </conditionalFormatting>
  <conditionalFormatting sqref="D9">
    <cfRule type="expression" dxfId="15786" priority="2607" stopIfTrue="1">
      <formula>OR(D9=祝色,WEEKDAY(D9)=1)</formula>
    </cfRule>
    <cfRule type="expression" dxfId="15785" priority="2608" stopIfTrue="1">
      <formula>WEEKDAY(D9)=7</formula>
    </cfRule>
  </conditionalFormatting>
  <conditionalFormatting sqref="E9">
    <cfRule type="expression" dxfId="15784" priority="2605" stopIfTrue="1">
      <formula>OR(E9=祝色,WEEKDAY(E9)=1)</formula>
    </cfRule>
    <cfRule type="expression" dxfId="15783" priority="2606" stopIfTrue="1">
      <formula>WEEKDAY(E9)=7</formula>
    </cfRule>
  </conditionalFormatting>
  <conditionalFormatting sqref="F9">
    <cfRule type="expression" dxfId="15782" priority="2603" stopIfTrue="1">
      <formula>OR(F9=祝色,WEEKDAY(F9)=1)</formula>
    </cfRule>
    <cfRule type="expression" dxfId="15781" priority="2604" stopIfTrue="1">
      <formula>WEEKDAY(F9)=7</formula>
    </cfRule>
  </conditionalFormatting>
  <conditionalFormatting sqref="G9">
    <cfRule type="expression" dxfId="15780" priority="2601" stopIfTrue="1">
      <formula>OR(G9=祝色,WEEKDAY(G9)=1)</formula>
    </cfRule>
    <cfRule type="expression" dxfId="15779" priority="2602" stopIfTrue="1">
      <formula>WEEKDAY(G9)=7</formula>
    </cfRule>
  </conditionalFormatting>
  <conditionalFormatting sqref="H9">
    <cfRule type="expression" dxfId="15778" priority="2599" stopIfTrue="1">
      <formula>OR(H9=祝色,WEEKDAY(H9)=1)</formula>
    </cfRule>
    <cfRule type="expression" dxfId="15777" priority="2600" stopIfTrue="1">
      <formula>WEEKDAY(H9)=7</formula>
    </cfRule>
  </conditionalFormatting>
  <conditionalFormatting sqref="I9">
    <cfRule type="expression" dxfId="15776" priority="2597" stopIfTrue="1">
      <formula>OR(I9=祝色,WEEKDAY(I9)=1)</formula>
    </cfRule>
    <cfRule type="expression" dxfId="15775" priority="2598" stopIfTrue="1">
      <formula>WEEKDAY(I9)=7</formula>
    </cfRule>
  </conditionalFormatting>
  <conditionalFormatting sqref="J9">
    <cfRule type="expression" dxfId="15774" priority="2595" stopIfTrue="1">
      <formula>OR(J9=祝色,WEEKDAY(J9)=1)</formula>
    </cfRule>
    <cfRule type="expression" dxfId="15773" priority="2596" stopIfTrue="1">
      <formula>WEEKDAY(J9)=7</formula>
    </cfRule>
  </conditionalFormatting>
  <conditionalFormatting sqref="D10">
    <cfRule type="expression" dxfId="15772" priority="2593" stopIfTrue="1">
      <formula>OR(D10=祝色,WEEKDAY(D10)=1)</formula>
    </cfRule>
    <cfRule type="expression" dxfId="15771" priority="2594" stopIfTrue="1">
      <formula>WEEKDAY(D10)=7</formula>
    </cfRule>
  </conditionalFormatting>
  <conditionalFormatting sqref="E10">
    <cfRule type="expression" dxfId="15770" priority="2591" stopIfTrue="1">
      <formula>OR(E10=祝色,WEEKDAY(E10)=1)</formula>
    </cfRule>
    <cfRule type="expression" dxfId="15769" priority="2592" stopIfTrue="1">
      <formula>WEEKDAY(E10)=7</formula>
    </cfRule>
  </conditionalFormatting>
  <conditionalFormatting sqref="M5">
    <cfRule type="expression" dxfId="15768" priority="2589" stopIfTrue="1">
      <formula>OR(M5=祝色,WEEKDAY(M5)=1)</formula>
    </cfRule>
    <cfRule type="expression" dxfId="15767" priority="2590" stopIfTrue="1">
      <formula>WEEKDAY(M5)=7</formula>
    </cfRule>
  </conditionalFormatting>
  <conditionalFormatting sqref="N5">
    <cfRule type="expression" dxfId="15766" priority="2587" stopIfTrue="1">
      <formula>OR(N5=祝色,WEEKDAY(N5)=1)</formula>
    </cfRule>
    <cfRule type="expression" dxfId="15765" priority="2588" stopIfTrue="1">
      <formula>WEEKDAY(N5)=7</formula>
    </cfRule>
  </conditionalFormatting>
  <conditionalFormatting sqref="O5">
    <cfRule type="expression" dxfId="15764" priority="2585" stopIfTrue="1">
      <formula>OR(O5=祝色,WEEKDAY(O5)=1)</formula>
    </cfRule>
    <cfRule type="expression" dxfId="15763" priority="2586" stopIfTrue="1">
      <formula>WEEKDAY(O5)=7</formula>
    </cfRule>
  </conditionalFormatting>
  <conditionalFormatting sqref="P5">
    <cfRule type="expression" dxfId="15762" priority="2583" stopIfTrue="1">
      <formula>OR(P5=祝色,WEEKDAY(P5)=1)</formula>
    </cfRule>
    <cfRule type="expression" dxfId="15761" priority="2584" stopIfTrue="1">
      <formula>WEEKDAY(P5)=7</formula>
    </cfRule>
  </conditionalFormatting>
  <conditionalFormatting sqref="Q5">
    <cfRule type="expression" dxfId="15760" priority="2581" stopIfTrue="1">
      <formula>OR(Q5=祝色,WEEKDAY(Q5)=1)</formula>
    </cfRule>
    <cfRule type="expression" dxfId="15759" priority="2582" stopIfTrue="1">
      <formula>WEEKDAY(Q5)=7</formula>
    </cfRule>
  </conditionalFormatting>
  <conditionalFormatting sqref="R5">
    <cfRule type="expression" dxfId="15758" priority="2579" stopIfTrue="1">
      <formula>OR(R5=祝色,WEEKDAY(R5)=1)</formula>
    </cfRule>
    <cfRule type="expression" dxfId="15757" priority="2580" stopIfTrue="1">
      <formula>WEEKDAY(R5)=7</formula>
    </cfRule>
  </conditionalFormatting>
  <conditionalFormatting sqref="S5">
    <cfRule type="expression" dxfId="15756" priority="2577" stopIfTrue="1">
      <formula>OR(S5=祝色,WEEKDAY(S5)=1)</formula>
    </cfRule>
    <cfRule type="expression" dxfId="15755" priority="2578" stopIfTrue="1">
      <formula>WEEKDAY(S5)=7</formula>
    </cfRule>
  </conditionalFormatting>
  <conditionalFormatting sqref="M6">
    <cfRule type="expression" dxfId="15754" priority="2575" stopIfTrue="1">
      <formula>OR(M6=祝色,WEEKDAY(M6)=1)</formula>
    </cfRule>
    <cfRule type="expression" dxfId="15753" priority="2576" stopIfTrue="1">
      <formula>WEEKDAY(M6)=7</formula>
    </cfRule>
  </conditionalFormatting>
  <conditionalFormatting sqref="N6">
    <cfRule type="expression" dxfId="15752" priority="2573" stopIfTrue="1">
      <formula>OR(N6=祝色,WEEKDAY(N6)=1)</formula>
    </cfRule>
    <cfRule type="expression" dxfId="15751" priority="2574" stopIfTrue="1">
      <formula>WEEKDAY(N6)=7</formula>
    </cfRule>
  </conditionalFormatting>
  <conditionalFormatting sqref="O6">
    <cfRule type="expression" dxfId="15750" priority="2571" stopIfTrue="1">
      <formula>OR(O6=祝色,WEEKDAY(O6)=1)</formula>
    </cfRule>
    <cfRule type="expression" dxfId="15749" priority="2572" stopIfTrue="1">
      <formula>WEEKDAY(O6)=7</formula>
    </cfRule>
  </conditionalFormatting>
  <conditionalFormatting sqref="P6">
    <cfRule type="expression" dxfId="15748" priority="2569" stopIfTrue="1">
      <formula>OR(P6=祝色,WEEKDAY(P6)=1)</formula>
    </cfRule>
    <cfRule type="expression" dxfId="15747" priority="2570" stopIfTrue="1">
      <formula>WEEKDAY(P6)=7</formula>
    </cfRule>
  </conditionalFormatting>
  <conditionalFormatting sqref="Q6">
    <cfRule type="expression" dxfId="15746" priority="2567" stopIfTrue="1">
      <formula>OR(Q6=祝色,WEEKDAY(Q6)=1)</formula>
    </cfRule>
    <cfRule type="expression" dxfId="15745" priority="2568" stopIfTrue="1">
      <formula>WEEKDAY(Q6)=7</formula>
    </cfRule>
  </conditionalFormatting>
  <conditionalFormatting sqref="R6">
    <cfRule type="expression" dxfId="15744" priority="2565" stopIfTrue="1">
      <formula>OR(R6=祝色,WEEKDAY(R6)=1)</formula>
    </cfRule>
    <cfRule type="expression" dxfId="15743" priority="2566" stopIfTrue="1">
      <formula>WEEKDAY(R6)=7</formula>
    </cfRule>
  </conditionalFormatting>
  <conditionalFormatting sqref="S6">
    <cfRule type="expression" dxfId="15742" priority="2563" stopIfTrue="1">
      <formula>OR(S6=祝色,WEEKDAY(S6)=1)</formula>
    </cfRule>
    <cfRule type="expression" dxfId="15741" priority="2564" stopIfTrue="1">
      <formula>WEEKDAY(S6)=7</formula>
    </cfRule>
  </conditionalFormatting>
  <conditionalFormatting sqref="M7">
    <cfRule type="expression" dxfId="15740" priority="2561" stopIfTrue="1">
      <formula>OR(M7=祝色,WEEKDAY(M7)=1)</formula>
    </cfRule>
    <cfRule type="expression" dxfId="15739" priority="2562" stopIfTrue="1">
      <formula>WEEKDAY(M7)=7</formula>
    </cfRule>
  </conditionalFormatting>
  <conditionalFormatting sqref="N7">
    <cfRule type="expression" dxfId="15738" priority="2559" stopIfTrue="1">
      <formula>OR(N7=祝色,WEEKDAY(N7)=1)</formula>
    </cfRule>
    <cfRule type="expression" dxfId="15737" priority="2560" stopIfTrue="1">
      <formula>WEEKDAY(N7)=7</formula>
    </cfRule>
  </conditionalFormatting>
  <conditionalFormatting sqref="O7">
    <cfRule type="expression" dxfId="15736" priority="2557" stopIfTrue="1">
      <formula>OR(O7=祝色,WEEKDAY(O7)=1)</formula>
    </cfRule>
    <cfRule type="expression" dxfId="15735" priority="2558" stopIfTrue="1">
      <formula>WEEKDAY(O7)=7</formula>
    </cfRule>
  </conditionalFormatting>
  <conditionalFormatting sqref="P7">
    <cfRule type="expression" dxfId="15734" priority="2555" stopIfTrue="1">
      <formula>OR(P7=祝色,WEEKDAY(P7)=1)</formula>
    </cfRule>
    <cfRule type="expression" dxfId="15733" priority="2556" stopIfTrue="1">
      <formula>WEEKDAY(P7)=7</formula>
    </cfRule>
  </conditionalFormatting>
  <conditionalFormatting sqref="Q7">
    <cfRule type="expression" dxfId="15732" priority="2553" stopIfTrue="1">
      <formula>OR(Q7=祝色,WEEKDAY(Q7)=1)</formula>
    </cfRule>
    <cfRule type="expression" dxfId="15731" priority="2554" stopIfTrue="1">
      <formula>WEEKDAY(Q7)=7</formula>
    </cfRule>
  </conditionalFormatting>
  <conditionalFormatting sqref="R7">
    <cfRule type="expression" dxfId="15730" priority="2551" stopIfTrue="1">
      <formula>OR(R7=祝色,WEEKDAY(R7)=1)</formula>
    </cfRule>
    <cfRule type="expression" dxfId="15729" priority="2552" stopIfTrue="1">
      <formula>WEEKDAY(R7)=7</formula>
    </cfRule>
  </conditionalFormatting>
  <conditionalFormatting sqref="S7">
    <cfRule type="expression" dxfId="15728" priority="2549" stopIfTrue="1">
      <formula>OR(S7=祝色,WEEKDAY(S7)=1)</formula>
    </cfRule>
    <cfRule type="expression" dxfId="15727" priority="2550" stopIfTrue="1">
      <formula>WEEKDAY(S7)=7</formula>
    </cfRule>
  </conditionalFormatting>
  <conditionalFormatting sqref="M8">
    <cfRule type="expression" dxfId="15726" priority="2547" stopIfTrue="1">
      <formula>OR(M8=祝色,WEEKDAY(M8)=1)</formula>
    </cfRule>
    <cfRule type="expression" dxfId="15725" priority="2548" stopIfTrue="1">
      <formula>WEEKDAY(M8)=7</formula>
    </cfRule>
  </conditionalFormatting>
  <conditionalFormatting sqref="N8">
    <cfRule type="expression" dxfId="15724" priority="2545" stopIfTrue="1">
      <formula>OR(N8=祝色,WEEKDAY(N8)=1)</formula>
    </cfRule>
    <cfRule type="expression" dxfId="15723" priority="2546" stopIfTrue="1">
      <formula>WEEKDAY(N8)=7</formula>
    </cfRule>
  </conditionalFormatting>
  <conditionalFormatting sqref="O8">
    <cfRule type="expression" dxfId="15722" priority="2543" stopIfTrue="1">
      <formula>OR(O8=祝色,WEEKDAY(O8)=1)</formula>
    </cfRule>
    <cfRule type="expression" dxfId="15721" priority="2544" stopIfTrue="1">
      <formula>WEEKDAY(O8)=7</formula>
    </cfRule>
  </conditionalFormatting>
  <conditionalFormatting sqref="P8">
    <cfRule type="expression" dxfId="15720" priority="2541" stopIfTrue="1">
      <formula>OR(P8=祝色,WEEKDAY(P8)=1)</formula>
    </cfRule>
    <cfRule type="expression" dxfId="15719" priority="2542" stopIfTrue="1">
      <formula>WEEKDAY(P8)=7</formula>
    </cfRule>
  </conditionalFormatting>
  <conditionalFormatting sqref="Q8">
    <cfRule type="expression" dxfId="15718" priority="2539" stopIfTrue="1">
      <formula>OR(Q8=祝色,WEEKDAY(Q8)=1)</formula>
    </cfRule>
    <cfRule type="expression" dxfId="15717" priority="2540" stopIfTrue="1">
      <formula>WEEKDAY(Q8)=7</formula>
    </cfRule>
  </conditionalFormatting>
  <conditionalFormatting sqref="R8">
    <cfRule type="expression" dxfId="15716" priority="2537" stopIfTrue="1">
      <formula>OR(R8=祝色,WEEKDAY(R8)=1)</formula>
    </cfRule>
    <cfRule type="expression" dxfId="15715" priority="2538" stopIfTrue="1">
      <formula>WEEKDAY(R8)=7</formula>
    </cfRule>
  </conditionalFormatting>
  <conditionalFormatting sqref="S8">
    <cfRule type="expression" dxfId="15714" priority="2535" stopIfTrue="1">
      <formula>OR(S8=祝色,WEEKDAY(S8)=1)</formula>
    </cfRule>
    <cfRule type="expression" dxfId="15713" priority="2536" stopIfTrue="1">
      <formula>WEEKDAY(S8)=7</formula>
    </cfRule>
  </conditionalFormatting>
  <conditionalFormatting sqref="M9">
    <cfRule type="expression" dxfId="15712" priority="2533" stopIfTrue="1">
      <formula>OR(M9=祝色,WEEKDAY(M9)=1)</formula>
    </cfRule>
    <cfRule type="expression" dxfId="15711" priority="2534" stopIfTrue="1">
      <formula>WEEKDAY(M9)=7</formula>
    </cfRule>
  </conditionalFormatting>
  <conditionalFormatting sqref="N9">
    <cfRule type="expression" dxfId="15710" priority="2531" stopIfTrue="1">
      <formula>OR(N9=祝色,WEEKDAY(N9)=1)</formula>
    </cfRule>
    <cfRule type="expression" dxfId="15709" priority="2532" stopIfTrue="1">
      <formula>WEEKDAY(N9)=7</formula>
    </cfRule>
  </conditionalFormatting>
  <conditionalFormatting sqref="O9">
    <cfRule type="expression" dxfId="15708" priority="2529" stopIfTrue="1">
      <formula>OR(O9=祝色,WEEKDAY(O9)=1)</formula>
    </cfRule>
    <cfRule type="expression" dxfId="15707" priority="2530" stopIfTrue="1">
      <formula>WEEKDAY(O9)=7</formula>
    </cfRule>
  </conditionalFormatting>
  <conditionalFormatting sqref="P9">
    <cfRule type="expression" dxfId="15706" priority="2527" stopIfTrue="1">
      <formula>OR(P9=祝色,WEEKDAY(P9)=1)</formula>
    </cfRule>
    <cfRule type="expression" dxfId="15705" priority="2528" stopIfTrue="1">
      <formula>WEEKDAY(P9)=7</formula>
    </cfRule>
  </conditionalFormatting>
  <conditionalFormatting sqref="Q9">
    <cfRule type="expression" dxfId="15704" priority="2525" stopIfTrue="1">
      <formula>OR(Q9=祝色,WEEKDAY(Q9)=1)</formula>
    </cfRule>
    <cfRule type="expression" dxfId="15703" priority="2526" stopIfTrue="1">
      <formula>WEEKDAY(Q9)=7</formula>
    </cfRule>
  </conditionalFormatting>
  <conditionalFormatting sqref="R9">
    <cfRule type="expression" dxfId="15702" priority="2523" stopIfTrue="1">
      <formula>OR(R9=祝色,WEEKDAY(R9)=1)</formula>
    </cfRule>
    <cfRule type="expression" dxfId="15701" priority="2524" stopIfTrue="1">
      <formula>WEEKDAY(R9)=7</formula>
    </cfRule>
  </conditionalFormatting>
  <conditionalFormatting sqref="S9">
    <cfRule type="expression" dxfId="15700" priority="2521" stopIfTrue="1">
      <formula>OR(S9=祝色,WEEKDAY(S9)=1)</formula>
    </cfRule>
    <cfRule type="expression" dxfId="15699" priority="2522" stopIfTrue="1">
      <formula>WEEKDAY(S9)=7</formula>
    </cfRule>
  </conditionalFormatting>
  <conditionalFormatting sqref="M10">
    <cfRule type="expression" dxfId="15698" priority="2519" stopIfTrue="1">
      <formula>OR(M10=祝色,WEEKDAY(M10)=1)</formula>
    </cfRule>
    <cfRule type="expression" dxfId="15697" priority="2520" stopIfTrue="1">
      <formula>WEEKDAY(M10)=7</formula>
    </cfRule>
  </conditionalFormatting>
  <conditionalFormatting sqref="N10">
    <cfRule type="expression" dxfId="15696" priority="2517" stopIfTrue="1">
      <formula>OR(N10=祝色,WEEKDAY(N10)=1)</formula>
    </cfRule>
    <cfRule type="expression" dxfId="15695" priority="2518" stopIfTrue="1">
      <formula>WEEKDAY(N10)=7</formula>
    </cfRule>
  </conditionalFormatting>
  <conditionalFormatting sqref="V5">
    <cfRule type="expression" dxfId="15694" priority="2515" stopIfTrue="1">
      <formula>OR(V5=祝色,WEEKDAY(V5)=1)</formula>
    </cfRule>
    <cfRule type="expression" dxfId="15693" priority="2516" stopIfTrue="1">
      <formula>WEEKDAY(V5)=7</formula>
    </cfRule>
  </conditionalFormatting>
  <conditionalFormatting sqref="W5">
    <cfRule type="expression" dxfId="15692" priority="2513" stopIfTrue="1">
      <formula>OR(W5=祝色,WEEKDAY(W5)=1)</formula>
    </cfRule>
    <cfRule type="expression" dxfId="15691" priority="2514" stopIfTrue="1">
      <formula>WEEKDAY(W5)=7</formula>
    </cfRule>
  </conditionalFormatting>
  <conditionalFormatting sqref="X5">
    <cfRule type="expression" dxfId="15690" priority="2511" stopIfTrue="1">
      <formula>OR(X5=祝色,WEEKDAY(X5)=1)</formula>
    </cfRule>
    <cfRule type="expression" dxfId="15689" priority="2512" stopIfTrue="1">
      <formula>WEEKDAY(X5)=7</formula>
    </cfRule>
  </conditionalFormatting>
  <conditionalFormatting sqref="Y5">
    <cfRule type="expression" dxfId="15688" priority="2509" stopIfTrue="1">
      <formula>OR(Y5=祝色,WEEKDAY(Y5)=1)</formula>
    </cfRule>
    <cfRule type="expression" dxfId="15687" priority="2510" stopIfTrue="1">
      <formula>WEEKDAY(Y5)=7</formula>
    </cfRule>
  </conditionalFormatting>
  <conditionalFormatting sqref="Z5">
    <cfRule type="expression" dxfId="15686" priority="2507" stopIfTrue="1">
      <formula>OR(Z5=祝色,WEEKDAY(Z5)=1)</formula>
    </cfRule>
    <cfRule type="expression" dxfId="15685" priority="2508" stopIfTrue="1">
      <formula>WEEKDAY(Z5)=7</formula>
    </cfRule>
  </conditionalFormatting>
  <conditionalFormatting sqref="AA5">
    <cfRule type="expression" dxfId="15684" priority="2505" stopIfTrue="1">
      <formula>OR(AA5=祝色,WEEKDAY(AA5)=1)</formula>
    </cfRule>
    <cfRule type="expression" dxfId="15683" priority="2506" stopIfTrue="1">
      <formula>WEEKDAY(AA5)=7</formula>
    </cfRule>
  </conditionalFormatting>
  <conditionalFormatting sqref="AB5">
    <cfRule type="expression" dxfId="15682" priority="2503" stopIfTrue="1">
      <formula>OR(AB5=祝色,WEEKDAY(AB5)=1)</formula>
    </cfRule>
    <cfRule type="expression" dxfId="15681" priority="2504" stopIfTrue="1">
      <formula>WEEKDAY(AB5)=7</formula>
    </cfRule>
  </conditionalFormatting>
  <conditionalFormatting sqref="V6">
    <cfRule type="expression" dxfId="15680" priority="2501" stopIfTrue="1">
      <formula>OR(V6=祝色,WEEKDAY(V6)=1)</formula>
    </cfRule>
    <cfRule type="expression" dxfId="15679" priority="2502" stopIfTrue="1">
      <formula>WEEKDAY(V6)=7</formula>
    </cfRule>
  </conditionalFormatting>
  <conditionalFormatting sqref="W6">
    <cfRule type="expression" dxfId="15678" priority="2499" stopIfTrue="1">
      <formula>OR(W6=祝色,WEEKDAY(W6)=1)</formula>
    </cfRule>
    <cfRule type="expression" dxfId="15677" priority="2500" stopIfTrue="1">
      <formula>WEEKDAY(W6)=7</formula>
    </cfRule>
  </conditionalFormatting>
  <conditionalFormatting sqref="X6">
    <cfRule type="expression" dxfId="15676" priority="2497" stopIfTrue="1">
      <formula>OR(X6=祝色,WEEKDAY(X6)=1)</formula>
    </cfRule>
    <cfRule type="expression" dxfId="15675" priority="2498" stopIfTrue="1">
      <formula>WEEKDAY(X6)=7</formula>
    </cfRule>
  </conditionalFormatting>
  <conditionalFormatting sqref="Y6">
    <cfRule type="expression" dxfId="15674" priority="2495" stopIfTrue="1">
      <formula>OR(Y6=祝色,WEEKDAY(Y6)=1)</formula>
    </cfRule>
    <cfRule type="expression" dxfId="15673" priority="2496" stopIfTrue="1">
      <formula>WEEKDAY(Y6)=7</formula>
    </cfRule>
  </conditionalFormatting>
  <conditionalFormatting sqref="Z6">
    <cfRule type="expression" dxfId="15672" priority="2493" stopIfTrue="1">
      <formula>OR(Z6=祝色,WEEKDAY(Z6)=1)</formula>
    </cfRule>
    <cfRule type="expression" dxfId="15671" priority="2494" stopIfTrue="1">
      <formula>WEEKDAY(Z6)=7</formula>
    </cfRule>
  </conditionalFormatting>
  <conditionalFormatting sqref="AA6">
    <cfRule type="expression" dxfId="15670" priority="2491" stopIfTrue="1">
      <formula>OR(AA6=祝色,WEEKDAY(AA6)=1)</formula>
    </cfRule>
    <cfRule type="expression" dxfId="15669" priority="2492" stopIfTrue="1">
      <formula>WEEKDAY(AA6)=7</formula>
    </cfRule>
  </conditionalFormatting>
  <conditionalFormatting sqref="AB6">
    <cfRule type="expression" dxfId="15668" priority="2489" stopIfTrue="1">
      <formula>OR(AB6=祝色,WEEKDAY(AB6)=1)</formula>
    </cfRule>
    <cfRule type="expression" dxfId="15667" priority="2490" stopIfTrue="1">
      <formula>WEEKDAY(AB6)=7</formula>
    </cfRule>
  </conditionalFormatting>
  <conditionalFormatting sqref="V7">
    <cfRule type="expression" dxfId="15666" priority="2487" stopIfTrue="1">
      <formula>OR(V7=祝色,WEEKDAY(V7)=1)</formula>
    </cfRule>
    <cfRule type="expression" dxfId="15665" priority="2488" stopIfTrue="1">
      <formula>WEEKDAY(V7)=7</formula>
    </cfRule>
  </conditionalFormatting>
  <conditionalFormatting sqref="W7">
    <cfRule type="expression" dxfId="15664" priority="2485" stopIfTrue="1">
      <formula>OR(W7=祝色,WEEKDAY(W7)=1)</formula>
    </cfRule>
    <cfRule type="expression" dxfId="15663" priority="2486" stopIfTrue="1">
      <formula>WEEKDAY(W7)=7</formula>
    </cfRule>
  </conditionalFormatting>
  <conditionalFormatting sqref="X7">
    <cfRule type="expression" dxfId="15662" priority="2483" stopIfTrue="1">
      <formula>OR(X7=祝色,WEEKDAY(X7)=1)</formula>
    </cfRule>
    <cfRule type="expression" dxfId="15661" priority="2484" stopIfTrue="1">
      <formula>WEEKDAY(X7)=7</formula>
    </cfRule>
  </conditionalFormatting>
  <conditionalFormatting sqref="Y7">
    <cfRule type="expression" dxfId="15660" priority="2481" stopIfTrue="1">
      <formula>OR(Y7=祝色,WEEKDAY(Y7)=1)</formula>
    </cfRule>
    <cfRule type="expression" dxfId="15659" priority="2482" stopIfTrue="1">
      <formula>WEEKDAY(Y7)=7</formula>
    </cfRule>
  </conditionalFormatting>
  <conditionalFormatting sqref="Z7">
    <cfRule type="expression" dxfId="15658" priority="2479" stopIfTrue="1">
      <formula>OR(Z7=祝色,WEEKDAY(Z7)=1)</formula>
    </cfRule>
    <cfRule type="expression" dxfId="15657" priority="2480" stopIfTrue="1">
      <formula>WEEKDAY(Z7)=7</formula>
    </cfRule>
  </conditionalFormatting>
  <conditionalFormatting sqref="AA7">
    <cfRule type="expression" dxfId="15656" priority="2477" stopIfTrue="1">
      <formula>OR(AA7=祝色,WEEKDAY(AA7)=1)</formula>
    </cfRule>
    <cfRule type="expression" dxfId="15655" priority="2478" stopIfTrue="1">
      <formula>WEEKDAY(AA7)=7</formula>
    </cfRule>
  </conditionalFormatting>
  <conditionalFormatting sqref="AB7">
    <cfRule type="expression" dxfId="15654" priority="2475" stopIfTrue="1">
      <formula>OR(AB7=祝色,WEEKDAY(AB7)=1)</formula>
    </cfRule>
    <cfRule type="expression" dxfId="15653" priority="2476" stopIfTrue="1">
      <formula>WEEKDAY(AB7)=7</formula>
    </cfRule>
  </conditionalFormatting>
  <conditionalFormatting sqref="V8">
    <cfRule type="expression" dxfId="15652" priority="2473" stopIfTrue="1">
      <formula>OR(V8=祝色,WEEKDAY(V8)=1)</formula>
    </cfRule>
    <cfRule type="expression" dxfId="15651" priority="2474" stopIfTrue="1">
      <formula>WEEKDAY(V8)=7</formula>
    </cfRule>
  </conditionalFormatting>
  <conditionalFormatting sqref="W8">
    <cfRule type="expression" dxfId="15650" priority="2471" stopIfTrue="1">
      <formula>OR(W8=祝色,WEEKDAY(W8)=1)</formula>
    </cfRule>
    <cfRule type="expression" dxfId="15649" priority="2472" stopIfTrue="1">
      <formula>WEEKDAY(W8)=7</formula>
    </cfRule>
  </conditionalFormatting>
  <conditionalFormatting sqref="X8">
    <cfRule type="expression" dxfId="15648" priority="2469" stopIfTrue="1">
      <formula>OR(X8=祝色,WEEKDAY(X8)=1)</formula>
    </cfRule>
    <cfRule type="expression" dxfId="15647" priority="2470" stopIfTrue="1">
      <formula>WEEKDAY(X8)=7</formula>
    </cfRule>
  </conditionalFormatting>
  <conditionalFormatting sqref="Y8">
    <cfRule type="expression" dxfId="15646" priority="2467" stopIfTrue="1">
      <formula>OR(Y8=祝色,WEEKDAY(Y8)=1)</formula>
    </cfRule>
    <cfRule type="expression" dxfId="15645" priority="2468" stopIfTrue="1">
      <formula>WEEKDAY(Y8)=7</formula>
    </cfRule>
  </conditionalFormatting>
  <conditionalFormatting sqref="Z8">
    <cfRule type="expression" dxfId="15644" priority="2465" stopIfTrue="1">
      <formula>OR(Z8=祝色,WEEKDAY(Z8)=1)</formula>
    </cfRule>
    <cfRule type="expression" dxfId="15643" priority="2466" stopIfTrue="1">
      <formula>WEEKDAY(Z8)=7</formula>
    </cfRule>
  </conditionalFormatting>
  <conditionalFormatting sqref="AA8">
    <cfRule type="expression" dxfId="15642" priority="2463" stopIfTrue="1">
      <formula>OR(AA8=祝色,WEEKDAY(AA8)=1)</formula>
    </cfRule>
    <cfRule type="expression" dxfId="15641" priority="2464" stopIfTrue="1">
      <formula>WEEKDAY(AA8)=7</formula>
    </cfRule>
  </conditionalFormatting>
  <conditionalFormatting sqref="AB8">
    <cfRule type="expression" dxfId="15640" priority="2461" stopIfTrue="1">
      <formula>OR(AB8=祝色,WEEKDAY(AB8)=1)</formula>
    </cfRule>
    <cfRule type="expression" dxfId="15639" priority="2462" stopIfTrue="1">
      <formula>WEEKDAY(AB8)=7</formula>
    </cfRule>
  </conditionalFormatting>
  <conditionalFormatting sqref="V9">
    <cfRule type="expression" dxfId="15638" priority="2459" stopIfTrue="1">
      <formula>OR(V9=祝色,WEEKDAY(V9)=1)</formula>
    </cfRule>
    <cfRule type="expression" dxfId="15637" priority="2460" stopIfTrue="1">
      <formula>WEEKDAY(V9)=7</formula>
    </cfRule>
  </conditionalFormatting>
  <conditionalFormatting sqref="W9">
    <cfRule type="expression" dxfId="15636" priority="2457" stopIfTrue="1">
      <formula>OR(W9=祝色,WEEKDAY(W9)=1)</formula>
    </cfRule>
    <cfRule type="expression" dxfId="15635" priority="2458" stopIfTrue="1">
      <formula>WEEKDAY(W9)=7</formula>
    </cfRule>
  </conditionalFormatting>
  <conditionalFormatting sqref="X9">
    <cfRule type="expression" dxfId="15634" priority="2455" stopIfTrue="1">
      <formula>OR(X9=祝色,WEEKDAY(X9)=1)</formula>
    </cfRule>
    <cfRule type="expression" dxfId="15633" priority="2456" stopIfTrue="1">
      <formula>WEEKDAY(X9)=7</formula>
    </cfRule>
  </conditionalFormatting>
  <conditionalFormatting sqref="Y9">
    <cfRule type="expression" dxfId="15632" priority="2453" stopIfTrue="1">
      <formula>OR(Y9=祝色,WEEKDAY(Y9)=1)</formula>
    </cfRule>
    <cfRule type="expression" dxfId="15631" priority="2454" stopIfTrue="1">
      <formula>WEEKDAY(Y9)=7</formula>
    </cfRule>
  </conditionalFormatting>
  <conditionalFormatting sqref="Z9">
    <cfRule type="expression" dxfId="15630" priority="2451" stopIfTrue="1">
      <formula>OR(Z9=祝色,WEEKDAY(Z9)=1)</formula>
    </cfRule>
    <cfRule type="expression" dxfId="15629" priority="2452" stopIfTrue="1">
      <formula>WEEKDAY(Z9)=7</formula>
    </cfRule>
  </conditionalFormatting>
  <conditionalFormatting sqref="AA9">
    <cfRule type="expression" dxfId="15628" priority="2449" stopIfTrue="1">
      <formula>OR(AA9=祝色,WEEKDAY(AA9)=1)</formula>
    </cfRule>
    <cfRule type="expression" dxfId="15627" priority="2450" stopIfTrue="1">
      <formula>WEEKDAY(AA9)=7</formula>
    </cfRule>
  </conditionalFormatting>
  <conditionalFormatting sqref="AB9">
    <cfRule type="expression" dxfId="15626" priority="2447" stopIfTrue="1">
      <formula>OR(AB9=祝色,WEEKDAY(AB9)=1)</formula>
    </cfRule>
    <cfRule type="expression" dxfId="15625" priority="2448" stopIfTrue="1">
      <formula>WEEKDAY(AB9)=7</formula>
    </cfRule>
  </conditionalFormatting>
  <conditionalFormatting sqref="V10">
    <cfRule type="expression" dxfId="15624" priority="2445" stopIfTrue="1">
      <formula>OR(V10=祝色,WEEKDAY(V10)=1)</formula>
    </cfRule>
    <cfRule type="expression" dxfId="15623" priority="2446" stopIfTrue="1">
      <formula>WEEKDAY(V10)=7</formula>
    </cfRule>
  </conditionalFormatting>
  <conditionalFormatting sqref="W10">
    <cfRule type="expression" dxfId="15622" priority="2443" stopIfTrue="1">
      <formula>OR(W10=祝色,WEEKDAY(W10)=1)</formula>
    </cfRule>
    <cfRule type="expression" dxfId="15621" priority="2444" stopIfTrue="1">
      <formula>WEEKDAY(W10)=7</formula>
    </cfRule>
  </conditionalFormatting>
  <conditionalFormatting sqref="AE5">
    <cfRule type="expression" dxfId="15620" priority="2441" stopIfTrue="1">
      <formula>OR(AE5=祝色,WEEKDAY(AE5)=1)</formula>
    </cfRule>
    <cfRule type="expression" dxfId="15619" priority="2442" stopIfTrue="1">
      <formula>WEEKDAY(AE5)=7</formula>
    </cfRule>
  </conditionalFormatting>
  <conditionalFormatting sqref="AF5">
    <cfRule type="expression" dxfId="15618" priority="2439" stopIfTrue="1">
      <formula>OR(AF5=祝色,WEEKDAY(AF5)=1)</formula>
    </cfRule>
    <cfRule type="expression" dxfId="15617" priority="2440" stopIfTrue="1">
      <formula>WEEKDAY(AF5)=7</formula>
    </cfRule>
  </conditionalFormatting>
  <conditionalFormatting sqref="AG5">
    <cfRule type="expression" dxfId="15616" priority="2437" stopIfTrue="1">
      <formula>OR(AG5=祝色,WEEKDAY(AG5)=1)</formula>
    </cfRule>
    <cfRule type="expression" dxfId="15615" priority="2438" stopIfTrue="1">
      <formula>WEEKDAY(AG5)=7</formula>
    </cfRule>
  </conditionalFormatting>
  <conditionalFormatting sqref="AH5">
    <cfRule type="expression" dxfId="15614" priority="2435" stopIfTrue="1">
      <formula>OR(AH5=祝色,WEEKDAY(AH5)=1)</formula>
    </cfRule>
    <cfRule type="expression" dxfId="15613" priority="2436" stopIfTrue="1">
      <formula>WEEKDAY(AH5)=7</formula>
    </cfRule>
  </conditionalFormatting>
  <conditionalFormatting sqref="AI5">
    <cfRule type="expression" dxfId="15612" priority="2433" stopIfTrue="1">
      <formula>OR(AI5=祝色,WEEKDAY(AI5)=1)</formula>
    </cfRule>
    <cfRule type="expression" dxfId="15611" priority="2434" stopIfTrue="1">
      <formula>WEEKDAY(AI5)=7</formula>
    </cfRule>
  </conditionalFormatting>
  <conditionalFormatting sqref="AJ5">
    <cfRule type="expression" dxfId="15610" priority="2431" stopIfTrue="1">
      <formula>OR(AJ5=祝色,WEEKDAY(AJ5)=1)</formula>
    </cfRule>
    <cfRule type="expression" dxfId="15609" priority="2432" stopIfTrue="1">
      <formula>WEEKDAY(AJ5)=7</formula>
    </cfRule>
  </conditionalFormatting>
  <conditionalFormatting sqref="AK5">
    <cfRule type="expression" dxfId="15608" priority="2429" stopIfTrue="1">
      <formula>OR(AK5=祝色,WEEKDAY(AK5)=1)</formula>
    </cfRule>
    <cfRule type="expression" dxfId="15607" priority="2430" stopIfTrue="1">
      <formula>WEEKDAY(AK5)=7</formula>
    </cfRule>
  </conditionalFormatting>
  <conditionalFormatting sqref="AE6">
    <cfRule type="expression" dxfId="15606" priority="2427" stopIfTrue="1">
      <formula>OR(AE6=祝色,WEEKDAY(AE6)=1)</formula>
    </cfRule>
    <cfRule type="expression" dxfId="15605" priority="2428" stopIfTrue="1">
      <formula>WEEKDAY(AE6)=7</formula>
    </cfRule>
  </conditionalFormatting>
  <conditionalFormatting sqref="AF6">
    <cfRule type="expression" dxfId="15604" priority="2425" stopIfTrue="1">
      <formula>OR(AF6=祝色,WEEKDAY(AF6)=1)</formula>
    </cfRule>
    <cfRule type="expression" dxfId="15603" priority="2426" stopIfTrue="1">
      <formula>WEEKDAY(AF6)=7</formula>
    </cfRule>
  </conditionalFormatting>
  <conditionalFormatting sqref="AG6">
    <cfRule type="expression" dxfId="15602" priority="2423" stopIfTrue="1">
      <formula>OR(AG6=祝色,WEEKDAY(AG6)=1)</formula>
    </cfRule>
    <cfRule type="expression" dxfId="15601" priority="2424" stopIfTrue="1">
      <formula>WEEKDAY(AG6)=7</formula>
    </cfRule>
  </conditionalFormatting>
  <conditionalFormatting sqref="AH6">
    <cfRule type="expression" dxfId="15600" priority="2421" stopIfTrue="1">
      <formula>OR(AH6=祝色,WEEKDAY(AH6)=1)</formula>
    </cfRule>
    <cfRule type="expression" dxfId="15599" priority="2422" stopIfTrue="1">
      <formula>WEEKDAY(AH6)=7</formula>
    </cfRule>
  </conditionalFormatting>
  <conditionalFormatting sqref="AI6">
    <cfRule type="expression" dxfId="15598" priority="2419" stopIfTrue="1">
      <formula>OR(AI6=祝色,WEEKDAY(AI6)=1)</formula>
    </cfRule>
    <cfRule type="expression" dxfId="15597" priority="2420" stopIfTrue="1">
      <formula>WEEKDAY(AI6)=7</formula>
    </cfRule>
  </conditionalFormatting>
  <conditionalFormatting sqref="AJ6">
    <cfRule type="expression" dxfId="15596" priority="2417" stopIfTrue="1">
      <formula>OR(AJ6=祝色,WEEKDAY(AJ6)=1)</formula>
    </cfRule>
    <cfRule type="expression" dxfId="15595" priority="2418" stopIfTrue="1">
      <formula>WEEKDAY(AJ6)=7</formula>
    </cfRule>
  </conditionalFormatting>
  <conditionalFormatting sqref="AK6">
    <cfRule type="expression" dxfId="15594" priority="2415" stopIfTrue="1">
      <formula>OR(AK6=祝色,WEEKDAY(AK6)=1)</formula>
    </cfRule>
    <cfRule type="expression" dxfId="15593" priority="2416" stopIfTrue="1">
      <formula>WEEKDAY(AK6)=7</formula>
    </cfRule>
  </conditionalFormatting>
  <conditionalFormatting sqref="AE7">
    <cfRule type="expression" dxfId="15592" priority="2413" stopIfTrue="1">
      <formula>OR(AE7=祝色,WEEKDAY(AE7)=1)</formula>
    </cfRule>
    <cfRule type="expression" dxfId="15591" priority="2414" stopIfTrue="1">
      <formula>WEEKDAY(AE7)=7</formula>
    </cfRule>
  </conditionalFormatting>
  <conditionalFormatting sqref="AF7">
    <cfRule type="expression" dxfId="15590" priority="2411" stopIfTrue="1">
      <formula>OR(AF7=祝色,WEEKDAY(AF7)=1)</formula>
    </cfRule>
    <cfRule type="expression" dxfId="15589" priority="2412" stopIfTrue="1">
      <formula>WEEKDAY(AF7)=7</formula>
    </cfRule>
  </conditionalFormatting>
  <conditionalFormatting sqref="AG7">
    <cfRule type="expression" dxfId="15588" priority="2409" stopIfTrue="1">
      <formula>OR(AG7=祝色,WEEKDAY(AG7)=1)</formula>
    </cfRule>
    <cfRule type="expression" dxfId="15587" priority="2410" stopIfTrue="1">
      <formula>WEEKDAY(AG7)=7</formula>
    </cfRule>
  </conditionalFormatting>
  <conditionalFormatting sqref="AH7">
    <cfRule type="expression" dxfId="15586" priority="2407" stopIfTrue="1">
      <formula>OR(AH7=祝色,WEEKDAY(AH7)=1)</formula>
    </cfRule>
    <cfRule type="expression" dxfId="15585" priority="2408" stopIfTrue="1">
      <formula>WEEKDAY(AH7)=7</formula>
    </cfRule>
  </conditionalFormatting>
  <conditionalFormatting sqref="AI7">
    <cfRule type="expression" dxfId="15584" priority="2405" stopIfTrue="1">
      <formula>OR(AI7=祝色,WEEKDAY(AI7)=1)</formula>
    </cfRule>
    <cfRule type="expression" dxfId="15583" priority="2406" stopIfTrue="1">
      <formula>WEEKDAY(AI7)=7</formula>
    </cfRule>
  </conditionalFormatting>
  <conditionalFormatting sqref="AJ7">
    <cfRule type="expression" dxfId="15582" priority="2403" stopIfTrue="1">
      <formula>OR(AJ7=祝色,WEEKDAY(AJ7)=1)</formula>
    </cfRule>
    <cfRule type="expression" dxfId="15581" priority="2404" stopIfTrue="1">
      <formula>WEEKDAY(AJ7)=7</formula>
    </cfRule>
  </conditionalFormatting>
  <conditionalFormatting sqref="AK7">
    <cfRule type="expression" dxfId="15580" priority="2401" stopIfTrue="1">
      <formula>OR(AK7=祝色,WEEKDAY(AK7)=1)</formula>
    </cfRule>
    <cfRule type="expression" dxfId="15579" priority="2402" stopIfTrue="1">
      <formula>WEEKDAY(AK7)=7</formula>
    </cfRule>
  </conditionalFormatting>
  <conditionalFormatting sqref="AE8">
    <cfRule type="expression" dxfId="15578" priority="2399" stopIfTrue="1">
      <formula>OR(AE8=祝色,WEEKDAY(AE8)=1)</formula>
    </cfRule>
    <cfRule type="expression" dxfId="15577" priority="2400" stopIfTrue="1">
      <formula>WEEKDAY(AE8)=7</formula>
    </cfRule>
  </conditionalFormatting>
  <conditionalFormatting sqref="AF8">
    <cfRule type="expression" dxfId="15576" priority="2397" stopIfTrue="1">
      <formula>OR(AF8=祝色,WEEKDAY(AF8)=1)</formula>
    </cfRule>
    <cfRule type="expression" dxfId="15575" priority="2398" stopIfTrue="1">
      <formula>WEEKDAY(AF8)=7</formula>
    </cfRule>
  </conditionalFormatting>
  <conditionalFormatting sqref="AG8">
    <cfRule type="expression" dxfId="15574" priority="2395" stopIfTrue="1">
      <formula>OR(AG8=祝色,WEEKDAY(AG8)=1)</formula>
    </cfRule>
    <cfRule type="expression" dxfId="15573" priority="2396" stopIfTrue="1">
      <formula>WEEKDAY(AG8)=7</formula>
    </cfRule>
  </conditionalFormatting>
  <conditionalFormatting sqref="AH8">
    <cfRule type="expression" dxfId="15572" priority="2393" stopIfTrue="1">
      <formula>OR(AH8=祝色,WEEKDAY(AH8)=1)</formula>
    </cfRule>
    <cfRule type="expression" dxfId="15571" priority="2394" stopIfTrue="1">
      <formula>WEEKDAY(AH8)=7</formula>
    </cfRule>
  </conditionalFormatting>
  <conditionalFormatting sqref="AI8">
    <cfRule type="expression" dxfId="15570" priority="2391" stopIfTrue="1">
      <formula>OR(AI8=祝色,WEEKDAY(AI8)=1)</formula>
    </cfRule>
    <cfRule type="expression" dxfId="15569" priority="2392" stopIfTrue="1">
      <formula>WEEKDAY(AI8)=7</formula>
    </cfRule>
  </conditionalFormatting>
  <conditionalFormatting sqref="AJ8">
    <cfRule type="expression" dxfId="15568" priority="2389" stopIfTrue="1">
      <formula>OR(AJ8=祝色,WEEKDAY(AJ8)=1)</formula>
    </cfRule>
    <cfRule type="expression" dxfId="15567" priority="2390" stopIfTrue="1">
      <formula>WEEKDAY(AJ8)=7</formula>
    </cfRule>
  </conditionalFormatting>
  <conditionalFormatting sqref="AK8">
    <cfRule type="expression" dxfId="15566" priority="2387" stopIfTrue="1">
      <formula>OR(AK8=祝色,WEEKDAY(AK8)=1)</formula>
    </cfRule>
    <cfRule type="expression" dxfId="15565" priority="2388" stopIfTrue="1">
      <formula>WEEKDAY(AK8)=7</formula>
    </cfRule>
  </conditionalFormatting>
  <conditionalFormatting sqref="AE9">
    <cfRule type="expression" dxfId="15564" priority="2385" stopIfTrue="1">
      <formula>OR(AE9=祝色,WEEKDAY(AE9)=1)</formula>
    </cfRule>
    <cfRule type="expression" dxfId="15563" priority="2386" stopIfTrue="1">
      <formula>WEEKDAY(AE9)=7</formula>
    </cfRule>
  </conditionalFormatting>
  <conditionalFormatting sqref="AF9">
    <cfRule type="expression" dxfId="15562" priority="2383" stopIfTrue="1">
      <formula>OR(AF9=祝色,WEEKDAY(AF9)=1)</formula>
    </cfRule>
    <cfRule type="expression" dxfId="15561" priority="2384" stopIfTrue="1">
      <formula>WEEKDAY(AF9)=7</formula>
    </cfRule>
  </conditionalFormatting>
  <conditionalFormatting sqref="AG9">
    <cfRule type="expression" dxfId="15560" priority="2381" stopIfTrue="1">
      <formula>OR(AG9=祝色,WEEKDAY(AG9)=1)</formula>
    </cfRule>
    <cfRule type="expression" dxfId="15559" priority="2382" stopIfTrue="1">
      <formula>WEEKDAY(AG9)=7</formula>
    </cfRule>
  </conditionalFormatting>
  <conditionalFormatting sqref="AH9">
    <cfRule type="expression" dxfId="15558" priority="2379" stopIfTrue="1">
      <formula>OR(AH9=祝色,WEEKDAY(AH9)=1)</formula>
    </cfRule>
    <cfRule type="expression" dxfId="15557" priority="2380" stopIfTrue="1">
      <formula>WEEKDAY(AH9)=7</formula>
    </cfRule>
  </conditionalFormatting>
  <conditionalFormatting sqref="AI9">
    <cfRule type="expression" dxfId="15556" priority="2377" stopIfTrue="1">
      <formula>OR(AI9=祝色,WEEKDAY(AI9)=1)</formula>
    </cfRule>
    <cfRule type="expression" dxfId="15555" priority="2378" stopIfTrue="1">
      <formula>WEEKDAY(AI9)=7</formula>
    </cfRule>
  </conditionalFormatting>
  <conditionalFormatting sqref="AJ9">
    <cfRule type="expression" dxfId="15554" priority="2375" stopIfTrue="1">
      <formula>OR(AJ9=祝色,WEEKDAY(AJ9)=1)</formula>
    </cfRule>
    <cfRule type="expression" dxfId="15553" priority="2376" stopIfTrue="1">
      <formula>WEEKDAY(AJ9)=7</formula>
    </cfRule>
  </conditionalFormatting>
  <conditionalFormatting sqref="AK9">
    <cfRule type="expression" dxfId="15552" priority="2373" stopIfTrue="1">
      <formula>OR(AK9=祝色,WEEKDAY(AK9)=1)</formula>
    </cfRule>
    <cfRule type="expression" dxfId="15551" priority="2374" stopIfTrue="1">
      <formula>WEEKDAY(AK9)=7</formula>
    </cfRule>
  </conditionalFormatting>
  <conditionalFormatting sqref="AE10">
    <cfRule type="expression" dxfId="15550" priority="2371" stopIfTrue="1">
      <formula>OR(AE10=祝色,WEEKDAY(AE10)=1)</formula>
    </cfRule>
    <cfRule type="expression" dxfId="15549" priority="2372" stopIfTrue="1">
      <formula>WEEKDAY(AE10)=7</formula>
    </cfRule>
  </conditionalFormatting>
  <conditionalFormatting sqref="AF10">
    <cfRule type="expression" dxfId="15548" priority="2369" stopIfTrue="1">
      <formula>OR(AF10=祝色,WEEKDAY(AF10)=1)</formula>
    </cfRule>
    <cfRule type="expression" dxfId="15547" priority="2370" stopIfTrue="1">
      <formula>WEEKDAY(AF10)=7</formula>
    </cfRule>
  </conditionalFormatting>
  <conditionalFormatting sqref="D12">
    <cfRule type="expression" dxfId="15546" priority="2367" stopIfTrue="1">
      <formula>OR(D12=祝色,WEEKDAY(D12)=1)</formula>
    </cfRule>
    <cfRule type="expression" dxfId="15545" priority="2368" stopIfTrue="1">
      <formula>WEEKDAY(D12)=7</formula>
    </cfRule>
  </conditionalFormatting>
  <conditionalFormatting sqref="E12">
    <cfRule type="expression" dxfId="15544" priority="2365" stopIfTrue="1">
      <formula>OR(E12=祝色,WEEKDAY(E12)=1)</formula>
    </cfRule>
    <cfRule type="expression" dxfId="15543" priority="2366" stopIfTrue="1">
      <formula>WEEKDAY(E12)=7</formula>
    </cfRule>
  </conditionalFormatting>
  <conditionalFormatting sqref="F12">
    <cfRule type="expression" dxfId="15542" priority="2363" stopIfTrue="1">
      <formula>OR(F12=祝色,WEEKDAY(F12)=1)</formula>
    </cfRule>
    <cfRule type="expression" dxfId="15541" priority="2364" stopIfTrue="1">
      <formula>WEEKDAY(F12)=7</formula>
    </cfRule>
  </conditionalFormatting>
  <conditionalFormatting sqref="G12">
    <cfRule type="expression" dxfId="15540" priority="2361" stopIfTrue="1">
      <formula>OR(G12=祝色,WEEKDAY(G12)=1)</formula>
    </cfRule>
    <cfRule type="expression" dxfId="15539" priority="2362" stopIfTrue="1">
      <formula>WEEKDAY(G12)=7</formula>
    </cfRule>
  </conditionalFormatting>
  <conditionalFormatting sqref="H12">
    <cfRule type="expression" dxfId="15538" priority="2359" stopIfTrue="1">
      <formula>OR(H12=祝色,WEEKDAY(H12)=1)</formula>
    </cfRule>
    <cfRule type="expression" dxfId="15537" priority="2360" stopIfTrue="1">
      <formula>WEEKDAY(H12)=7</formula>
    </cfRule>
  </conditionalFormatting>
  <conditionalFormatting sqref="I12">
    <cfRule type="expression" dxfId="15536" priority="2357" stopIfTrue="1">
      <formula>OR(I12=祝色,WEEKDAY(I12)=1)</formula>
    </cfRule>
    <cfRule type="expression" dxfId="15535" priority="2358" stopIfTrue="1">
      <formula>WEEKDAY(I12)=7</formula>
    </cfRule>
  </conditionalFormatting>
  <conditionalFormatting sqref="J12">
    <cfRule type="expression" dxfId="15534" priority="2355" stopIfTrue="1">
      <formula>OR(J12=祝色,WEEKDAY(J12)=1)</formula>
    </cfRule>
    <cfRule type="expression" dxfId="15533" priority="2356" stopIfTrue="1">
      <formula>WEEKDAY(J12)=7</formula>
    </cfRule>
  </conditionalFormatting>
  <conditionalFormatting sqref="D13">
    <cfRule type="expression" dxfId="15532" priority="2353" stopIfTrue="1">
      <formula>OR(D13=祝色,WEEKDAY(D13)=1)</formula>
    </cfRule>
    <cfRule type="expression" dxfId="15531" priority="2354" stopIfTrue="1">
      <formula>WEEKDAY(D13)=7</formula>
    </cfRule>
  </conditionalFormatting>
  <conditionalFormatting sqref="E13">
    <cfRule type="expression" dxfId="15530" priority="2351" stopIfTrue="1">
      <formula>OR(E13=祝色,WEEKDAY(E13)=1)</formula>
    </cfRule>
    <cfRule type="expression" dxfId="15529" priority="2352" stopIfTrue="1">
      <formula>WEEKDAY(E13)=7</formula>
    </cfRule>
  </conditionalFormatting>
  <conditionalFormatting sqref="F13">
    <cfRule type="expression" dxfId="15528" priority="2349" stopIfTrue="1">
      <formula>OR(F13=祝色,WEEKDAY(F13)=1)</formula>
    </cfRule>
    <cfRule type="expression" dxfId="15527" priority="2350" stopIfTrue="1">
      <formula>WEEKDAY(F13)=7</formula>
    </cfRule>
  </conditionalFormatting>
  <conditionalFormatting sqref="G13">
    <cfRule type="expression" dxfId="15526" priority="2347" stopIfTrue="1">
      <formula>OR(G13=祝色,WEEKDAY(G13)=1)</formula>
    </cfRule>
    <cfRule type="expression" dxfId="15525" priority="2348" stopIfTrue="1">
      <formula>WEEKDAY(G13)=7</formula>
    </cfRule>
  </conditionalFormatting>
  <conditionalFormatting sqref="H13">
    <cfRule type="expression" dxfId="15524" priority="2345" stopIfTrue="1">
      <formula>OR(H13=祝色,WEEKDAY(H13)=1)</formula>
    </cfRule>
    <cfRule type="expression" dxfId="15523" priority="2346" stopIfTrue="1">
      <formula>WEEKDAY(H13)=7</formula>
    </cfRule>
  </conditionalFormatting>
  <conditionalFormatting sqref="I13">
    <cfRule type="expression" dxfId="15522" priority="2343" stopIfTrue="1">
      <formula>OR(I13=祝色,WEEKDAY(I13)=1)</formula>
    </cfRule>
    <cfRule type="expression" dxfId="15521" priority="2344" stopIfTrue="1">
      <formula>WEEKDAY(I13)=7</formula>
    </cfRule>
  </conditionalFormatting>
  <conditionalFormatting sqref="J13">
    <cfRule type="expression" dxfId="15520" priority="2341" stopIfTrue="1">
      <formula>OR(J13=祝色,WEEKDAY(J13)=1)</formula>
    </cfRule>
    <cfRule type="expression" dxfId="15519" priority="2342" stopIfTrue="1">
      <formula>WEEKDAY(J13)=7</formula>
    </cfRule>
  </conditionalFormatting>
  <conditionalFormatting sqref="D14">
    <cfRule type="expression" dxfId="15518" priority="2339" stopIfTrue="1">
      <formula>OR(D14=祝色,WEEKDAY(D14)=1)</formula>
    </cfRule>
    <cfRule type="expression" dxfId="15517" priority="2340" stopIfTrue="1">
      <formula>WEEKDAY(D14)=7</formula>
    </cfRule>
  </conditionalFormatting>
  <conditionalFormatting sqref="E14">
    <cfRule type="expression" dxfId="15516" priority="2337" stopIfTrue="1">
      <formula>OR(E14=祝色,WEEKDAY(E14)=1)</formula>
    </cfRule>
    <cfRule type="expression" dxfId="15515" priority="2338" stopIfTrue="1">
      <formula>WEEKDAY(E14)=7</formula>
    </cfRule>
  </conditionalFormatting>
  <conditionalFormatting sqref="F14">
    <cfRule type="expression" dxfId="15514" priority="2335" stopIfTrue="1">
      <formula>OR(F14=祝色,WEEKDAY(F14)=1)</formula>
    </cfRule>
    <cfRule type="expression" dxfId="15513" priority="2336" stopIfTrue="1">
      <formula>WEEKDAY(F14)=7</formula>
    </cfRule>
  </conditionalFormatting>
  <conditionalFormatting sqref="G14">
    <cfRule type="expression" dxfId="15512" priority="2333" stopIfTrue="1">
      <formula>OR(G14=祝色,WEEKDAY(G14)=1)</formula>
    </cfRule>
    <cfRule type="expression" dxfId="15511" priority="2334" stopIfTrue="1">
      <formula>WEEKDAY(G14)=7</formula>
    </cfRule>
  </conditionalFormatting>
  <conditionalFormatting sqref="H14">
    <cfRule type="expression" dxfId="15510" priority="2331" stopIfTrue="1">
      <formula>OR(H14=祝色,WEEKDAY(H14)=1)</formula>
    </cfRule>
    <cfRule type="expression" dxfId="15509" priority="2332" stopIfTrue="1">
      <formula>WEEKDAY(H14)=7</formula>
    </cfRule>
  </conditionalFormatting>
  <conditionalFormatting sqref="I14">
    <cfRule type="expression" dxfId="15508" priority="2329" stopIfTrue="1">
      <formula>OR(I14=祝色,WEEKDAY(I14)=1)</formula>
    </cfRule>
    <cfRule type="expression" dxfId="15507" priority="2330" stopIfTrue="1">
      <formula>WEEKDAY(I14)=7</formula>
    </cfRule>
  </conditionalFormatting>
  <conditionalFormatting sqref="J14">
    <cfRule type="expression" dxfId="15506" priority="2327" stopIfTrue="1">
      <formula>OR(J14=祝色,WEEKDAY(J14)=1)</formula>
    </cfRule>
    <cfRule type="expression" dxfId="15505" priority="2328" stopIfTrue="1">
      <formula>WEEKDAY(J14)=7</formula>
    </cfRule>
  </conditionalFormatting>
  <conditionalFormatting sqref="D15">
    <cfRule type="expression" dxfId="15504" priority="2325" stopIfTrue="1">
      <formula>OR(D15=祝色,WEEKDAY(D15)=1)</formula>
    </cfRule>
    <cfRule type="expression" dxfId="15503" priority="2326" stopIfTrue="1">
      <formula>WEEKDAY(D15)=7</formula>
    </cfRule>
  </conditionalFormatting>
  <conditionalFormatting sqref="E15">
    <cfRule type="expression" dxfId="15502" priority="2323" stopIfTrue="1">
      <formula>OR(E15=祝色,WEEKDAY(E15)=1)</formula>
    </cfRule>
    <cfRule type="expression" dxfId="15501" priority="2324" stopIfTrue="1">
      <formula>WEEKDAY(E15)=7</formula>
    </cfRule>
  </conditionalFormatting>
  <conditionalFormatting sqref="F15">
    <cfRule type="expression" dxfId="15500" priority="2321" stopIfTrue="1">
      <formula>OR(F15=祝色,WEEKDAY(F15)=1)</formula>
    </cfRule>
    <cfRule type="expression" dxfId="15499" priority="2322" stopIfTrue="1">
      <formula>WEEKDAY(F15)=7</formula>
    </cfRule>
  </conditionalFormatting>
  <conditionalFormatting sqref="G15">
    <cfRule type="expression" dxfId="15498" priority="2319" stopIfTrue="1">
      <formula>OR(G15=祝色,WEEKDAY(G15)=1)</formula>
    </cfRule>
    <cfRule type="expression" dxfId="15497" priority="2320" stopIfTrue="1">
      <formula>WEEKDAY(G15)=7</formula>
    </cfRule>
  </conditionalFormatting>
  <conditionalFormatting sqref="H15">
    <cfRule type="expression" dxfId="15496" priority="2317" stopIfTrue="1">
      <formula>OR(H15=祝色,WEEKDAY(H15)=1)</formula>
    </cfRule>
    <cfRule type="expression" dxfId="15495" priority="2318" stopIfTrue="1">
      <formula>WEEKDAY(H15)=7</formula>
    </cfRule>
  </conditionalFormatting>
  <conditionalFormatting sqref="I15">
    <cfRule type="expression" dxfId="15494" priority="2315" stopIfTrue="1">
      <formula>OR(I15=祝色,WEEKDAY(I15)=1)</formula>
    </cfRule>
    <cfRule type="expression" dxfId="15493" priority="2316" stopIfTrue="1">
      <formula>WEEKDAY(I15)=7</formula>
    </cfRule>
  </conditionalFormatting>
  <conditionalFormatting sqref="J15">
    <cfRule type="expression" dxfId="15492" priority="2313" stopIfTrue="1">
      <formula>OR(J15=祝色,WEEKDAY(J15)=1)</formula>
    </cfRule>
    <cfRule type="expression" dxfId="15491" priority="2314" stopIfTrue="1">
      <formula>WEEKDAY(J15)=7</formula>
    </cfRule>
  </conditionalFormatting>
  <conditionalFormatting sqref="D16">
    <cfRule type="expression" dxfId="15490" priority="2311" stopIfTrue="1">
      <formula>OR(D16=祝色,WEEKDAY(D16)=1)</formula>
    </cfRule>
    <cfRule type="expression" dxfId="15489" priority="2312" stopIfTrue="1">
      <formula>WEEKDAY(D16)=7</formula>
    </cfRule>
  </conditionalFormatting>
  <conditionalFormatting sqref="E16">
    <cfRule type="expression" dxfId="15488" priority="2309" stopIfTrue="1">
      <formula>OR(E16=祝色,WEEKDAY(E16)=1)</formula>
    </cfRule>
    <cfRule type="expression" dxfId="15487" priority="2310" stopIfTrue="1">
      <formula>WEEKDAY(E16)=7</formula>
    </cfRule>
  </conditionalFormatting>
  <conditionalFormatting sqref="F16">
    <cfRule type="expression" dxfId="15486" priority="2307" stopIfTrue="1">
      <formula>OR(F16=祝色,WEEKDAY(F16)=1)</formula>
    </cfRule>
    <cfRule type="expression" dxfId="15485" priority="2308" stopIfTrue="1">
      <formula>WEEKDAY(F16)=7</formula>
    </cfRule>
  </conditionalFormatting>
  <conditionalFormatting sqref="G16">
    <cfRule type="expression" dxfId="15484" priority="2305" stopIfTrue="1">
      <formula>OR(G16=祝色,WEEKDAY(G16)=1)</formula>
    </cfRule>
    <cfRule type="expression" dxfId="15483" priority="2306" stopIfTrue="1">
      <formula>WEEKDAY(G16)=7</formula>
    </cfRule>
  </conditionalFormatting>
  <conditionalFormatting sqref="H16">
    <cfRule type="expression" dxfId="15482" priority="2303" stopIfTrue="1">
      <formula>OR(H16=祝色,WEEKDAY(H16)=1)</formula>
    </cfRule>
    <cfRule type="expression" dxfId="15481" priority="2304" stopIfTrue="1">
      <formula>WEEKDAY(H16)=7</formula>
    </cfRule>
  </conditionalFormatting>
  <conditionalFormatting sqref="I16">
    <cfRule type="expression" dxfId="15480" priority="2301" stopIfTrue="1">
      <formula>OR(I16=祝色,WEEKDAY(I16)=1)</formula>
    </cfRule>
    <cfRule type="expression" dxfId="15479" priority="2302" stopIfTrue="1">
      <formula>WEEKDAY(I16)=7</formula>
    </cfRule>
  </conditionalFormatting>
  <conditionalFormatting sqref="J16">
    <cfRule type="expression" dxfId="15478" priority="2299" stopIfTrue="1">
      <formula>OR(J16=祝色,WEEKDAY(J16)=1)</formula>
    </cfRule>
    <cfRule type="expression" dxfId="15477" priority="2300" stopIfTrue="1">
      <formula>WEEKDAY(J16)=7</formula>
    </cfRule>
  </conditionalFormatting>
  <conditionalFormatting sqref="D17">
    <cfRule type="expression" dxfId="15476" priority="2297" stopIfTrue="1">
      <formula>OR(D17=祝色,WEEKDAY(D17)=1)</formula>
    </cfRule>
    <cfRule type="expression" dxfId="15475" priority="2298" stopIfTrue="1">
      <formula>WEEKDAY(D17)=7</formula>
    </cfRule>
  </conditionalFormatting>
  <conditionalFormatting sqref="E17">
    <cfRule type="expression" dxfId="15474" priority="2295" stopIfTrue="1">
      <formula>OR(E17=祝色,WEEKDAY(E17)=1)</formula>
    </cfRule>
    <cfRule type="expression" dxfId="15473" priority="2296" stopIfTrue="1">
      <formula>WEEKDAY(E17)=7</formula>
    </cfRule>
  </conditionalFormatting>
  <conditionalFormatting sqref="M12">
    <cfRule type="expression" dxfId="15472" priority="2293" stopIfTrue="1">
      <formula>OR(M12=祝色,WEEKDAY(M12)=1)</formula>
    </cfRule>
    <cfRule type="expression" dxfId="15471" priority="2294" stopIfTrue="1">
      <formula>WEEKDAY(M12)=7</formula>
    </cfRule>
  </conditionalFormatting>
  <conditionalFormatting sqref="N12">
    <cfRule type="expression" dxfId="15470" priority="2291" stopIfTrue="1">
      <formula>OR(N12=祝色,WEEKDAY(N12)=1)</formula>
    </cfRule>
    <cfRule type="expression" dxfId="15469" priority="2292" stopIfTrue="1">
      <formula>WEEKDAY(N12)=7</formula>
    </cfRule>
  </conditionalFormatting>
  <conditionalFormatting sqref="O12">
    <cfRule type="expression" dxfId="15468" priority="2289" stopIfTrue="1">
      <formula>OR(O12=祝色,WEEKDAY(O12)=1)</formula>
    </cfRule>
    <cfRule type="expression" dxfId="15467" priority="2290" stopIfTrue="1">
      <formula>WEEKDAY(O12)=7</formula>
    </cfRule>
  </conditionalFormatting>
  <conditionalFormatting sqref="P12">
    <cfRule type="expression" dxfId="15466" priority="2287" stopIfTrue="1">
      <formula>OR(P12=祝色,WEEKDAY(P12)=1)</formula>
    </cfRule>
    <cfRule type="expression" dxfId="15465" priority="2288" stopIfTrue="1">
      <formula>WEEKDAY(P12)=7</formula>
    </cfRule>
  </conditionalFormatting>
  <conditionalFormatting sqref="Q12">
    <cfRule type="expression" dxfId="15464" priority="2285" stopIfTrue="1">
      <formula>OR(Q12=祝色,WEEKDAY(Q12)=1)</formula>
    </cfRule>
    <cfRule type="expression" dxfId="15463" priority="2286" stopIfTrue="1">
      <formula>WEEKDAY(Q12)=7</formula>
    </cfRule>
  </conditionalFormatting>
  <conditionalFormatting sqref="R12">
    <cfRule type="expression" dxfId="15462" priority="2283" stopIfTrue="1">
      <formula>OR(R12=祝色,WEEKDAY(R12)=1)</formula>
    </cfRule>
    <cfRule type="expression" dxfId="15461" priority="2284" stopIfTrue="1">
      <formula>WEEKDAY(R12)=7</formula>
    </cfRule>
  </conditionalFormatting>
  <conditionalFormatting sqref="S12">
    <cfRule type="expression" dxfId="15460" priority="2281" stopIfTrue="1">
      <formula>OR(S12=祝色,WEEKDAY(S12)=1)</formula>
    </cfRule>
    <cfRule type="expression" dxfId="15459" priority="2282" stopIfTrue="1">
      <formula>WEEKDAY(S12)=7</formula>
    </cfRule>
  </conditionalFormatting>
  <conditionalFormatting sqref="M13">
    <cfRule type="expression" dxfId="15458" priority="2279" stopIfTrue="1">
      <formula>OR(M13=祝色,WEEKDAY(M13)=1)</formula>
    </cfRule>
    <cfRule type="expression" dxfId="15457" priority="2280" stopIfTrue="1">
      <formula>WEEKDAY(M13)=7</formula>
    </cfRule>
  </conditionalFormatting>
  <conditionalFormatting sqref="N13">
    <cfRule type="expression" dxfId="15456" priority="2277" stopIfTrue="1">
      <formula>OR(N13=祝色,WEEKDAY(N13)=1)</formula>
    </cfRule>
    <cfRule type="expression" dxfId="15455" priority="2278" stopIfTrue="1">
      <formula>WEEKDAY(N13)=7</formula>
    </cfRule>
  </conditionalFormatting>
  <conditionalFormatting sqref="O13">
    <cfRule type="expression" dxfId="15454" priority="2275" stopIfTrue="1">
      <formula>OR(O13=祝色,WEEKDAY(O13)=1)</formula>
    </cfRule>
    <cfRule type="expression" dxfId="15453" priority="2276" stopIfTrue="1">
      <formula>WEEKDAY(O13)=7</formula>
    </cfRule>
  </conditionalFormatting>
  <conditionalFormatting sqref="P13">
    <cfRule type="expression" dxfId="15452" priority="2273" stopIfTrue="1">
      <formula>OR(P13=祝色,WEEKDAY(P13)=1)</formula>
    </cfRule>
    <cfRule type="expression" dxfId="15451" priority="2274" stopIfTrue="1">
      <formula>WEEKDAY(P13)=7</formula>
    </cfRule>
  </conditionalFormatting>
  <conditionalFormatting sqref="Q13">
    <cfRule type="expression" dxfId="15450" priority="2271" stopIfTrue="1">
      <formula>OR(Q13=祝色,WEEKDAY(Q13)=1)</formula>
    </cfRule>
    <cfRule type="expression" dxfId="15449" priority="2272" stopIfTrue="1">
      <formula>WEEKDAY(Q13)=7</formula>
    </cfRule>
  </conditionalFormatting>
  <conditionalFormatting sqref="R13">
    <cfRule type="expression" dxfId="15448" priority="2269" stopIfTrue="1">
      <formula>OR(R13=祝色,WEEKDAY(R13)=1)</formula>
    </cfRule>
    <cfRule type="expression" dxfId="15447" priority="2270" stopIfTrue="1">
      <formula>WEEKDAY(R13)=7</formula>
    </cfRule>
  </conditionalFormatting>
  <conditionalFormatting sqref="S13">
    <cfRule type="expression" dxfId="15446" priority="2267" stopIfTrue="1">
      <formula>OR(S13=祝色,WEEKDAY(S13)=1)</formula>
    </cfRule>
    <cfRule type="expression" dxfId="15445" priority="2268" stopIfTrue="1">
      <formula>WEEKDAY(S13)=7</formula>
    </cfRule>
  </conditionalFormatting>
  <conditionalFormatting sqref="M14">
    <cfRule type="expression" dxfId="15444" priority="2265" stopIfTrue="1">
      <formula>OR(M14=祝色,WEEKDAY(M14)=1)</formula>
    </cfRule>
    <cfRule type="expression" dxfId="15443" priority="2266" stopIfTrue="1">
      <formula>WEEKDAY(M14)=7</formula>
    </cfRule>
  </conditionalFormatting>
  <conditionalFormatting sqref="N14">
    <cfRule type="expression" dxfId="15442" priority="2263" stopIfTrue="1">
      <formula>OR(N14=祝色,WEEKDAY(N14)=1)</formula>
    </cfRule>
    <cfRule type="expression" dxfId="15441" priority="2264" stopIfTrue="1">
      <formula>WEEKDAY(N14)=7</formula>
    </cfRule>
  </conditionalFormatting>
  <conditionalFormatting sqref="O14">
    <cfRule type="expression" dxfId="15440" priority="2261" stopIfTrue="1">
      <formula>OR(O14=祝色,WEEKDAY(O14)=1)</formula>
    </cfRule>
    <cfRule type="expression" dxfId="15439" priority="2262" stopIfTrue="1">
      <formula>WEEKDAY(O14)=7</formula>
    </cfRule>
  </conditionalFormatting>
  <conditionalFormatting sqref="P14">
    <cfRule type="expression" dxfId="15438" priority="2259" stopIfTrue="1">
      <formula>OR(P14=祝色,WEEKDAY(P14)=1)</formula>
    </cfRule>
    <cfRule type="expression" dxfId="15437" priority="2260" stopIfTrue="1">
      <formula>WEEKDAY(P14)=7</formula>
    </cfRule>
  </conditionalFormatting>
  <conditionalFormatting sqref="Q14">
    <cfRule type="expression" dxfId="15436" priority="2257" stopIfTrue="1">
      <formula>OR(Q14=祝色,WEEKDAY(Q14)=1)</formula>
    </cfRule>
    <cfRule type="expression" dxfId="15435" priority="2258" stopIfTrue="1">
      <formula>WEEKDAY(Q14)=7</formula>
    </cfRule>
  </conditionalFormatting>
  <conditionalFormatting sqref="R14">
    <cfRule type="expression" dxfId="15434" priority="2255" stopIfTrue="1">
      <formula>OR(R14=祝色,WEEKDAY(R14)=1)</formula>
    </cfRule>
    <cfRule type="expression" dxfId="15433" priority="2256" stopIfTrue="1">
      <formula>WEEKDAY(R14)=7</formula>
    </cfRule>
  </conditionalFormatting>
  <conditionalFormatting sqref="S14">
    <cfRule type="expression" dxfId="15432" priority="2253" stopIfTrue="1">
      <formula>OR(S14=祝色,WEEKDAY(S14)=1)</formula>
    </cfRule>
    <cfRule type="expression" dxfId="15431" priority="2254" stopIfTrue="1">
      <formula>WEEKDAY(S14)=7</formula>
    </cfRule>
  </conditionalFormatting>
  <conditionalFormatting sqref="M15">
    <cfRule type="expression" dxfId="15430" priority="2251" stopIfTrue="1">
      <formula>OR(M15=祝色,WEEKDAY(M15)=1)</formula>
    </cfRule>
    <cfRule type="expression" dxfId="15429" priority="2252" stopIfTrue="1">
      <formula>WEEKDAY(M15)=7</formula>
    </cfRule>
  </conditionalFormatting>
  <conditionalFormatting sqref="N15">
    <cfRule type="expression" dxfId="15428" priority="2249" stopIfTrue="1">
      <formula>OR(N15=祝色,WEEKDAY(N15)=1)</formula>
    </cfRule>
    <cfRule type="expression" dxfId="15427" priority="2250" stopIfTrue="1">
      <formula>WEEKDAY(N15)=7</formula>
    </cfRule>
  </conditionalFormatting>
  <conditionalFormatting sqref="O15">
    <cfRule type="expression" dxfId="15426" priority="2247" stopIfTrue="1">
      <formula>OR(O15=祝色,WEEKDAY(O15)=1)</formula>
    </cfRule>
    <cfRule type="expression" dxfId="15425" priority="2248" stopIfTrue="1">
      <formula>WEEKDAY(O15)=7</formula>
    </cfRule>
  </conditionalFormatting>
  <conditionalFormatting sqref="P15">
    <cfRule type="expression" dxfId="15424" priority="2245" stopIfTrue="1">
      <formula>OR(P15=祝色,WEEKDAY(P15)=1)</formula>
    </cfRule>
    <cfRule type="expression" dxfId="15423" priority="2246" stopIfTrue="1">
      <formula>WEEKDAY(P15)=7</formula>
    </cfRule>
  </conditionalFormatting>
  <conditionalFormatting sqref="Q15">
    <cfRule type="expression" dxfId="15422" priority="2243" stopIfTrue="1">
      <formula>OR(Q15=祝色,WEEKDAY(Q15)=1)</formula>
    </cfRule>
    <cfRule type="expression" dxfId="15421" priority="2244" stopIfTrue="1">
      <formula>WEEKDAY(Q15)=7</formula>
    </cfRule>
  </conditionalFormatting>
  <conditionalFormatting sqref="R15">
    <cfRule type="expression" dxfId="15420" priority="2241" stopIfTrue="1">
      <formula>OR(R15=祝色,WEEKDAY(R15)=1)</formula>
    </cfRule>
    <cfRule type="expression" dxfId="15419" priority="2242" stopIfTrue="1">
      <formula>WEEKDAY(R15)=7</formula>
    </cfRule>
  </conditionalFormatting>
  <conditionalFormatting sqref="S15">
    <cfRule type="expression" dxfId="15418" priority="2239" stopIfTrue="1">
      <formula>OR(S15=祝色,WEEKDAY(S15)=1)</formula>
    </cfRule>
    <cfRule type="expression" dxfId="15417" priority="2240" stopIfTrue="1">
      <formula>WEEKDAY(S15)=7</formula>
    </cfRule>
  </conditionalFormatting>
  <conditionalFormatting sqref="M16">
    <cfRule type="expression" dxfId="15416" priority="2237" stopIfTrue="1">
      <formula>OR(M16=祝色,WEEKDAY(M16)=1)</formula>
    </cfRule>
    <cfRule type="expression" dxfId="15415" priority="2238" stopIfTrue="1">
      <formula>WEEKDAY(M16)=7</formula>
    </cfRule>
  </conditionalFormatting>
  <conditionalFormatting sqref="N16">
    <cfRule type="expression" dxfId="15414" priority="2235" stopIfTrue="1">
      <formula>OR(N16=祝色,WEEKDAY(N16)=1)</formula>
    </cfRule>
    <cfRule type="expression" dxfId="15413" priority="2236" stopIfTrue="1">
      <formula>WEEKDAY(N16)=7</formula>
    </cfRule>
  </conditionalFormatting>
  <conditionalFormatting sqref="O16">
    <cfRule type="expression" dxfId="15412" priority="2233" stopIfTrue="1">
      <formula>OR(O16=祝色,WEEKDAY(O16)=1)</formula>
    </cfRule>
    <cfRule type="expression" dxfId="15411" priority="2234" stopIfTrue="1">
      <formula>WEEKDAY(O16)=7</formula>
    </cfRule>
  </conditionalFormatting>
  <conditionalFormatting sqref="P16">
    <cfRule type="expression" dxfId="15410" priority="2231" stopIfTrue="1">
      <formula>OR(P16=祝色,WEEKDAY(P16)=1)</formula>
    </cfRule>
    <cfRule type="expression" dxfId="15409" priority="2232" stopIfTrue="1">
      <formula>WEEKDAY(P16)=7</formula>
    </cfRule>
  </conditionalFormatting>
  <conditionalFormatting sqref="Q16">
    <cfRule type="expression" dxfId="15408" priority="2229" stopIfTrue="1">
      <formula>OR(Q16=祝色,WEEKDAY(Q16)=1)</formula>
    </cfRule>
    <cfRule type="expression" dxfId="15407" priority="2230" stopIfTrue="1">
      <formula>WEEKDAY(Q16)=7</formula>
    </cfRule>
  </conditionalFormatting>
  <conditionalFormatting sqref="R16">
    <cfRule type="expression" dxfId="15406" priority="2227" stopIfTrue="1">
      <formula>OR(R16=祝色,WEEKDAY(R16)=1)</formula>
    </cfRule>
    <cfRule type="expression" dxfId="15405" priority="2228" stopIfTrue="1">
      <formula>WEEKDAY(R16)=7</formula>
    </cfRule>
  </conditionalFormatting>
  <conditionalFormatting sqref="S16">
    <cfRule type="expression" dxfId="15404" priority="2225" stopIfTrue="1">
      <formula>OR(S16=祝色,WEEKDAY(S16)=1)</formula>
    </cfRule>
    <cfRule type="expression" dxfId="15403" priority="2226" stopIfTrue="1">
      <formula>WEEKDAY(S16)=7</formula>
    </cfRule>
  </conditionalFormatting>
  <conditionalFormatting sqref="M17">
    <cfRule type="expression" dxfId="15402" priority="2223" stopIfTrue="1">
      <formula>OR(M17=祝色,WEEKDAY(M17)=1)</formula>
    </cfRule>
    <cfRule type="expression" dxfId="15401" priority="2224" stopIfTrue="1">
      <formula>WEEKDAY(M17)=7</formula>
    </cfRule>
  </conditionalFormatting>
  <conditionalFormatting sqref="N17">
    <cfRule type="expression" dxfId="15400" priority="2221" stopIfTrue="1">
      <formula>OR(N17=祝色,WEEKDAY(N17)=1)</formula>
    </cfRule>
    <cfRule type="expression" dxfId="15399" priority="2222" stopIfTrue="1">
      <formula>WEEKDAY(N17)=7</formula>
    </cfRule>
  </conditionalFormatting>
  <conditionalFormatting sqref="V12">
    <cfRule type="expression" dxfId="15398" priority="2219" stopIfTrue="1">
      <formula>OR(V12=祝色,WEEKDAY(V12)=1)</formula>
    </cfRule>
    <cfRule type="expression" dxfId="15397" priority="2220" stopIfTrue="1">
      <formula>WEEKDAY(V12)=7</formula>
    </cfRule>
  </conditionalFormatting>
  <conditionalFormatting sqref="W12">
    <cfRule type="expression" dxfId="15396" priority="2217" stopIfTrue="1">
      <formula>OR(W12=祝色,WEEKDAY(W12)=1)</formula>
    </cfRule>
    <cfRule type="expression" dxfId="15395" priority="2218" stopIfTrue="1">
      <formula>WEEKDAY(W12)=7</formula>
    </cfRule>
  </conditionalFormatting>
  <conditionalFormatting sqref="X12">
    <cfRule type="expression" dxfId="15394" priority="2215" stopIfTrue="1">
      <formula>OR(X12=祝色,WEEKDAY(X12)=1)</formula>
    </cfRule>
    <cfRule type="expression" dxfId="15393" priority="2216" stopIfTrue="1">
      <formula>WEEKDAY(X12)=7</formula>
    </cfRule>
  </conditionalFormatting>
  <conditionalFormatting sqref="Y12">
    <cfRule type="expression" dxfId="15392" priority="2213" stopIfTrue="1">
      <formula>OR(Y12=祝色,WEEKDAY(Y12)=1)</formula>
    </cfRule>
    <cfRule type="expression" dxfId="15391" priority="2214" stopIfTrue="1">
      <formula>WEEKDAY(Y12)=7</formula>
    </cfRule>
  </conditionalFormatting>
  <conditionalFormatting sqref="Z12">
    <cfRule type="expression" dxfId="15390" priority="2211" stopIfTrue="1">
      <formula>OR(Z12=祝色,WEEKDAY(Z12)=1)</formula>
    </cfRule>
    <cfRule type="expression" dxfId="15389" priority="2212" stopIfTrue="1">
      <formula>WEEKDAY(Z12)=7</formula>
    </cfRule>
  </conditionalFormatting>
  <conditionalFormatting sqref="AA12">
    <cfRule type="expression" dxfId="15388" priority="2209" stopIfTrue="1">
      <formula>OR(AA12=祝色,WEEKDAY(AA12)=1)</formula>
    </cfRule>
    <cfRule type="expression" dxfId="15387" priority="2210" stopIfTrue="1">
      <formula>WEEKDAY(AA12)=7</formula>
    </cfRule>
  </conditionalFormatting>
  <conditionalFormatting sqref="AB12">
    <cfRule type="expression" dxfId="15386" priority="2207" stopIfTrue="1">
      <formula>OR(AB12=祝色,WEEKDAY(AB12)=1)</formula>
    </cfRule>
    <cfRule type="expression" dxfId="15385" priority="2208" stopIfTrue="1">
      <formula>WEEKDAY(AB12)=7</formula>
    </cfRule>
  </conditionalFormatting>
  <conditionalFormatting sqref="V13">
    <cfRule type="expression" dxfId="15384" priority="2205" stopIfTrue="1">
      <formula>OR(V13=祝色,WEEKDAY(V13)=1)</formula>
    </cfRule>
    <cfRule type="expression" dxfId="15383" priority="2206" stopIfTrue="1">
      <formula>WEEKDAY(V13)=7</formula>
    </cfRule>
  </conditionalFormatting>
  <conditionalFormatting sqref="W13">
    <cfRule type="expression" dxfId="15382" priority="2203" stopIfTrue="1">
      <formula>OR(W13=祝色,WEEKDAY(W13)=1)</formula>
    </cfRule>
    <cfRule type="expression" dxfId="15381" priority="2204" stopIfTrue="1">
      <formula>WEEKDAY(W13)=7</formula>
    </cfRule>
  </conditionalFormatting>
  <conditionalFormatting sqref="X13">
    <cfRule type="expression" dxfId="15380" priority="2201" stopIfTrue="1">
      <formula>OR(X13=祝色,WEEKDAY(X13)=1)</formula>
    </cfRule>
    <cfRule type="expression" dxfId="15379" priority="2202" stopIfTrue="1">
      <formula>WEEKDAY(X13)=7</formula>
    </cfRule>
  </conditionalFormatting>
  <conditionalFormatting sqref="Y13">
    <cfRule type="expression" dxfId="15378" priority="2199" stopIfTrue="1">
      <formula>OR(Y13=祝色,WEEKDAY(Y13)=1)</formula>
    </cfRule>
    <cfRule type="expression" dxfId="15377" priority="2200" stopIfTrue="1">
      <formula>WEEKDAY(Y13)=7</formula>
    </cfRule>
  </conditionalFormatting>
  <conditionalFormatting sqref="Z13">
    <cfRule type="expression" dxfId="15376" priority="2197" stopIfTrue="1">
      <formula>OR(Z13=祝色,WEEKDAY(Z13)=1)</formula>
    </cfRule>
    <cfRule type="expression" dxfId="15375" priority="2198" stopIfTrue="1">
      <formula>WEEKDAY(Z13)=7</formula>
    </cfRule>
  </conditionalFormatting>
  <conditionalFormatting sqref="AA13">
    <cfRule type="expression" dxfId="15374" priority="2195" stopIfTrue="1">
      <formula>OR(AA13=祝色,WEEKDAY(AA13)=1)</formula>
    </cfRule>
    <cfRule type="expression" dxfId="15373" priority="2196" stopIfTrue="1">
      <formula>WEEKDAY(AA13)=7</formula>
    </cfRule>
  </conditionalFormatting>
  <conditionalFormatting sqref="AB13">
    <cfRule type="expression" dxfId="15372" priority="2193" stopIfTrue="1">
      <formula>OR(AB13=祝色,WEEKDAY(AB13)=1)</formula>
    </cfRule>
    <cfRule type="expression" dxfId="15371" priority="2194" stopIfTrue="1">
      <formula>WEEKDAY(AB13)=7</formula>
    </cfRule>
  </conditionalFormatting>
  <conditionalFormatting sqref="V14">
    <cfRule type="expression" dxfId="15370" priority="2191" stopIfTrue="1">
      <formula>OR(V14=祝色,WEEKDAY(V14)=1)</formula>
    </cfRule>
    <cfRule type="expression" dxfId="15369" priority="2192" stopIfTrue="1">
      <formula>WEEKDAY(V14)=7</formula>
    </cfRule>
  </conditionalFormatting>
  <conditionalFormatting sqref="W14">
    <cfRule type="expression" dxfId="15368" priority="2189" stopIfTrue="1">
      <formula>OR(W14=祝色,WEEKDAY(W14)=1)</formula>
    </cfRule>
    <cfRule type="expression" dxfId="15367" priority="2190" stopIfTrue="1">
      <formula>WEEKDAY(W14)=7</formula>
    </cfRule>
  </conditionalFormatting>
  <conditionalFormatting sqref="X14">
    <cfRule type="expression" dxfId="15366" priority="2187" stopIfTrue="1">
      <formula>OR(X14=祝色,WEEKDAY(X14)=1)</formula>
    </cfRule>
    <cfRule type="expression" dxfId="15365" priority="2188" stopIfTrue="1">
      <formula>WEEKDAY(X14)=7</formula>
    </cfRule>
  </conditionalFormatting>
  <conditionalFormatting sqref="Y14">
    <cfRule type="expression" dxfId="15364" priority="2185" stopIfTrue="1">
      <formula>OR(Y14=祝色,WEEKDAY(Y14)=1)</formula>
    </cfRule>
    <cfRule type="expression" dxfId="15363" priority="2186" stopIfTrue="1">
      <formula>WEEKDAY(Y14)=7</formula>
    </cfRule>
  </conditionalFormatting>
  <conditionalFormatting sqref="Z14">
    <cfRule type="expression" dxfId="15362" priority="2183" stopIfTrue="1">
      <formula>OR(Z14=祝色,WEEKDAY(Z14)=1)</formula>
    </cfRule>
    <cfRule type="expression" dxfId="15361" priority="2184" stopIfTrue="1">
      <formula>WEEKDAY(Z14)=7</formula>
    </cfRule>
  </conditionalFormatting>
  <conditionalFormatting sqref="AA14">
    <cfRule type="expression" dxfId="15360" priority="2181" stopIfTrue="1">
      <formula>OR(AA14=祝色,WEEKDAY(AA14)=1)</formula>
    </cfRule>
    <cfRule type="expression" dxfId="15359" priority="2182" stopIfTrue="1">
      <formula>WEEKDAY(AA14)=7</formula>
    </cfRule>
  </conditionalFormatting>
  <conditionalFormatting sqref="AB14">
    <cfRule type="expression" dxfId="15358" priority="2179" stopIfTrue="1">
      <formula>OR(AB14=祝色,WEEKDAY(AB14)=1)</formula>
    </cfRule>
    <cfRule type="expression" dxfId="15357" priority="2180" stopIfTrue="1">
      <formula>WEEKDAY(AB14)=7</formula>
    </cfRule>
  </conditionalFormatting>
  <conditionalFormatting sqref="V15">
    <cfRule type="expression" dxfId="15356" priority="2177" stopIfTrue="1">
      <formula>OR(V15=祝色,WEEKDAY(V15)=1)</formula>
    </cfRule>
    <cfRule type="expression" dxfId="15355" priority="2178" stopIfTrue="1">
      <formula>WEEKDAY(V15)=7</formula>
    </cfRule>
  </conditionalFormatting>
  <conditionalFormatting sqref="W15">
    <cfRule type="expression" dxfId="15354" priority="2175" stopIfTrue="1">
      <formula>OR(W15=祝色,WEEKDAY(W15)=1)</formula>
    </cfRule>
    <cfRule type="expression" dxfId="15353" priority="2176" stopIfTrue="1">
      <formula>WEEKDAY(W15)=7</formula>
    </cfRule>
  </conditionalFormatting>
  <conditionalFormatting sqref="X15">
    <cfRule type="expression" dxfId="15352" priority="2173" stopIfTrue="1">
      <formula>OR(X15=祝色,WEEKDAY(X15)=1)</formula>
    </cfRule>
    <cfRule type="expression" dxfId="15351" priority="2174" stopIfTrue="1">
      <formula>WEEKDAY(X15)=7</formula>
    </cfRule>
  </conditionalFormatting>
  <conditionalFormatting sqref="Y15">
    <cfRule type="expression" dxfId="15350" priority="2171" stopIfTrue="1">
      <formula>OR(Y15=祝色,WEEKDAY(Y15)=1)</formula>
    </cfRule>
    <cfRule type="expression" dxfId="15349" priority="2172" stopIfTrue="1">
      <formula>WEEKDAY(Y15)=7</formula>
    </cfRule>
  </conditionalFormatting>
  <conditionalFormatting sqref="Z15">
    <cfRule type="expression" dxfId="15348" priority="2169" stopIfTrue="1">
      <formula>OR(Z15=祝色,WEEKDAY(Z15)=1)</formula>
    </cfRule>
    <cfRule type="expression" dxfId="15347" priority="2170" stopIfTrue="1">
      <formula>WEEKDAY(Z15)=7</formula>
    </cfRule>
  </conditionalFormatting>
  <conditionalFormatting sqref="AA15">
    <cfRule type="expression" dxfId="15346" priority="2167" stopIfTrue="1">
      <formula>OR(AA15=祝色,WEEKDAY(AA15)=1)</formula>
    </cfRule>
    <cfRule type="expression" dxfId="15345" priority="2168" stopIfTrue="1">
      <formula>WEEKDAY(AA15)=7</formula>
    </cfRule>
  </conditionalFormatting>
  <conditionalFormatting sqref="AB15">
    <cfRule type="expression" dxfId="15344" priority="2165" stopIfTrue="1">
      <formula>OR(AB15=祝色,WEEKDAY(AB15)=1)</formula>
    </cfRule>
    <cfRule type="expression" dxfId="15343" priority="2166" stopIfTrue="1">
      <formula>WEEKDAY(AB15)=7</formula>
    </cfRule>
  </conditionalFormatting>
  <conditionalFormatting sqref="V16">
    <cfRule type="expression" dxfId="15342" priority="2163" stopIfTrue="1">
      <formula>OR(V16=祝色,WEEKDAY(V16)=1)</formula>
    </cfRule>
    <cfRule type="expression" dxfId="15341" priority="2164" stopIfTrue="1">
      <formula>WEEKDAY(V16)=7</formula>
    </cfRule>
  </conditionalFormatting>
  <conditionalFormatting sqref="W16">
    <cfRule type="expression" dxfId="15340" priority="2161" stopIfTrue="1">
      <formula>OR(W16=祝色,WEEKDAY(W16)=1)</formula>
    </cfRule>
    <cfRule type="expression" dxfId="15339" priority="2162" stopIfTrue="1">
      <formula>WEEKDAY(W16)=7</formula>
    </cfRule>
  </conditionalFormatting>
  <conditionalFormatting sqref="X16">
    <cfRule type="expression" dxfId="15338" priority="2159" stopIfTrue="1">
      <formula>OR(X16=祝色,WEEKDAY(X16)=1)</formula>
    </cfRule>
    <cfRule type="expression" dxfId="15337" priority="2160" stopIfTrue="1">
      <formula>WEEKDAY(X16)=7</formula>
    </cfRule>
  </conditionalFormatting>
  <conditionalFormatting sqref="Y16">
    <cfRule type="expression" dxfId="15336" priority="2157" stopIfTrue="1">
      <formula>OR(Y16=祝色,WEEKDAY(Y16)=1)</formula>
    </cfRule>
    <cfRule type="expression" dxfId="15335" priority="2158" stopIfTrue="1">
      <formula>WEEKDAY(Y16)=7</formula>
    </cfRule>
  </conditionalFormatting>
  <conditionalFormatting sqref="Z16">
    <cfRule type="expression" dxfId="15334" priority="2155" stopIfTrue="1">
      <formula>OR(Z16=祝色,WEEKDAY(Z16)=1)</formula>
    </cfRule>
    <cfRule type="expression" dxfId="15333" priority="2156" stopIfTrue="1">
      <formula>WEEKDAY(Z16)=7</formula>
    </cfRule>
  </conditionalFormatting>
  <conditionalFormatting sqref="AA16">
    <cfRule type="expression" dxfId="15332" priority="2153" stopIfTrue="1">
      <formula>OR(AA16=祝色,WEEKDAY(AA16)=1)</formula>
    </cfRule>
    <cfRule type="expression" dxfId="15331" priority="2154" stopIfTrue="1">
      <formula>WEEKDAY(AA16)=7</formula>
    </cfRule>
  </conditionalFormatting>
  <conditionalFormatting sqref="AB16">
    <cfRule type="expression" dxfId="15330" priority="2151" stopIfTrue="1">
      <formula>OR(AB16=祝色,WEEKDAY(AB16)=1)</formula>
    </cfRule>
    <cfRule type="expression" dxfId="15329" priority="2152" stopIfTrue="1">
      <formula>WEEKDAY(AB16)=7</formula>
    </cfRule>
  </conditionalFormatting>
  <conditionalFormatting sqref="V17">
    <cfRule type="expression" dxfId="15328" priority="2149" stopIfTrue="1">
      <formula>OR(V17=祝色,WEEKDAY(V17)=1)</formula>
    </cfRule>
    <cfRule type="expression" dxfId="15327" priority="2150" stopIfTrue="1">
      <formula>WEEKDAY(V17)=7</formula>
    </cfRule>
  </conditionalFormatting>
  <conditionalFormatting sqref="W17">
    <cfRule type="expression" dxfId="15326" priority="2147" stopIfTrue="1">
      <formula>OR(W17=祝色,WEEKDAY(W17)=1)</formula>
    </cfRule>
    <cfRule type="expression" dxfId="15325" priority="2148" stopIfTrue="1">
      <formula>WEEKDAY(W17)=7</formula>
    </cfRule>
  </conditionalFormatting>
  <conditionalFormatting sqref="AE12">
    <cfRule type="expression" dxfId="15324" priority="2145" stopIfTrue="1">
      <formula>OR(AE12=祝色,WEEKDAY(AE12)=1)</formula>
    </cfRule>
    <cfRule type="expression" dxfId="15323" priority="2146" stopIfTrue="1">
      <formula>WEEKDAY(AE12)=7</formula>
    </cfRule>
  </conditionalFormatting>
  <conditionalFormatting sqref="AF12">
    <cfRule type="expression" dxfId="15322" priority="2143" stopIfTrue="1">
      <formula>OR(AF12=祝色,WEEKDAY(AF12)=1)</formula>
    </cfRule>
    <cfRule type="expression" dxfId="15321" priority="2144" stopIfTrue="1">
      <formula>WEEKDAY(AF12)=7</formula>
    </cfRule>
  </conditionalFormatting>
  <conditionalFormatting sqref="AG12">
    <cfRule type="expression" dxfId="15320" priority="2141" stopIfTrue="1">
      <formula>OR(AG12=祝色,WEEKDAY(AG12)=1)</formula>
    </cfRule>
    <cfRule type="expression" dxfId="15319" priority="2142" stopIfTrue="1">
      <formula>WEEKDAY(AG12)=7</formula>
    </cfRule>
  </conditionalFormatting>
  <conditionalFormatting sqref="AH12">
    <cfRule type="expression" dxfId="15318" priority="2139" stopIfTrue="1">
      <formula>OR(AH12=祝色,WEEKDAY(AH12)=1)</formula>
    </cfRule>
    <cfRule type="expression" dxfId="15317" priority="2140" stopIfTrue="1">
      <formula>WEEKDAY(AH12)=7</formula>
    </cfRule>
  </conditionalFormatting>
  <conditionalFormatting sqref="AI12">
    <cfRule type="expression" dxfId="15316" priority="2137" stopIfTrue="1">
      <formula>OR(AI12=祝色,WEEKDAY(AI12)=1)</formula>
    </cfRule>
    <cfRule type="expression" dxfId="15315" priority="2138" stopIfTrue="1">
      <formula>WEEKDAY(AI12)=7</formula>
    </cfRule>
  </conditionalFormatting>
  <conditionalFormatting sqref="AJ12">
    <cfRule type="expression" dxfId="15314" priority="2135" stopIfTrue="1">
      <formula>OR(AJ12=祝色,WEEKDAY(AJ12)=1)</formula>
    </cfRule>
    <cfRule type="expression" dxfId="15313" priority="2136" stopIfTrue="1">
      <formula>WEEKDAY(AJ12)=7</formula>
    </cfRule>
  </conditionalFormatting>
  <conditionalFormatting sqref="AK12">
    <cfRule type="expression" dxfId="15312" priority="2133" stopIfTrue="1">
      <formula>OR(AK12=祝色,WEEKDAY(AK12)=1)</formula>
    </cfRule>
    <cfRule type="expression" dxfId="15311" priority="2134" stopIfTrue="1">
      <formula>WEEKDAY(AK12)=7</formula>
    </cfRule>
  </conditionalFormatting>
  <conditionalFormatting sqref="AE13">
    <cfRule type="expression" dxfId="15310" priority="2131" stopIfTrue="1">
      <formula>OR(AE13=祝色,WEEKDAY(AE13)=1)</formula>
    </cfRule>
    <cfRule type="expression" dxfId="15309" priority="2132" stopIfTrue="1">
      <formula>WEEKDAY(AE13)=7</formula>
    </cfRule>
  </conditionalFormatting>
  <conditionalFormatting sqref="AF13">
    <cfRule type="expression" dxfId="15308" priority="2129" stopIfTrue="1">
      <formula>OR(AF13=祝色,WEEKDAY(AF13)=1)</formula>
    </cfRule>
    <cfRule type="expression" dxfId="15307" priority="2130" stopIfTrue="1">
      <formula>WEEKDAY(AF13)=7</formula>
    </cfRule>
  </conditionalFormatting>
  <conditionalFormatting sqref="AG13">
    <cfRule type="expression" dxfId="15306" priority="2127" stopIfTrue="1">
      <formula>OR(AG13=祝色,WEEKDAY(AG13)=1)</formula>
    </cfRule>
    <cfRule type="expression" dxfId="15305" priority="2128" stopIfTrue="1">
      <formula>WEEKDAY(AG13)=7</formula>
    </cfRule>
  </conditionalFormatting>
  <conditionalFormatting sqref="AH13">
    <cfRule type="expression" dxfId="15304" priority="2125" stopIfTrue="1">
      <formula>OR(AH13=祝色,WEEKDAY(AH13)=1)</formula>
    </cfRule>
    <cfRule type="expression" dxfId="15303" priority="2126" stopIfTrue="1">
      <formula>WEEKDAY(AH13)=7</formula>
    </cfRule>
  </conditionalFormatting>
  <conditionalFormatting sqref="AI13">
    <cfRule type="expression" dxfId="15302" priority="2123" stopIfTrue="1">
      <formula>OR(AI13=祝色,WEEKDAY(AI13)=1)</formula>
    </cfRule>
    <cfRule type="expression" dxfId="15301" priority="2124" stopIfTrue="1">
      <formula>WEEKDAY(AI13)=7</formula>
    </cfRule>
  </conditionalFormatting>
  <conditionalFormatting sqref="AJ13">
    <cfRule type="expression" dxfId="15300" priority="2121" stopIfTrue="1">
      <formula>OR(AJ13=祝色,WEEKDAY(AJ13)=1)</formula>
    </cfRule>
    <cfRule type="expression" dxfId="15299" priority="2122" stopIfTrue="1">
      <formula>WEEKDAY(AJ13)=7</formula>
    </cfRule>
  </conditionalFormatting>
  <conditionalFormatting sqref="AK13">
    <cfRule type="expression" dxfId="15298" priority="2119" stopIfTrue="1">
      <formula>OR(AK13=祝色,WEEKDAY(AK13)=1)</formula>
    </cfRule>
    <cfRule type="expression" dxfId="15297" priority="2120" stopIfTrue="1">
      <formula>WEEKDAY(AK13)=7</formula>
    </cfRule>
  </conditionalFormatting>
  <conditionalFormatting sqref="AE14">
    <cfRule type="expression" dxfId="15296" priority="2117" stopIfTrue="1">
      <formula>OR(AE14=祝色,WEEKDAY(AE14)=1)</formula>
    </cfRule>
    <cfRule type="expression" dxfId="15295" priority="2118" stopIfTrue="1">
      <formula>WEEKDAY(AE14)=7</formula>
    </cfRule>
  </conditionalFormatting>
  <conditionalFormatting sqref="AF14">
    <cfRule type="expression" dxfId="15294" priority="2115" stopIfTrue="1">
      <formula>OR(AF14=祝色,WEEKDAY(AF14)=1)</formula>
    </cfRule>
    <cfRule type="expression" dxfId="15293" priority="2116" stopIfTrue="1">
      <formula>WEEKDAY(AF14)=7</formula>
    </cfRule>
  </conditionalFormatting>
  <conditionalFormatting sqref="AG14">
    <cfRule type="expression" dxfId="15292" priority="2113" stopIfTrue="1">
      <formula>OR(AG14=祝色,WEEKDAY(AG14)=1)</formula>
    </cfRule>
    <cfRule type="expression" dxfId="15291" priority="2114" stopIfTrue="1">
      <formula>WEEKDAY(AG14)=7</formula>
    </cfRule>
  </conditionalFormatting>
  <conditionalFormatting sqref="AH14">
    <cfRule type="expression" dxfId="15290" priority="2111" stopIfTrue="1">
      <formula>OR(AH14=祝色,WEEKDAY(AH14)=1)</formula>
    </cfRule>
    <cfRule type="expression" dxfId="15289" priority="2112" stopIfTrue="1">
      <formula>WEEKDAY(AH14)=7</formula>
    </cfRule>
  </conditionalFormatting>
  <conditionalFormatting sqref="AI14">
    <cfRule type="expression" dxfId="15288" priority="2109" stopIfTrue="1">
      <formula>OR(AI14=祝色,WEEKDAY(AI14)=1)</formula>
    </cfRule>
    <cfRule type="expression" dxfId="15287" priority="2110" stopIfTrue="1">
      <formula>WEEKDAY(AI14)=7</formula>
    </cfRule>
  </conditionalFormatting>
  <conditionalFormatting sqref="AJ14">
    <cfRule type="expression" dxfId="15286" priority="2107" stopIfTrue="1">
      <formula>OR(AJ14=祝色,WEEKDAY(AJ14)=1)</formula>
    </cfRule>
    <cfRule type="expression" dxfId="15285" priority="2108" stopIfTrue="1">
      <formula>WEEKDAY(AJ14)=7</formula>
    </cfRule>
  </conditionalFormatting>
  <conditionalFormatting sqref="AK14">
    <cfRule type="expression" dxfId="15284" priority="2105" stopIfTrue="1">
      <formula>OR(AK14=祝色,WEEKDAY(AK14)=1)</formula>
    </cfRule>
    <cfRule type="expression" dxfId="15283" priority="2106" stopIfTrue="1">
      <formula>WEEKDAY(AK14)=7</formula>
    </cfRule>
  </conditionalFormatting>
  <conditionalFormatting sqref="AE15">
    <cfRule type="expression" dxfId="15282" priority="2103" stopIfTrue="1">
      <formula>OR(AE15=祝色,WEEKDAY(AE15)=1)</formula>
    </cfRule>
    <cfRule type="expression" dxfId="15281" priority="2104" stopIfTrue="1">
      <formula>WEEKDAY(AE15)=7</formula>
    </cfRule>
  </conditionalFormatting>
  <conditionalFormatting sqref="AF15">
    <cfRule type="expression" dxfId="15280" priority="2101" stopIfTrue="1">
      <formula>OR(AF15=祝色,WEEKDAY(AF15)=1)</formula>
    </cfRule>
    <cfRule type="expression" dxfId="15279" priority="2102" stopIfTrue="1">
      <formula>WEEKDAY(AF15)=7</formula>
    </cfRule>
  </conditionalFormatting>
  <conditionalFormatting sqref="AG15">
    <cfRule type="expression" dxfId="15278" priority="2099" stopIfTrue="1">
      <formula>OR(AG15=祝色,WEEKDAY(AG15)=1)</formula>
    </cfRule>
    <cfRule type="expression" dxfId="15277" priority="2100" stopIfTrue="1">
      <formula>WEEKDAY(AG15)=7</formula>
    </cfRule>
  </conditionalFormatting>
  <conditionalFormatting sqref="AH15">
    <cfRule type="expression" dxfId="15276" priority="2097" stopIfTrue="1">
      <formula>OR(AH15=祝色,WEEKDAY(AH15)=1)</formula>
    </cfRule>
    <cfRule type="expression" dxfId="15275" priority="2098" stopIfTrue="1">
      <formula>WEEKDAY(AH15)=7</formula>
    </cfRule>
  </conditionalFormatting>
  <conditionalFormatting sqref="AI15">
    <cfRule type="expression" dxfId="15274" priority="2095" stopIfTrue="1">
      <formula>OR(AI15=祝色,WEEKDAY(AI15)=1)</formula>
    </cfRule>
    <cfRule type="expression" dxfId="15273" priority="2096" stopIfTrue="1">
      <formula>WEEKDAY(AI15)=7</formula>
    </cfRule>
  </conditionalFormatting>
  <conditionalFormatting sqref="AJ15">
    <cfRule type="expression" dxfId="15272" priority="2093" stopIfTrue="1">
      <formula>OR(AJ15=祝色,WEEKDAY(AJ15)=1)</formula>
    </cfRule>
    <cfRule type="expression" dxfId="15271" priority="2094" stopIfTrue="1">
      <formula>WEEKDAY(AJ15)=7</formula>
    </cfRule>
  </conditionalFormatting>
  <conditionalFormatting sqref="AK15">
    <cfRule type="expression" dxfId="15270" priority="2091" stopIfTrue="1">
      <formula>OR(AK15=祝色,WEEKDAY(AK15)=1)</formula>
    </cfRule>
    <cfRule type="expression" dxfId="15269" priority="2092" stopIfTrue="1">
      <formula>WEEKDAY(AK15)=7</formula>
    </cfRule>
  </conditionalFormatting>
  <conditionalFormatting sqref="AE16">
    <cfRule type="expression" dxfId="15268" priority="2089" stopIfTrue="1">
      <formula>OR(AE16=祝色,WEEKDAY(AE16)=1)</formula>
    </cfRule>
    <cfRule type="expression" dxfId="15267" priority="2090" stopIfTrue="1">
      <formula>WEEKDAY(AE16)=7</formula>
    </cfRule>
  </conditionalFormatting>
  <conditionalFormatting sqref="AF16">
    <cfRule type="expression" dxfId="15266" priority="2087" stopIfTrue="1">
      <formula>OR(AF16=祝色,WEEKDAY(AF16)=1)</formula>
    </cfRule>
    <cfRule type="expression" dxfId="15265" priority="2088" stopIfTrue="1">
      <formula>WEEKDAY(AF16)=7</formula>
    </cfRule>
  </conditionalFormatting>
  <conditionalFormatting sqref="AG16">
    <cfRule type="expression" dxfId="15264" priority="2085" stopIfTrue="1">
      <formula>OR(AG16=祝色,WEEKDAY(AG16)=1)</formula>
    </cfRule>
    <cfRule type="expression" dxfId="15263" priority="2086" stopIfTrue="1">
      <formula>WEEKDAY(AG16)=7</formula>
    </cfRule>
  </conditionalFormatting>
  <conditionalFormatting sqref="AH16">
    <cfRule type="expression" dxfId="15262" priority="2083" stopIfTrue="1">
      <formula>OR(AH16=祝色,WEEKDAY(AH16)=1)</formula>
    </cfRule>
    <cfRule type="expression" dxfId="15261" priority="2084" stopIfTrue="1">
      <formula>WEEKDAY(AH16)=7</formula>
    </cfRule>
  </conditionalFormatting>
  <conditionalFormatting sqref="AI16">
    <cfRule type="expression" dxfId="15260" priority="2081" stopIfTrue="1">
      <formula>OR(AI16=祝色,WEEKDAY(AI16)=1)</formula>
    </cfRule>
    <cfRule type="expression" dxfId="15259" priority="2082" stopIfTrue="1">
      <formula>WEEKDAY(AI16)=7</formula>
    </cfRule>
  </conditionalFormatting>
  <conditionalFormatting sqref="AJ16">
    <cfRule type="expression" dxfId="15258" priority="2079" stopIfTrue="1">
      <formula>OR(AJ16=祝色,WEEKDAY(AJ16)=1)</formula>
    </cfRule>
    <cfRule type="expression" dxfId="15257" priority="2080" stopIfTrue="1">
      <formula>WEEKDAY(AJ16)=7</formula>
    </cfRule>
  </conditionalFormatting>
  <conditionalFormatting sqref="AK16">
    <cfRule type="expression" dxfId="15256" priority="2077" stopIfTrue="1">
      <formula>OR(AK16=祝色,WEEKDAY(AK16)=1)</formula>
    </cfRule>
    <cfRule type="expression" dxfId="15255" priority="2078" stopIfTrue="1">
      <formula>WEEKDAY(AK16)=7</formula>
    </cfRule>
  </conditionalFormatting>
  <conditionalFormatting sqref="AE17">
    <cfRule type="expression" dxfId="15254" priority="2075" stopIfTrue="1">
      <formula>OR(AE17=祝色,WEEKDAY(AE17)=1)</formula>
    </cfRule>
    <cfRule type="expression" dxfId="15253" priority="2076" stopIfTrue="1">
      <formula>WEEKDAY(AE17)=7</formula>
    </cfRule>
  </conditionalFormatting>
  <conditionalFormatting sqref="AF17">
    <cfRule type="expression" dxfId="15252" priority="2073" stopIfTrue="1">
      <formula>OR(AF17=祝色,WEEKDAY(AF17)=1)</formula>
    </cfRule>
    <cfRule type="expression" dxfId="15251" priority="2074" stopIfTrue="1">
      <formula>WEEKDAY(AF17)=7</formula>
    </cfRule>
  </conditionalFormatting>
  <conditionalFormatting sqref="D19">
    <cfRule type="expression" dxfId="15250" priority="2071" stopIfTrue="1">
      <formula>OR(D19=祝色,WEEKDAY(D19)=1)</formula>
    </cfRule>
    <cfRule type="expression" dxfId="15249" priority="2072" stopIfTrue="1">
      <formula>WEEKDAY(D19)=7</formula>
    </cfRule>
  </conditionalFormatting>
  <conditionalFormatting sqref="E19">
    <cfRule type="expression" dxfId="15248" priority="2069" stopIfTrue="1">
      <formula>OR(E19=祝色,WEEKDAY(E19)=1)</formula>
    </cfRule>
    <cfRule type="expression" dxfId="15247" priority="2070" stopIfTrue="1">
      <formula>WEEKDAY(E19)=7</formula>
    </cfRule>
  </conditionalFormatting>
  <conditionalFormatting sqref="F19">
    <cfRule type="expression" dxfId="15246" priority="2067" stopIfTrue="1">
      <formula>OR(F19=祝色,WEEKDAY(F19)=1)</formula>
    </cfRule>
    <cfRule type="expression" dxfId="15245" priority="2068" stopIfTrue="1">
      <formula>WEEKDAY(F19)=7</formula>
    </cfRule>
  </conditionalFormatting>
  <conditionalFormatting sqref="G19">
    <cfRule type="expression" dxfId="15244" priority="2065" stopIfTrue="1">
      <formula>OR(G19=祝色,WEEKDAY(G19)=1)</formula>
    </cfRule>
    <cfRule type="expression" dxfId="15243" priority="2066" stopIfTrue="1">
      <formula>WEEKDAY(G19)=7</formula>
    </cfRule>
  </conditionalFormatting>
  <conditionalFormatting sqref="H19">
    <cfRule type="expression" dxfId="15242" priority="2063" stopIfTrue="1">
      <formula>OR(H19=祝色,WEEKDAY(H19)=1)</formula>
    </cfRule>
    <cfRule type="expression" dxfId="15241" priority="2064" stopIfTrue="1">
      <formula>WEEKDAY(H19)=7</formula>
    </cfRule>
  </conditionalFormatting>
  <conditionalFormatting sqref="I19">
    <cfRule type="expression" dxfId="15240" priority="2061" stopIfTrue="1">
      <formula>OR(I19=祝色,WEEKDAY(I19)=1)</formula>
    </cfRule>
    <cfRule type="expression" dxfId="15239" priority="2062" stopIfTrue="1">
      <formula>WEEKDAY(I19)=7</formula>
    </cfRule>
  </conditionalFormatting>
  <conditionalFormatting sqref="J19">
    <cfRule type="expression" dxfId="15238" priority="2059" stopIfTrue="1">
      <formula>OR(J19=祝色,WEEKDAY(J19)=1)</formula>
    </cfRule>
    <cfRule type="expression" dxfId="15237" priority="2060" stopIfTrue="1">
      <formula>WEEKDAY(J19)=7</formula>
    </cfRule>
  </conditionalFormatting>
  <conditionalFormatting sqref="D20">
    <cfRule type="expression" dxfId="15236" priority="2057" stopIfTrue="1">
      <formula>OR(D20=祝色,WEEKDAY(D20)=1)</formula>
    </cfRule>
    <cfRule type="expression" dxfId="15235" priority="2058" stopIfTrue="1">
      <formula>WEEKDAY(D20)=7</formula>
    </cfRule>
  </conditionalFormatting>
  <conditionalFormatting sqref="E20">
    <cfRule type="expression" dxfId="15234" priority="2055" stopIfTrue="1">
      <formula>OR(E20=祝色,WEEKDAY(E20)=1)</formula>
    </cfRule>
    <cfRule type="expression" dxfId="15233" priority="2056" stopIfTrue="1">
      <formula>WEEKDAY(E20)=7</formula>
    </cfRule>
  </conditionalFormatting>
  <conditionalFormatting sqref="F20">
    <cfRule type="expression" dxfId="15232" priority="2053" stopIfTrue="1">
      <formula>OR(F20=祝色,WEEKDAY(F20)=1)</formula>
    </cfRule>
    <cfRule type="expression" dxfId="15231" priority="2054" stopIfTrue="1">
      <formula>WEEKDAY(F20)=7</formula>
    </cfRule>
  </conditionalFormatting>
  <conditionalFormatting sqref="G20">
    <cfRule type="expression" dxfId="15230" priority="2051" stopIfTrue="1">
      <formula>OR(G20=祝色,WEEKDAY(G20)=1)</formula>
    </cfRule>
    <cfRule type="expression" dxfId="15229" priority="2052" stopIfTrue="1">
      <formula>WEEKDAY(G20)=7</formula>
    </cfRule>
  </conditionalFormatting>
  <conditionalFormatting sqref="H20">
    <cfRule type="expression" dxfId="15228" priority="2049" stopIfTrue="1">
      <formula>OR(H20=祝色,WEEKDAY(H20)=1)</formula>
    </cfRule>
    <cfRule type="expression" dxfId="15227" priority="2050" stopIfTrue="1">
      <formula>WEEKDAY(H20)=7</formula>
    </cfRule>
  </conditionalFormatting>
  <conditionalFormatting sqref="I20">
    <cfRule type="expression" dxfId="15226" priority="2047" stopIfTrue="1">
      <formula>OR(I20=祝色,WEEKDAY(I20)=1)</formula>
    </cfRule>
    <cfRule type="expression" dxfId="15225" priority="2048" stopIfTrue="1">
      <formula>WEEKDAY(I20)=7</formula>
    </cfRule>
  </conditionalFormatting>
  <conditionalFormatting sqref="J20">
    <cfRule type="expression" dxfId="15224" priority="2045" stopIfTrue="1">
      <formula>OR(J20=祝色,WEEKDAY(J20)=1)</formula>
    </cfRule>
    <cfRule type="expression" dxfId="15223" priority="2046" stopIfTrue="1">
      <formula>WEEKDAY(J20)=7</formula>
    </cfRule>
  </conditionalFormatting>
  <conditionalFormatting sqref="D21">
    <cfRule type="expression" dxfId="15222" priority="2043" stopIfTrue="1">
      <formula>OR(D21=祝色,WEEKDAY(D21)=1)</formula>
    </cfRule>
    <cfRule type="expression" dxfId="15221" priority="2044" stopIfTrue="1">
      <formula>WEEKDAY(D21)=7</formula>
    </cfRule>
  </conditionalFormatting>
  <conditionalFormatting sqref="E21">
    <cfRule type="expression" dxfId="15220" priority="2041" stopIfTrue="1">
      <formula>OR(E21=祝色,WEEKDAY(E21)=1)</formula>
    </cfRule>
    <cfRule type="expression" dxfId="15219" priority="2042" stopIfTrue="1">
      <formula>WEEKDAY(E21)=7</formula>
    </cfRule>
  </conditionalFormatting>
  <conditionalFormatting sqref="F21">
    <cfRule type="expression" dxfId="15218" priority="2039" stopIfTrue="1">
      <formula>OR(F21=祝色,WEEKDAY(F21)=1)</formula>
    </cfRule>
    <cfRule type="expression" dxfId="15217" priority="2040" stopIfTrue="1">
      <formula>WEEKDAY(F21)=7</formula>
    </cfRule>
  </conditionalFormatting>
  <conditionalFormatting sqref="G21">
    <cfRule type="expression" dxfId="15216" priority="2037" stopIfTrue="1">
      <formula>OR(G21=祝色,WEEKDAY(G21)=1)</formula>
    </cfRule>
    <cfRule type="expression" dxfId="15215" priority="2038" stopIfTrue="1">
      <formula>WEEKDAY(G21)=7</formula>
    </cfRule>
  </conditionalFormatting>
  <conditionalFormatting sqref="H21">
    <cfRule type="expression" dxfId="15214" priority="2035" stopIfTrue="1">
      <formula>OR(H21=祝色,WEEKDAY(H21)=1)</formula>
    </cfRule>
    <cfRule type="expression" dxfId="15213" priority="2036" stopIfTrue="1">
      <formula>WEEKDAY(H21)=7</formula>
    </cfRule>
  </conditionalFormatting>
  <conditionalFormatting sqref="I21">
    <cfRule type="expression" dxfId="15212" priority="2033" stopIfTrue="1">
      <formula>OR(I21=祝色,WEEKDAY(I21)=1)</formula>
    </cfRule>
    <cfRule type="expression" dxfId="15211" priority="2034" stopIfTrue="1">
      <formula>WEEKDAY(I21)=7</formula>
    </cfRule>
  </conditionalFormatting>
  <conditionalFormatting sqref="J21">
    <cfRule type="expression" dxfId="15210" priority="2031" stopIfTrue="1">
      <formula>OR(J21=祝色,WEEKDAY(J21)=1)</formula>
    </cfRule>
    <cfRule type="expression" dxfId="15209" priority="2032" stopIfTrue="1">
      <formula>WEEKDAY(J21)=7</formula>
    </cfRule>
  </conditionalFormatting>
  <conditionalFormatting sqref="D22">
    <cfRule type="expression" dxfId="15208" priority="2029" stopIfTrue="1">
      <formula>OR(D22=祝色,WEEKDAY(D22)=1)</formula>
    </cfRule>
    <cfRule type="expression" dxfId="15207" priority="2030" stopIfTrue="1">
      <formula>WEEKDAY(D22)=7</formula>
    </cfRule>
  </conditionalFormatting>
  <conditionalFormatting sqref="E22">
    <cfRule type="expression" dxfId="15206" priority="2027" stopIfTrue="1">
      <formula>OR(E22=祝色,WEEKDAY(E22)=1)</formula>
    </cfRule>
    <cfRule type="expression" dxfId="15205" priority="2028" stopIfTrue="1">
      <formula>WEEKDAY(E22)=7</formula>
    </cfRule>
  </conditionalFormatting>
  <conditionalFormatting sqref="F22">
    <cfRule type="expression" dxfId="15204" priority="2025" stopIfTrue="1">
      <formula>OR(F22=祝色,WEEKDAY(F22)=1)</formula>
    </cfRule>
    <cfRule type="expression" dxfId="15203" priority="2026" stopIfTrue="1">
      <formula>WEEKDAY(F22)=7</formula>
    </cfRule>
  </conditionalFormatting>
  <conditionalFormatting sqref="G22">
    <cfRule type="expression" dxfId="15202" priority="2023" stopIfTrue="1">
      <formula>OR(G22=祝色,WEEKDAY(G22)=1)</formula>
    </cfRule>
    <cfRule type="expression" dxfId="15201" priority="2024" stopIfTrue="1">
      <formula>WEEKDAY(G22)=7</formula>
    </cfRule>
  </conditionalFormatting>
  <conditionalFormatting sqref="H22">
    <cfRule type="expression" dxfId="15200" priority="2021" stopIfTrue="1">
      <formula>OR(H22=祝色,WEEKDAY(H22)=1)</formula>
    </cfRule>
    <cfRule type="expression" dxfId="15199" priority="2022" stopIfTrue="1">
      <formula>WEEKDAY(H22)=7</formula>
    </cfRule>
  </conditionalFormatting>
  <conditionalFormatting sqref="I22">
    <cfRule type="expression" dxfId="15198" priority="2019" stopIfTrue="1">
      <formula>OR(I22=祝色,WEEKDAY(I22)=1)</formula>
    </cfRule>
    <cfRule type="expression" dxfId="15197" priority="2020" stopIfTrue="1">
      <formula>WEEKDAY(I22)=7</formula>
    </cfRule>
  </conditionalFormatting>
  <conditionalFormatting sqref="J22">
    <cfRule type="expression" dxfId="15196" priority="2017" stopIfTrue="1">
      <formula>OR(J22=祝色,WEEKDAY(J22)=1)</formula>
    </cfRule>
    <cfRule type="expression" dxfId="15195" priority="2018" stopIfTrue="1">
      <formula>WEEKDAY(J22)=7</formula>
    </cfRule>
  </conditionalFormatting>
  <conditionalFormatting sqref="D23">
    <cfRule type="expression" dxfId="15194" priority="2015" stopIfTrue="1">
      <formula>OR(D23=祝色,WEEKDAY(D23)=1)</formula>
    </cfRule>
    <cfRule type="expression" dxfId="15193" priority="2016" stopIfTrue="1">
      <formula>WEEKDAY(D23)=7</formula>
    </cfRule>
  </conditionalFormatting>
  <conditionalFormatting sqref="E23">
    <cfRule type="expression" dxfId="15192" priority="2013" stopIfTrue="1">
      <formula>OR(E23=祝色,WEEKDAY(E23)=1)</formula>
    </cfRule>
    <cfRule type="expression" dxfId="15191" priority="2014" stopIfTrue="1">
      <formula>WEEKDAY(E23)=7</formula>
    </cfRule>
  </conditionalFormatting>
  <conditionalFormatting sqref="F23">
    <cfRule type="expression" dxfId="15190" priority="2011" stopIfTrue="1">
      <formula>OR(F23=祝色,WEEKDAY(F23)=1)</formula>
    </cfRule>
    <cfRule type="expression" dxfId="15189" priority="2012" stopIfTrue="1">
      <formula>WEEKDAY(F23)=7</formula>
    </cfRule>
  </conditionalFormatting>
  <conditionalFormatting sqref="G23">
    <cfRule type="expression" dxfId="15188" priority="2009" stopIfTrue="1">
      <formula>OR(G23=祝色,WEEKDAY(G23)=1)</formula>
    </cfRule>
    <cfRule type="expression" dxfId="15187" priority="2010" stopIfTrue="1">
      <formula>WEEKDAY(G23)=7</formula>
    </cfRule>
  </conditionalFormatting>
  <conditionalFormatting sqref="H23">
    <cfRule type="expression" dxfId="15186" priority="2007" stopIfTrue="1">
      <formula>OR(H23=祝色,WEEKDAY(H23)=1)</formula>
    </cfRule>
    <cfRule type="expression" dxfId="15185" priority="2008" stopIfTrue="1">
      <formula>WEEKDAY(H23)=7</formula>
    </cfRule>
  </conditionalFormatting>
  <conditionalFormatting sqref="I23">
    <cfRule type="expression" dxfId="15184" priority="2005" stopIfTrue="1">
      <formula>OR(I23=祝色,WEEKDAY(I23)=1)</formula>
    </cfRule>
    <cfRule type="expression" dxfId="15183" priority="2006" stopIfTrue="1">
      <formula>WEEKDAY(I23)=7</formula>
    </cfRule>
  </conditionalFormatting>
  <conditionalFormatting sqref="J23">
    <cfRule type="expression" dxfId="15182" priority="2003" stopIfTrue="1">
      <formula>OR(J23=祝色,WEEKDAY(J23)=1)</formula>
    </cfRule>
    <cfRule type="expression" dxfId="15181" priority="2004" stopIfTrue="1">
      <formula>WEEKDAY(J23)=7</formula>
    </cfRule>
  </conditionalFormatting>
  <conditionalFormatting sqref="D24">
    <cfRule type="expression" dxfId="15180" priority="2001" stopIfTrue="1">
      <formula>OR(D24=祝色,WEEKDAY(D24)=1)</formula>
    </cfRule>
    <cfRule type="expression" dxfId="15179" priority="2002" stopIfTrue="1">
      <formula>WEEKDAY(D24)=7</formula>
    </cfRule>
  </conditionalFormatting>
  <conditionalFormatting sqref="E24">
    <cfRule type="expression" dxfId="15178" priority="1999" stopIfTrue="1">
      <formula>OR(E24=祝色,WEEKDAY(E24)=1)</formula>
    </cfRule>
    <cfRule type="expression" dxfId="15177" priority="2000" stopIfTrue="1">
      <formula>WEEKDAY(E24)=7</formula>
    </cfRule>
  </conditionalFormatting>
  <conditionalFormatting sqref="M19">
    <cfRule type="expression" dxfId="15176" priority="1997" stopIfTrue="1">
      <formula>OR(M19=祝色,WEEKDAY(M19)=1)</formula>
    </cfRule>
    <cfRule type="expression" dxfId="15175" priority="1998" stopIfTrue="1">
      <formula>WEEKDAY(M19)=7</formula>
    </cfRule>
  </conditionalFormatting>
  <conditionalFormatting sqref="N19">
    <cfRule type="expression" dxfId="15174" priority="1995" stopIfTrue="1">
      <formula>OR(N19=祝色,WEEKDAY(N19)=1)</formula>
    </cfRule>
    <cfRule type="expression" dxfId="15173" priority="1996" stopIfTrue="1">
      <formula>WEEKDAY(N19)=7</formula>
    </cfRule>
  </conditionalFormatting>
  <conditionalFormatting sqref="O19">
    <cfRule type="expression" dxfId="15172" priority="1993" stopIfTrue="1">
      <formula>OR(O19=祝色,WEEKDAY(O19)=1)</formula>
    </cfRule>
    <cfRule type="expression" dxfId="15171" priority="1994" stopIfTrue="1">
      <formula>WEEKDAY(O19)=7</formula>
    </cfRule>
  </conditionalFormatting>
  <conditionalFormatting sqref="P19">
    <cfRule type="expression" dxfId="15170" priority="1991" stopIfTrue="1">
      <formula>OR(P19=祝色,WEEKDAY(P19)=1)</formula>
    </cfRule>
    <cfRule type="expression" dxfId="15169" priority="1992" stopIfTrue="1">
      <formula>WEEKDAY(P19)=7</formula>
    </cfRule>
  </conditionalFormatting>
  <conditionalFormatting sqref="Q19">
    <cfRule type="expression" dxfId="15168" priority="1989" stopIfTrue="1">
      <formula>OR(Q19=祝色,WEEKDAY(Q19)=1)</formula>
    </cfRule>
    <cfRule type="expression" dxfId="15167" priority="1990" stopIfTrue="1">
      <formula>WEEKDAY(Q19)=7</formula>
    </cfRule>
  </conditionalFormatting>
  <conditionalFormatting sqref="R19">
    <cfRule type="expression" dxfId="15166" priority="1987" stopIfTrue="1">
      <formula>OR(R19=祝色,WEEKDAY(R19)=1)</formula>
    </cfRule>
    <cfRule type="expression" dxfId="15165" priority="1988" stopIfTrue="1">
      <formula>WEEKDAY(R19)=7</formula>
    </cfRule>
  </conditionalFormatting>
  <conditionalFormatting sqref="S19">
    <cfRule type="expression" dxfId="15164" priority="1985" stopIfTrue="1">
      <formula>OR(S19=祝色,WEEKDAY(S19)=1)</formula>
    </cfRule>
    <cfRule type="expression" dxfId="15163" priority="1986" stopIfTrue="1">
      <formula>WEEKDAY(S19)=7</formula>
    </cfRule>
  </conditionalFormatting>
  <conditionalFormatting sqref="M20">
    <cfRule type="expression" dxfId="15162" priority="1983" stopIfTrue="1">
      <formula>OR(M20=祝色,WEEKDAY(M20)=1)</formula>
    </cfRule>
    <cfRule type="expression" dxfId="15161" priority="1984" stopIfTrue="1">
      <formula>WEEKDAY(M20)=7</formula>
    </cfRule>
  </conditionalFormatting>
  <conditionalFormatting sqref="N20">
    <cfRule type="expression" dxfId="15160" priority="1981" stopIfTrue="1">
      <formula>OR(N20=祝色,WEEKDAY(N20)=1)</formula>
    </cfRule>
    <cfRule type="expression" dxfId="15159" priority="1982" stopIfTrue="1">
      <formula>WEEKDAY(N20)=7</formula>
    </cfRule>
  </conditionalFormatting>
  <conditionalFormatting sqref="O20">
    <cfRule type="expression" dxfId="15158" priority="1979" stopIfTrue="1">
      <formula>OR(O20=祝色,WEEKDAY(O20)=1)</formula>
    </cfRule>
    <cfRule type="expression" dxfId="15157" priority="1980" stopIfTrue="1">
      <formula>WEEKDAY(O20)=7</formula>
    </cfRule>
  </conditionalFormatting>
  <conditionalFormatting sqref="P20">
    <cfRule type="expression" dxfId="15156" priority="1977" stopIfTrue="1">
      <formula>OR(P20=祝色,WEEKDAY(P20)=1)</formula>
    </cfRule>
    <cfRule type="expression" dxfId="15155" priority="1978" stopIfTrue="1">
      <formula>WEEKDAY(P20)=7</formula>
    </cfRule>
  </conditionalFormatting>
  <conditionalFormatting sqref="Q20">
    <cfRule type="expression" dxfId="15154" priority="1975" stopIfTrue="1">
      <formula>OR(Q20=祝色,WEEKDAY(Q20)=1)</formula>
    </cfRule>
    <cfRule type="expression" dxfId="15153" priority="1976" stopIfTrue="1">
      <formula>WEEKDAY(Q20)=7</formula>
    </cfRule>
  </conditionalFormatting>
  <conditionalFormatting sqref="R20">
    <cfRule type="expression" dxfId="15152" priority="1973" stopIfTrue="1">
      <formula>OR(R20=祝色,WEEKDAY(R20)=1)</formula>
    </cfRule>
    <cfRule type="expression" dxfId="15151" priority="1974" stopIfTrue="1">
      <formula>WEEKDAY(R20)=7</formula>
    </cfRule>
  </conditionalFormatting>
  <conditionalFormatting sqref="S20">
    <cfRule type="expression" dxfId="15150" priority="1971" stopIfTrue="1">
      <formula>OR(S20=祝色,WEEKDAY(S20)=1)</formula>
    </cfRule>
    <cfRule type="expression" dxfId="15149" priority="1972" stopIfTrue="1">
      <formula>WEEKDAY(S20)=7</formula>
    </cfRule>
  </conditionalFormatting>
  <conditionalFormatting sqref="M21">
    <cfRule type="expression" dxfId="15148" priority="1969" stopIfTrue="1">
      <formula>OR(M21=祝色,WEEKDAY(M21)=1)</formula>
    </cfRule>
    <cfRule type="expression" dxfId="15147" priority="1970" stopIfTrue="1">
      <formula>WEEKDAY(M21)=7</formula>
    </cfRule>
  </conditionalFormatting>
  <conditionalFormatting sqref="N21">
    <cfRule type="expression" dxfId="15146" priority="1967" stopIfTrue="1">
      <formula>OR(N21=祝色,WEEKDAY(N21)=1)</formula>
    </cfRule>
    <cfRule type="expression" dxfId="15145" priority="1968" stopIfTrue="1">
      <formula>WEEKDAY(N21)=7</formula>
    </cfRule>
  </conditionalFormatting>
  <conditionalFormatting sqref="O21">
    <cfRule type="expression" dxfId="15144" priority="1965" stopIfTrue="1">
      <formula>OR(O21=祝色,WEEKDAY(O21)=1)</formula>
    </cfRule>
    <cfRule type="expression" dxfId="15143" priority="1966" stopIfTrue="1">
      <formula>WEEKDAY(O21)=7</formula>
    </cfRule>
  </conditionalFormatting>
  <conditionalFormatting sqref="P21">
    <cfRule type="expression" dxfId="15142" priority="1963" stopIfTrue="1">
      <formula>OR(P21=祝色,WEEKDAY(P21)=1)</formula>
    </cfRule>
    <cfRule type="expression" dxfId="15141" priority="1964" stopIfTrue="1">
      <formula>WEEKDAY(P21)=7</formula>
    </cfRule>
  </conditionalFormatting>
  <conditionalFormatting sqref="Q21">
    <cfRule type="expression" dxfId="15140" priority="1961" stopIfTrue="1">
      <formula>OR(Q21=祝色,WEEKDAY(Q21)=1)</formula>
    </cfRule>
    <cfRule type="expression" dxfId="15139" priority="1962" stopIfTrue="1">
      <formula>WEEKDAY(Q21)=7</formula>
    </cfRule>
  </conditionalFormatting>
  <conditionalFormatting sqref="R21">
    <cfRule type="expression" dxfId="15138" priority="1959" stopIfTrue="1">
      <formula>OR(R21=祝色,WEEKDAY(R21)=1)</formula>
    </cfRule>
    <cfRule type="expression" dxfId="15137" priority="1960" stopIfTrue="1">
      <formula>WEEKDAY(R21)=7</formula>
    </cfRule>
  </conditionalFormatting>
  <conditionalFormatting sqref="S21">
    <cfRule type="expression" dxfId="15136" priority="1957" stopIfTrue="1">
      <formula>OR(S21=祝色,WEEKDAY(S21)=1)</formula>
    </cfRule>
    <cfRule type="expression" dxfId="15135" priority="1958" stopIfTrue="1">
      <formula>WEEKDAY(S21)=7</formula>
    </cfRule>
  </conditionalFormatting>
  <conditionalFormatting sqref="M22">
    <cfRule type="expression" dxfId="15134" priority="1955" stopIfTrue="1">
      <formula>OR(M22=祝色,WEEKDAY(M22)=1)</formula>
    </cfRule>
    <cfRule type="expression" dxfId="15133" priority="1956" stopIfTrue="1">
      <formula>WEEKDAY(M22)=7</formula>
    </cfRule>
  </conditionalFormatting>
  <conditionalFormatting sqref="N22">
    <cfRule type="expression" dxfId="15132" priority="1953" stopIfTrue="1">
      <formula>OR(N22=祝色,WEEKDAY(N22)=1)</formula>
    </cfRule>
    <cfRule type="expression" dxfId="15131" priority="1954" stopIfTrue="1">
      <formula>WEEKDAY(N22)=7</formula>
    </cfRule>
  </conditionalFormatting>
  <conditionalFormatting sqref="O22">
    <cfRule type="expression" dxfId="15130" priority="1951" stopIfTrue="1">
      <formula>OR(O22=祝色,WEEKDAY(O22)=1)</formula>
    </cfRule>
    <cfRule type="expression" dxfId="15129" priority="1952" stopIfTrue="1">
      <formula>WEEKDAY(O22)=7</formula>
    </cfRule>
  </conditionalFormatting>
  <conditionalFormatting sqref="P22">
    <cfRule type="expression" dxfId="15128" priority="1949" stopIfTrue="1">
      <formula>OR(P22=祝色,WEEKDAY(P22)=1)</formula>
    </cfRule>
    <cfRule type="expression" dxfId="15127" priority="1950" stopIfTrue="1">
      <formula>WEEKDAY(P22)=7</formula>
    </cfRule>
  </conditionalFormatting>
  <conditionalFormatting sqref="Q22">
    <cfRule type="expression" dxfId="15126" priority="1947" stopIfTrue="1">
      <formula>OR(Q22=祝色,WEEKDAY(Q22)=1)</formula>
    </cfRule>
    <cfRule type="expression" dxfId="15125" priority="1948" stopIfTrue="1">
      <formula>WEEKDAY(Q22)=7</formula>
    </cfRule>
  </conditionalFormatting>
  <conditionalFormatting sqref="R22">
    <cfRule type="expression" dxfId="15124" priority="1945" stopIfTrue="1">
      <formula>OR(R22=祝色,WEEKDAY(R22)=1)</formula>
    </cfRule>
    <cfRule type="expression" dxfId="15123" priority="1946" stopIfTrue="1">
      <formula>WEEKDAY(R22)=7</formula>
    </cfRule>
  </conditionalFormatting>
  <conditionalFormatting sqref="S22">
    <cfRule type="expression" dxfId="15122" priority="1943" stopIfTrue="1">
      <formula>OR(S22=祝色,WEEKDAY(S22)=1)</formula>
    </cfRule>
    <cfRule type="expression" dxfId="15121" priority="1944" stopIfTrue="1">
      <formula>WEEKDAY(S22)=7</formula>
    </cfRule>
  </conditionalFormatting>
  <conditionalFormatting sqref="M23">
    <cfRule type="expression" dxfId="15120" priority="1941" stopIfTrue="1">
      <formula>OR(M23=祝色,WEEKDAY(M23)=1)</formula>
    </cfRule>
    <cfRule type="expression" dxfId="15119" priority="1942" stopIfTrue="1">
      <formula>WEEKDAY(M23)=7</formula>
    </cfRule>
  </conditionalFormatting>
  <conditionalFormatting sqref="N23">
    <cfRule type="expression" dxfId="15118" priority="1939" stopIfTrue="1">
      <formula>OR(N23=祝色,WEEKDAY(N23)=1)</formula>
    </cfRule>
    <cfRule type="expression" dxfId="15117" priority="1940" stopIfTrue="1">
      <formula>WEEKDAY(N23)=7</formula>
    </cfRule>
  </conditionalFormatting>
  <conditionalFormatting sqref="O23">
    <cfRule type="expression" dxfId="15116" priority="1937" stopIfTrue="1">
      <formula>OR(O23=祝色,WEEKDAY(O23)=1)</formula>
    </cfRule>
    <cfRule type="expression" dxfId="15115" priority="1938" stopIfTrue="1">
      <formula>WEEKDAY(O23)=7</formula>
    </cfRule>
  </conditionalFormatting>
  <conditionalFormatting sqref="P23">
    <cfRule type="expression" dxfId="15114" priority="1935" stopIfTrue="1">
      <formula>OR(P23=祝色,WEEKDAY(P23)=1)</formula>
    </cfRule>
    <cfRule type="expression" dxfId="15113" priority="1936" stopIfTrue="1">
      <formula>WEEKDAY(P23)=7</formula>
    </cfRule>
  </conditionalFormatting>
  <conditionalFormatting sqref="Q23">
    <cfRule type="expression" dxfId="15112" priority="1933" stopIfTrue="1">
      <formula>OR(Q23=祝色,WEEKDAY(Q23)=1)</formula>
    </cfRule>
    <cfRule type="expression" dxfId="15111" priority="1934" stopIfTrue="1">
      <formula>WEEKDAY(Q23)=7</formula>
    </cfRule>
  </conditionalFormatting>
  <conditionalFormatting sqref="R23">
    <cfRule type="expression" dxfId="15110" priority="1931" stopIfTrue="1">
      <formula>OR(R23=祝色,WEEKDAY(R23)=1)</formula>
    </cfRule>
    <cfRule type="expression" dxfId="15109" priority="1932" stopIfTrue="1">
      <formula>WEEKDAY(R23)=7</formula>
    </cfRule>
  </conditionalFormatting>
  <conditionalFormatting sqref="S23">
    <cfRule type="expression" dxfId="15108" priority="1929" stopIfTrue="1">
      <formula>OR(S23=祝色,WEEKDAY(S23)=1)</formula>
    </cfRule>
    <cfRule type="expression" dxfId="15107" priority="1930" stopIfTrue="1">
      <formula>WEEKDAY(S23)=7</formula>
    </cfRule>
  </conditionalFormatting>
  <conditionalFormatting sqref="M24">
    <cfRule type="expression" dxfId="15106" priority="1927" stopIfTrue="1">
      <formula>OR(M24=祝色,WEEKDAY(M24)=1)</formula>
    </cfRule>
    <cfRule type="expression" dxfId="15105" priority="1928" stopIfTrue="1">
      <formula>WEEKDAY(M24)=7</formula>
    </cfRule>
  </conditionalFormatting>
  <conditionalFormatting sqref="N24">
    <cfRule type="expression" dxfId="15104" priority="1925" stopIfTrue="1">
      <formula>OR(N24=祝色,WEEKDAY(N24)=1)</formula>
    </cfRule>
    <cfRule type="expression" dxfId="15103" priority="1926" stopIfTrue="1">
      <formula>WEEKDAY(N24)=7</formula>
    </cfRule>
  </conditionalFormatting>
  <conditionalFormatting sqref="V19">
    <cfRule type="expression" dxfId="15102" priority="1923" stopIfTrue="1">
      <formula>OR(V19=祝色,WEEKDAY(V19)=1)</formula>
    </cfRule>
    <cfRule type="expression" dxfId="15101" priority="1924" stopIfTrue="1">
      <formula>WEEKDAY(V19)=7</formula>
    </cfRule>
  </conditionalFormatting>
  <conditionalFormatting sqref="W19">
    <cfRule type="expression" dxfId="15100" priority="1921" stopIfTrue="1">
      <formula>OR(W19=祝色,WEEKDAY(W19)=1)</formula>
    </cfRule>
    <cfRule type="expression" dxfId="15099" priority="1922" stopIfTrue="1">
      <formula>WEEKDAY(W19)=7</formula>
    </cfRule>
  </conditionalFormatting>
  <conditionalFormatting sqref="X19">
    <cfRule type="expression" dxfId="15098" priority="1919" stopIfTrue="1">
      <formula>OR(X19=祝色,WEEKDAY(X19)=1)</formula>
    </cfRule>
    <cfRule type="expression" dxfId="15097" priority="1920" stopIfTrue="1">
      <formula>WEEKDAY(X19)=7</formula>
    </cfRule>
  </conditionalFormatting>
  <conditionalFormatting sqref="Y19">
    <cfRule type="expression" dxfId="15096" priority="1917" stopIfTrue="1">
      <formula>OR(Y19=祝色,WEEKDAY(Y19)=1)</formula>
    </cfRule>
    <cfRule type="expression" dxfId="15095" priority="1918" stopIfTrue="1">
      <formula>WEEKDAY(Y19)=7</formula>
    </cfRule>
  </conditionalFormatting>
  <conditionalFormatting sqref="Z19">
    <cfRule type="expression" dxfId="15094" priority="1915" stopIfTrue="1">
      <formula>OR(Z19=祝色,WEEKDAY(Z19)=1)</formula>
    </cfRule>
    <cfRule type="expression" dxfId="15093" priority="1916" stopIfTrue="1">
      <formula>WEEKDAY(Z19)=7</formula>
    </cfRule>
  </conditionalFormatting>
  <conditionalFormatting sqref="AA19">
    <cfRule type="expression" dxfId="15092" priority="1913" stopIfTrue="1">
      <formula>OR(AA19=祝色,WEEKDAY(AA19)=1)</formula>
    </cfRule>
    <cfRule type="expression" dxfId="15091" priority="1914" stopIfTrue="1">
      <formula>WEEKDAY(AA19)=7</formula>
    </cfRule>
  </conditionalFormatting>
  <conditionalFormatting sqref="AB19">
    <cfRule type="expression" dxfId="15090" priority="1911" stopIfTrue="1">
      <formula>OR(AB19=祝色,WEEKDAY(AB19)=1)</formula>
    </cfRule>
    <cfRule type="expression" dxfId="15089" priority="1912" stopIfTrue="1">
      <formula>WEEKDAY(AB19)=7</formula>
    </cfRule>
  </conditionalFormatting>
  <conditionalFormatting sqref="V20">
    <cfRule type="expression" dxfId="15088" priority="1909" stopIfTrue="1">
      <formula>OR(V20=祝色,WEEKDAY(V20)=1)</formula>
    </cfRule>
    <cfRule type="expression" dxfId="15087" priority="1910" stopIfTrue="1">
      <formula>WEEKDAY(V20)=7</formula>
    </cfRule>
  </conditionalFormatting>
  <conditionalFormatting sqref="W20">
    <cfRule type="expression" dxfId="15086" priority="1907" stopIfTrue="1">
      <formula>OR(W20=祝色,WEEKDAY(W20)=1)</formula>
    </cfRule>
    <cfRule type="expression" dxfId="15085" priority="1908" stopIfTrue="1">
      <formula>WEEKDAY(W20)=7</formula>
    </cfRule>
  </conditionalFormatting>
  <conditionalFormatting sqref="X20">
    <cfRule type="expression" dxfId="15084" priority="1905" stopIfTrue="1">
      <formula>OR(X20=祝色,WEEKDAY(X20)=1)</formula>
    </cfRule>
    <cfRule type="expression" dxfId="15083" priority="1906" stopIfTrue="1">
      <formula>WEEKDAY(X20)=7</formula>
    </cfRule>
  </conditionalFormatting>
  <conditionalFormatting sqref="Y20">
    <cfRule type="expression" dxfId="15082" priority="1903" stopIfTrue="1">
      <formula>OR(Y20=祝色,WEEKDAY(Y20)=1)</formula>
    </cfRule>
    <cfRule type="expression" dxfId="15081" priority="1904" stopIfTrue="1">
      <formula>WEEKDAY(Y20)=7</formula>
    </cfRule>
  </conditionalFormatting>
  <conditionalFormatting sqref="Z20">
    <cfRule type="expression" dxfId="15080" priority="1901" stopIfTrue="1">
      <formula>OR(Z20=祝色,WEEKDAY(Z20)=1)</formula>
    </cfRule>
    <cfRule type="expression" dxfId="15079" priority="1902" stopIfTrue="1">
      <formula>WEEKDAY(Z20)=7</formula>
    </cfRule>
  </conditionalFormatting>
  <conditionalFormatting sqref="AA20">
    <cfRule type="expression" dxfId="15078" priority="1899" stopIfTrue="1">
      <formula>OR(AA20=祝色,WEEKDAY(AA20)=1)</formula>
    </cfRule>
    <cfRule type="expression" dxfId="15077" priority="1900" stopIfTrue="1">
      <formula>WEEKDAY(AA20)=7</formula>
    </cfRule>
  </conditionalFormatting>
  <conditionalFormatting sqref="AB20">
    <cfRule type="expression" dxfId="15076" priority="1897" stopIfTrue="1">
      <formula>OR(AB20=祝色,WEEKDAY(AB20)=1)</formula>
    </cfRule>
    <cfRule type="expression" dxfId="15075" priority="1898" stopIfTrue="1">
      <formula>WEEKDAY(AB20)=7</formula>
    </cfRule>
  </conditionalFormatting>
  <conditionalFormatting sqref="V21">
    <cfRule type="expression" dxfId="15074" priority="1895" stopIfTrue="1">
      <formula>OR(V21=祝色,WEEKDAY(V21)=1)</formula>
    </cfRule>
    <cfRule type="expression" dxfId="15073" priority="1896" stopIfTrue="1">
      <formula>WEEKDAY(V21)=7</formula>
    </cfRule>
  </conditionalFormatting>
  <conditionalFormatting sqref="W21">
    <cfRule type="expression" dxfId="15072" priority="1893" stopIfTrue="1">
      <formula>OR(W21=祝色,WEEKDAY(W21)=1)</formula>
    </cfRule>
    <cfRule type="expression" dxfId="15071" priority="1894" stopIfTrue="1">
      <formula>WEEKDAY(W21)=7</formula>
    </cfRule>
  </conditionalFormatting>
  <conditionalFormatting sqref="X21">
    <cfRule type="expression" dxfId="15070" priority="1891" stopIfTrue="1">
      <formula>OR(X21=祝色,WEEKDAY(X21)=1)</formula>
    </cfRule>
    <cfRule type="expression" dxfId="15069" priority="1892" stopIfTrue="1">
      <formula>WEEKDAY(X21)=7</formula>
    </cfRule>
  </conditionalFormatting>
  <conditionalFormatting sqref="Y21">
    <cfRule type="expression" dxfId="15068" priority="1889" stopIfTrue="1">
      <formula>OR(Y21=祝色,WEEKDAY(Y21)=1)</formula>
    </cfRule>
    <cfRule type="expression" dxfId="15067" priority="1890" stopIfTrue="1">
      <formula>WEEKDAY(Y21)=7</formula>
    </cfRule>
  </conditionalFormatting>
  <conditionalFormatting sqref="Z21">
    <cfRule type="expression" dxfId="15066" priority="1887" stopIfTrue="1">
      <formula>OR(Z21=祝色,WEEKDAY(Z21)=1)</formula>
    </cfRule>
    <cfRule type="expression" dxfId="15065" priority="1888" stopIfTrue="1">
      <formula>WEEKDAY(Z21)=7</formula>
    </cfRule>
  </conditionalFormatting>
  <conditionalFormatting sqref="AA21">
    <cfRule type="expression" dxfId="15064" priority="1885" stopIfTrue="1">
      <formula>OR(AA21=祝色,WEEKDAY(AA21)=1)</formula>
    </cfRule>
    <cfRule type="expression" dxfId="15063" priority="1886" stopIfTrue="1">
      <formula>WEEKDAY(AA21)=7</formula>
    </cfRule>
  </conditionalFormatting>
  <conditionalFormatting sqref="AB21">
    <cfRule type="expression" dxfId="15062" priority="1883" stopIfTrue="1">
      <formula>OR(AB21=祝色,WEEKDAY(AB21)=1)</formula>
    </cfRule>
    <cfRule type="expression" dxfId="15061" priority="1884" stopIfTrue="1">
      <formula>WEEKDAY(AB21)=7</formula>
    </cfRule>
  </conditionalFormatting>
  <conditionalFormatting sqref="V22">
    <cfRule type="expression" dxfId="15060" priority="1881" stopIfTrue="1">
      <formula>OR(V22=祝色,WEEKDAY(V22)=1)</formula>
    </cfRule>
    <cfRule type="expression" dxfId="15059" priority="1882" stopIfTrue="1">
      <formula>WEEKDAY(V22)=7</formula>
    </cfRule>
  </conditionalFormatting>
  <conditionalFormatting sqref="W22">
    <cfRule type="expression" dxfId="15058" priority="1879" stopIfTrue="1">
      <formula>OR(W22=祝色,WEEKDAY(W22)=1)</formula>
    </cfRule>
    <cfRule type="expression" dxfId="15057" priority="1880" stopIfTrue="1">
      <formula>WEEKDAY(W22)=7</formula>
    </cfRule>
  </conditionalFormatting>
  <conditionalFormatting sqref="X22">
    <cfRule type="expression" dxfId="15056" priority="1877" stopIfTrue="1">
      <formula>OR(X22=祝色,WEEKDAY(X22)=1)</formula>
    </cfRule>
    <cfRule type="expression" dxfId="15055" priority="1878" stopIfTrue="1">
      <formula>WEEKDAY(X22)=7</formula>
    </cfRule>
  </conditionalFormatting>
  <conditionalFormatting sqref="Y22">
    <cfRule type="expression" dxfId="15054" priority="1875" stopIfTrue="1">
      <formula>OR(Y22=祝色,WEEKDAY(Y22)=1)</formula>
    </cfRule>
    <cfRule type="expression" dxfId="15053" priority="1876" stopIfTrue="1">
      <formula>WEEKDAY(Y22)=7</formula>
    </cfRule>
  </conditionalFormatting>
  <conditionalFormatting sqref="Z22">
    <cfRule type="expression" dxfId="15052" priority="1873" stopIfTrue="1">
      <formula>OR(Z22=祝色,WEEKDAY(Z22)=1)</formula>
    </cfRule>
    <cfRule type="expression" dxfId="15051" priority="1874" stopIfTrue="1">
      <formula>WEEKDAY(Z22)=7</formula>
    </cfRule>
  </conditionalFormatting>
  <conditionalFormatting sqref="AA22">
    <cfRule type="expression" dxfId="15050" priority="1871" stopIfTrue="1">
      <formula>OR(AA22=祝色,WEEKDAY(AA22)=1)</formula>
    </cfRule>
    <cfRule type="expression" dxfId="15049" priority="1872" stopIfTrue="1">
      <formula>WEEKDAY(AA22)=7</formula>
    </cfRule>
  </conditionalFormatting>
  <conditionalFormatting sqref="AB22">
    <cfRule type="expression" dxfId="15048" priority="1869" stopIfTrue="1">
      <formula>OR(AB22=祝色,WEEKDAY(AB22)=1)</formula>
    </cfRule>
    <cfRule type="expression" dxfId="15047" priority="1870" stopIfTrue="1">
      <formula>WEEKDAY(AB22)=7</formula>
    </cfRule>
  </conditionalFormatting>
  <conditionalFormatting sqref="V23">
    <cfRule type="expression" dxfId="15046" priority="1867" stopIfTrue="1">
      <formula>OR(V23=祝色,WEEKDAY(V23)=1)</formula>
    </cfRule>
    <cfRule type="expression" dxfId="15045" priority="1868" stopIfTrue="1">
      <formula>WEEKDAY(V23)=7</formula>
    </cfRule>
  </conditionalFormatting>
  <conditionalFormatting sqref="W23">
    <cfRule type="expression" dxfId="15044" priority="1865" stopIfTrue="1">
      <formula>OR(W23=祝色,WEEKDAY(W23)=1)</formula>
    </cfRule>
    <cfRule type="expression" dxfId="15043" priority="1866" stopIfTrue="1">
      <formula>WEEKDAY(W23)=7</formula>
    </cfRule>
  </conditionalFormatting>
  <conditionalFormatting sqref="X23">
    <cfRule type="expression" dxfId="15042" priority="1863" stopIfTrue="1">
      <formula>OR(X23=祝色,WEEKDAY(X23)=1)</formula>
    </cfRule>
    <cfRule type="expression" dxfId="15041" priority="1864" stopIfTrue="1">
      <formula>WEEKDAY(X23)=7</formula>
    </cfRule>
  </conditionalFormatting>
  <conditionalFormatting sqref="Y23">
    <cfRule type="expression" dxfId="15040" priority="1861" stopIfTrue="1">
      <formula>OR(Y23=祝色,WEEKDAY(Y23)=1)</formula>
    </cfRule>
    <cfRule type="expression" dxfId="15039" priority="1862" stopIfTrue="1">
      <formula>WEEKDAY(Y23)=7</formula>
    </cfRule>
  </conditionalFormatting>
  <conditionalFormatting sqref="Z23">
    <cfRule type="expression" dxfId="15038" priority="1859" stopIfTrue="1">
      <formula>OR(Z23=祝色,WEEKDAY(Z23)=1)</formula>
    </cfRule>
    <cfRule type="expression" dxfId="15037" priority="1860" stopIfTrue="1">
      <formula>WEEKDAY(Z23)=7</formula>
    </cfRule>
  </conditionalFormatting>
  <conditionalFormatting sqref="AA23">
    <cfRule type="expression" dxfId="15036" priority="1857" stopIfTrue="1">
      <formula>OR(AA23=祝色,WEEKDAY(AA23)=1)</formula>
    </cfRule>
    <cfRule type="expression" dxfId="15035" priority="1858" stopIfTrue="1">
      <formula>WEEKDAY(AA23)=7</formula>
    </cfRule>
  </conditionalFormatting>
  <conditionalFormatting sqref="AB23">
    <cfRule type="expression" dxfId="15034" priority="1855" stopIfTrue="1">
      <formula>OR(AB23=祝色,WEEKDAY(AB23)=1)</formula>
    </cfRule>
    <cfRule type="expression" dxfId="15033" priority="1856" stopIfTrue="1">
      <formula>WEEKDAY(AB23)=7</formula>
    </cfRule>
  </conditionalFormatting>
  <conditionalFormatting sqref="V24">
    <cfRule type="expression" dxfId="15032" priority="1853" stopIfTrue="1">
      <formula>OR(V24=祝色,WEEKDAY(V24)=1)</formula>
    </cfRule>
    <cfRule type="expression" dxfId="15031" priority="1854" stopIfTrue="1">
      <formula>WEEKDAY(V24)=7</formula>
    </cfRule>
  </conditionalFormatting>
  <conditionalFormatting sqref="W24">
    <cfRule type="expression" dxfId="15030" priority="1851" stopIfTrue="1">
      <formula>OR(W24=祝色,WEEKDAY(W24)=1)</formula>
    </cfRule>
    <cfRule type="expression" dxfId="15029" priority="1852" stopIfTrue="1">
      <formula>WEEKDAY(W24)=7</formula>
    </cfRule>
  </conditionalFormatting>
  <conditionalFormatting sqref="AE19">
    <cfRule type="expression" dxfId="15028" priority="1849" stopIfTrue="1">
      <formula>OR(AE19=祝色,WEEKDAY(AE19)=1)</formula>
    </cfRule>
    <cfRule type="expression" dxfId="15027" priority="1850" stopIfTrue="1">
      <formula>WEEKDAY(AE19)=7</formula>
    </cfRule>
  </conditionalFormatting>
  <conditionalFormatting sqref="AF19">
    <cfRule type="expression" dxfId="15026" priority="1847" stopIfTrue="1">
      <formula>OR(AF19=祝色,WEEKDAY(AF19)=1)</formula>
    </cfRule>
    <cfRule type="expression" dxfId="15025" priority="1848" stopIfTrue="1">
      <formula>WEEKDAY(AF19)=7</formula>
    </cfRule>
  </conditionalFormatting>
  <conditionalFormatting sqref="AG19">
    <cfRule type="expression" dxfId="15024" priority="1845" stopIfTrue="1">
      <formula>OR(AG19=祝色,WEEKDAY(AG19)=1)</formula>
    </cfRule>
    <cfRule type="expression" dxfId="15023" priority="1846" stopIfTrue="1">
      <formula>WEEKDAY(AG19)=7</formula>
    </cfRule>
  </conditionalFormatting>
  <conditionalFormatting sqref="AH19">
    <cfRule type="expression" dxfId="15022" priority="1843" stopIfTrue="1">
      <formula>OR(AH19=祝色,WEEKDAY(AH19)=1)</formula>
    </cfRule>
    <cfRule type="expression" dxfId="15021" priority="1844" stopIfTrue="1">
      <formula>WEEKDAY(AH19)=7</formula>
    </cfRule>
  </conditionalFormatting>
  <conditionalFormatting sqref="AI19">
    <cfRule type="expression" dxfId="15020" priority="1841" stopIfTrue="1">
      <formula>OR(AI19=祝色,WEEKDAY(AI19)=1)</formula>
    </cfRule>
    <cfRule type="expression" dxfId="15019" priority="1842" stopIfTrue="1">
      <formula>WEEKDAY(AI19)=7</formula>
    </cfRule>
  </conditionalFormatting>
  <conditionalFormatting sqref="AJ19">
    <cfRule type="expression" dxfId="15018" priority="1839" stopIfTrue="1">
      <formula>OR(AJ19=祝色,WEEKDAY(AJ19)=1)</formula>
    </cfRule>
    <cfRule type="expression" dxfId="15017" priority="1840" stopIfTrue="1">
      <formula>WEEKDAY(AJ19)=7</formula>
    </cfRule>
  </conditionalFormatting>
  <conditionalFormatting sqref="AK19">
    <cfRule type="expression" dxfId="15016" priority="1837" stopIfTrue="1">
      <formula>OR(AK19=祝色,WEEKDAY(AK19)=1)</formula>
    </cfRule>
    <cfRule type="expression" dxfId="15015" priority="1838" stopIfTrue="1">
      <formula>WEEKDAY(AK19)=7</formula>
    </cfRule>
  </conditionalFormatting>
  <conditionalFormatting sqref="AE20">
    <cfRule type="expression" dxfId="15014" priority="1835" stopIfTrue="1">
      <formula>OR(AE20=祝色,WEEKDAY(AE20)=1)</formula>
    </cfRule>
    <cfRule type="expression" dxfId="15013" priority="1836" stopIfTrue="1">
      <formula>WEEKDAY(AE20)=7</formula>
    </cfRule>
  </conditionalFormatting>
  <conditionalFormatting sqref="AF20">
    <cfRule type="expression" dxfId="15012" priority="1833" stopIfTrue="1">
      <formula>OR(AF20=祝色,WEEKDAY(AF20)=1)</formula>
    </cfRule>
    <cfRule type="expression" dxfId="15011" priority="1834" stopIfTrue="1">
      <formula>WEEKDAY(AF20)=7</formula>
    </cfRule>
  </conditionalFormatting>
  <conditionalFormatting sqref="AG20">
    <cfRule type="expression" dxfId="15010" priority="1831" stopIfTrue="1">
      <formula>OR(AG20=祝色,WEEKDAY(AG20)=1)</formula>
    </cfRule>
    <cfRule type="expression" dxfId="15009" priority="1832" stopIfTrue="1">
      <formula>WEEKDAY(AG20)=7</formula>
    </cfRule>
  </conditionalFormatting>
  <conditionalFormatting sqref="AH20">
    <cfRule type="expression" dxfId="15008" priority="1829" stopIfTrue="1">
      <formula>OR(AH20=祝色,WEEKDAY(AH20)=1)</formula>
    </cfRule>
    <cfRule type="expression" dxfId="15007" priority="1830" stopIfTrue="1">
      <formula>WEEKDAY(AH20)=7</formula>
    </cfRule>
  </conditionalFormatting>
  <conditionalFormatting sqref="AI20">
    <cfRule type="expression" dxfId="15006" priority="1827" stopIfTrue="1">
      <formula>OR(AI20=祝色,WEEKDAY(AI20)=1)</formula>
    </cfRule>
    <cfRule type="expression" dxfId="15005" priority="1828" stopIfTrue="1">
      <formula>WEEKDAY(AI20)=7</formula>
    </cfRule>
  </conditionalFormatting>
  <conditionalFormatting sqref="AJ20">
    <cfRule type="expression" dxfId="15004" priority="1825" stopIfTrue="1">
      <formula>OR(AJ20=祝色,WEEKDAY(AJ20)=1)</formula>
    </cfRule>
    <cfRule type="expression" dxfId="15003" priority="1826" stopIfTrue="1">
      <formula>WEEKDAY(AJ20)=7</formula>
    </cfRule>
  </conditionalFormatting>
  <conditionalFormatting sqref="AK20">
    <cfRule type="expression" dxfId="15002" priority="1823" stopIfTrue="1">
      <formula>OR(AK20=祝色,WEEKDAY(AK20)=1)</formula>
    </cfRule>
    <cfRule type="expression" dxfId="15001" priority="1824" stopIfTrue="1">
      <formula>WEEKDAY(AK20)=7</formula>
    </cfRule>
  </conditionalFormatting>
  <conditionalFormatting sqref="AE21">
    <cfRule type="expression" dxfId="15000" priority="1821" stopIfTrue="1">
      <formula>OR(AE21=祝色,WEEKDAY(AE21)=1)</formula>
    </cfRule>
    <cfRule type="expression" dxfId="14999" priority="1822" stopIfTrue="1">
      <formula>WEEKDAY(AE21)=7</formula>
    </cfRule>
  </conditionalFormatting>
  <conditionalFormatting sqref="AF21">
    <cfRule type="expression" dxfId="14998" priority="1819" stopIfTrue="1">
      <formula>OR(AF21=祝色,WEEKDAY(AF21)=1)</formula>
    </cfRule>
    <cfRule type="expression" dxfId="14997" priority="1820" stopIfTrue="1">
      <formula>WEEKDAY(AF21)=7</formula>
    </cfRule>
  </conditionalFormatting>
  <conditionalFormatting sqref="AG21">
    <cfRule type="expression" dxfId="14996" priority="1817" stopIfTrue="1">
      <formula>OR(AG21=祝色,WEEKDAY(AG21)=1)</formula>
    </cfRule>
    <cfRule type="expression" dxfId="14995" priority="1818" stopIfTrue="1">
      <formula>WEEKDAY(AG21)=7</formula>
    </cfRule>
  </conditionalFormatting>
  <conditionalFormatting sqref="AH21">
    <cfRule type="expression" dxfId="14994" priority="1815" stopIfTrue="1">
      <formula>OR(AH21=祝色,WEEKDAY(AH21)=1)</formula>
    </cfRule>
    <cfRule type="expression" dxfId="14993" priority="1816" stopIfTrue="1">
      <formula>WEEKDAY(AH21)=7</formula>
    </cfRule>
  </conditionalFormatting>
  <conditionalFormatting sqref="AI21">
    <cfRule type="expression" dxfId="14992" priority="1813" stopIfTrue="1">
      <formula>OR(AI21=祝色,WEEKDAY(AI21)=1)</formula>
    </cfRule>
    <cfRule type="expression" dxfId="14991" priority="1814" stopIfTrue="1">
      <formula>WEEKDAY(AI21)=7</formula>
    </cfRule>
  </conditionalFormatting>
  <conditionalFormatting sqref="AJ21">
    <cfRule type="expression" dxfId="14990" priority="1811" stopIfTrue="1">
      <formula>OR(AJ21=祝色,WEEKDAY(AJ21)=1)</formula>
    </cfRule>
    <cfRule type="expression" dxfId="14989" priority="1812" stopIfTrue="1">
      <formula>WEEKDAY(AJ21)=7</formula>
    </cfRule>
  </conditionalFormatting>
  <conditionalFormatting sqref="AK21">
    <cfRule type="expression" dxfId="14988" priority="1809" stopIfTrue="1">
      <formula>OR(AK21=祝色,WEEKDAY(AK21)=1)</formula>
    </cfRule>
    <cfRule type="expression" dxfId="14987" priority="1810" stopIfTrue="1">
      <formula>WEEKDAY(AK21)=7</formula>
    </cfRule>
  </conditionalFormatting>
  <conditionalFormatting sqref="AE22">
    <cfRule type="expression" dxfId="14986" priority="1807" stopIfTrue="1">
      <formula>OR(AE22=祝色,WEEKDAY(AE22)=1)</formula>
    </cfRule>
    <cfRule type="expression" dxfId="14985" priority="1808" stopIfTrue="1">
      <formula>WEEKDAY(AE22)=7</formula>
    </cfRule>
  </conditionalFormatting>
  <conditionalFormatting sqref="AF22">
    <cfRule type="expression" dxfId="14984" priority="1805" stopIfTrue="1">
      <formula>OR(AF22=祝色,WEEKDAY(AF22)=1)</formula>
    </cfRule>
    <cfRule type="expression" dxfId="14983" priority="1806" stopIfTrue="1">
      <formula>WEEKDAY(AF22)=7</formula>
    </cfRule>
  </conditionalFormatting>
  <conditionalFormatting sqref="AG22">
    <cfRule type="expression" dxfId="14982" priority="1803" stopIfTrue="1">
      <formula>OR(AG22=祝色,WEEKDAY(AG22)=1)</formula>
    </cfRule>
    <cfRule type="expression" dxfId="14981" priority="1804" stopIfTrue="1">
      <formula>WEEKDAY(AG22)=7</formula>
    </cfRule>
  </conditionalFormatting>
  <conditionalFormatting sqref="AH22">
    <cfRule type="expression" dxfId="14980" priority="1801" stopIfTrue="1">
      <formula>OR(AH22=祝色,WEEKDAY(AH22)=1)</formula>
    </cfRule>
    <cfRule type="expression" dxfId="14979" priority="1802" stopIfTrue="1">
      <formula>WEEKDAY(AH22)=7</formula>
    </cfRule>
  </conditionalFormatting>
  <conditionalFormatting sqref="AI22">
    <cfRule type="expression" dxfId="14978" priority="1799" stopIfTrue="1">
      <formula>OR(AI22=祝色,WEEKDAY(AI22)=1)</formula>
    </cfRule>
    <cfRule type="expression" dxfId="14977" priority="1800" stopIfTrue="1">
      <formula>WEEKDAY(AI22)=7</formula>
    </cfRule>
  </conditionalFormatting>
  <conditionalFormatting sqref="AJ22">
    <cfRule type="expression" dxfId="14976" priority="1797" stopIfTrue="1">
      <formula>OR(AJ22=祝色,WEEKDAY(AJ22)=1)</formula>
    </cfRule>
    <cfRule type="expression" dxfId="14975" priority="1798" stopIfTrue="1">
      <formula>WEEKDAY(AJ22)=7</formula>
    </cfRule>
  </conditionalFormatting>
  <conditionalFormatting sqref="AK22">
    <cfRule type="expression" dxfId="14974" priority="1795" stopIfTrue="1">
      <formula>OR(AK22=祝色,WEEKDAY(AK22)=1)</formula>
    </cfRule>
    <cfRule type="expression" dxfId="14973" priority="1796" stopIfTrue="1">
      <formula>WEEKDAY(AK22)=7</formula>
    </cfRule>
  </conditionalFormatting>
  <conditionalFormatting sqref="AE23">
    <cfRule type="expression" dxfId="14972" priority="1793" stopIfTrue="1">
      <formula>OR(AE23=祝色,WEEKDAY(AE23)=1)</formula>
    </cfRule>
    <cfRule type="expression" dxfId="14971" priority="1794" stopIfTrue="1">
      <formula>WEEKDAY(AE23)=7</formula>
    </cfRule>
  </conditionalFormatting>
  <conditionalFormatting sqref="AF23">
    <cfRule type="expression" dxfId="14970" priority="1791" stopIfTrue="1">
      <formula>OR(AF23=祝色,WEEKDAY(AF23)=1)</formula>
    </cfRule>
    <cfRule type="expression" dxfId="14969" priority="1792" stopIfTrue="1">
      <formula>WEEKDAY(AF23)=7</formula>
    </cfRule>
  </conditionalFormatting>
  <conditionalFormatting sqref="AG23">
    <cfRule type="expression" dxfId="14968" priority="1789" stopIfTrue="1">
      <formula>OR(AG23=祝色,WEEKDAY(AG23)=1)</formula>
    </cfRule>
    <cfRule type="expression" dxfId="14967" priority="1790" stopIfTrue="1">
      <formula>WEEKDAY(AG23)=7</formula>
    </cfRule>
  </conditionalFormatting>
  <conditionalFormatting sqref="AH23">
    <cfRule type="expression" dxfId="14966" priority="1787" stopIfTrue="1">
      <formula>OR(AH23=祝色,WEEKDAY(AH23)=1)</formula>
    </cfRule>
    <cfRule type="expression" dxfId="14965" priority="1788" stopIfTrue="1">
      <formula>WEEKDAY(AH23)=7</formula>
    </cfRule>
  </conditionalFormatting>
  <conditionalFormatting sqref="AI23">
    <cfRule type="expression" dxfId="14964" priority="1785" stopIfTrue="1">
      <formula>OR(AI23=祝色,WEEKDAY(AI23)=1)</formula>
    </cfRule>
    <cfRule type="expression" dxfId="14963" priority="1786" stopIfTrue="1">
      <formula>WEEKDAY(AI23)=7</formula>
    </cfRule>
  </conditionalFormatting>
  <conditionalFormatting sqref="AJ23">
    <cfRule type="expression" dxfId="14962" priority="1783" stopIfTrue="1">
      <formula>OR(AJ23=祝色,WEEKDAY(AJ23)=1)</formula>
    </cfRule>
    <cfRule type="expression" dxfId="14961" priority="1784" stopIfTrue="1">
      <formula>WEEKDAY(AJ23)=7</formula>
    </cfRule>
  </conditionalFormatting>
  <conditionalFormatting sqref="AK23">
    <cfRule type="expression" dxfId="14960" priority="1781" stopIfTrue="1">
      <formula>OR(AK23=祝色,WEEKDAY(AK23)=1)</formula>
    </cfRule>
    <cfRule type="expression" dxfId="14959" priority="1782" stopIfTrue="1">
      <formula>WEEKDAY(AK23)=7</formula>
    </cfRule>
  </conditionalFormatting>
  <conditionalFormatting sqref="AE24">
    <cfRule type="expression" dxfId="14958" priority="1779" stopIfTrue="1">
      <formula>OR(AE24=祝色,WEEKDAY(AE24)=1)</formula>
    </cfRule>
    <cfRule type="expression" dxfId="14957" priority="1780" stopIfTrue="1">
      <formula>WEEKDAY(AE24)=7</formula>
    </cfRule>
  </conditionalFormatting>
  <conditionalFormatting sqref="AF24">
    <cfRule type="expression" dxfId="14956" priority="1777" stopIfTrue="1">
      <formula>OR(AF24=祝色,WEEKDAY(AF24)=1)</formula>
    </cfRule>
    <cfRule type="expression" dxfId="14955" priority="1778" stopIfTrue="1">
      <formula>WEEKDAY(AF24)=7</formula>
    </cfRule>
  </conditionalFormatting>
  <conditionalFormatting sqref="D29">
    <cfRule type="expression" dxfId="14954" priority="1775" stopIfTrue="1">
      <formula>OR(D29=祝色,WEEKDAY(D29)=1)</formula>
    </cfRule>
    <cfRule type="expression" dxfId="14953" priority="1776" stopIfTrue="1">
      <formula>WEEKDAY(D29)=7</formula>
    </cfRule>
  </conditionalFormatting>
  <conditionalFormatting sqref="E29">
    <cfRule type="expression" dxfId="14952" priority="1773" stopIfTrue="1">
      <formula>OR(E29=祝色,WEEKDAY(E29)=1)</formula>
    </cfRule>
    <cfRule type="expression" dxfId="14951" priority="1774" stopIfTrue="1">
      <formula>WEEKDAY(E29)=7</formula>
    </cfRule>
  </conditionalFormatting>
  <conditionalFormatting sqref="F29">
    <cfRule type="expression" dxfId="14950" priority="1771" stopIfTrue="1">
      <formula>OR(F29=祝色,WEEKDAY(F29)=1)</formula>
    </cfRule>
    <cfRule type="expression" dxfId="14949" priority="1772" stopIfTrue="1">
      <formula>WEEKDAY(F29)=7</formula>
    </cfRule>
  </conditionalFormatting>
  <conditionalFormatting sqref="G29">
    <cfRule type="expression" dxfId="14948" priority="1769" stopIfTrue="1">
      <formula>OR(G29=祝色,WEEKDAY(G29)=1)</formula>
    </cfRule>
    <cfRule type="expression" dxfId="14947" priority="1770" stopIfTrue="1">
      <formula>WEEKDAY(G29)=7</formula>
    </cfRule>
  </conditionalFormatting>
  <conditionalFormatting sqref="H29">
    <cfRule type="expression" dxfId="14946" priority="1767" stopIfTrue="1">
      <formula>OR(H29=祝色,WEEKDAY(H29)=1)</formula>
    </cfRule>
    <cfRule type="expression" dxfId="14945" priority="1768" stopIfTrue="1">
      <formula>WEEKDAY(H29)=7</formula>
    </cfRule>
  </conditionalFormatting>
  <conditionalFormatting sqref="I29">
    <cfRule type="expression" dxfId="14944" priority="1765" stopIfTrue="1">
      <formula>OR(I29=祝色,WEEKDAY(I29)=1)</formula>
    </cfRule>
    <cfRule type="expression" dxfId="14943" priority="1766" stopIfTrue="1">
      <formula>WEEKDAY(I29)=7</formula>
    </cfRule>
  </conditionalFormatting>
  <conditionalFormatting sqref="J29">
    <cfRule type="expression" dxfId="14942" priority="1763" stopIfTrue="1">
      <formula>OR(J29=祝色,WEEKDAY(J29)=1)</formula>
    </cfRule>
    <cfRule type="expression" dxfId="14941" priority="1764" stopIfTrue="1">
      <formula>WEEKDAY(J29)=7</formula>
    </cfRule>
  </conditionalFormatting>
  <conditionalFormatting sqref="D30">
    <cfRule type="expression" dxfId="14940" priority="1761" stopIfTrue="1">
      <formula>OR(D30=祝色,WEEKDAY(D30)=1)</formula>
    </cfRule>
    <cfRule type="expression" dxfId="14939" priority="1762" stopIfTrue="1">
      <formula>WEEKDAY(D30)=7</formula>
    </cfRule>
  </conditionalFormatting>
  <conditionalFormatting sqref="E30">
    <cfRule type="expression" dxfId="14938" priority="1759" stopIfTrue="1">
      <formula>OR(E30=祝色,WEEKDAY(E30)=1)</formula>
    </cfRule>
    <cfRule type="expression" dxfId="14937" priority="1760" stopIfTrue="1">
      <formula>WEEKDAY(E30)=7</formula>
    </cfRule>
  </conditionalFormatting>
  <conditionalFormatting sqref="F30">
    <cfRule type="expression" dxfId="14936" priority="1757" stopIfTrue="1">
      <formula>OR(F30=祝色,WEEKDAY(F30)=1)</formula>
    </cfRule>
    <cfRule type="expression" dxfId="14935" priority="1758" stopIfTrue="1">
      <formula>WEEKDAY(F30)=7</formula>
    </cfRule>
  </conditionalFormatting>
  <conditionalFormatting sqref="G30">
    <cfRule type="expression" dxfId="14934" priority="1755" stopIfTrue="1">
      <formula>OR(G30=祝色,WEEKDAY(G30)=1)</formula>
    </cfRule>
    <cfRule type="expression" dxfId="14933" priority="1756" stopIfTrue="1">
      <formula>WEEKDAY(G30)=7</formula>
    </cfRule>
  </conditionalFormatting>
  <conditionalFormatting sqref="H30">
    <cfRule type="expression" dxfId="14932" priority="1753" stopIfTrue="1">
      <formula>OR(H30=祝色,WEEKDAY(H30)=1)</formula>
    </cfRule>
    <cfRule type="expression" dxfId="14931" priority="1754" stopIfTrue="1">
      <formula>WEEKDAY(H30)=7</formula>
    </cfRule>
  </conditionalFormatting>
  <conditionalFormatting sqref="I30">
    <cfRule type="expression" dxfId="14930" priority="1751" stopIfTrue="1">
      <formula>OR(I30=祝色,WEEKDAY(I30)=1)</formula>
    </cfRule>
    <cfRule type="expression" dxfId="14929" priority="1752" stopIfTrue="1">
      <formula>WEEKDAY(I30)=7</formula>
    </cfRule>
  </conditionalFormatting>
  <conditionalFormatting sqref="J30">
    <cfRule type="expression" dxfId="14928" priority="1749" stopIfTrue="1">
      <formula>OR(J30=祝色,WEEKDAY(J30)=1)</formula>
    </cfRule>
    <cfRule type="expression" dxfId="14927" priority="1750" stopIfTrue="1">
      <formula>WEEKDAY(J30)=7</formula>
    </cfRule>
  </conditionalFormatting>
  <conditionalFormatting sqref="D31">
    <cfRule type="expression" dxfId="14926" priority="1747" stopIfTrue="1">
      <formula>OR(D31=祝色,WEEKDAY(D31)=1)</formula>
    </cfRule>
    <cfRule type="expression" dxfId="14925" priority="1748" stopIfTrue="1">
      <formula>WEEKDAY(D31)=7</formula>
    </cfRule>
  </conditionalFormatting>
  <conditionalFormatting sqref="E31">
    <cfRule type="expression" dxfId="14924" priority="1745" stopIfTrue="1">
      <formula>OR(E31=祝色,WEEKDAY(E31)=1)</formula>
    </cfRule>
    <cfRule type="expression" dxfId="14923" priority="1746" stopIfTrue="1">
      <formula>WEEKDAY(E31)=7</formula>
    </cfRule>
  </conditionalFormatting>
  <conditionalFormatting sqref="F31">
    <cfRule type="expression" dxfId="14922" priority="1743" stopIfTrue="1">
      <formula>OR(F31=祝色,WEEKDAY(F31)=1)</formula>
    </cfRule>
    <cfRule type="expression" dxfId="14921" priority="1744" stopIfTrue="1">
      <formula>WEEKDAY(F31)=7</formula>
    </cfRule>
  </conditionalFormatting>
  <conditionalFormatting sqref="G31">
    <cfRule type="expression" dxfId="14920" priority="1741" stopIfTrue="1">
      <formula>OR(G31=祝色,WEEKDAY(G31)=1)</formula>
    </cfRule>
    <cfRule type="expression" dxfId="14919" priority="1742" stopIfTrue="1">
      <formula>WEEKDAY(G31)=7</formula>
    </cfRule>
  </conditionalFormatting>
  <conditionalFormatting sqref="H31">
    <cfRule type="expression" dxfId="14918" priority="1739" stopIfTrue="1">
      <formula>OR(H31=祝色,WEEKDAY(H31)=1)</formula>
    </cfRule>
    <cfRule type="expression" dxfId="14917" priority="1740" stopIfTrue="1">
      <formula>WEEKDAY(H31)=7</formula>
    </cfRule>
  </conditionalFormatting>
  <conditionalFormatting sqref="I31">
    <cfRule type="expression" dxfId="14916" priority="1737" stopIfTrue="1">
      <formula>OR(I31=祝色,WEEKDAY(I31)=1)</formula>
    </cfRule>
    <cfRule type="expression" dxfId="14915" priority="1738" stopIfTrue="1">
      <formula>WEEKDAY(I31)=7</formula>
    </cfRule>
  </conditionalFormatting>
  <conditionalFormatting sqref="J31">
    <cfRule type="expression" dxfId="14914" priority="1735" stopIfTrue="1">
      <formula>OR(J31=祝色,WEEKDAY(J31)=1)</formula>
    </cfRule>
    <cfRule type="expression" dxfId="14913" priority="1736" stopIfTrue="1">
      <formula>WEEKDAY(J31)=7</formula>
    </cfRule>
  </conditionalFormatting>
  <conditionalFormatting sqref="D32">
    <cfRule type="expression" dxfId="14912" priority="1733" stopIfTrue="1">
      <formula>OR(D32=祝色,WEEKDAY(D32)=1)</formula>
    </cfRule>
    <cfRule type="expression" dxfId="14911" priority="1734" stopIfTrue="1">
      <formula>WEEKDAY(D32)=7</formula>
    </cfRule>
  </conditionalFormatting>
  <conditionalFormatting sqref="E32">
    <cfRule type="expression" dxfId="14910" priority="1731" stopIfTrue="1">
      <formula>OR(E32=祝色,WEEKDAY(E32)=1)</formula>
    </cfRule>
    <cfRule type="expression" dxfId="14909" priority="1732" stopIfTrue="1">
      <formula>WEEKDAY(E32)=7</formula>
    </cfRule>
  </conditionalFormatting>
  <conditionalFormatting sqref="F32">
    <cfRule type="expression" dxfId="14908" priority="1729" stopIfTrue="1">
      <formula>OR(F32=祝色,WEEKDAY(F32)=1)</formula>
    </cfRule>
    <cfRule type="expression" dxfId="14907" priority="1730" stopIfTrue="1">
      <formula>WEEKDAY(F32)=7</formula>
    </cfRule>
  </conditionalFormatting>
  <conditionalFormatting sqref="G32">
    <cfRule type="expression" dxfId="14906" priority="1727" stopIfTrue="1">
      <formula>OR(G32=祝色,WEEKDAY(G32)=1)</formula>
    </cfRule>
    <cfRule type="expression" dxfId="14905" priority="1728" stopIfTrue="1">
      <formula>WEEKDAY(G32)=7</formula>
    </cfRule>
  </conditionalFormatting>
  <conditionalFormatting sqref="H32">
    <cfRule type="expression" dxfId="14904" priority="1725" stopIfTrue="1">
      <formula>OR(H32=祝色,WEEKDAY(H32)=1)</formula>
    </cfRule>
    <cfRule type="expression" dxfId="14903" priority="1726" stopIfTrue="1">
      <formula>WEEKDAY(H32)=7</formula>
    </cfRule>
  </conditionalFormatting>
  <conditionalFormatting sqref="I32">
    <cfRule type="expression" dxfId="14902" priority="1723" stopIfTrue="1">
      <formula>OR(I32=祝色,WEEKDAY(I32)=1)</formula>
    </cfRule>
    <cfRule type="expression" dxfId="14901" priority="1724" stopIfTrue="1">
      <formula>WEEKDAY(I32)=7</formula>
    </cfRule>
  </conditionalFormatting>
  <conditionalFormatting sqref="J32">
    <cfRule type="expression" dxfId="14900" priority="1721" stopIfTrue="1">
      <formula>OR(J32=祝色,WEEKDAY(J32)=1)</formula>
    </cfRule>
    <cfRule type="expression" dxfId="14899" priority="1722" stopIfTrue="1">
      <formula>WEEKDAY(J32)=7</formula>
    </cfRule>
  </conditionalFormatting>
  <conditionalFormatting sqref="D33">
    <cfRule type="expression" dxfId="14898" priority="1719" stopIfTrue="1">
      <formula>OR(D33=祝色,WEEKDAY(D33)=1)</formula>
    </cfRule>
    <cfRule type="expression" dxfId="14897" priority="1720" stopIfTrue="1">
      <formula>WEEKDAY(D33)=7</formula>
    </cfRule>
  </conditionalFormatting>
  <conditionalFormatting sqref="E33">
    <cfRule type="expression" dxfId="14896" priority="1717" stopIfTrue="1">
      <formula>OR(E33=祝色,WEEKDAY(E33)=1)</formula>
    </cfRule>
    <cfRule type="expression" dxfId="14895" priority="1718" stopIfTrue="1">
      <formula>WEEKDAY(E33)=7</formula>
    </cfRule>
  </conditionalFormatting>
  <conditionalFormatting sqref="F33">
    <cfRule type="expression" dxfId="14894" priority="1715" stopIfTrue="1">
      <formula>OR(F33=祝色,WEEKDAY(F33)=1)</formula>
    </cfRule>
    <cfRule type="expression" dxfId="14893" priority="1716" stopIfTrue="1">
      <formula>WEEKDAY(F33)=7</formula>
    </cfRule>
  </conditionalFormatting>
  <conditionalFormatting sqref="G33">
    <cfRule type="expression" dxfId="14892" priority="1713" stopIfTrue="1">
      <formula>OR(G33=祝色,WEEKDAY(G33)=1)</formula>
    </cfRule>
    <cfRule type="expression" dxfId="14891" priority="1714" stopIfTrue="1">
      <formula>WEEKDAY(G33)=7</formula>
    </cfRule>
  </conditionalFormatting>
  <conditionalFormatting sqref="H33">
    <cfRule type="expression" dxfId="14890" priority="1711" stopIfTrue="1">
      <formula>OR(H33=祝色,WEEKDAY(H33)=1)</formula>
    </cfRule>
    <cfRule type="expression" dxfId="14889" priority="1712" stopIfTrue="1">
      <formula>WEEKDAY(H33)=7</formula>
    </cfRule>
  </conditionalFormatting>
  <conditionalFormatting sqref="I33">
    <cfRule type="expression" dxfId="14888" priority="1709" stopIfTrue="1">
      <formula>OR(I33=祝色,WEEKDAY(I33)=1)</formula>
    </cfRule>
    <cfRule type="expression" dxfId="14887" priority="1710" stopIfTrue="1">
      <formula>WEEKDAY(I33)=7</formula>
    </cfRule>
  </conditionalFormatting>
  <conditionalFormatting sqref="J33">
    <cfRule type="expression" dxfId="14886" priority="1707" stopIfTrue="1">
      <formula>OR(J33=祝色,WEEKDAY(J33)=1)</formula>
    </cfRule>
    <cfRule type="expression" dxfId="14885" priority="1708" stopIfTrue="1">
      <formula>WEEKDAY(J33)=7</formula>
    </cfRule>
  </conditionalFormatting>
  <conditionalFormatting sqref="D34">
    <cfRule type="expression" dxfId="14884" priority="1705" stopIfTrue="1">
      <formula>OR(D34=祝色,WEEKDAY(D34)=1)</formula>
    </cfRule>
    <cfRule type="expression" dxfId="14883" priority="1706" stopIfTrue="1">
      <formula>WEEKDAY(D34)=7</formula>
    </cfRule>
  </conditionalFormatting>
  <conditionalFormatting sqref="E34">
    <cfRule type="expression" dxfId="14882" priority="1703" stopIfTrue="1">
      <formula>OR(E34=祝色,WEEKDAY(E34)=1)</formula>
    </cfRule>
    <cfRule type="expression" dxfId="14881" priority="1704" stopIfTrue="1">
      <formula>WEEKDAY(E34)=7</formula>
    </cfRule>
  </conditionalFormatting>
  <conditionalFormatting sqref="M29">
    <cfRule type="expression" dxfId="14880" priority="1701" stopIfTrue="1">
      <formula>OR(M29=祝色,WEEKDAY(M29)=1)</formula>
    </cfRule>
    <cfRule type="expression" dxfId="14879" priority="1702" stopIfTrue="1">
      <formula>WEEKDAY(M29)=7</formula>
    </cfRule>
  </conditionalFormatting>
  <conditionalFormatting sqref="N29">
    <cfRule type="expression" dxfId="14878" priority="1699" stopIfTrue="1">
      <formula>OR(N29=祝色,WEEKDAY(N29)=1)</formula>
    </cfRule>
    <cfRule type="expression" dxfId="14877" priority="1700" stopIfTrue="1">
      <formula>WEEKDAY(N29)=7</formula>
    </cfRule>
  </conditionalFormatting>
  <conditionalFormatting sqref="O29">
    <cfRule type="expression" dxfId="14876" priority="1697" stopIfTrue="1">
      <formula>OR(O29=祝色,WEEKDAY(O29)=1)</formula>
    </cfRule>
    <cfRule type="expression" dxfId="14875" priority="1698" stopIfTrue="1">
      <formula>WEEKDAY(O29)=7</formula>
    </cfRule>
  </conditionalFormatting>
  <conditionalFormatting sqref="P29">
    <cfRule type="expression" dxfId="14874" priority="1695" stopIfTrue="1">
      <formula>OR(P29=祝色,WEEKDAY(P29)=1)</formula>
    </cfRule>
    <cfRule type="expression" dxfId="14873" priority="1696" stopIfTrue="1">
      <formula>WEEKDAY(P29)=7</formula>
    </cfRule>
  </conditionalFormatting>
  <conditionalFormatting sqref="Q29">
    <cfRule type="expression" dxfId="14872" priority="1693" stopIfTrue="1">
      <formula>OR(Q29=祝色,WEEKDAY(Q29)=1)</formula>
    </cfRule>
    <cfRule type="expression" dxfId="14871" priority="1694" stopIfTrue="1">
      <formula>WEEKDAY(Q29)=7</formula>
    </cfRule>
  </conditionalFormatting>
  <conditionalFormatting sqref="R29">
    <cfRule type="expression" dxfId="14870" priority="1691" stopIfTrue="1">
      <formula>OR(R29=祝色,WEEKDAY(R29)=1)</formula>
    </cfRule>
    <cfRule type="expression" dxfId="14869" priority="1692" stopIfTrue="1">
      <formula>WEEKDAY(R29)=7</formula>
    </cfRule>
  </conditionalFormatting>
  <conditionalFormatting sqref="S29">
    <cfRule type="expression" dxfId="14868" priority="1689" stopIfTrue="1">
      <formula>OR(S29=祝色,WEEKDAY(S29)=1)</formula>
    </cfRule>
    <cfRule type="expression" dxfId="14867" priority="1690" stopIfTrue="1">
      <formula>WEEKDAY(S29)=7</formula>
    </cfRule>
  </conditionalFormatting>
  <conditionalFormatting sqref="M30">
    <cfRule type="expression" dxfId="14866" priority="1687" stopIfTrue="1">
      <formula>OR(M30=祝色,WEEKDAY(M30)=1)</formula>
    </cfRule>
    <cfRule type="expression" dxfId="14865" priority="1688" stopIfTrue="1">
      <formula>WEEKDAY(M30)=7</formula>
    </cfRule>
  </conditionalFormatting>
  <conditionalFormatting sqref="N30">
    <cfRule type="expression" dxfId="14864" priority="1685" stopIfTrue="1">
      <formula>OR(N30=祝色,WEEKDAY(N30)=1)</formula>
    </cfRule>
    <cfRule type="expression" dxfId="14863" priority="1686" stopIfTrue="1">
      <formula>WEEKDAY(N30)=7</formula>
    </cfRule>
  </conditionalFormatting>
  <conditionalFormatting sqref="O30">
    <cfRule type="expression" dxfId="14862" priority="1683" stopIfTrue="1">
      <formula>OR(O30=祝色,WEEKDAY(O30)=1)</formula>
    </cfRule>
    <cfRule type="expression" dxfId="14861" priority="1684" stopIfTrue="1">
      <formula>WEEKDAY(O30)=7</formula>
    </cfRule>
  </conditionalFormatting>
  <conditionalFormatting sqref="P30">
    <cfRule type="expression" dxfId="14860" priority="1681" stopIfTrue="1">
      <formula>OR(P30=祝色,WEEKDAY(P30)=1)</formula>
    </cfRule>
    <cfRule type="expression" dxfId="14859" priority="1682" stopIfTrue="1">
      <formula>WEEKDAY(P30)=7</formula>
    </cfRule>
  </conditionalFormatting>
  <conditionalFormatting sqref="Q30">
    <cfRule type="expression" dxfId="14858" priority="1679" stopIfTrue="1">
      <formula>OR(Q30=祝色,WEEKDAY(Q30)=1)</formula>
    </cfRule>
    <cfRule type="expression" dxfId="14857" priority="1680" stopIfTrue="1">
      <formula>WEEKDAY(Q30)=7</formula>
    </cfRule>
  </conditionalFormatting>
  <conditionalFormatting sqref="R30">
    <cfRule type="expression" dxfId="14856" priority="1677" stopIfTrue="1">
      <formula>OR(R30=祝色,WEEKDAY(R30)=1)</formula>
    </cfRule>
    <cfRule type="expression" dxfId="14855" priority="1678" stopIfTrue="1">
      <formula>WEEKDAY(R30)=7</formula>
    </cfRule>
  </conditionalFormatting>
  <conditionalFormatting sqref="S30">
    <cfRule type="expression" dxfId="14854" priority="1675" stopIfTrue="1">
      <formula>OR(S30=祝色,WEEKDAY(S30)=1)</formula>
    </cfRule>
    <cfRule type="expression" dxfId="14853" priority="1676" stopIfTrue="1">
      <formula>WEEKDAY(S30)=7</formula>
    </cfRule>
  </conditionalFormatting>
  <conditionalFormatting sqref="M31">
    <cfRule type="expression" dxfId="14852" priority="1673" stopIfTrue="1">
      <formula>OR(M31=祝色,WEEKDAY(M31)=1)</formula>
    </cfRule>
    <cfRule type="expression" dxfId="14851" priority="1674" stopIfTrue="1">
      <formula>WEEKDAY(M31)=7</formula>
    </cfRule>
  </conditionalFormatting>
  <conditionalFormatting sqref="N31">
    <cfRule type="expression" dxfId="14850" priority="1671" stopIfTrue="1">
      <formula>OR(N31=祝色,WEEKDAY(N31)=1)</formula>
    </cfRule>
    <cfRule type="expression" dxfId="14849" priority="1672" stopIfTrue="1">
      <formula>WEEKDAY(N31)=7</formula>
    </cfRule>
  </conditionalFormatting>
  <conditionalFormatting sqref="O31">
    <cfRule type="expression" dxfId="14848" priority="1669" stopIfTrue="1">
      <formula>OR(O31=祝色,WEEKDAY(O31)=1)</formula>
    </cfRule>
    <cfRule type="expression" dxfId="14847" priority="1670" stopIfTrue="1">
      <formula>WEEKDAY(O31)=7</formula>
    </cfRule>
  </conditionalFormatting>
  <conditionalFormatting sqref="P31">
    <cfRule type="expression" dxfId="14846" priority="1667" stopIfTrue="1">
      <formula>OR(P31=祝色,WEEKDAY(P31)=1)</formula>
    </cfRule>
    <cfRule type="expression" dxfId="14845" priority="1668" stopIfTrue="1">
      <formula>WEEKDAY(P31)=7</formula>
    </cfRule>
  </conditionalFormatting>
  <conditionalFormatting sqref="Q31">
    <cfRule type="expression" dxfId="14844" priority="1665" stopIfTrue="1">
      <formula>OR(Q31=祝色,WEEKDAY(Q31)=1)</formula>
    </cfRule>
    <cfRule type="expression" dxfId="14843" priority="1666" stopIfTrue="1">
      <formula>WEEKDAY(Q31)=7</formula>
    </cfRule>
  </conditionalFormatting>
  <conditionalFormatting sqref="R31">
    <cfRule type="expression" dxfId="14842" priority="1663" stopIfTrue="1">
      <formula>OR(R31=祝色,WEEKDAY(R31)=1)</formula>
    </cfRule>
    <cfRule type="expression" dxfId="14841" priority="1664" stopIfTrue="1">
      <formula>WEEKDAY(R31)=7</formula>
    </cfRule>
  </conditionalFormatting>
  <conditionalFormatting sqref="S31">
    <cfRule type="expression" dxfId="14840" priority="1661" stopIfTrue="1">
      <formula>OR(S31=祝色,WEEKDAY(S31)=1)</formula>
    </cfRule>
    <cfRule type="expression" dxfId="14839" priority="1662" stopIfTrue="1">
      <formula>WEEKDAY(S31)=7</formula>
    </cfRule>
  </conditionalFormatting>
  <conditionalFormatting sqref="M32">
    <cfRule type="expression" dxfId="14838" priority="1659" stopIfTrue="1">
      <formula>OR(M32=祝色,WEEKDAY(M32)=1)</formula>
    </cfRule>
    <cfRule type="expression" dxfId="14837" priority="1660" stopIfTrue="1">
      <formula>WEEKDAY(M32)=7</formula>
    </cfRule>
  </conditionalFormatting>
  <conditionalFormatting sqref="N32">
    <cfRule type="expression" dxfId="14836" priority="1657" stopIfTrue="1">
      <formula>OR(N32=祝色,WEEKDAY(N32)=1)</formula>
    </cfRule>
    <cfRule type="expression" dxfId="14835" priority="1658" stopIfTrue="1">
      <formula>WEEKDAY(N32)=7</formula>
    </cfRule>
  </conditionalFormatting>
  <conditionalFormatting sqref="O32">
    <cfRule type="expression" dxfId="14834" priority="1655" stopIfTrue="1">
      <formula>OR(O32=祝色,WEEKDAY(O32)=1)</formula>
    </cfRule>
    <cfRule type="expression" dxfId="14833" priority="1656" stopIfTrue="1">
      <formula>WEEKDAY(O32)=7</formula>
    </cfRule>
  </conditionalFormatting>
  <conditionalFormatting sqref="P32">
    <cfRule type="expression" dxfId="14832" priority="1653" stopIfTrue="1">
      <formula>OR(P32=祝色,WEEKDAY(P32)=1)</formula>
    </cfRule>
    <cfRule type="expression" dxfId="14831" priority="1654" stopIfTrue="1">
      <formula>WEEKDAY(P32)=7</formula>
    </cfRule>
  </conditionalFormatting>
  <conditionalFormatting sqref="Q32">
    <cfRule type="expression" dxfId="14830" priority="1651" stopIfTrue="1">
      <formula>OR(Q32=祝色,WEEKDAY(Q32)=1)</formula>
    </cfRule>
    <cfRule type="expression" dxfId="14829" priority="1652" stopIfTrue="1">
      <formula>WEEKDAY(Q32)=7</formula>
    </cfRule>
  </conditionalFormatting>
  <conditionalFormatting sqref="R32">
    <cfRule type="expression" dxfId="14828" priority="1649" stopIfTrue="1">
      <formula>OR(R32=祝色,WEEKDAY(R32)=1)</formula>
    </cfRule>
    <cfRule type="expression" dxfId="14827" priority="1650" stopIfTrue="1">
      <formula>WEEKDAY(R32)=7</formula>
    </cfRule>
  </conditionalFormatting>
  <conditionalFormatting sqref="S32">
    <cfRule type="expression" dxfId="14826" priority="1647" stopIfTrue="1">
      <formula>OR(S32=祝色,WEEKDAY(S32)=1)</formula>
    </cfRule>
    <cfRule type="expression" dxfId="14825" priority="1648" stopIfTrue="1">
      <formula>WEEKDAY(S32)=7</formula>
    </cfRule>
  </conditionalFormatting>
  <conditionalFormatting sqref="M33">
    <cfRule type="expression" dxfId="14824" priority="1645" stopIfTrue="1">
      <formula>OR(M33=祝色,WEEKDAY(M33)=1)</formula>
    </cfRule>
    <cfRule type="expression" dxfId="14823" priority="1646" stopIfTrue="1">
      <formula>WEEKDAY(M33)=7</formula>
    </cfRule>
  </conditionalFormatting>
  <conditionalFormatting sqref="N33">
    <cfRule type="expression" dxfId="14822" priority="1643" stopIfTrue="1">
      <formula>OR(N33=祝色,WEEKDAY(N33)=1)</formula>
    </cfRule>
    <cfRule type="expression" dxfId="14821" priority="1644" stopIfTrue="1">
      <formula>WEEKDAY(N33)=7</formula>
    </cfRule>
  </conditionalFormatting>
  <conditionalFormatting sqref="O33">
    <cfRule type="expression" dxfId="14820" priority="1641" stopIfTrue="1">
      <formula>OR(O33=祝色,WEEKDAY(O33)=1)</formula>
    </cfRule>
    <cfRule type="expression" dxfId="14819" priority="1642" stopIfTrue="1">
      <formula>WEEKDAY(O33)=7</formula>
    </cfRule>
  </conditionalFormatting>
  <conditionalFormatting sqref="P33">
    <cfRule type="expression" dxfId="14818" priority="1639" stopIfTrue="1">
      <formula>OR(P33=祝色,WEEKDAY(P33)=1)</formula>
    </cfRule>
    <cfRule type="expression" dxfId="14817" priority="1640" stopIfTrue="1">
      <formula>WEEKDAY(P33)=7</formula>
    </cfRule>
  </conditionalFormatting>
  <conditionalFormatting sqref="Q33">
    <cfRule type="expression" dxfId="14816" priority="1637" stopIfTrue="1">
      <formula>OR(Q33=祝色,WEEKDAY(Q33)=1)</formula>
    </cfRule>
    <cfRule type="expression" dxfId="14815" priority="1638" stopIfTrue="1">
      <formula>WEEKDAY(Q33)=7</formula>
    </cfRule>
  </conditionalFormatting>
  <conditionalFormatting sqref="R33">
    <cfRule type="expression" dxfId="14814" priority="1635" stopIfTrue="1">
      <formula>OR(R33=祝色,WEEKDAY(R33)=1)</formula>
    </cfRule>
    <cfRule type="expression" dxfId="14813" priority="1636" stopIfTrue="1">
      <formula>WEEKDAY(R33)=7</formula>
    </cfRule>
  </conditionalFormatting>
  <conditionalFormatting sqref="S33">
    <cfRule type="expression" dxfId="14812" priority="1633" stopIfTrue="1">
      <formula>OR(S33=祝色,WEEKDAY(S33)=1)</formula>
    </cfRule>
    <cfRule type="expression" dxfId="14811" priority="1634" stopIfTrue="1">
      <formula>WEEKDAY(S33)=7</formula>
    </cfRule>
  </conditionalFormatting>
  <conditionalFormatting sqref="M34">
    <cfRule type="expression" dxfId="14810" priority="1631" stopIfTrue="1">
      <formula>OR(M34=祝色,WEEKDAY(M34)=1)</formula>
    </cfRule>
    <cfRule type="expression" dxfId="14809" priority="1632" stopIfTrue="1">
      <formula>WEEKDAY(M34)=7</formula>
    </cfRule>
  </conditionalFormatting>
  <conditionalFormatting sqref="N34">
    <cfRule type="expression" dxfId="14808" priority="1629" stopIfTrue="1">
      <formula>OR(N34=祝色,WEEKDAY(N34)=1)</formula>
    </cfRule>
    <cfRule type="expression" dxfId="14807" priority="1630" stopIfTrue="1">
      <formula>WEEKDAY(N34)=7</formula>
    </cfRule>
  </conditionalFormatting>
  <conditionalFormatting sqref="V29">
    <cfRule type="expression" dxfId="14806" priority="1627" stopIfTrue="1">
      <formula>OR(V29=祝色,WEEKDAY(V29)=1)</formula>
    </cfRule>
    <cfRule type="expression" dxfId="14805" priority="1628" stopIfTrue="1">
      <formula>WEEKDAY(V29)=7</formula>
    </cfRule>
  </conditionalFormatting>
  <conditionalFormatting sqref="W29">
    <cfRule type="expression" dxfId="14804" priority="1625" stopIfTrue="1">
      <formula>OR(W29=祝色,WEEKDAY(W29)=1)</formula>
    </cfRule>
    <cfRule type="expression" dxfId="14803" priority="1626" stopIfTrue="1">
      <formula>WEEKDAY(W29)=7</formula>
    </cfRule>
  </conditionalFormatting>
  <conditionalFormatting sqref="X29">
    <cfRule type="expression" dxfId="14802" priority="1623" stopIfTrue="1">
      <formula>OR(X29=祝色,WEEKDAY(X29)=1)</formula>
    </cfRule>
    <cfRule type="expression" dxfId="14801" priority="1624" stopIfTrue="1">
      <formula>WEEKDAY(X29)=7</formula>
    </cfRule>
  </conditionalFormatting>
  <conditionalFormatting sqref="Y29">
    <cfRule type="expression" dxfId="14800" priority="1621" stopIfTrue="1">
      <formula>OR(Y29=祝色,WEEKDAY(Y29)=1)</formula>
    </cfRule>
    <cfRule type="expression" dxfId="14799" priority="1622" stopIfTrue="1">
      <formula>WEEKDAY(Y29)=7</formula>
    </cfRule>
  </conditionalFormatting>
  <conditionalFormatting sqref="Z29">
    <cfRule type="expression" dxfId="14798" priority="1619" stopIfTrue="1">
      <formula>OR(Z29=祝色,WEEKDAY(Z29)=1)</formula>
    </cfRule>
    <cfRule type="expression" dxfId="14797" priority="1620" stopIfTrue="1">
      <formula>WEEKDAY(Z29)=7</formula>
    </cfRule>
  </conditionalFormatting>
  <conditionalFormatting sqref="AA29">
    <cfRule type="expression" dxfId="14796" priority="1617" stopIfTrue="1">
      <formula>OR(AA29=祝色,WEEKDAY(AA29)=1)</formula>
    </cfRule>
    <cfRule type="expression" dxfId="14795" priority="1618" stopIfTrue="1">
      <formula>WEEKDAY(AA29)=7</formula>
    </cfRule>
  </conditionalFormatting>
  <conditionalFormatting sqref="AB29">
    <cfRule type="expression" dxfId="14794" priority="1615" stopIfTrue="1">
      <formula>OR(AB29=祝色,WEEKDAY(AB29)=1)</formula>
    </cfRule>
    <cfRule type="expression" dxfId="14793" priority="1616" stopIfTrue="1">
      <formula>WEEKDAY(AB29)=7</formula>
    </cfRule>
  </conditionalFormatting>
  <conditionalFormatting sqref="V30">
    <cfRule type="expression" dxfId="14792" priority="1613" stopIfTrue="1">
      <formula>OR(V30=祝色,WEEKDAY(V30)=1)</formula>
    </cfRule>
    <cfRule type="expression" dxfId="14791" priority="1614" stopIfTrue="1">
      <formula>WEEKDAY(V30)=7</formula>
    </cfRule>
  </conditionalFormatting>
  <conditionalFormatting sqref="W30">
    <cfRule type="expression" dxfId="14790" priority="1611" stopIfTrue="1">
      <formula>OR(W30=祝色,WEEKDAY(W30)=1)</formula>
    </cfRule>
    <cfRule type="expression" dxfId="14789" priority="1612" stopIfTrue="1">
      <formula>WEEKDAY(W30)=7</formula>
    </cfRule>
  </conditionalFormatting>
  <conditionalFormatting sqref="X30">
    <cfRule type="expression" dxfId="14788" priority="1609" stopIfTrue="1">
      <formula>OR(X30=祝色,WEEKDAY(X30)=1)</formula>
    </cfRule>
    <cfRule type="expression" dxfId="14787" priority="1610" stopIfTrue="1">
      <formula>WEEKDAY(X30)=7</formula>
    </cfRule>
  </conditionalFormatting>
  <conditionalFormatting sqref="Y30">
    <cfRule type="expression" dxfId="14786" priority="1607" stopIfTrue="1">
      <formula>OR(Y30=祝色,WEEKDAY(Y30)=1)</formula>
    </cfRule>
    <cfRule type="expression" dxfId="14785" priority="1608" stopIfTrue="1">
      <formula>WEEKDAY(Y30)=7</formula>
    </cfRule>
  </conditionalFormatting>
  <conditionalFormatting sqref="Z30">
    <cfRule type="expression" dxfId="14784" priority="1605" stopIfTrue="1">
      <formula>OR(Z30=祝色,WEEKDAY(Z30)=1)</formula>
    </cfRule>
    <cfRule type="expression" dxfId="14783" priority="1606" stopIfTrue="1">
      <formula>WEEKDAY(Z30)=7</formula>
    </cfRule>
  </conditionalFormatting>
  <conditionalFormatting sqref="AA30">
    <cfRule type="expression" dxfId="14782" priority="1603" stopIfTrue="1">
      <formula>OR(AA30=祝色,WEEKDAY(AA30)=1)</formula>
    </cfRule>
    <cfRule type="expression" dxfId="14781" priority="1604" stopIfTrue="1">
      <formula>WEEKDAY(AA30)=7</formula>
    </cfRule>
  </conditionalFormatting>
  <conditionalFormatting sqref="AB30">
    <cfRule type="expression" dxfId="14780" priority="1601" stopIfTrue="1">
      <formula>OR(AB30=祝色,WEEKDAY(AB30)=1)</formula>
    </cfRule>
    <cfRule type="expression" dxfId="14779" priority="1602" stopIfTrue="1">
      <formula>WEEKDAY(AB30)=7</formula>
    </cfRule>
  </conditionalFormatting>
  <conditionalFormatting sqref="V31">
    <cfRule type="expression" dxfId="14778" priority="1599" stopIfTrue="1">
      <formula>OR(V31=祝色,WEEKDAY(V31)=1)</formula>
    </cfRule>
    <cfRule type="expression" dxfId="14777" priority="1600" stopIfTrue="1">
      <formula>WEEKDAY(V31)=7</formula>
    </cfRule>
  </conditionalFormatting>
  <conditionalFormatting sqref="W31">
    <cfRule type="expression" dxfId="14776" priority="1597" stopIfTrue="1">
      <formula>OR(W31=祝色,WEEKDAY(W31)=1)</formula>
    </cfRule>
    <cfRule type="expression" dxfId="14775" priority="1598" stopIfTrue="1">
      <formula>WEEKDAY(W31)=7</formula>
    </cfRule>
  </conditionalFormatting>
  <conditionalFormatting sqref="X31">
    <cfRule type="expression" dxfId="14774" priority="1595" stopIfTrue="1">
      <formula>OR(X31=祝色,WEEKDAY(X31)=1)</formula>
    </cfRule>
    <cfRule type="expression" dxfId="14773" priority="1596" stopIfTrue="1">
      <formula>WEEKDAY(X31)=7</formula>
    </cfRule>
  </conditionalFormatting>
  <conditionalFormatting sqref="Y31">
    <cfRule type="expression" dxfId="14772" priority="1593" stopIfTrue="1">
      <formula>OR(Y31=祝色,WEEKDAY(Y31)=1)</formula>
    </cfRule>
    <cfRule type="expression" dxfId="14771" priority="1594" stopIfTrue="1">
      <formula>WEEKDAY(Y31)=7</formula>
    </cfRule>
  </conditionalFormatting>
  <conditionalFormatting sqref="Z31">
    <cfRule type="expression" dxfId="14770" priority="1591" stopIfTrue="1">
      <formula>OR(Z31=祝色,WEEKDAY(Z31)=1)</formula>
    </cfRule>
    <cfRule type="expression" dxfId="14769" priority="1592" stopIfTrue="1">
      <formula>WEEKDAY(Z31)=7</formula>
    </cfRule>
  </conditionalFormatting>
  <conditionalFormatting sqref="AA31">
    <cfRule type="expression" dxfId="14768" priority="1589" stopIfTrue="1">
      <formula>OR(AA31=祝色,WEEKDAY(AA31)=1)</formula>
    </cfRule>
    <cfRule type="expression" dxfId="14767" priority="1590" stopIfTrue="1">
      <formula>WEEKDAY(AA31)=7</formula>
    </cfRule>
  </conditionalFormatting>
  <conditionalFormatting sqref="AB31">
    <cfRule type="expression" dxfId="14766" priority="1587" stopIfTrue="1">
      <formula>OR(AB31=祝色,WEEKDAY(AB31)=1)</formula>
    </cfRule>
    <cfRule type="expression" dxfId="14765" priority="1588" stopIfTrue="1">
      <formula>WEEKDAY(AB31)=7</formula>
    </cfRule>
  </conditionalFormatting>
  <conditionalFormatting sqref="V32">
    <cfRule type="expression" dxfId="14764" priority="1585" stopIfTrue="1">
      <formula>OR(V32=祝色,WEEKDAY(V32)=1)</formula>
    </cfRule>
    <cfRule type="expression" dxfId="14763" priority="1586" stopIfTrue="1">
      <formula>WEEKDAY(V32)=7</formula>
    </cfRule>
  </conditionalFormatting>
  <conditionalFormatting sqref="W32">
    <cfRule type="expression" dxfId="14762" priority="1583" stopIfTrue="1">
      <formula>OR(W32=祝色,WEEKDAY(W32)=1)</formula>
    </cfRule>
    <cfRule type="expression" dxfId="14761" priority="1584" stopIfTrue="1">
      <formula>WEEKDAY(W32)=7</formula>
    </cfRule>
  </conditionalFormatting>
  <conditionalFormatting sqref="X32">
    <cfRule type="expression" dxfId="14760" priority="1581" stopIfTrue="1">
      <formula>OR(X32=祝色,WEEKDAY(X32)=1)</formula>
    </cfRule>
    <cfRule type="expression" dxfId="14759" priority="1582" stopIfTrue="1">
      <formula>WEEKDAY(X32)=7</formula>
    </cfRule>
  </conditionalFormatting>
  <conditionalFormatting sqref="Y32">
    <cfRule type="expression" dxfId="14758" priority="1579" stopIfTrue="1">
      <formula>OR(Y32=祝色,WEEKDAY(Y32)=1)</formula>
    </cfRule>
    <cfRule type="expression" dxfId="14757" priority="1580" stopIfTrue="1">
      <formula>WEEKDAY(Y32)=7</formula>
    </cfRule>
  </conditionalFormatting>
  <conditionalFormatting sqref="Z32">
    <cfRule type="expression" dxfId="14756" priority="1577" stopIfTrue="1">
      <formula>OR(Z32=祝色,WEEKDAY(Z32)=1)</formula>
    </cfRule>
    <cfRule type="expression" dxfId="14755" priority="1578" stopIfTrue="1">
      <formula>WEEKDAY(Z32)=7</formula>
    </cfRule>
  </conditionalFormatting>
  <conditionalFormatting sqref="AA32">
    <cfRule type="expression" dxfId="14754" priority="1575" stopIfTrue="1">
      <formula>OR(AA32=祝色,WEEKDAY(AA32)=1)</formula>
    </cfRule>
    <cfRule type="expression" dxfId="14753" priority="1576" stopIfTrue="1">
      <formula>WEEKDAY(AA32)=7</formula>
    </cfRule>
  </conditionalFormatting>
  <conditionalFormatting sqref="AB32">
    <cfRule type="expression" dxfId="14752" priority="1573" stopIfTrue="1">
      <formula>OR(AB32=祝色,WEEKDAY(AB32)=1)</formula>
    </cfRule>
    <cfRule type="expression" dxfId="14751" priority="1574" stopIfTrue="1">
      <formula>WEEKDAY(AB32)=7</formula>
    </cfRule>
  </conditionalFormatting>
  <conditionalFormatting sqref="V33">
    <cfRule type="expression" dxfId="14750" priority="1571" stopIfTrue="1">
      <formula>OR(V33=祝色,WEEKDAY(V33)=1)</formula>
    </cfRule>
    <cfRule type="expression" dxfId="14749" priority="1572" stopIfTrue="1">
      <formula>WEEKDAY(V33)=7</formula>
    </cfRule>
  </conditionalFormatting>
  <conditionalFormatting sqref="W33">
    <cfRule type="expression" dxfId="14748" priority="1569" stopIfTrue="1">
      <formula>OR(W33=祝色,WEEKDAY(W33)=1)</formula>
    </cfRule>
    <cfRule type="expression" dxfId="14747" priority="1570" stopIfTrue="1">
      <formula>WEEKDAY(W33)=7</formula>
    </cfRule>
  </conditionalFormatting>
  <conditionalFormatting sqref="X33">
    <cfRule type="expression" dxfId="14746" priority="1567" stopIfTrue="1">
      <formula>OR(X33=祝色,WEEKDAY(X33)=1)</formula>
    </cfRule>
    <cfRule type="expression" dxfId="14745" priority="1568" stopIfTrue="1">
      <formula>WEEKDAY(X33)=7</formula>
    </cfRule>
  </conditionalFormatting>
  <conditionalFormatting sqref="Y33">
    <cfRule type="expression" dxfId="14744" priority="1565" stopIfTrue="1">
      <formula>OR(Y33=祝色,WEEKDAY(Y33)=1)</formula>
    </cfRule>
    <cfRule type="expression" dxfId="14743" priority="1566" stopIfTrue="1">
      <formula>WEEKDAY(Y33)=7</formula>
    </cfRule>
  </conditionalFormatting>
  <conditionalFormatting sqref="Z33">
    <cfRule type="expression" dxfId="14742" priority="1563" stopIfTrue="1">
      <formula>OR(Z33=祝色,WEEKDAY(Z33)=1)</formula>
    </cfRule>
    <cfRule type="expression" dxfId="14741" priority="1564" stopIfTrue="1">
      <formula>WEEKDAY(Z33)=7</formula>
    </cfRule>
  </conditionalFormatting>
  <conditionalFormatting sqref="AA33">
    <cfRule type="expression" dxfId="14740" priority="1561" stopIfTrue="1">
      <formula>OR(AA33=祝色,WEEKDAY(AA33)=1)</formula>
    </cfRule>
    <cfRule type="expression" dxfId="14739" priority="1562" stopIfTrue="1">
      <formula>WEEKDAY(AA33)=7</formula>
    </cfRule>
  </conditionalFormatting>
  <conditionalFormatting sqref="AB33">
    <cfRule type="expression" dxfId="14738" priority="1559" stopIfTrue="1">
      <formula>OR(AB33=祝色,WEEKDAY(AB33)=1)</formula>
    </cfRule>
    <cfRule type="expression" dxfId="14737" priority="1560" stopIfTrue="1">
      <formula>WEEKDAY(AB33)=7</formula>
    </cfRule>
  </conditionalFormatting>
  <conditionalFormatting sqref="V34">
    <cfRule type="expression" dxfId="14736" priority="1557" stopIfTrue="1">
      <formula>OR(V34=祝色,WEEKDAY(V34)=1)</formula>
    </cfRule>
    <cfRule type="expression" dxfId="14735" priority="1558" stopIfTrue="1">
      <formula>WEEKDAY(V34)=7</formula>
    </cfRule>
  </conditionalFormatting>
  <conditionalFormatting sqref="W34">
    <cfRule type="expression" dxfId="14734" priority="1555" stopIfTrue="1">
      <formula>OR(W34=祝色,WEEKDAY(W34)=1)</formula>
    </cfRule>
    <cfRule type="expression" dxfId="14733" priority="1556" stopIfTrue="1">
      <formula>WEEKDAY(W34)=7</formula>
    </cfRule>
  </conditionalFormatting>
  <conditionalFormatting sqref="AE29">
    <cfRule type="expression" dxfId="14732" priority="1553" stopIfTrue="1">
      <formula>OR(AE29=祝色,WEEKDAY(AE29)=1)</formula>
    </cfRule>
    <cfRule type="expression" dxfId="14731" priority="1554" stopIfTrue="1">
      <formula>WEEKDAY(AE29)=7</formula>
    </cfRule>
  </conditionalFormatting>
  <conditionalFormatting sqref="AF29">
    <cfRule type="expression" dxfId="14730" priority="1551" stopIfTrue="1">
      <formula>OR(AF29=祝色,WEEKDAY(AF29)=1)</formula>
    </cfRule>
    <cfRule type="expression" dxfId="14729" priority="1552" stopIfTrue="1">
      <formula>WEEKDAY(AF29)=7</formula>
    </cfRule>
  </conditionalFormatting>
  <conditionalFormatting sqref="AG29">
    <cfRule type="expression" dxfId="14728" priority="1549" stopIfTrue="1">
      <formula>OR(AG29=祝色,WEEKDAY(AG29)=1)</formula>
    </cfRule>
    <cfRule type="expression" dxfId="14727" priority="1550" stopIfTrue="1">
      <formula>WEEKDAY(AG29)=7</formula>
    </cfRule>
  </conditionalFormatting>
  <conditionalFormatting sqref="AH29">
    <cfRule type="expression" dxfId="14726" priority="1547" stopIfTrue="1">
      <formula>OR(AH29=祝色,WEEKDAY(AH29)=1)</formula>
    </cfRule>
    <cfRule type="expression" dxfId="14725" priority="1548" stopIfTrue="1">
      <formula>WEEKDAY(AH29)=7</formula>
    </cfRule>
  </conditionalFormatting>
  <conditionalFormatting sqref="AI29">
    <cfRule type="expression" dxfId="14724" priority="1545" stopIfTrue="1">
      <formula>OR(AI29=祝色,WEEKDAY(AI29)=1)</formula>
    </cfRule>
    <cfRule type="expression" dxfId="14723" priority="1546" stopIfTrue="1">
      <formula>WEEKDAY(AI29)=7</formula>
    </cfRule>
  </conditionalFormatting>
  <conditionalFormatting sqref="AJ29">
    <cfRule type="expression" dxfId="14722" priority="1543" stopIfTrue="1">
      <formula>OR(AJ29=祝色,WEEKDAY(AJ29)=1)</formula>
    </cfRule>
    <cfRule type="expression" dxfId="14721" priority="1544" stopIfTrue="1">
      <formula>WEEKDAY(AJ29)=7</formula>
    </cfRule>
  </conditionalFormatting>
  <conditionalFormatting sqref="AK29">
    <cfRule type="expression" dxfId="14720" priority="1541" stopIfTrue="1">
      <formula>OR(AK29=祝色,WEEKDAY(AK29)=1)</formula>
    </cfRule>
    <cfRule type="expression" dxfId="14719" priority="1542" stopIfTrue="1">
      <formula>WEEKDAY(AK29)=7</formula>
    </cfRule>
  </conditionalFormatting>
  <conditionalFormatting sqref="AE30">
    <cfRule type="expression" dxfId="14718" priority="1539" stopIfTrue="1">
      <formula>OR(AE30=祝色,WEEKDAY(AE30)=1)</formula>
    </cfRule>
    <cfRule type="expression" dxfId="14717" priority="1540" stopIfTrue="1">
      <formula>WEEKDAY(AE30)=7</formula>
    </cfRule>
  </conditionalFormatting>
  <conditionalFormatting sqref="AF30">
    <cfRule type="expression" dxfId="14716" priority="1537" stopIfTrue="1">
      <formula>OR(AF30=祝色,WEEKDAY(AF30)=1)</formula>
    </cfRule>
    <cfRule type="expression" dxfId="14715" priority="1538" stopIfTrue="1">
      <formula>WEEKDAY(AF30)=7</formula>
    </cfRule>
  </conditionalFormatting>
  <conditionalFormatting sqref="AG30">
    <cfRule type="expression" dxfId="14714" priority="1535" stopIfTrue="1">
      <formula>OR(AG30=祝色,WEEKDAY(AG30)=1)</formula>
    </cfRule>
    <cfRule type="expression" dxfId="14713" priority="1536" stopIfTrue="1">
      <formula>WEEKDAY(AG30)=7</formula>
    </cfRule>
  </conditionalFormatting>
  <conditionalFormatting sqref="AH30">
    <cfRule type="expression" dxfId="14712" priority="1533" stopIfTrue="1">
      <formula>OR(AH30=祝色,WEEKDAY(AH30)=1)</formula>
    </cfRule>
    <cfRule type="expression" dxfId="14711" priority="1534" stopIfTrue="1">
      <formula>WEEKDAY(AH30)=7</formula>
    </cfRule>
  </conditionalFormatting>
  <conditionalFormatting sqref="AI30">
    <cfRule type="expression" dxfId="14710" priority="1531" stopIfTrue="1">
      <formula>OR(AI30=祝色,WEEKDAY(AI30)=1)</formula>
    </cfRule>
    <cfRule type="expression" dxfId="14709" priority="1532" stopIfTrue="1">
      <formula>WEEKDAY(AI30)=7</formula>
    </cfRule>
  </conditionalFormatting>
  <conditionalFormatting sqref="AJ30">
    <cfRule type="expression" dxfId="14708" priority="1529" stopIfTrue="1">
      <formula>OR(AJ30=祝色,WEEKDAY(AJ30)=1)</formula>
    </cfRule>
    <cfRule type="expression" dxfId="14707" priority="1530" stopIfTrue="1">
      <formula>WEEKDAY(AJ30)=7</formula>
    </cfRule>
  </conditionalFormatting>
  <conditionalFormatting sqref="AK30">
    <cfRule type="expression" dxfId="14706" priority="1527" stopIfTrue="1">
      <formula>OR(AK30=祝色,WEEKDAY(AK30)=1)</formula>
    </cfRule>
    <cfRule type="expression" dxfId="14705" priority="1528" stopIfTrue="1">
      <formula>WEEKDAY(AK30)=7</formula>
    </cfRule>
  </conditionalFormatting>
  <conditionalFormatting sqref="AE31">
    <cfRule type="expression" dxfId="14704" priority="1525" stopIfTrue="1">
      <formula>OR(AE31=祝色,WEEKDAY(AE31)=1)</formula>
    </cfRule>
    <cfRule type="expression" dxfId="14703" priority="1526" stopIfTrue="1">
      <formula>WEEKDAY(AE31)=7</formula>
    </cfRule>
  </conditionalFormatting>
  <conditionalFormatting sqref="AF31">
    <cfRule type="expression" dxfId="14702" priority="1523" stopIfTrue="1">
      <formula>OR(AF31=祝色,WEEKDAY(AF31)=1)</formula>
    </cfRule>
    <cfRule type="expression" dxfId="14701" priority="1524" stopIfTrue="1">
      <formula>WEEKDAY(AF31)=7</formula>
    </cfRule>
  </conditionalFormatting>
  <conditionalFormatting sqref="AG31">
    <cfRule type="expression" dxfId="14700" priority="1521" stopIfTrue="1">
      <formula>OR(AG31=祝色,WEEKDAY(AG31)=1)</formula>
    </cfRule>
    <cfRule type="expression" dxfId="14699" priority="1522" stopIfTrue="1">
      <formula>WEEKDAY(AG31)=7</formula>
    </cfRule>
  </conditionalFormatting>
  <conditionalFormatting sqref="AH31">
    <cfRule type="expression" dxfId="14698" priority="1519" stopIfTrue="1">
      <formula>OR(AH31=祝色,WEEKDAY(AH31)=1)</formula>
    </cfRule>
    <cfRule type="expression" dxfId="14697" priority="1520" stopIfTrue="1">
      <formula>WEEKDAY(AH31)=7</formula>
    </cfRule>
  </conditionalFormatting>
  <conditionalFormatting sqref="AI31">
    <cfRule type="expression" dxfId="14696" priority="1517" stopIfTrue="1">
      <formula>OR(AI31=祝色,WEEKDAY(AI31)=1)</formula>
    </cfRule>
    <cfRule type="expression" dxfId="14695" priority="1518" stopIfTrue="1">
      <formula>WEEKDAY(AI31)=7</formula>
    </cfRule>
  </conditionalFormatting>
  <conditionalFormatting sqref="AJ31">
    <cfRule type="expression" dxfId="14694" priority="1515" stopIfTrue="1">
      <formula>OR(AJ31=祝色,WEEKDAY(AJ31)=1)</formula>
    </cfRule>
    <cfRule type="expression" dxfId="14693" priority="1516" stopIfTrue="1">
      <formula>WEEKDAY(AJ31)=7</formula>
    </cfRule>
  </conditionalFormatting>
  <conditionalFormatting sqref="AK31">
    <cfRule type="expression" dxfId="14692" priority="1513" stopIfTrue="1">
      <formula>OR(AK31=祝色,WEEKDAY(AK31)=1)</formula>
    </cfRule>
    <cfRule type="expression" dxfId="14691" priority="1514" stopIfTrue="1">
      <formula>WEEKDAY(AK31)=7</formula>
    </cfRule>
  </conditionalFormatting>
  <conditionalFormatting sqref="AE32">
    <cfRule type="expression" dxfId="14690" priority="1511" stopIfTrue="1">
      <formula>OR(AE32=祝色,WEEKDAY(AE32)=1)</formula>
    </cfRule>
    <cfRule type="expression" dxfId="14689" priority="1512" stopIfTrue="1">
      <formula>WEEKDAY(AE32)=7</formula>
    </cfRule>
  </conditionalFormatting>
  <conditionalFormatting sqref="AF32">
    <cfRule type="expression" dxfId="14688" priority="1509" stopIfTrue="1">
      <formula>OR(AF32=祝色,WEEKDAY(AF32)=1)</formula>
    </cfRule>
    <cfRule type="expression" dxfId="14687" priority="1510" stopIfTrue="1">
      <formula>WEEKDAY(AF32)=7</formula>
    </cfRule>
  </conditionalFormatting>
  <conditionalFormatting sqref="AG32">
    <cfRule type="expression" dxfId="14686" priority="1507" stopIfTrue="1">
      <formula>OR(AG32=祝色,WEEKDAY(AG32)=1)</formula>
    </cfRule>
    <cfRule type="expression" dxfId="14685" priority="1508" stopIfTrue="1">
      <formula>WEEKDAY(AG32)=7</formula>
    </cfRule>
  </conditionalFormatting>
  <conditionalFormatting sqref="AH32">
    <cfRule type="expression" dxfId="14684" priority="1505" stopIfTrue="1">
      <formula>OR(AH32=祝色,WEEKDAY(AH32)=1)</formula>
    </cfRule>
    <cfRule type="expression" dxfId="14683" priority="1506" stopIfTrue="1">
      <formula>WEEKDAY(AH32)=7</formula>
    </cfRule>
  </conditionalFormatting>
  <conditionalFormatting sqref="AI32">
    <cfRule type="expression" dxfId="14682" priority="1503" stopIfTrue="1">
      <formula>OR(AI32=祝色,WEEKDAY(AI32)=1)</formula>
    </cfRule>
    <cfRule type="expression" dxfId="14681" priority="1504" stopIfTrue="1">
      <formula>WEEKDAY(AI32)=7</formula>
    </cfRule>
  </conditionalFormatting>
  <conditionalFormatting sqref="AJ32">
    <cfRule type="expression" dxfId="14680" priority="1501" stopIfTrue="1">
      <formula>OR(AJ32=祝色,WEEKDAY(AJ32)=1)</formula>
    </cfRule>
    <cfRule type="expression" dxfId="14679" priority="1502" stopIfTrue="1">
      <formula>WEEKDAY(AJ32)=7</formula>
    </cfRule>
  </conditionalFormatting>
  <conditionalFormatting sqref="AK32">
    <cfRule type="expression" dxfId="14678" priority="1499" stopIfTrue="1">
      <formula>OR(AK32=祝色,WEEKDAY(AK32)=1)</formula>
    </cfRule>
    <cfRule type="expression" dxfId="14677" priority="1500" stopIfTrue="1">
      <formula>WEEKDAY(AK32)=7</formula>
    </cfRule>
  </conditionalFormatting>
  <conditionalFormatting sqref="AE33">
    <cfRule type="expression" dxfId="14676" priority="1497" stopIfTrue="1">
      <formula>OR(AE33=祝色,WEEKDAY(AE33)=1)</formula>
    </cfRule>
    <cfRule type="expression" dxfId="14675" priority="1498" stopIfTrue="1">
      <formula>WEEKDAY(AE33)=7</formula>
    </cfRule>
  </conditionalFormatting>
  <conditionalFormatting sqref="AF33">
    <cfRule type="expression" dxfId="14674" priority="1495" stopIfTrue="1">
      <formula>OR(AF33=祝色,WEEKDAY(AF33)=1)</formula>
    </cfRule>
    <cfRule type="expression" dxfId="14673" priority="1496" stopIfTrue="1">
      <formula>WEEKDAY(AF33)=7</formula>
    </cfRule>
  </conditionalFormatting>
  <conditionalFormatting sqref="AG33">
    <cfRule type="expression" dxfId="14672" priority="1493" stopIfTrue="1">
      <formula>OR(AG33=祝色,WEEKDAY(AG33)=1)</formula>
    </cfRule>
    <cfRule type="expression" dxfId="14671" priority="1494" stopIfTrue="1">
      <formula>WEEKDAY(AG33)=7</formula>
    </cfRule>
  </conditionalFormatting>
  <conditionalFormatting sqref="AH33">
    <cfRule type="expression" dxfId="14670" priority="1491" stopIfTrue="1">
      <formula>OR(AH33=祝色,WEEKDAY(AH33)=1)</formula>
    </cfRule>
    <cfRule type="expression" dxfId="14669" priority="1492" stopIfTrue="1">
      <formula>WEEKDAY(AH33)=7</formula>
    </cfRule>
  </conditionalFormatting>
  <conditionalFormatting sqref="AI33">
    <cfRule type="expression" dxfId="14668" priority="1489" stopIfTrue="1">
      <formula>OR(AI33=祝色,WEEKDAY(AI33)=1)</formula>
    </cfRule>
    <cfRule type="expression" dxfId="14667" priority="1490" stopIfTrue="1">
      <formula>WEEKDAY(AI33)=7</formula>
    </cfRule>
  </conditionalFormatting>
  <conditionalFormatting sqref="AJ33">
    <cfRule type="expression" dxfId="14666" priority="1487" stopIfTrue="1">
      <formula>OR(AJ33=祝色,WEEKDAY(AJ33)=1)</formula>
    </cfRule>
    <cfRule type="expression" dxfId="14665" priority="1488" stopIfTrue="1">
      <formula>WEEKDAY(AJ33)=7</formula>
    </cfRule>
  </conditionalFormatting>
  <conditionalFormatting sqref="AK33">
    <cfRule type="expression" dxfId="14664" priority="1485" stopIfTrue="1">
      <formula>OR(AK33=祝色,WEEKDAY(AK33)=1)</formula>
    </cfRule>
    <cfRule type="expression" dxfId="14663" priority="1486" stopIfTrue="1">
      <formula>WEEKDAY(AK33)=7</formula>
    </cfRule>
  </conditionalFormatting>
  <conditionalFormatting sqref="AE34">
    <cfRule type="expression" dxfId="14662" priority="1483" stopIfTrue="1">
      <formula>OR(AE34=祝色,WEEKDAY(AE34)=1)</formula>
    </cfRule>
    <cfRule type="expression" dxfId="14661" priority="1484" stopIfTrue="1">
      <formula>WEEKDAY(AE34)=7</formula>
    </cfRule>
  </conditionalFormatting>
  <conditionalFormatting sqref="AF34">
    <cfRule type="expression" dxfId="14660" priority="1481" stopIfTrue="1">
      <formula>OR(AF34=祝色,WEEKDAY(AF34)=1)</formula>
    </cfRule>
    <cfRule type="expression" dxfId="14659" priority="1482" stopIfTrue="1">
      <formula>WEEKDAY(AF34)=7</formula>
    </cfRule>
  </conditionalFormatting>
  <conditionalFormatting sqref="D36">
    <cfRule type="expression" dxfId="14658" priority="1479" stopIfTrue="1">
      <formula>OR(D36=祝色,WEEKDAY(D36)=1)</formula>
    </cfRule>
    <cfRule type="expression" dxfId="14657" priority="1480" stopIfTrue="1">
      <formula>WEEKDAY(D36)=7</formula>
    </cfRule>
  </conditionalFormatting>
  <conditionalFormatting sqref="E36">
    <cfRule type="expression" dxfId="14656" priority="1477" stopIfTrue="1">
      <formula>OR(E36=祝色,WEEKDAY(E36)=1)</formula>
    </cfRule>
    <cfRule type="expression" dxfId="14655" priority="1478" stopIfTrue="1">
      <formula>WEEKDAY(E36)=7</formula>
    </cfRule>
  </conditionalFormatting>
  <conditionalFormatting sqref="F36">
    <cfRule type="expression" dxfId="14654" priority="1475" stopIfTrue="1">
      <formula>OR(F36=祝色,WEEKDAY(F36)=1)</formula>
    </cfRule>
    <cfRule type="expression" dxfId="14653" priority="1476" stopIfTrue="1">
      <formula>WEEKDAY(F36)=7</formula>
    </cfRule>
  </conditionalFormatting>
  <conditionalFormatting sqref="G36">
    <cfRule type="expression" dxfId="14652" priority="1473" stopIfTrue="1">
      <formula>OR(G36=祝色,WEEKDAY(G36)=1)</formula>
    </cfRule>
    <cfRule type="expression" dxfId="14651" priority="1474" stopIfTrue="1">
      <formula>WEEKDAY(G36)=7</formula>
    </cfRule>
  </conditionalFormatting>
  <conditionalFormatting sqref="H36">
    <cfRule type="expression" dxfId="14650" priority="1471" stopIfTrue="1">
      <formula>OR(H36=祝色,WEEKDAY(H36)=1)</formula>
    </cfRule>
    <cfRule type="expression" dxfId="14649" priority="1472" stopIfTrue="1">
      <formula>WEEKDAY(H36)=7</formula>
    </cfRule>
  </conditionalFormatting>
  <conditionalFormatting sqref="I36">
    <cfRule type="expression" dxfId="14648" priority="1469" stopIfTrue="1">
      <formula>OR(I36=祝色,WEEKDAY(I36)=1)</formula>
    </cfRule>
    <cfRule type="expression" dxfId="14647" priority="1470" stopIfTrue="1">
      <formula>WEEKDAY(I36)=7</formula>
    </cfRule>
  </conditionalFormatting>
  <conditionalFormatting sqref="J36">
    <cfRule type="expression" dxfId="14646" priority="1467" stopIfTrue="1">
      <formula>OR(J36=祝色,WEEKDAY(J36)=1)</formula>
    </cfRule>
    <cfRule type="expression" dxfId="14645" priority="1468" stopIfTrue="1">
      <formula>WEEKDAY(J36)=7</formula>
    </cfRule>
  </conditionalFormatting>
  <conditionalFormatting sqref="D37">
    <cfRule type="expression" dxfId="14644" priority="1465" stopIfTrue="1">
      <formula>OR(D37=祝色,WEEKDAY(D37)=1)</formula>
    </cfRule>
    <cfRule type="expression" dxfId="14643" priority="1466" stopIfTrue="1">
      <formula>WEEKDAY(D37)=7</formula>
    </cfRule>
  </conditionalFormatting>
  <conditionalFormatting sqref="E37">
    <cfRule type="expression" dxfId="14642" priority="1463" stopIfTrue="1">
      <formula>OR(E37=祝色,WEEKDAY(E37)=1)</formula>
    </cfRule>
    <cfRule type="expression" dxfId="14641" priority="1464" stopIfTrue="1">
      <formula>WEEKDAY(E37)=7</formula>
    </cfRule>
  </conditionalFormatting>
  <conditionalFormatting sqref="F37">
    <cfRule type="expression" dxfId="14640" priority="1461" stopIfTrue="1">
      <formula>OR(F37=祝色,WEEKDAY(F37)=1)</formula>
    </cfRule>
    <cfRule type="expression" dxfId="14639" priority="1462" stopIfTrue="1">
      <formula>WEEKDAY(F37)=7</formula>
    </cfRule>
  </conditionalFormatting>
  <conditionalFormatting sqref="G37">
    <cfRule type="expression" dxfId="14638" priority="1459" stopIfTrue="1">
      <formula>OR(G37=祝色,WEEKDAY(G37)=1)</formula>
    </cfRule>
    <cfRule type="expression" dxfId="14637" priority="1460" stopIfTrue="1">
      <formula>WEEKDAY(G37)=7</formula>
    </cfRule>
  </conditionalFormatting>
  <conditionalFormatting sqref="H37">
    <cfRule type="expression" dxfId="14636" priority="1457" stopIfTrue="1">
      <formula>OR(H37=祝色,WEEKDAY(H37)=1)</formula>
    </cfRule>
    <cfRule type="expression" dxfId="14635" priority="1458" stopIfTrue="1">
      <formula>WEEKDAY(H37)=7</formula>
    </cfRule>
  </conditionalFormatting>
  <conditionalFormatting sqref="I37">
    <cfRule type="expression" dxfId="14634" priority="1455" stopIfTrue="1">
      <formula>OR(I37=祝色,WEEKDAY(I37)=1)</formula>
    </cfRule>
    <cfRule type="expression" dxfId="14633" priority="1456" stopIfTrue="1">
      <formula>WEEKDAY(I37)=7</formula>
    </cfRule>
  </conditionalFormatting>
  <conditionalFormatting sqref="J37">
    <cfRule type="expression" dxfId="14632" priority="1453" stopIfTrue="1">
      <formula>OR(J37=祝色,WEEKDAY(J37)=1)</formula>
    </cfRule>
    <cfRule type="expression" dxfId="14631" priority="1454" stopIfTrue="1">
      <formula>WEEKDAY(J37)=7</formula>
    </cfRule>
  </conditionalFormatting>
  <conditionalFormatting sqref="D38">
    <cfRule type="expression" dxfId="14630" priority="1451" stopIfTrue="1">
      <formula>OR(D38=祝色,WEEKDAY(D38)=1)</formula>
    </cfRule>
    <cfRule type="expression" dxfId="14629" priority="1452" stopIfTrue="1">
      <formula>WEEKDAY(D38)=7</formula>
    </cfRule>
  </conditionalFormatting>
  <conditionalFormatting sqref="E38">
    <cfRule type="expression" dxfId="14628" priority="1449" stopIfTrue="1">
      <formula>OR(E38=祝色,WEEKDAY(E38)=1)</formula>
    </cfRule>
    <cfRule type="expression" dxfId="14627" priority="1450" stopIfTrue="1">
      <formula>WEEKDAY(E38)=7</formula>
    </cfRule>
  </conditionalFormatting>
  <conditionalFormatting sqref="F38">
    <cfRule type="expression" dxfId="14626" priority="1447" stopIfTrue="1">
      <formula>OR(F38=祝色,WEEKDAY(F38)=1)</formula>
    </cfRule>
    <cfRule type="expression" dxfId="14625" priority="1448" stopIfTrue="1">
      <formula>WEEKDAY(F38)=7</formula>
    </cfRule>
  </conditionalFormatting>
  <conditionalFormatting sqref="G38">
    <cfRule type="expression" dxfId="14624" priority="1445" stopIfTrue="1">
      <formula>OR(G38=祝色,WEEKDAY(G38)=1)</formula>
    </cfRule>
    <cfRule type="expression" dxfId="14623" priority="1446" stopIfTrue="1">
      <formula>WEEKDAY(G38)=7</formula>
    </cfRule>
  </conditionalFormatting>
  <conditionalFormatting sqref="H38">
    <cfRule type="expression" dxfId="14622" priority="1443" stopIfTrue="1">
      <formula>OR(H38=祝色,WEEKDAY(H38)=1)</formula>
    </cfRule>
    <cfRule type="expression" dxfId="14621" priority="1444" stopIfTrue="1">
      <formula>WEEKDAY(H38)=7</formula>
    </cfRule>
  </conditionalFormatting>
  <conditionalFormatting sqref="I38">
    <cfRule type="expression" dxfId="14620" priority="1441" stopIfTrue="1">
      <formula>OR(I38=祝色,WEEKDAY(I38)=1)</formula>
    </cfRule>
    <cfRule type="expression" dxfId="14619" priority="1442" stopIfTrue="1">
      <formula>WEEKDAY(I38)=7</formula>
    </cfRule>
  </conditionalFormatting>
  <conditionalFormatting sqref="J38">
    <cfRule type="expression" dxfId="14618" priority="1439" stopIfTrue="1">
      <formula>OR(J38=祝色,WEEKDAY(J38)=1)</formula>
    </cfRule>
    <cfRule type="expression" dxfId="14617" priority="1440" stopIfTrue="1">
      <formula>WEEKDAY(J38)=7</formula>
    </cfRule>
  </conditionalFormatting>
  <conditionalFormatting sqref="D39">
    <cfRule type="expression" dxfId="14616" priority="1437" stopIfTrue="1">
      <formula>OR(D39=祝色,WEEKDAY(D39)=1)</formula>
    </cfRule>
    <cfRule type="expression" dxfId="14615" priority="1438" stopIfTrue="1">
      <formula>WEEKDAY(D39)=7</formula>
    </cfRule>
  </conditionalFormatting>
  <conditionalFormatting sqref="E39">
    <cfRule type="expression" dxfId="14614" priority="1435" stopIfTrue="1">
      <formula>OR(E39=祝色,WEEKDAY(E39)=1)</formula>
    </cfRule>
    <cfRule type="expression" dxfId="14613" priority="1436" stopIfTrue="1">
      <formula>WEEKDAY(E39)=7</formula>
    </cfRule>
  </conditionalFormatting>
  <conditionalFormatting sqref="F39">
    <cfRule type="expression" dxfId="14612" priority="1433" stopIfTrue="1">
      <formula>OR(F39=祝色,WEEKDAY(F39)=1)</formula>
    </cfRule>
    <cfRule type="expression" dxfId="14611" priority="1434" stopIfTrue="1">
      <formula>WEEKDAY(F39)=7</formula>
    </cfRule>
  </conditionalFormatting>
  <conditionalFormatting sqref="G39">
    <cfRule type="expression" dxfId="14610" priority="1431" stopIfTrue="1">
      <formula>OR(G39=祝色,WEEKDAY(G39)=1)</formula>
    </cfRule>
    <cfRule type="expression" dxfId="14609" priority="1432" stopIfTrue="1">
      <formula>WEEKDAY(G39)=7</formula>
    </cfRule>
  </conditionalFormatting>
  <conditionalFormatting sqref="H39">
    <cfRule type="expression" dxfId="14608" priority="1429" stopIfTrue="1">
      <formula>OR(H39=祝色,WEEKDAY(H39)=1)</formula>
    </cfRule>
    <cfRule type="expression" dxfId="14607" priority="1430" stopIfTrue="1">
      <formula>WEEKDAY(H39)=7</formula>
    </cfRule>
  </conditionalFormatting>
  <conditionalFormatting sqref="I39">
    <cfRule type="expression" dxfId="14606" priority="1427" stopIfTrue="1">
      <formula>OR(I39=祝色,WEEKDAY(I39)=1)</formula>
    </cfRule>
    <cfRule type="expression" dxfId="14605" priority="1428" stopIfTrue="1">
      <formula>WEEKDAY(I39)=7</formula>
    </cfRule>
  </conditionalFormatting>
  <conditionalFormatting sqref="J39">
    <cfRule type="expression" dxfId="14604" priority="1425" stopIfTrue="1">
      <formula>OR(J39=祝色,WEEKDAY(J39)=1)</formula>
    </cfRule>
    <cfRule type="expression" dxfId="14603" priority="1426" stopIfTrue="1">
      <formula>WEEKDAY(J39)=7</formula>
    </cfRule>
  </conditionalFormatting>
  <conditionalFormatting sqref="D40">
    <cfRule type="expression" dxfId="14602" priority="1423" stopIfTrue="1">
      <formula>OR(D40=祝色,WEEKDAY(D40)=1)</formula>
    </cfRule>
    <cfRule type="expression" dxfId="14601" priority="1424" stopIfTrue="1">
      <formula>WEEKDAY(D40)=7</formula>
    </cfRule>
  </conditionalFormatting>
  <conditionalFormatting sqref="E40">
    <cfRule type="expression" dxfId="14600" priority="1421" stopIfTrue="1">
      <formula>OR(E40=祝色,WEEKDAY(E40)=1)</formula>
    </cfRule>
    <cfRule type="expression" dxfId="14599" priority="1422" stopIfTrue="1">
      <formula>WEEKDAY(E40)=7</formula>
    </cfRule>
  </conditionalFormatting>
  <conditionalFormatting sqref="F40">
    <cfRule type="expression" dxfId="14598" priority="1419" stopIfTrue="1">
      <formula>OR(F40=祝色,WEEKDAY(F40)=1)</formula>
    </cfRule>
    <cfRule type="expression" dxfId="14597" priority="1420" stopIfTrue="1">
      <formula>WEEKDAY(F40)=7</formula>
    </cfRule>
  </conditionalFormatting>
  <conditionalFormatting sqref="G40">
    <cfRule type="expression" dxfId="14596" priority="1417" stopIfTrue="1">
      <formula>OR(G40=祝色,WEEKDAY(G40)=1)</formula>
    </cfRule>
    <cfRule type="expression" dxfId="14595" priority="1418" stopIfTrue="1">
      <formula>WEEKDAY(G40)=7</formula>
    </cfRule>
  </conditionalFormatting>
  <conditionalFormatting sqref="H40">
    <cfRule type="expression" dxfId="14594" priority="1415" stopIfTrue="1">
      <formula>OR(H40=祝色,WEEKDAY(H40)=1)</formula>
    </cfRule>
    <cfRule type="expression" dxfId="14593" priority="1416" stopIfTrue="1">
      <formula>WEEKDAY(H40)=7</formula>
    </cfRule>
  </conditionalFormatting>
  <conditionalFormatting sqref="I40">
    <cfRule type="expression" dxfId="14592" priority="1413" stopIfTrue="1">
      <formula>OR(I40=祝色,WEEKDAY(I40)=1)</formula>
    </cfRule>
    <cfRule type="expression" dxfId="14591" priority="1414" stopIfTrue="1">
      <formula>WEEKDAY(I40)=7</formula>
    </cfRule>
  </conditionalFormatting>
  <conditionalFormatting sqref="J40">
    <cfRule type="expression" dxfId="14590" priority="1411" stopIfTrue="1">
      <formula>OR(J40=祝色,WEEKDAY(J40)=1)</formula>
    </cfRule>
    <cfRule type="expression" dxfId="14589" priority="1412" stopIfTrue="1">
      <formula>WEEKDAY(J40)=7</formula>
    </cfRule>
  </conditionalFormatting>
  <conditionalFormatting sqref="D41">
    <cfRule type="expression" dxfId="14588" priority="1409" stopIfTrue="1">
      <formula>OR(D41=祝色,WEEKDAY(D41)=1)</formula>
    </cfRule>
    <cfRule type="expression" dxfId="14587" priority="1410" stopIfTrue="1">
      <formula>WEEKDAY(D41)=7</formula>
    </cfRule>
  </conditionalFormatting>
  <conditionalFormatting sqref="E41">
    <cfRule type="expression" dxfId="14586" priority="1407" stopIfTrue="1">
      <formula>OR(E41=祝色,WEEKDAY(E41)=1)</formula>
    </cfRule>
    <cfRule type="expression" dxfId="14585" priority="1408" stopIfTrue="1">
      <formula>WEEKDAY(E41)=7</formula>
    </cfRule>
  </conditionalFormatting>
  <conditionalFormatting sqref="M36">
    <cfRule type="expression" dxfId="14584" priority="1405" stopIfTrue="1">
      <formula>OR(M36=祝色,WEEKDAY(M36)=1)</formula>
    </cfRule>
    <cfRule type="expression" dxfId="14583" priority="1406" stopIfTrue="1">
      <formula>WEEKDAY(M36)=7</formula>
    </cfRule>
  </conditionalFormatting>
  <conditionalFormatting sqref="N36">
    <cfRule type="expression" dxfId="14582" priority="1403" stopIfTrue="1">
      <formula>OR(N36=祝色,WEEKDAY(N36)=1)</formula>
    </cfRule>
    <cfRule type="expression" dxfId="14581" priority="1404" stopIfTrue="1">
      <formula>WEEKDAY(N36)=7</formula>
    </cfRule>
  </conditionalFormatting>
  <conditionalFormatting sqref="O36">
    <cfRule type="expression" dxfId="14580" priority="1401" stopIfTrue="1">
      <formula>OR(O36=祝色,WEEKDAY(O36)=1)</formula>
    </cfRule>
    <cfRule type="expression" dxfId="14579" priority="1402" stopIfTrue="1">
      <formula>WEEKDAY(O36)=7</formula>
    </cfRule>
  </conditionalFormatting>
  <conditionalFormatting sqref="P36">
    <cfRule type="expression" dxfId="14578" priority="1399" stopIfTrue="1">
      <formula>OR(P36=祝色,WEEKDAY(P36)=1)</formula>
    </cfRule>
    <cfRule type="expression" dxfId="14577" priority="1400" stopIfTrue="1">
      <formula>WEEKDAY(P36)=7</formula>
    </cfRule>
  </conditionalFormatting>
  <conditionalFormatting sqref="Q36">
    <cfRule type="expression" dxfId="14576" priority="1397" stopIfTrue="1">
      <formula>OR(Q36=祝色,WEEKDAY(Q36)=1)</formula>
    </cfRule>
    <cfRule type="expression" dxfId="14575" priority="1398" stopIfTrue="1">
      <formula>WEEKDAY(Q36)=7</formula>
    </cfRule>
  </conditionalFormatting>
  <conditionalFormatting sqref="R36">
    <cfRule type="expression" dxfId="14574" priority="1395" stopIfTrue="1">
      <formula>OR(R36=祝色,WEEKDAY(R36)=1)</formula>
    </cfRule>
    <cfRule type="expression" dxfId="14573" priority="1396" stopIfTrue="1">
      <formula>WEEKDAY(R36)=7</formula>
    </cfRule>
  </conditionalFormatting>
  <conditionalFormatting sqref="S36">
    <cfRule type="expression" dxfId="14572" priority="1393" stopIfTrue="1">
      <formula>OR(S36=祝色,WEEKDAY(S36)=1)</formula>
    </cfRule>
    <cfRule type="expression" dxfId="14571" priority="1394" stopIfTrue="1">
      <formula>WEEKDAY(S36)=7</formula>
    </cfRule>
  </conditionalFormatting>
  <conditionalFormatting sqref="M37">
    <cfRule type="expression" dxfId="14570" priority="1391" stopIfTrue="1">
      <formula>OR(M37=祝色,WEEKDAY(M37)=1)</formula>
    </cfRule>
    <cfRule type="expression" dxfId="14569" priority="1392" stopIfTrue="1">
      <formula>WEEKDAY(M37)=7</formula>
    </cfRule>
  </conditionalFormatting>
  <conditionalFormatting sqref="N37">
    <cfRule type="expression" dxfId="14568" priority="1389" stopIfTrue="1">
      <formula>OR(N37=祝色,WEEKDAY(N37)=1)</formula>
    </cfRule>
    <cfRule type="expression" dxfId="14567" priority="1390" stopIfTrue="1">
      <formula>WEEKDAY(N37)=7</formula>
    </cfRule>
  </conditionalFormatting>
  <conditionalFormatting sqref="O37">
    <cfRule type="expression" dxfId="14566" priority="1387" stopIfTrue="1">
      <formula>OR(O37=祝色,WEEKDAY(O37)=1)</formula>
    </cfRule>
    <cfRule type="expression" dxfId="14565" priority="1388" stopIfTrue="1">
      <formula>WEEKDAY(O37)=7</formula>
    </cfRule>
  </conditionalFormatting>
  <conditionalFormatting sqref="P37">
    <cfRule type="expression" dxfId="14564" priority="1385" stopIfTrue="1">
      <formula>OR(P37=祝色,WEEKDAY(P37)=1)</formula>
    </cfRule>
    <cfRule type="expression" dxfId="14563" priority="1386" stopIfTrue="1">
      <formula>WEEKDAY(P37)=7</formula>
    </cfRule>
  </conditionalFormatting>
  <conditionalFormatting sqref="Q37">
    <cfRule type="expression" dxfId="14562" priority="1383" stopIfTrue="1">
      <formula>OR(Q37=祝色,WEEKDAY(Q37)=1)</formula>
    </cfRule>
    <cfRule type="expression" dxfId="14561" priority="1384" stopIfTrue="1">
      <formula>WEEKDAY(Q37)=7</formula>
    </cfRule>
  </conditionalFormatting>
  <conditionalFormatting sqref="R37">
    <cfRule type="expression" dxfId="14560" priority="1381" stopIfTrue="1">
      <formula>OR(R37=祝色,WEEKDAY(R37)=1)</formula>
    </cfRule>
    <cfRule type="expression" dxfId="14559" priority="1382" stopIfTrue="1">
      <formula>WEEKDAY(R37)=7</formula>
    </cfRule>
  </conditionalFormatting>
  <conditionalFormatting sqref="S37">
    <cfRule type="expression" dxfId="14558" priority="1379" stopIfTrue="1">
      <formula>OR(S37=祝色,WEEKDAY(S37)=1)</formula>
    </cfRule>
    <cfRule type="expression" dxfId="14557" priority="1380" stopIfTrue="1">
      <formula>WEEKDAY(S37)=7</formula>
    </cfRule>
  </conditionalFormatting>
  <conditionalFormatting sqref="M38">
    <cfRule type="expression" dxfId="14556" priority="1377" stopIfTrue="1">
      <formula>OR(M38=祝色,WEEKDAY(M38)=1)</formula>
    </cfRule>
    <cfRule type="expression" dxfId="14555" priority="1378" stopIfTrue="1">
      <formula>WEEKDAY(M38)=7</formula>
    </cfRule>
  </conditionalFormatting>
  <conditionalFormatting sqref="N38">
    <cfRule type="expression" dxfId="14554" priority="1375" stopIfTrue="1">
      <formula>OR(N38=祝色,WEEKDAY(N38)=1)</formula>
    </cfRule>
    <cfRule type="expression" dxfId="14553" priority="1376" stopIfTrue="1">
      <formula>WEEKDAY(N38)=7</formula>
    </cfRule>
  </conditionalFormatting>
  <conditionalFormatting sqref="O38">
    <cfRule type="expression" dxfId="14552" priority="1373" stopIfTrue="1">
      <formula>OR(O38=祝色,WEEKDAY(O38)=1)</formula>
    </cfRule>
    <cfRule type="expression" dxfId="14551" priority="1374" stopIfTrue="1">
      <formula>WEEKDAY(O38)=7</formula>
    </cfRule>
  </conditionalFormatting>
  <conditionalFormatting sqref="P38">
    <cfRule type="expression" dxfId="14550" priority="1371" stopIfTrue="1">
      <formula>OR(P38=祝色,WEEKDAY(P38)=1)</formula>
    </cfRule>
    <cfRule type="expression" dxfId="14549" priority="1372" stopIfTrue="1">
      <formula>WEEKDAY(P38)=7</formula>
    </cfRule>
  </conditionalFormatting>
  <conditionalFormatting sqref="Q38">
    <cfRule type="expression" dxfId="14548" priority="1369" stopIfTrue="1">
      <formula>OR(Q38=祝色,WEEKDAY(Q38)=1)</formula>
    </cfRule>
    <cfRule type="expression" dxfId="14547" priority="1370" stopIfTrue="1">
      <formula>WEEKDAY(Q38)=7</formula>
    </cfRule>
  </conditionalFormatting>
  <conditionalFormatting sqref="R38">
    <cfRule type="expression" dxfId="14546" priority="1367" stopIfTrue="1">
      <formula>OR(R38=祝色,WEEKDAY(R38)=1)</formula>
    </cfRule>
    <cfRule type="expression" dxfId="14545" priority="1368" stopIfTrue="1">
      <formula>WEEKDAY(R38)=7</formula>
    </cfRule>
  </conditionalFormatting>
  <conditionalFormatting sqref="S38">
    <cfRule type="expression" dxfId="14544" priority="1365" stopIfTrue="1">
      <formula>OR(S38=祝色,WEEKDAY(S38)=1)</formula>
    </cfRule>
    <cfRule type="expression" dxfId="14543" priority="1366" stopIfTrue="1">
      <formula>WEEKDAY(S38)=7</formula>
    </cfRule>
  </conditionalFormatting>
  <conditionalFormatting sqref="M39">
    <cfRule type="expression" dxfId="14542" priority="1363" stopIfTrue="1">
      <formula>OR(M39=祝色,WEEKDAY(M39)=1)</formula>
    </cfRule>
    <cfRule type="expression" dxfId="14541" priority="1364" stopIfTrue="1">
      <formula>WEEKDAY(M39)=7</formula>
    </cfRule>
  </conditionalFormatting>
  <conditionalFormatting sqref="N39">
    <cfRule type="expression" dxfId="14540" priority="1361" stopIfTrue="1">
      <formula>OR(N39=祝色,WEEKDAY(N39)=1)</formula>
    </cfRule>
    <cfRule type="expression" dxfId="14539" priority="1362" stopIfTrue="1">
      <formula>WEEKDAY(N39)=7</formula>
    </cfRule>
  </conditionalFormatting>
  <conditionalFormatting sqref="O39">
    <cfRule type="expression" dxfId="14538" priority="1359" stopIfTrue="1">
      <formula>OR(O39=祝色,WEEKDAY(O39)=1)</formula>
    </cfRule>
    <cfRule type="expression" dxfId="14537" priority="1360" stopIfTrue="1">
      <formula>WEEKDAY(O39)=7</formula>
    </cfRule>
  </conditionalFormatting>
  <conditionalFormatting sqref="P39">
    <cfRule type="expression" dxfId="14536" priority="1357" stopIfTrue="1">
      <formula>OR(P39=祝色,WEEKDAY(P39)=1)</formula>
    </cfRule>
    <cfRule type="expression" dxfId="14535" priority="1358" stopIfTrue="1">
      <formula>WEEKDAY(P39)=7</formula>
    </cfRule>
  </conditionalFormatting>
  <conditionalFormatting sqref="Q39">
    <cfRule type="expression" dxfId="14534" priority="1355" stopIfTrue="1">
      <formula>OR(Q39=祝色,WEEKDAY(Q39)=1)</formula>
    </cfRule>
    <cfRule type="expression" dxfId="14533" priority="1356" stopIfTrue="1">
      <formula>WEEKDAY(Q39)=7</formula>
    </cfRule>
  </conditionalFormatting>
  <conditionalFormatting sqref="R39">
    <cfRule type="expression" dxfId="14532" priority="1353" stopIfTrue="1">
      <formula>OR(R39=祝色,WEEKDAY(R39)=1)</formula>
    </cfRule>
    <cfRule type="expression" dxfId="14531" priority="1354" stopIfTrue="1">
      <formula>WEEKDAY(R39)=7</formula>
    </cfRule>
  </conditionalFormatting>
  <conditionalFormatting sqref="S39">
    <cfRule type="expression" dxfId="14530" priority="1351" stopIfTrue="1">
      <formula>OR(S39=祝色,WEEKDAY(S39)=1)</formula>
    </cfRule>
    <cfRule type="expression" dxfId="14529" priority="1352" stopIfTrue="1">
      <formula>WEEKDAY(S39)=7</formula>
    </cfRule>
  </conditionalFormatting>
  <conditionalFormatting sqref="M40">
    <cfRule type="expression" dxfId="14528" priority="1349" stopIfTrue="1">
      <formula>OR(M40=祝色,WEEKDAY(M40)=1)</formula>
    </cfRule>
    <cfRule type="expression" dxfId="14527" priority="1350" stopIfTrue="1">
      <formula>WEEKDAY(M40)=7</formula>
    </cfRule>
  </conditionalFormatting>
  <conditionalFormatting sqref="N40">
    <cfRule type="expression" dxfId="14526" priority="1347" stopIfTrue="1">
      <formula>OR(N40=祝色,WEEKDAY(N40)=1)</formula>
    </cfRule>
    <cfRule type="expression" dxfId="14525" priority="1348" stopIfTrue="1">
      <formula>WEEKDAY(N40)=7</formula>
    </cfRule>
  </conditionalFormatting>
  <conditionalFormatting sqref="O40">
    <cfRule type="expression" dxfId="14524" priority="1345" stopIfTrue="1">
      <formula>OR(O40=祝色,WEEKDAY(O40)=1)</formula>
    </cfRule>
    <cfRule type="expression" dxfId="14523" priority="1346" stopIfTrue="1">
      <formula>WEEKDAY(O40)=7</formula>
    </cfRule>
  </conditionalFormatting>
  <conditionalFormatting sqref="P40">
    <cfRule type="expression" dxfId="14522" priority="1343" stopIfTrue="1">
      <formula>OR(P40=祝色,WEEKDAY(P40)=1)</formula>
    </cfRule>
    <cfRule type="expression" dxfId="14521" priority="1344" stopIfTrue="1">
      <formula>WEEKDAY(P40)=7</formula>
    </cfRule>
  </conditionalFormatting>
  <conditionalFormatting sqref="Q40">
    <cfRule type="expression" dxfId="14520" priority="1341" stopIfTrue="1">
      <formula>OR(Q40=祝色,WEEKDAY(Q40)=1)</formula>
    </cfRule>
    <cfRule type="expression" dxfId="14519" priority="1342" stopIfTrue="1">
      <formula>WEEKDAY(Q40)=7</formula>
    </cfRule>
  </conditionalFormatting>
  <conditionalFormatting sqref="R40">
    <cfRule type="expression" dxfId="14518" priority="1339" stopIfTrue="1">
      <formula>OR(R40=祝色,WEEKDAY(R40)=1)</formula>
    </cfRule>
    <cfRule type="expression" dxfId="14517" priority="1340" stopIfTrue="1">
      <formula>WEEKDAY(R40)=7</formula>
    </cfRule>
  </conditionalFormatting>
  <conditionalFormatting sqref="S40">
    <cfRule type="expression" dxfId="14516" priority="1337" stopIfTrue="1">
      <formula>OR(S40=祝色,WEEKDAY(S40)=1)</formula>
    </cfRule>
    <cfRule type="expression" dxfId="14515" priority="1338" stopIfTrue="1">
      <formula>WEEKDAY(S40)=7</formula>
    </cfRule>
  </conditionalFormatting>
  <conditionalFormatting sqref="M41">
    <cfRule type="expression" dxfId="14514" priority="1335" stopIfTrue="1">
      <formula>OR(M41=祝色,WEEKDAY(M41)=1)</formula>
    </cfRule>
    <cfRule type="expression" dxfId="14513" priority="1336" stopIfTrue="1">
      <formula>WEEKDAY(M41)=7</formula>
    </cfRule>
  </conditionalFormatting>
  <conditionalFormatting sqref="N41">
    <cfRule type="expression" dxfId="14512" priority="1333" stopIfTrue="1">
      <formula>OR(N41=祝色,WEEKDAY(N41)=1)</formula>
    </cfRule>
    <cfRule type="expression" dxfId="14511" priority="1334" stopIfTrue="1">
      <formula>WEEKDAY(N41)=7</formula>
    </cfRule>
  </conditionalFormatting>
  <conditionalFormatting sqref="V36">
    <cfRule type="expression" dxfId="14510" priority="1331" stopIfTrue="1">
      <formula>OR(V36=祝色,WEEKDAY(V36)=1)</formula>
    </cfRule>
    <cfRule type="expression" dxfId="14509" priority="1332" stopIfTrue="1">
      <formula>WEEKDAY(V36)=7</formula>
    </cfRule>
  </conditionalFormatting>
  <conditionalFormatting sqref="W36">
    <cfRule type="expression" dxfId="14508" priority="1329" stopIfTrue="1">
      <formula>OR(W36=祝色,WEEKDAY(W36)=1)</formula>
    </cfRule>
    <cfRule type="expression" dxfId="14507" priority="1330" stopIfTrue="1">
      <formula>WEEKDAY(W36)=7</formula>
    </cfRule>
  </conditionalFormatting>
  <conditionalFormatting sqref="X36">
    <cfRule type="expression" dxfId="14506" priority="1327" stopIfTrue="1">
      <formula>OR(X36=祝色,WEEKDAY(X36)=1)</formula>
    </cfRule>
    <cfRule type="expression" dxfId="14505" priority="1328" stopIfTrue="1">
      <formula>WEEKDAY(X36)=7</formula>
    </cfRule>
  </conditionalFormatting>
  <conditionalFormatting sqref="Y36">
    <cfRule type="expression" dxfId="14504" priority="1325" stopIfTrue="1">
      <formula>OR(Y36=祝色,WEEKDAY(Y36)=1)</formula>
    </cfRule>
    <cfRule type="expression" dxfId="14503" priority="1326" stopIfTrue="1">
      <formula>WEEKDAY(Y36)=7</formula>
    </cfRule>
  </conditionalFormatting>
  <conditionalFormatting sqref="Z36">
    <cfRule type="expression" dxfId="14502" priority="1323" stopIfTrue="1">
      <formula>OR(Z36=祝色,WEEKDAY(Z36)=1)</formula>
    </cfRule>
    <cfRule type="expression" dxfId="14501" priority="1324" stopIfTrue="1">
      <formula>WEEKDAY(Z36)=7</formula>
    </cfRule>
  </conditionalFormatting>
  <conditionalFormatting sqref="AA36">
    <cfRule type="expression" dxfId="14500" priority="1321" stopIfTrue="1">
      <formula>OR(AA36=祝色,WEEKDAY(AA36)=1)</formula>
    </cfRule>
    <cfRule type="expression" dxfId="14499" priority="1322" stopIfTrue="1">
      <formula>WEEKDAY(AA36)=7</formula>
    </cfRule>
  </conditionalFormatting>
  <conditionalFormatting sqref="AB36">
    <cfRule type="expression" dxfId="14498" priority="1319" stopIfTrue="1">
      <formula>OR(AB36=祝色,WEEKDAY(AB36)=1)</formula>
    </cfRule>
    <cfRule type="expression" dxfId="14497" priority="1320" stopIfTrue="1">
      <formula>WEEKDAY(AB36)=7</formula>
    </cfRule>
  </conditionalFormatting>
  <conditionalFormatting sqref="V37">
    <cfRule type="expression" dxfId="14496" priority="1317" stopIfTrue="1">
      <formula>OR(V37=祝色,WEEKDAY(V37)=1)</formula>
    </cfRule>
    <cfRule type="expression" dxfId="14495" priority="1318" stopIfTrue="1">
      <formula>WEEKDAY(V37)=7</formula>
    </cfRule>
  </conditionalFormatting>
  <conditionalFormatting sqref="W37">
    <cfRule type="expression" dxfId="14494" priority="1315" stopIfTrue="1">
      <formula>OR(W37=祝色,WEEKDAY(W37)=1)</formula>
    </cfRule>
    <cfRule type="expression" dxfId="14493" priority="1316" stopIfTrue="1">
      <formula>WEEKDAY(W37)=7</formula>
    </cfRule>
  </conditionalFormatting>
  <conditionalFormatting sqref="X37">
    <cfRule type="expression" dxfId="14492" priority="1313" stopIfTrue="1">
      <formula>OR(X37=祝色,WEEKDAY(X37)=1)</formula>
    </cfRule>
    <cfRule type="expression" dxfId="14491" priority="1314" stopIfTrue="1">
      <formula>WEEKDAY(X37)=7</formula>
    </cfRule>
  </conditionalFormatting>
  <conditionalFormatting sqref="Y37">
    <cfRule type="expression" dxfId="14490" priority="1311" stopIfTrue="1">
      <formula>OR(Y37=祝色,WEEKDAY(Y37)=1)</formula>
    </cfRule>
    <cfRule type="expression" dxfId="14489" priority="1312" stopIfTrue="1">
      <formula>WEEKDAY(Y37)=7</formula>
    </cfRule>
  </conditionalFormatting>
  <conditionalFormatting sqref="Z37">
    <cfRule type="expression" dxfId="14488" priority="1309" stopIfTrue="1">
      <formula>OR(Z37=祝色,WEEKDAY(Z37)=1)</formula>
    </cfRule>
    <cfRule type="expression" dxfId="14487" priority="1310" stopIfTrue="1">
      <formula>WEEKDAY(Z37)=7</formula>
    </cfRule>
  </conditionalFormatting>
  <conditionalFormatting sqref="AA37">
    <cfRule type="expression" dxfId="14486" priority="1307" stopIfTrue="1">
      <formula>OR(AA37=祝色,WEEKDAY(AA37)=1)</formula>
    </cfRule>
    <cfRule type="expression" dxfId="14485" priority="1308" stopIfTrue="1">
      <formula>WEEKDAY(AA37)=7</formula>
    </cfRule>
  </conditionalFormatting>
  <conditionalFormatting sqref="AB37">
    <cfRule type="expression" dxfId="14484" priority="1305" stopIfTrue="1">
      <formula>OR(AB37=祝色,WEEKDAY(AB37)=1)</formula>
    </cfRule>
    <cfRule type="expression" dxfId="14483" priority="1306" stopIfTrue="1">
      <formula>WEEKDAY(AB37)=7</formula>
    </cfRule>
  </conditionalFormatting>
  <conditionalFormatting sqref="V38">
    <cfRule type="expression" dxfId="14482" priority="1303" stopIfTrue="1">
      <formula>OR(V38=祝色,WEEKDAY(V38)=1)</formula>
    </cfRule>
    <cfRule type="expression" dxfId="14481" priority="1304" stopIfTrue="1">
      <formula>WEEKDAY(V38)=7</formula>
    </cfRule>
  </conditionalFormatting>
  <conditionalFormatting sqref="W38">
    <cfRule type="expression" dxfId="14480" priority="1301" stopIfTrue="1">
      <formula>OR(W38=祝色,WEEKDAY(W38)=1)</formula>
    </cfRule>
    <cfRule type="expression" dxfId="14479" priority="1302" stopIfTrue="1">
      <formula>WEEKDAY(W38)=7</formula>
    </cfRule>
  </conditionalFormatting>
  <conditionalFormatting sqref="X38">
    <cfRule type="expression" dxfId="14478" priority="1299" stopIfTrue="1">
      <formula>OR(X38=祝色,WEEKDAY(X38)=1)</formula>
    </cfRule>
    <cfRule type="expression" dxfId="14477" priority="1300" stopIfTrue="1">
      <formula>WEEKDAY(X38)=7</formula>
    </cfRule>
  </conditionalFormatting>
  <conditionalFormatting sqref="Y38">
    <cfRule type="expression" dxfId="14476" priority="1297" stopIfTrue="1">
      <formula>OR(Y38=祝色,WEEKDAY(Y38)=1)</formula>
    </cfRule>
    <cfRule type="expression" dxfId="14475" priority="1298" stopIfTrue="1">
      <formula>WEEKDAY(Y38)=7</formula>
    </cfRule>
  </conditionalFormatting>
  <conditionalFormatting sqref="Z38">
    <cfRule type="expression" dxfId="14474" priority="1295" stopIfTrue="1">
      <formula>OR(Z38=祝色,WEEKDAY(Z38)=1)</formula>
    </cfRule>
    <cfRule type="expression" dxfId="14473" priority="1296" stopIfTrue="1">
      <formula>WEEKDAY(Z38)=7</formula>
    </cfRule>
  </conditionalFormatting>
  <conditionalFormatting sqref="AA38">
    <cfRule type="expression" dxfId="14472" priority="1293" stopIfTrue="1">
      <formula>OR(AA38=祝色,WEEKDAY(AA38)=1)</formula>
    </cfRule>
    <cfRule type="expression" dxfId="14471" priority="1294" stopIfTrue="1">
      <formula>WEEKDAY(AA38)=7</formula>
    </cfRule>
  </conditionalFormatting>
  <conditionalFormatting sqref="AB38">
    <cfRule type="expression" dxfId="14470" priority="1291" stopIfTrue="1">
      <formula>OR(AB38=祝色,WEEKDAY(AB38)=1)</formula>
    </cfRule>
    <cfRule type="expression" dxfId="14469" priority="1292" stopIfTrue="1">
      <formula>WEEKDAY(AB38)=7</formula>
    </cfRule>
  </conditionalFormatting>
  <conditionalFormatting sqref="V39">
    <cfRule type="expression" dxfId="14468" priority="1289" stopIfTrue="1">
      <formula>OR(V39=祝色,WEEKDAY(V39)=1)</formula>
    </cfRule>
    <cfRule type="expression" dxfId="14467" priority="1290" stopIfTrue="1">
      <formula>WEEKDAY(V39)=7</formula>
    </cfRule>
  </conditionalFormatting>
  <conditionalFormatting sqref="W39">
    <cfRule type="expression" dxfId="14466" priority="1287" stopIfTrue="1">
      <formula>OR(W39=祝色,WEEKDAY(W39)=1)</formula>
    </cfRule>
    <cfRule type="expression" dxfId="14465" priority="1288" stopIfTrue="1">
      <formula>WEEKDAY(W39)=7</formula>
    </cfRule>
  </conditionalFormatting>
  <conditionalFormatting sqref="X39">
    <cfRule type="expression" dxfId="14464" priority="1285" stopIfTrue="1">
      <formula>OR(X39=祝色,WEEKDAY(X39)=1)</formula>
    </cfRule>
    <cfRule type="expression" dxfId="14463" priority="1286" stopIfTrue="1">
      <formula>WEEKDAY(X39)=7</formula>
    </cfRule>
  </conditionalFormatting>
  <conditionalFormatting sqref="Y39">
    <cfRule type="expression" dxfId="14462" priority="1283" stopIfTrue="1">
      <formula>OR(Y39=祝色,WEEKDAY(Y39)=1)</formula>
    </cfRule>
    <cfRule type="expression" dxfId="14461" priority="1284" stopIfTrue="1">
      <formula>WEEKDAY(Y39)=7</formula>
    </cfRule>
  </conditionalFormatting>
  <conditionalFormatting sqref="Z39">
    <cfRule type="expression" dxfId="14460" priority="1281" stopIfTrue="1">
      <formula>OR(Z39=祝色,WEEKDAY(Z39)=1)</formula>
    </cfRule>
    <cfRule type="expression" dxfId="14459" priority="1282" stopIfTrue="1">
      <formula>WEEKDAY(Z39)=7</formula>
    </cfRule>
  </conditionalFormatting>
  <conditionalFormatting sqref="AA39">
    <cfRule type="expression" dxfId="14458" priority="1279" stopIfTrue="1">
      <formula>OR(AA39=祝色,WEEKDAY(AA39)=1)</formula>
    </cfRule>
    <cfRule type="expression" dxfId="14457" priority="1280" stopIfTrue="1">
      <formula>WEEKDAY(AA39)=7</formula>
    </cfRule>
  </conditionalFormatting>
  <conditionalFormatting sqref="AB39">
    <cfRule type="expression" dxfId="14456" priority="1277" stopIfTrue="1">
      <formula>OR(AB39=祝色,WEEKDAY(AB39)=1)</formula>
    </cfRule>
    <cfRule type="expression" dxfId="14455" priority="1278" stopIfTrue="1">
      <formula>WEEKDAY(AB39)=7</formula>
    </cfRule>
  </conditionalFormatting>
  <conditionalFormatting sqref="V40">
    <cfRule type="expression" dxfId="14454" priority="1275" stopIfTrue="1">
      <formula>OR(V40=祝色,WEEKDAY(V40)=1)</formula>
    </cfRule>
    <cfRule type="expression" dxfId="14453" priority="1276" stopIfTrue="1">
      <formula>WEEKDAY(V40)=7</formula>
    </cfRule>
  </conditionalFormatting>
  <conditionalFormatting sqref="W40">
    <cfRule type="expression" dxfId="14452" priority="1273" stopIfTrue="1">
      <formula>OR(W40=祝色,WEEKDAY(W40)=1)</formula>
    </cfRule>
    <cfRule type="expression" dxfId="14451" priority="1274" stopIfTrue="1">
      <formula>WEEKDAY(W40)=7</formula>
    </cfRule>
  </conditionalFormatting>
  <conditionalFormatting sqref="X40">
    <cfRule type="expression" dxfId="14450" priority="1271" stopIfTrue="1">
      <formula>OR(X40=祝色,WEEKDAY(X40)=1)</formula>
    </cfRule>
    <cfRule type="expression" dxfId="14449" priority="1272" stopIfTrue="1">
      <formula>WEEKDAY(X40)=7</formula>
    </cfRule>
  </conditionalFormatting>
  <conditionalFormatting sqref="Y40">
    <cfRule type="expression" dxfId="14448" priority="1269" stopIfTrue="1">
      <formula>OR(Y40=祝色,WEEKDAY(Y40)=1)</formula>
    </cfRule>
    <cfRule type="expression" dxfId="14447" priority="1270" stopIfTrue="1">
      <formula>WEEKDAY(Y40)=7</formula>
    </cfRule>
  </conditionalFormatting>
  <conditionalFormatting sqref="Z40">
    <cfRule type="expression" dxfId="14446" priority="1267" stopIfTrue="1">
      <formula>OR(Z40=祝色,WEEKDAY(Z40)=1)</formula>
    </cfRule>
    <cfRule type="expression" dxfId="14445" priority="1268" stopIfTrue="1">
      <formula>WEEKDAY(Z40)=7</formula>
    </cfRule>
  </conditionalFormatting>
  <conditionalFormatting sqref="AA40">
    <cfRule type="expression" dxfId="14444" priority="1265" stopIfTrue="1">
      <formula>OR(AA40=祝色,WEEKDAY(AA40)=1)</formula>
    </cfRule>
    <cfRule type="expression" dxfId="14443" priority="1266" stopIfTrue="1">
      <formula>WEEKDAY(AA40)=7</formula>
    </cfRule>
  </conditionalFormatting>
  <conditionalFormatting sqref="AB40">
    <cfRule type="expression" dxfId="14442" priority="1263" stopIfTrue="1">
      <formula>OR(AB40=祝色,WEEKDAY(AB40)=1)</formula>
    </cfRule>
    <cfRule type="expression" dxfId="14441" priority="1264" stopIfTrue="1">
      <formula>WEEKDAY(AB40)=7</formula>
    </cfRule>
  </conditionalFormatting>
  <conditionalFormatting sqref="V41">
    <cfRule type="expression" dxfId="14440" priority="1261" stopIfTrue="1">
      <formula>OR(V41=祝色,WEEKDAY(V41)=1)</formula>
    </cfRule>
    <cfRule type="expression" dxfId="14439" priority="1262" stopIfTrue="1">
      <formula>WEEKDAY(V41)=7</formula>
    </cfRule>
  </conditionalFormatting>
  <conditionalFormatting sqref="W41">
    <cfRule type="expression" dxfId="14438" priority="1259" stopIfTrue="1">
      <formula>OR(W41=祝色,WEEKDAY(W41)=1)</formula>
    </cfRule>
    <cfRule type="expression" dxfId="14437" priority="1260" stopIfTrue="1">
      <formula>WEEKDAY(W41)=7</formula>
    </cfRule>
  </conditionalFormatting>
  <conditionalFormatting sqref="AE36">
    <cfRule type="expression" dxfId="14436" priority="1257" stopIfTrue="1">
      <formula>OR(AE36=祝色,WEEKDAY(AE36)=1)</formula>
    </cfRule>
    <cfRule type="expression" dxfId="14435" priority="1258" stopIfTrue="1">
      <formula>WEEKDAY(AE36)=7</formula>
    </cfRule>
  </conditionalFormatting>
  <conditionalFormatting sqref="AF36">
    <cfRule type="expression" dxfId="14434" priority="1255" stopIfTrue="1">
      <formula>OR(AF36=祝色,WEEKDAY(AF36)=1)</formula>
    </cfRule>
    <cfRule type="expression" dxfId="14433" priority="1256" stopIfTrue="1">
      <formula>WEEKDAY(AF36)=7</formula>
    </cfRule>
  </conditionalFormatting>
  <conditionalFormatting sqref="AG36">
    <cfRule type="expression" dxfId="14432" priority="1253" stopIfTrue="1">
      <formula>OR(AG36=祝色,WEEKDAY(AG36)=1)</formula>
    </cfRule>
    <cfRule type="expression" dxfId="14431" priority="1254" stopIfTrue="1">
      <formula>WEEKDAY(AG36)=7</formula>
    </cfRule>
  </conditionalFormatting>
  <conditionalFormatting sqref="AH36">
    <cfRule type="expression" dxfId="14430" priority="1251" stopIfTrue="1">
      <formula>OR(AH36=祝色,WEEKDAY(AH36)=1)</formula>
    </cfRule>
    <cfRule type="expression" dxfId="14429" priority="1252" stopIfTrue="1">
      <formula>WEEKDAY(AH36)=7</formula>
    </cfRule>
  </conditionalFormatting>
  <conditionalFormatting sqref="AI36">
    <cfRule type="expression" dxfId="14428" priority="1249" stopIfTrue="1">
      <formula>OR(AI36=祝色,WEEKDAY(AI36)=1)</formula>
    </cfRule>
    <cfRule type="expression" dxfId="14427" priority="1250" stopIfTrue="1">
      <formula>WEEKDAY(AI36)=7</formula>
    </cfRule>
  </conditionalFormatting>
  <conditionalFormatting sqref="AJ36">
    <cfRule type="expression" dxfId="14426" priority="1247" stopIfTrue="1">
      <formula>OR(AJ36=祝色,WEEKDAY(AJ36)=1)</formula>
    </cfRule>
    <cfRule type="expression" dxfId="14425" priority="1248" stopIfTrue="1">
      <formula>WEEKDAY(AJ36)=7</formula>
    </cfRule>
  </conditionalFormatting>
  <conditionalFormatting sqref="AK36">
    <cfRule type="expression" dxfId="14424" priority="1245" stopIfTrue="1">
      <formula>OR(AK36=祝色,WEEKDAY(AK36)=1)</formula>
    </cfRule>
    <cfRule type="expression" dxfId="14423" priority="1246" stopIfTrue="1">
      <formula>WEEKDAY(AK36)=7</formula>
    </cfRule>
  </conditionalFormatting>
  <conditionalFormatting sqref="AE37">
    <cfRule type="expression" dxfId="14422" priority="1243" stopIfTrue="1">
      <formula>OR(AE37=祝色,WEEKDAY(AE37)=1)</formula>
    </cfRule>
    <cfRule type="expression" dxfId="14421" priority="1244" stopIfTrue="1">
      <formula>WEEKDAY(AE37)=7</formula>
    </cfRule>
  </conditionalFormatting>
  <conditionalFormatting sqref="AF37">
    <cfRule type="expression" dxfId="14420" priority="1241" stopIfTrue="1">
      <formula>OR(AF37=祝色,WEEKDAY(AF37)=1)</formula>
    </cfRule>
    <cfRule type="expression" dxfId="14419" priority="1242" stopIfTrue="1">
      <formula>WEEKDAY(AF37)=7</formula>
    </cfRule>
  </conditionalFormatting>
  <conditionalFormatting sqref="AG37">
    <cfRule type="expression" dxfId="14418" priority="1239" stopIfTrue="1">
      <formula>OR(AG37=祝色,WEEKDAY(AG37)=1)</formula>
    </cfRule>
    <cfRule type="expression" dxfId="14417" priority="1240" stopIfTrue="1">
      <formula>WEEKDAY(AG37)=7</formula>
    </cfRule>
  </conditionalFormatting>
  <conditionalFormatting sqref="AH37">
    <cfRule type="expression" dxfId="14416" priority="1237" stopIfTrue="1">
      <formula>OR(AH37=祝色,WEEKDAY(AH37)=1)</formula>
    </cfRule>
    <cfRule type="expression" dxfId="14415" priority="1238" stopIfTrue="1">
      <formula>WEEKDAY(AH37)=7</formula>
    </cfRule>
  </conditionalFormatting>
  <conditionalFormatting sqref="AI37">
    <cfRule type="expression" dxfId="14414" priority="1235" stopIfTrue="1">
      <formula>OR(AI37=祝色,WEEKDAY(AI37)=1)</formula>
    </cfRule>
    <cfRule type="expression" dxfId="14413" priority="1236" stopIfTrue="1">
      <formula>WEEKDAY(AI37)=7</formula>
    </cfRule>
  </conditionalFormatting>
  <conditionalFormatting sqref="AJ37">
    <cfRule type="expression" dxfId="14412" priority="1233" stopIfTrue="1">
      <formula>OR(AJ37=祝色,WEEKDAY(AJ37)=1)</formula>
    </cfRule>
    <cfRule type="expression" dxfId="14411" priority="1234" stopIfTrue="1">
      <formula>WEEKDAY(AJ37)=7</formula>
    </cfRule>
  </conditionalFormatting>
  <conditionalFormatting sqref="AK37">
    <cfRule type="expression" dxfId="14410" priority="1231" stopIfTrue="1">
      <formula>OR(AK37=祝色,WEEKDAY(AK37)=1)</formula>
    </cfRule>
    <cfRule type="expression" dxfId="14409" priority="1232" stopIfTrue="1">
      <formula>WEEKDAY(AK37)=7</formula>
    </cfRule>
  </conditionalFormatting>
  <conditionalFormatting sqref="AE38">
    <cfRule type="expression" dxfId="14408" priority="1229" stopIfTrue="1">
      <formula>OR(AE38=祝色,WEEKDAY(AE38)=1)</formula>
    </cfRule>
    <cfRule type="expression" dxfId="14407" priority="1230" stopIfTrue="1">
      <formula>WEEKDAY(AE38)=7</formula>
    </cfRule>
  </conditionalFormatting>
  <conditionalFormatting sqref="AF38">
    <cfRule type="expression" dxfId="14406" priority="1227" stopIfTrue="1">
      <formula>OR(AF38=祝色,WEEKDAY(AF38)=1)</formula>
    </cfRule>
    <cfRule type="expression" dxfId="14405" priority="1228" stopIfTrue="1">
      <formula>WEEKDAY(AF38)=7</formula>
    </cfRule>
  </conditionalFormatting>
  <conditionalFormatting sqref="AG38">
    <cfRule type="expression" dxfId="14404" priority="1225" stopIfTrue="1">
      <formula>OR(AG38=祝色,WEEKDAY(AG38)=1)</formula>
    </cfRule>
    <cfRule type="expression" dxfId="14403" priority="1226" stopIfTrue="1">
      <formula>WEEKDAY(AG38)=7</formula>
    </cfRule>
  </conditionalFormatting>
  <conditionalFormatting sqref="AH38">
    <cfRule type="expression" dxfId="14402" priority="1223" stopIfTrue="1">
      <formula>OR(AH38=祝色,WEEKDAY(AH38)=1)</formula>
    </cfRule>
    <cfRule type="expression" dxfId="14401" priority="1224" stopIfTrue="1">
      <formula>WEEKDAY(AH38)=7</formula>
    </cfRule>
  </conditionalFormatting>
  <conditionalFormatting sqref="AI38">
    <cfRule type="expression" dxfId="14400" priority="1221" stopIfTrue="1">
      <formula>OR(AI38=祝色,WEEKDAY(AI38)=1)</formula>
    </cfRule>
    <cfRule type="expression" dxfId="14399" priority="1222" stopIfTrue="1">
      <formula>WEEKDAY(AI38)=7</formula>
    </cfRule>
  </conditionalFormatting>
  <conditionalFormatting sqref="AJ38">
    <cfRule type="expression" dxfId="14398" priority="1219" stopIfTrue="1">
      <formula>OR(AJ38=祝色,WEEKDAY(AJ38)=1)</formula>
    </cfRule>
    <cfRule type="expression" dxfId="14397" priority="1220" stopIfTrue="1">
      <formula>WEEKDAY(AJ38)=7</formula>
    </cfRule>
  </conditionalFormatting>
  <conditionalFormatting sqref="AK38">
    <cfRule type="expression" dxfId="14396" priority="1217" stopIfTrue="1">
      <formula>OR(AK38=祝色,WEEKDAY(AK38)=1)</formula>
    </cfRule>
    <cfRule type="expression" dxfId="14395" priority="1218" stopIfTrue="1">
      <formula>WEEKDAY(AK38)=7</formula>
    </cfRule>
  </conditionalFormatting>
  <conditionalFormatting sqref="AE39">
    <cfRule type="expression" dxfId="14394" priority="1215" stopIfTrue="1">
      <formula>OR(AE39=祝色,WEEKDAY(AE39)=1)</formula>
    </cfRule>
    <cfRule type="expression" dxfId="14393" priority="1216" stopIfTrue="1">
      <formula>WEEKDAY(AE39)=7</formula>
    </cfRule>
  </conditionalFormatting>
  <conditionalFormatting sqref="AF39">
    <cfRule type="expression" dxfId="14392" priority="1213" stopIfTrue="1">
      <formula>OR(AF39=祝色,WEEKDAY(AF39)=1)</formula>
    </cfRule>
    <cfRule type="expression" dxfId="14391" priority="1214" stopIfTrue="1">
      <formula>WEEKDAY(AF39)=7</formula>
    </cfRule>
  </conditionalFormatting>
  <conditionalFormatting sqref="AG39">
    <cfRule type="expression" dxfId="14390" priority="1211" stopIfTrue="1">
      <formula>OR(AG39=祝色,WEEKDAY(AG39)=1)</formula>
    </cfRule>
    <cfRule type="expression" dxfId="14389" priority="1212" stopIfTrue="1">
      <formula>WEEKDAY(AG39)=7</formula>
    </cfRule>
  </conditionalFormatting>
  <conditionalFormatting sqref="AH39">
    <cfRule type="expression" dxfId="14388" priority="1209" stopIfTrue="1">
      <formula>OR(AH39=祝色,WEEKDAY(AH39)=1)</formula>
    </cfRule>
    <cfRule type="expression" dxfId="14387" priority="1210" stopIfTrue="1">
      <formula>WEEKDAY(AH39)=7</formula>
    </cfRule>
  </conditionalFormatting>
  <conditionalFormatting sqref="AI39">
    <cfRule type="expression" dxfId="14386" priority="1207" stopIfTrue="1">
      <formula>OR(AI39=祝色,WEEKDAY(AI39)=1)</formula>
    </cfRule>
    <cfRule type="expression" dxfId="14385" priority="1208" stopIfTrue="1">
      <formula>WEEKDAY(AI39)=7</formula>
    </cfRule>
  </conditionalFormatting>
  <conditionalFormatting sqref="AJ39">
    <cfRule type="expression" dxfId="14384" priority="1205" stopIfTrue="1">
      <formula>OR(AJ39=祝色,WEEKDAY(AJ39)=1)</formula>
    </cfRule>
    <cfRule type="expression" dxfId="14383" priority="1206" stopIfTrue="1">
      <formula>WEEKDAY(AJ39)=7</formula>
    </cfRule>
  </conditionalFormatting>
  <conditionalFormatting sqref="AK39">
    <cfRule type="expression" dxfId="14382" priority="1203" stopIfTrue="1">
      <formula>OR(AK39=祝色,WEEKDAY(AK39)=1)</formula>
    </cfRule>
    <cfRule type="expression" dxfId="14381" priority="1204" stopIfTrue="1">
      <formula>WEEKDAY(AK39)=7</formula>
    </cfRule>
  </conditionalFormatting>
  <conditionalFormatting sqref="AE40">
    <cfRule type="expression" dxfId="14380" priority="1201" stopIfTrue="1">
      <formula>OR(AE40=祝色,WEEKDAY(AE40)=1)</formula>
    </cfRule>
    <cfRule type="expression" dxfId="14379" priority="1202" stopIfTrue="1">
      <formula>WEEKDAY(AE40)=7</formula>
    </cfRule>
  </conditionalFormatting>
  <conditionalFormatting sqref="AF40">
    <cfRule type="expression" dxfId="14378" priority="1199" stopIfTrue="1">
      <formula>OR(AF40=祝色,WEEKDAY(AF40)=1)</formula>
    </cfRule>
    <cfRule type="expression" dxfId="14377" priority="1200" stopIfTrue="1">
      <formula>WEEKDAY(AF40)=7</formula>
    </cfRule>
  </conditionalFormatting>
  <conditionalFormatting sqref="AG40">
    <cfRule type="expression" dxfId="14376" priority="1197" stopIfTrue="1">
      <formula>OR(AG40=祝色,WEEKDAY(AG40)=1)</formula>
    </cfRule>
    <cfRule type="expression" dxfId="14375" priority="1198" stopIfTrue="1">
      <formula>WEEKDAY(AG40)=7</formula>
    </cfRule>
  </conditionalFormatting>
  <conditionalFormatting sqref="AH40">
    <cfRule type="expression" dxfId="14374" priority="1195" stopIfTrue="1">
      <formula>OR(AH40=祝色,WEEKDAY(AH40)=1)</formula>
    </cfRule>
    <cfRule type="expression" dxfId="14373" priority="1196" stopIfTrue="1">
      <formula>WEEKDAY(AH40)=7</formula>
    </cfRule>
  </conditionalFormatting>
  <conditionalFormatting sqref="AI40">
    <cfRule type="expression" dxfId="14372" priority="1193" stopIfTrue="1">
      <formula>OR(AI40=祝色,WEEKDAY(AI40)=1)</formula>
    </cfRule>
    <cfRule type="expression" dxfId="14371" priority="1194" stopIfTrue="1">
      <formula>WEEKDAY(AI40)=7</formula>
    </cfRule>
  </conditionalFormatting>
  <conditionalFormatting sqref="AJ40">
    <cfRule type="expression" dxfId="14370" priority="1191" stopIfTrue="1">
      <formula>OR(AJ40=祝色,WEEKDAY(AJ40)=1)</formula>
    </cfRule>
    <cfRule type="expression" dxfId="14369" priority="1192" stopIfTrue="1">
      <formula>WEEKDAY(AJ40)=7</formula>
    </cfRule>
  </conditionalFormatting>
  <conditionalFormatting sqref="AK40">
    <cfRule type="expression" dxfId="14368" priority="1189" stopIfTrue="1">
      <formula>OR(AK40=祝色,WEEKDAY(AK40)=1)</formula>
    </cfRule>
    <cfRule type="expression" dxfId="14367" priority="1190" stopIfTrue="1">
      <formula>WEEKDAY(AK40)=7</formula>
    </cfRule>
  </conditionalFormatting>
  <conditionalFormatting sqref="AE41">
    <cfRule type="expression" dxfId="14366" priority="1187" stopIfTrue="1">
      <formula>OR(AE41=祝色,WEEKDAY(AE41)=1)</formula>
    </cfRule>
    <cfRule type="expression" dxfId="14365" priority="1188" stopIfTrue="1">
      <formula>WEEKDAY(AE41)=7</formula>
    </cfRule>
  </conditionalFormatting>
  <conditionalFormatting sqref="AF41">
    <cfRule type="expression" dxfId="14364" priority="1185" stopIfTrue="1">
      <formula>OR(AF41=祝色,WEEKDAY(AF41)=1)</formula>
    </cfRule>
    <cfRule type="expression" dxfId="14363" priority="1186" stopIfTrue="1">
      <formula>WEEKDAY(AF41)=7</formula>
    </cfRule>
  </conditionalFormatting>
  <conditionalFormatting sqref="D43">
    <cfRule type="expression" dxfId="14362" priority="1183" stopIfTrue="1">
      <formula>OR(D43=祝色,WEEKDAY(D43)=1)</formula>
    </cfRule>
    <cfRule type="expression" dxfId="14361" priority="1184" stopIfTrue="1">
      <formula>WEEKDAY(D43)=7</formula>
    </cfRule>
  </conditionalFormatting>
  <conditionalFormatting sqref="E43">
    <cfRule type="expression" dxfId="14360" priority="1181" stopIfTrue="1">
      <formula>OR(E43=祝色,WEEKDAY(E43)=1)</formula>
    </cfRule>
    <cfRule type="expression" dxfId="14359" priority="1182" stopIfTrue="1">
      <formula>WEEKDAY(E43)=7</formula>
    </cfRule>
  </conditionalFormatting>
  <conditionalFormatting sqref="F43">
    <cfRule type="expression" dxfId="14358" priority="1179" stopIfTrue="1">
      <formula>OR(F43=祝色,WEEKDAY(F43)=1)</formula>
    </cfRule>
    <cfRule type="expression" dxfId="14357" priority="1180" stopIfTrue="1">
      <formula>WEEKDAY(F43)=7</formula>
    </cfRule>
  </conditionalFormatting>
  <conditionalFormatting sqref="G43">
    <cfRule type="expression" dxfId="14356" priority="1177" stopIfTrue="1">
      <formula>OR(G43=祝色,WEEKDAY(G43)=1)</formula>
    </cfRule>
    <cfRule type="expression" dxfId="14355" priority="1178" stopIfTrue="1">
      <formula>WEEKDAY(G43)=7</formula>
    </cfRule>
  </conditionalFormatting>
  <conditionalFormatting sqref="H43">
    <cfRule type="expression" dxfId="14354" priority="1175" stopIfTrue="1">
      <formula>OR(H43=祝色,WEEKDAY(H43)=1)</formula>
    </cfRule>
    <cfRule type="expression" dxfId="14353" priority="1176" stopIfTrue="1">
      <formula>WEEKDAY(H43)=7</formula>
    </cfRule>
  </conditionalFormatting>
  <conditionalFormatting sqref="I43">
    <cfRule type="expression" dxfId="14352" priority="1173" stopIfTrue="1">
      <formula>OR(I43=祝色,WEEKDAY(I43)=1)</formula>
    </cfRule>
    <cfRule type="expression" dxfId="14351" priority="1174" stopIfTrue="1">
      <formula>WEEKDAY(I43)=7</formula>
    </cfRule>
  </conditionalFormatting>
  <conditionalFormatting sqref="J43">
    <cfRule type="expression" dxfId="14350" priority="1171" stopIfTrue="1">
      <formula>OR(J43=祝色,WEEKDAY(J43)=1)</formula>
    </cfRule>
    <cfRule type="expression" dxfId="14349" priority="1172" stopIfTrue="1">
      <formula>WEEKDAY(J43)=7</formula>
    </cfRule>
  </conditionalFormatting>
  <conditionalFormatting sqref="D44">
    <cfRule type="expression" dxfId="14348" priority="1169" stopIfTrue="1">
      <formula>OR(D44=祝色,WEEKDAY(D44)=1)</formula>
    </cfRule>
    <cfRule type="expression" dxfId="14347" priority="1170" stopIfTrue="1">
      <formula>WEEKDAY(D44)=7</formula>
    </cfRule>
  </conditionalFormatting>
  <conditionalFormatting sqref="E44">
    <cfRule type="expression" dxfId="14346" priority="1167" stopIfTrue="1">
      <formula>OR(E44=祝色,WEEKDAY(E44)=1)</formula>
    </cfRule>
    <cfRule type="expression" dxfId="14345" priority="1168" stopIfTrue="1">
      <formula>WEEKDAY(E44)=7</formula>
    </cfRule>
  </conditionalFormatting>
  <conditionalFormatting sqref="F44">
    <cfRule type="expression" dxfId="14344" priority="1165" stopIfTrue="1">
      <formula>OR(F44=祝色,WEEKDAY(F44)=1)</formula>
    </cfRule>
    <cfRule type="expression" dxfId="14343" priority="1166" stopIfTrue="1">
      <formula>WEEKDAY(F44)=7</formula>
    </cfRule>
  </conditionalFormatting>
  <conditionalFormatting sqref="G44">
    <cfRule type="expression" dxfId="14342" priority="1163" stopIfTrue="1">
      <formula>OR(G44=祝色,WEEKDAY(G44)=1)</formula>
    </cfRule>
    <cfRule type="expression" dxfId="14341" priority="1164" stopIfTrue="1">
      <formula>WEEKDAY(G44)=7</formula>
    </cfRule>
  </conditionalFormatting>
  <conditionalFormatting sqref="H44">
    <cfRule type="expression" dxfId="14340" priority="1161" stopIfTrue="1">
      <formula>OR(H44=祝色,WEEKDAY(H44)=1)</formula>
    </cfRule>
    <cfRule type="expression" dxfId="14339" priority="1162" stopIfTrue="1">
      <formula>WEEKDAY(H44)=7</formula>
    </cfRule>
  </conditionalFormatting>
  <conditionalFormatting sqref="I44">
    <cfRule type="expression" dxfId="14338" priority="1159" stopIfTrue="1">
      <formula>OR(I44=祝色,WEEKDAY(I44)=1)</formula>
    </cfRule>
    <cfRule type="expression" dxfId="14337" priority="1160" stopIfTrue="1">
      <formula>WEEKDAY(I44)=7</formula>
    </cfRule>
  </conditionalFormatting>
  <conditionalFormatting sqref="J44">
    <cfRule type="expression" dxfId="14336" priority="1157" stopIfTrue="1">
      <formula>OR(J44=祝色,WEEKDAY(J44)=1)</formula>
    </cfRule>
    <cfRule type="expression" dxfId="14335" priority="1158" stopIfTrue="1">
      <formula>WEEKDAY(J44)=7</formula>
    </cfRule>
  </conditionalFormatting>
  <conditionalFormatting sqref="D45">
    <cfRule type="expression" dxfId="14334" priority="1155" stopIfTrue="1">
      <formula>OR(D45=祝色,WEEKDAY(D45)=1)</formula>
    </cfRule>
    <cfRule type="expression" dxfId="14333" priority="1156" stopIfTrue="1">
      <formula>WEEKDAY(D45)=7</formula>
    </cfRule>
  </conditionalFormatting>
  <conditionalFormatting sqref="E45">
    <cfRule type="expression" dxfId="14332" priority="1153" stopIfTrue="1">
      <formula>OR(E45=祝色,WEEKDAY(E45)=1)</formula>
    </cfRule>
    <cfRule type="expression" dxfId="14331" priority="1154" stopIfTrue="1">
      <formula>WEEKDAY(E45)=7</formula>
    </cfRule>
  </conditionalFormatting>
  <conditionalFormatting sqref="F45">
    <cfRule type="expression" dxfId="14330" priority="1151" stopIfTrue="1">
      <formula>OR(F45=祝色,WEEKDAY(F45)=1)</formula>
    </cfRule>
    <cfRule type="expression" dxfId="14329" priority="1152" stopIfTrue="1">
      <formula>WEEKDAY(F45)=7</formula>
    </cfRule>
  </conditionalFormatting>
  <conditionalFormatting sqref="G45">
    <cfRule type="expression" dxfId="14328" priority="1149" stopIfTrue="1">
      <formula>OR(G45=祝色,WEEKDAY(G45)=1)</formula>
    </cfRule>
    <cfRule type="expression" dxfId="14327" priority="1150" stopIfTrue="1">
      <formula>WEEKDAY(G45)=7</formula>
    </cfRule>
  </conditionalFormatting>
  <conditionalFormatting sqref="H45">
    <cfRule type="expression" dxfId="14326" priority="1147" stopIfTrue="1">
      <formula>OR(H45=祝色,WEEKDAY(H45)=1)</formula>
    </cfRule>
    <cfRule type="expression" dxfId="14325" priority="1148" stopIfTrue="1">
      <formula>WEEKDAY(H45)=7</formula>
    </cfRule>
  </conditionalFormatting>
  <conditionalFormatting sqref="I45">
    <cfRule type="expression" dxfId="14324" priority="1145" stopIfTrue="1">
      <formula>OR(I45=祝色,WEEKDAY(I45)=1)</formula>
    </cfRule>
    <cfRule type="expression" dxfId="14323" priority="1146" stopIfTrue="1">
      <formula>WEEKDAY(I45)=7</formula>
    </cfRule>
  </conditionalFormatting>
  <conditionalFormatting sqref="J45">
    <cfRule type="expression" dxfId="14322" priority="1143" stopIfTrue="1">
      <formula>OR(J45=祝色,WEEKDAY(J45)=1)</formula>
    </cfRule>
    <cfRule type="expression" dxfId="14321" priority="1144" stopIfTrue="1">
      <formula>WEEKDAY(J45)=7</formula>
    </cfRule>
  </conditionalFormatting>
  <conditionalFormatting sqref="D46">
    <cfRule type="expression" dxfId="14320" priority="1141" stopIfTrue="1">
      <formula>OR(D46=祝色,WEEKDAY(D46)=1)</formula>
    </cfRule>
    <cfRule type="expression" dxfId="14319" priority="1142" stopIfTrue="1">
      <formula>WEEKDAY(D46)=7</formula>
    </cfRule>
  </conditionalFormatting>
  <conditionalFormatting sqref="E46">
    <cfRule type="expression" dxfId="14318" priority="1139" stopIfTrue="1">
      <formula>OR(E46=祝色,WEEKDAY(E46)=1)</formula>
    </cfRule>
    <cfRule type="expression" dxfId="14317" priority="1140" stopIfTrue="1">
      <formula>WEEKDAY(E46)=7</formula>
    </cfRule>
  </conditionalFormatting>
  <conditionalFormatting sqref="F46">
    <cfRule type="expression" dxfId="14316" priority="1137" stopIfTrue="1">
      <formula>OR(F46=祝色,WEEKDAY(F46)=1)</formula>
    </cfRule>
    <cfRule type="expression" dxfId="14315" priority="1138" stopIfTrue="1">
      <formula>WEEKDAY(F46)=7</formula>
    </cfRule>
  </conditionalFormatting>
  <conditionalFormatting sqref="G46">
    <cfRule type="expression" dxfId="14314" priority="1135" stopIfTrue="1">
      <formula>OR(G46=祝色,WEEKDAY(G46)=1)</formula>
    </cfRule>
    <cfRule type="expression" dxfId="14313" priority="1136" stopIfTrue="1">
      <formula>WEEKDAY(G46)=7</formula>
    </cfRule>
  </conditionalFormatting>
  <conditionalFormatting sqref="H46">
    <cfRule type="expression" dxfId="14312" priority="1133" stopIfTrue="1">
      <formula>OR(H46=祝色,WEEKDAY(H46)=1)</formula>
    </cfRule>
    <cfRule type="expression" dxfId="14311" priority="1134" stopIfTrue="1">
      <formula>WEEKDAY(H46)=7</formula>
    </cfRule>
  </conditionalFormatting>
  <conditionalFormatting sqref="I46">
    <cfRule type="expression" dxfId="14310" priority="1131" stopIfTrue="1">
      <formula>OR(I46=祝色,WEEKDAY(I46)=1)</formula>
    </cfRule>
    <cfRule type="expression" dxfId="14309" priority="1132" stopIfTrue="1">
      <formula>WEEKDAY(I46)=7</formula>
    </cfRule>
  </conditionalFormatting>
  <conditionalFormatting sqref="J46">
    <cfRule type="expression" dxfId="14308" priority="1129" stopIfTrue="1">
      <formula>OR(J46=祝色,WEEKDAY(J46)=1)</formula>
    </cfRule>
    <cfRule type="expression" dxfId="14307" priority="1130" stopIfTrue="1">
      <formula>WEEKDAY(J46)=7</formula>
    </cfRule>
  </conditionalFormatting>
  <conditionalFormatting sqref="D47">
    <cfRule type="expression" dxfId="14306" priority="1127" stopIfTrue="1">
      <formula>OR(D47=祝色,WEEKDAY(D47)=1)</formula>
    </cfRule>
    <cfRule type="expression" dxfId="14305" priority="1128" stopIfTrue="1">
      <formula>WEEKDAY(D47)=7</formula>
    </cfRule>
  </conditionalFormatting>
  <conditionalFormatting sqref="E47">
    <cfRule type="expression" dxfId="14304" priority="1125" stopIfTrue="1">
      <formula>OR(E47=祝色,WEEKDAY(E47)=1)</formula>
    </cfRule>
    <cfRule type="expression" dxfId="14303" priority="1126" stopIfTrue="1">
      <formula>WEEKDAY(E47)=7</formula>
    </cfRule>
  </conditionalFormatting>
  <conditionalFormatting sqref="F47">
    <cfRule type="expression" dxfId="14302" priority="1123" stopIfTrue="1">
      <formula>OR(F47=祝色,WEEKDAY(F47)=1)</formula>
    </cfRule>
    <cfRule type="expression" dxfId="14301" priority="1124" stopIfTrue="1">
      <formula>WEEKDAY(F47)=7</formula>
    </cfRule>
  </conditionalFormatting>
  <conditionalFormatting sqref="G47">
    <cfRule type="expression" dxfId="14300" priority="1121" stopIfTrue="1">
      <formula>OR(G47=祝色,WEEKDAY(G47)=1)</formula>
    </cfRule>
    <cfRule type="expression" dxfId="14299" priority="1122" stopIfTrue="1">
      <formula>WEEKDAY(G47)=7</formula>
    </cfRule>
  </conditionalFormatting>
  <conditionalFormatting sqref="H47">
    <cfRule type="expression" dxfId="14298" priority="1119" stopIfTrue="1">
      <formula>OR(H47=祝色,WEEKDAY(H47)=1)</formula>
    </cfRule>
    <cfRule type="expression" dxfId="14297" priority="1120" stopIfTrue="1">
      <formula>WEEKDAY(H47)=7</formula>
    </cfRule>
  </conditionalFormatting>
  <conditionalFormatting sqref="I47">
    <cfRule type="expression" dxfId="14296" priority="1117" stopIfTrue="1">
      <formula>OR(I47=祝色,WEEKDAY(I47)=1)</formula>
    </cfRule>
    <cfRule type="expression" dxfId="14295" priority="1118" stopIfTrue="1">
      <formula>WEEKDAY(I47)=7</formula>
    </cfRule>
  </conditionalFormatting>
  <conditionalFormatting sqref="J47">
    <cfRule type="expression" dxfId="14294" priority="1115" stopIfTrue="1">
      <formula>OR(J47=祝色,WEEKDAY(J47)=1)</formula>
    </cfRule>
    <cfRule type="expression" dxfId="14293" priority="1116" stopIfTrue="1">
      <formula>WEEKDAY(J47)=7</formula>
    </cfRule>
  </conditionalFormatting>
  <conditionalFormatting sqref="D48">
    <cfRule type="expression" dxfId="14292" priority="1113" stopIfTrue="1">
      <formula>OR(D48=祝色,WEEKDAY(D48)=1)</formula>
    </cfRule>
    <cfRule type="expression" dxfId="14291" priority="1114" stopIfTrue="1">
      <formula>WEEKDAY(D48)=7</formula>
    </cfRule>
  </conditionalFormatting>
  <conditionalFormatting sqref="E48">
    <cfRule type="expression" dxfId="14290" priority="1111" stopIfTrue="1">
      <formula>OR(E48=祝色,WEEKDAY(E48)=1)</formula>
    </cfRule>
    <cfRule type="expression" dxfId="14289" priority="1112" stopIfTrue="1">
      <formula>WEEKDAY(E48)=7</formula>
    </cfRule>
  </conditionalFormatting>
  <conditionalFormatting sqref="M43">
    <cfRule type="expression" dxfId="14288" priority="1109" stopIfTrue="1">
      <formula>OR(M43=祝色,WEEKDAY(M43)=1)</formula>
    </cfRule>
    <cfRule type="expression" dxfId="14287" priority="1110" stopIfTrue="1">
      <formula>WEEKDAY(M43)=7</formula>
    </cfRule>
  </conditionalFormatting>
  <conditionalFormatting sqref="N43">
    <cfRule type="expression" dxfId="14286" priority="1107" stopIfTrue="1">
      <formula>OR(N43=祝色,WEEKDAY(N43)=1)</formula>
    </cfRule>
    <cfRule type="expression" dxfId="14285" priority="1108" stopIfTrue="1">
      <formula>WEEKDAY(N43)=7</formula>
    </cfRule>
  </conditionalFormatting>
  <conditionalFormatting sqref="O43">
    <cfRule type="expression" dxfId="14284" priority="1105" stopIfTrue="1">
      <formula>OR(O43=祝色,WEEKDAY(O43)=1)</formula>
    </cfRule>
    <cfRule type="expression" dxfId="14283" priority="1106" stopIfTrue="1">
      <formula>WEEKDAY(O43)=7</formula>
    </cfRule>
  </conditionalFormatting>
  <conditionalFormatting sqref="P43">
    <cfRule type="expression" dxfId="14282" priority="1103" stopIfTrue="1">
      <formula>OR(P43=祝色,WEEKDAY(P43)=1)</formula>
    </cfRule>
    <cfRule type="expression" dxfId="14281" priority="1104" stopIfTrue="1">
      <formula>WEEKDAY(P43)=7</formula>
    </cfRule>
  </conditionalFormatting>
  <conditionalFormatting sqref="Q43">
    <cfRule type="expression" dxfId="14280" priority="1101" stopIfTrue="1">
      <formula>OR(Q43=祝色,WEEKDAY(Q43)=1)</formula>
    </cfRule>
    <cfRule type="expression" dxfId="14279" priority="1102" stopIfTrue="1">
      <formula>WEEKDAY(Q43)=7</formula>
    </cfRule>
  </conditionalFormatting>
  <conditionalFormatting sqref="R43">
    <cfRule type="expression" dxfId="14278" priority="1099" stopIfTrue="1">
      <formula>OR(R43=祝色,WEEKDAY(R43)=1)</formula>
    </cfRule>
    <cfRule type="expression" dxfId="14277" priority="1100" stopIfTrue="1">
      <formula>WEEKDAY(R43)=7</formula>
    </cfRule>
  </conditionalFormatting>
  <conditionalFormatting sqref="S43">
    <cfRule type="expression" dxfId="14276" priority="1097" stopIfTrue="1">
      <formula>OR(S43=祝色,WEEKDAY(S43)=1)</formula>
    </cfRule>
    <cfRule type="expression" dxfId="14275" priority="1098" stopIfTrue="1">
      <formula>WEEKDAY(S43)=7</formula>
    </cfRule>
  </conditionalFormatting>
  <conditionalFormatting sqref="M44">
    <cfRule type="expression" dxfId="14274" priority="1095" stopIfTrue="1">
      <formula>OR(M44=祝色,WEEKDAY(M44)=1)</formula>
    </cfRule>
    <cfRule type="expression" dxfId="14273" priority="1096" stopIfTrue="1">
      <formula>WEEKDAY(M44)=7</formula>
    </cfRule>
  </conditionalFormatting>
  <conditionalFormatting sqref="N44">
    <cfRule type="expression" dxfId="14272" priority="1093" stopIfTrue="1">
      <formula>OR(N44=祝色,WEEKDAY(N44)=1)</formula>
    </cfRule>
    <cfRule type="expression" dxfId="14271" priority="1094" stopIfTrue="1">
      <formula>WEEKDAY(N44)=7</formula>
    </cfRule>
  </conditionalFormatting>
  <conditionalFormatting sqref="O44">
    <cfRule type="expression" dxfId="14270" priority="1091" stopIfTrue="1">
      <formula>OR(O44=祝色,WEEKDAY(O44)=1)</formula>
    </cfRule>
    <cfRule type="expression" dxfId="14269" priority="1092" stopIfTrue="1">
      <formula>WEEKDAY(O44)=7</formula>
    </cfRule>
  </conditionalFormatting>
  <conditionalFormatting sqref="P44">
    <cfRule type="expression" dxfId="14268" priority="1089" stopIfTrue="1">
      <formula>OR(P44=祝色,WEEKDAY(P44)=1)</formula>
    </cfRule>
    <cfRule type="expression" dxfId="14267" priority="1090" stopIfTrue="1">
      <formula>WEEKDAY(P44)=7</formula>
    </cfRule>
  </conditionalFormatting>
  <conditionalFormatting sqref="Q44">
    <cfRule type="expression" dxfId="14266" priority="1087" stopIfTrue="1">
      <formula>OR(Q44=祝色,WEEKDAY(Q44)=1)</formula>
    </cfRule>
    <cfRule type="expression" dxfId="14265" priority="1088" stopIfTrue="1">
      <formula>WEEKDAY(Q44)=7</formula>
    </cfRule>
  </conditionalFormatting>
  <conditionalFormatting sqref="R44">
    <cfRule type="expression" dxfId="14264" priority="1085" stopIfTrue="1">
      <formula>OR(R44=祝色,WEEKDAY(R44)=1)</formula>
    </cfRule>
    <cfRule type="expression" dxfId="14263" priority="1086" stopIfTrue="1">
      <formula>WEEKDAY(R44)=7</formula>
    </cfRule>
  </conditionalFormatting>
  <conditionalFormatting sqref="S44">
    <cfRule type="expression" dxfId="14262" priority="1083" stopIfTrue="1">
      <formula>OR(S44=祝色,WEEKDAY(S44)=1)</formula>
    </cfRule>
    <cfRule type="expression" dxfId="14261" priority="1084" stopIfTrue="1">
      <formula>WEEKDAY(S44)=7</formula>
    </cfRule>
  </conditionalFormatting>
  <conditionalFormatting sqref="M45">
    <cfRule type="expression" dxfId="14260" priority="1081" stopIfTrue="1">
      <formula>OR(M45=祝色,WEEKDAY(M45)=1)</formula>
    </cfRule>
    <cfRule type="expression" dxfId="14259" priority="1082" stopIfTrue="1">
      <formula>WEEKDAY(M45)=7</formula>
    </cfRule>
  </conditionalFormatting>
  <conditionalFormatting sqref="N45">
    <cfRule type="expression" dxfId="14258" priority="1079" stopIfTrue="1">
      <formula>OR(N45=祝色,WEEKDAY(N45)=1)</formula>
    </cfRule>
    <cfRule type="expression" dxfId="14257" priority="1080" stopIfTrue="1">
      <formula>WEEKDAY(N45)=7</formula>
    </cfRule>
  </conditionalFormatting>
  <conditionalFormatting sqref="O45">
    <cfRule type="expression" dxfId="14256" priority="1077" stopIfTrue="1">
      <formula>OR(O45=祝色,WEEKDAY(O45)=1)</formula>
    </cfRule>
    <cfRule type="expression" dxfId="14255" priority="1078" stopIfTrue="1">
      <formula>WEEKDAY(O45)=7</formula>
    </cfRule>
  </conditionalFormatting>
  <conditionalFormatting sqref="P45">
    <cfRule type="expression" dxfId="14254" priority="1075" stopIfTrue="1">
      <formula>OR(P45=祝色,WEEKDAY(P45)=1)</formula>
    </cfRule>
    <cfRule type="expression" dxfId="14253" priority="1076" stopIfTrue="1">
      <formula>WEEKDAY(P45)=7</formula>
    </cfRule>
  </conditionalFormatting>
  <conditionalFormatting sqref="Q45">
    <cfRule type="expression" dxfId="14252" priority="1073" stopIfTrue="1">
      <formula>OR(Q45=祝色,WEEKDAY(Q45)=1)</formula>
    </cfRule>
    <cfRule type="expression" dxfId="14251" priority="1074" stopIfTrue="1">
      <formula>WEEKDAY(Q45)=7</formula>
    </cfRule>
  </conditionalFormatting>
  <conditionalFormatting sqref="R45">
    <cfRule type="expression" dxfId="14250" priority="1071" stopIfTrue="1">
      <formula>OR(R45=祝色,WEEKDAY(R45)=1)</formula>
    </cfRule>
    <cfRule type="expression" dxfId="14249" priority="1072" stopIfTrue="1">
      <formula>WEEKDAY(R45)=7</formula>
    </cfRule>
  </conditionalFormatting>
  <conditionalFormatting sqref="S45">
    <cfRule type="expression" dxfId="14248" priority="1069" stopIfTrue="1">
      <formula>OR(S45=祝色,WEEKDAY(S45)=1)</formula>
    </cfRule>
    <cfRule type="expression" dxfId="14247" priority="1070" stopIfTrue="1">
      <formula>WEEKDAY(S45)=7</formula>
    </cfRule>
  </conditionalFormatting>
  <conditionalFormatting sqref="M46">
    <cfRule type="expression" dxfId="14246" priority="1067" stopIfTrue="1">
      <formula>OR(M46=祝色,WEEKDAY(M46)=1)</formula>
    </cfRule>
    <cfRule type="expression" dxfId="14245" priority="1068" stopIfTrue="1">
      <formula>WEEKDAY(M46)=7</formula>
    </cfRule>
  </conditionalFormatting>
  <conditionalFormatting sqref="N46">
    <cfRule type="expression" dxfId="14244" priority="1065" stopIfTrue="1">
      <formula>OR(N46=祝色,WEEKDAY(N46)=1)</formula>
    </cfRule>
    <cfRule type="expression" dxfId="14243" priority="1066" stopIfTrue="1">
      <formula>WEEKDAY(N46)=7</formula>
    </cfRule>
  </conditionalFormatting>
  <conditionalFormatting sqref="O46">
    <cfRule type="expression" dxfId="14242" priority="1063" stopIfTrue="1">
      <formula>OR(O46=祝色,WEEKDAY(O46)=1)</formula>
    </cfRule>
    <cfRule type="expression" dxfId="14241" priority="1064" stopIfTrue="1">
      <formula>WEEKDAY(O46)=7</formula>
    </cfRule>
  </conditionalFormatting>
  <conditionalFormatting sqref="P46">
    <cfRule type="expression" dxfId="14240" priority="1061" stopIfTrue="1">
      <formula>OR(P46=祝色,WEEKDAY(P46)=1)</formula>
    </cfRule>
    <cfRule type="expression" dxfId="14239" priority="1062" stopIfTrue="1">
      <formula>WEEKDAY(P46)=7</formula>
    </cfRule>
  </conditionalFormatting>
  <conditionalFormatting sqref="Q46">
    <cfRule type="expression" dxfId="14238" priority="1059" stopIfTrue="1">
      <formula>OR(Q46=祝色,WEEKDAY(Q46)=1)</formula>
    </cfRule>
    <cfRule type="expression" dxfId="14237" priority="1060" stopIfTrue="1">
      <formula>WEEKDAY(Q46)=7</formula>
    </cfRule>
  </conditionalFormatting>
  <conditionalFormatting sqref="R46">
    <cfRule type="expression" dxfId="14236" priority="1057" stopIfTrue="1">
      <formula>OR(R46=祝色,WEEKDAY(R46)=1)</formula>
    </cfRule>
    <cfRule type="expression" dxfId="14235" priority="1058" stopIfTrue="1">
      <formula>WEEKDAY(R46)=7</formula>
    </cfRule>
  </conditionalFormatting>
  <conditionalFormatting sqref="S46">
    <cfRule type="expression" dxfId="14234" priority="1055" stopIfTrue="1">
      <formula>OR(S46=祝色,WEEKDAY(S46)=1)</formula>
    </cfRule>
    <cfRule type="expression" dxfId="14233" priority="1056" stopIfTrue="1">
      <formula>WEEKDAY(S46)=7</formula>
    </cfRule>
  </conditionalFormatting>
  <conditionalFormatting sqref="M47">
    <cfRule type="expression" dxfId="14232" priority="1053" stopIfTrue="1">
      <formula>OR(M47=祝色,WEEKDAY(M47)=1)</formula>
    </cfRule>
    <cfRule type="expression" dxfId="14231" priority="1054" stopIfTrue="1">
      <formula>WEEKDAY(M47)=7</formula>
    </cfRule>
  </conditionalFormatting>
  <conditionalFormatting sqref="N47">
    <cfRule type="expression" dxfId="14230" priority="1051" stopIfTrue="1">
      <formula>OR(N47=祝色,WEEKDAY(N47)=1)</formula>
    </cfRule>
    <cfRule type="expression" dxfId="14229" priority="1052" stopIfTrue="1">
      <formula>WEEKDAY(N47)=7</formula>
    </cfRule>
  </conditionalFormatting>
  <conditionalFormatting sqref="O47">
    <cfRule type="expression" dxfId="14228" priority="1049" stopIfTrue="1">
      <formula>OR(O47=祝色,WEEKDAY(O47)=1)</formula>
    </cfRule>
    <cfRule type="expression" dxfId="14227" priority="1050" stopIfTrue="1">
      <formula>WEEKDAY(O47)=7</formula>
    </cfRule>
  </conditionalFormatting>
  <conditionalFormatting sqref="P47">
    <cfRule type="expression" dxfId="14226" priority="1047" stopIfTrue="1">
      <formula>OR(P47=祝色,WEEKDAY(P47)=1)</formula>
    </cfRule>
    <cfRule type="expression" dxfId="14225" priority="1048" stopIfTrue="1">
      <formula>WEEKDAY(P47)=7</formula>
    </cfRule>
  </conditionalFormatting>
  <conditionalFormatting sqref="Q47">
    <cfRule type="expression" dxfId="14224" priority="1045" stopIfTrue="1">
      <formula>OR(Q47=祝色,WEEKDAY(Q47)=1)</formula>
    </cfRule>
    <cfRule type="expression" dxfId="14223" priority="1046" stopIfTrue="1">
      <formula>WEEKDAY(Q47)=7</formula>
    </cfRule>
  </conditionalFormatting>
  <conditionalFormatting sqref="R47">
    <cfRule type="expression" dxfId="14222" priority="1043" stopIfTrue="1">
      <formula>OR(R47=祝色,WEEKDAY(R47)=1)</formula>
    </cfRule>
    <cfRule type="expression" dxfId="14221" priority="1044" stopIfTrue="1">
      <formula>WEEKDAY(R47)=7</formula>
    </cfRule>
  </conditionalFormatting>
  <conditionalFormatting sqref="S47">
    <cfRule type="expression" dxfId="14220" priority="1041" stopIfTrue="1">
      <formula>OR(S47=祝色,WEEKDAY(S47)=1)</formula>
    </cfRule>
    <cfRule type="expression" dxfId="14219" priority="1042" stopIfTrue="1">
      <formula>WEEKDAY(S47)=7</formula>
    </cfRule>
  </conditionalFormatting>
  <conditionalFormatting sqref="M48">
    <cfRule type="expression" dxfId="14218" priority="1039" stopIfTrue="1">
      <formula>OR(M48=祝色,WEEKDAY(M48)=1)</formula>
    </cfRule>
    <cfRule type="expression" dxfId="14217" priority="1040" stopIfTrue="1">
      <formula>WEEKDAY(M48)=7</formula>
    </cfRule>
  </conditionalFormatting>
  <conditionalFormatting sqref="N48">
    <cfRule type="expression" dxfId="14216" priority="1037" stopIfTrue="1">
      <formula>OR(N48=祝色,WEEKDAY(N48)=1)</formula>
    </cfRule>
    <cfRule type="expression" dxfId="14215" priority="1038" stopIfTrue="1">
      <formula>WEEKDAY(N48)=7</formula>
    </cfRule>
  </conditionalFormatting>
  <conditionalFormatting sqref="V43">
    <cfRule type="expression" dxfId="14214" priority="1035" stopIfTrue="1">
      <formula>OR(V43=祝色,WEEKDAY(V43)=1)</formula>
    </cfRule>
    <cfRule type="expression" dxfId="14213" priority="1036" stopIfTrue="1">
      <formula>WEEKDAY(V43)=7</formula>
    </cfRule>
  </conditionalFormatting>
  <conditionalFormatting sqref="W43">
    <cfRule type="expression" dxfId="14212" priority="1033" stopIfTrue="1">
      <formula>OR(W43=祝色,WEEKDAY(W43)=1)</formula>
    </cfRule>
    <cfRule type="expression" dxfId="14211" priority="1034" stopIfTrue="1">
      <formula>WEEKDAY(W43)=7</formula>
    </cfRule>
  </conditionalFormatting>
  <conditionalFormatting sqref="X43">
    <cfRule type="expression" dxfId="14210" priority="1031" stopIfTrue="1">
      <formula>OR(X43=祝色,WEEKDAY(X43)=1)</formula>
    </cfRule>
    <cfRule type="expression" dxfId="14209" priority="1032" stopIfTrue="1">
      <formula>WEEKDAY(X43)=7</formula>
    </cfRule>
  </conditionalFormatting>
  <conditionalFormatting sqref="Y43">
    <cfRule type="expression" dxfId="14208" priority="1029" stopIfTrue="1">
      <formula>OR(Y43=祝色,WEEKDAY(Y43)=1)</formula>
    </cfRule>
    <cfRule type="expression" dxfId="14207" priority="1030" stopIfTrue="1">
      <formula>WEEKDAY(Y43)=7</formula>
    </cfRule>
  </conditionalFormatting>
  <conditionalFormatting sqref="Z43">
    <cfRule type="expression" dxfId="14206" priority="1027" stopIfTrue="1">
      <formula>OR(Z43=祝色,WEEKDAY(Z43)=1)</formula>
    </cfRule>
    <cfRule type="expression" dxfId="14205" priority="1028" stopIfTrue="1">
      <formula>WEEKDAY(Z43)=7</formula>
    </cfRule>
  </conditionalFormatting>
  <conditionalFormatting sqref="AA43">
    <cfRule type="expression" dxfId="14204" priority="1025" stopIfTrue="1">
      <formula>OR(AA43=祝色,WEEKDAY(AA43)=1)</formula>
    </cfRule>
    <cfRule type="expression" dxfId="14203" priority="1026" stopIfTrue="1">
      <formula>WEEKDAY(AA43)=7</formula>
    </cfRule>
  </conditionalFormatting>
  <conditionalFormatting sqref="AB43">
    <cfRule type="expression" dxfId="14202" priority="1023" stopIfTrue="1">
      <formula>OR(AB43=祝色,WEEKDAY(AB43)=1)</formula>
    </cfRule>
    <cfRule type="expression" dxfId="14201" priority="1024" stopIfTrue="1">
      <formula>WEEKDAY(AB43)=7</formula>
    </cfRule>
  </conditionalFormatting>
  <conditionalFormatting sqref="V44">
    <cfRule type="expression" dxfId="14200" priority="1021" stopIfTrue="1">
      <formula>OR(V44=祝色,WEEKDAY(V44)=1)</formula>
    </cfRule>
    <cfRule type="expression" dxfId="14199" priority="1022" stopIfTrue="1">
      <formula>WEEKDAY(V44)=7</formula>
    </cfRule>
  </conditionalFormatting>
  <conditionalFormatting sqref="W44">
    <cfRule type="expression" dxfId="14198" priority="1019" stopIfTrue="1">
      <formula>OR(W44=祝色,WEEKDAY(W44)=1)</formula>
    </cfRule>
    <cfRule type="expression" dxfId="14197" priority="1020" stopIfTrue="1">
      <formula>WEEKDAY(W44)=7</formula>
    </cfRule>
  </conditionalFormatting>
  <conditionalFormatting sqref="X44">
    <cfRule type="expression" dxfId="14196" priority="1017" stopIfTrue="1">
      <formula>OR(X44=祝色,WEEKDAY(X44)=1)</formula>
    </cfRule>
    <cfRule type="expression" dxfId="14195" priority="1018" stopIfTrue="1">
      <formula>WEEKDAY(X44)=7</formula>
    </cfRule>
  </conditionalFormatting>
  <conditionalFormatting sqref="Y44">
    <cfRule type="expression" dxfId="14194" priority="1015" stopIfTrue="1">
      <formula>OR(Y44=祝色,WEEKDAY(Y44)=1)</formula>
    </cfRule>
    <cfRule type="expression" dxfId="14193" priority="1016" stopIfTrue="1">
      <formula>WEEKDAY(Y44)=7</formula>
    </cfRule>
  </conditionalFormatting>
  <conditionalFormatting sqref="Z44">
    <cfRule type="expression" dxfId="14192" priority="1013" stopIfTrue="1">
      <formula>OR(Z44=祝色,WEEKDAY(Z44)=1)</formula>
    </cfRule>
    <cfRule type="expression" dxfId="14191" priority="1014" stopIfTrue="1">
      <formula>WEEKDAY(Z44)=7</formula>
    </cfRule>
  </conditionalFormatting>
  <conditionalFormatting sqref="AA44">
    <cfRule type="expression" dxfId="14190" priority="1011" stopIfTrue="1">
      <formula>OR(AA44=祝色,WEEKDAY(AA44)=1)</formula>
    </cfRule>
    <cfRule type="expression" dxfId="14189" priority="1012" stopIfTrue="1">
      <formula>WEEKDAY(AA44)=7</formula>
    </cfRule>
  </conditionalFormatting>
  <conditionalFormatting sqref="AB44">
    <cfRule type="expression" dxfId="14188" priority="1009" stopIfTrue="1">
      <formula>OR(AB44=祝色,WEEKDAY(AB44)=1)</formula>
    </cfRule>
    <cfRule type="expression" dxfId="14187" priority="1010" stopIfTrue="1">
      <formula>WEEKDAY(AB44)=7</formula>
    </cfRule>
  </conditionalFormatting>
  <conditionalFormatting sqref="V45">
    <cfRule type="expression" dxfId="14186" priority="1007" stopIfTrue="1">
      <formula>OR(V45=祝色,WEEKDAY(V45)=1)</formula>
    </cfRule>
    <cfRule type="expression" dxfId="14185" priority="1008" stopIfTrue="1">
      <formula>WEEKDAY(V45)=7</formula>
    </cfRule>
  </conditionalFormatting>
  <conditionalFormatting sqref="W45">
    <cfRule type="expression" dxfId="14184" priority="1005" stopIfTrue="1">
      <formula>OR(W45=祝色,WEEKDAY(W45)=1)</formula>
    </cfRule>
    <cfRule type="expression" dxfId="14183" priority="1006" stopIfTrue="1">
      <formula>WEEKDAY(W45)=7</formula>
    </cfRule>
  </conditionalFormatting>
  <conditionalFormatting sqref="X45">
    <cfRule type="expression" dxfId="14182" priority="1003" stopIfTrue="1">
      <formula>OR(X45=祝色,WEEKDAY(X45)=1)</formula>
    </cfRule>
    <cfRule type="expression" dxfId="14181" priority="1004" stopIfTrue="1">
      <formula>WEEKDAY(X45)=7</formula>
    </cfRule>
  </conditionalFormatting>
  <conditionalFormatting sqref="Y45">
    <cfRule type="expression" dxfId="14180" priority="1001" stopIfTrue="1">
      <formula>OR(Y45=祝色,WEEKDAY(Y45)=1)</formula>
    </cfRule>
    <cfRule type="expression" dxfId="14179" priority="1002" stopIfTrue="1">
      <formula>WEEKDAY(Y45)=7</formula>
    </cfRule>
  </conditionalFormatting>
  <conditionalFormatting sqref="Z45">
    <cfRule type="expression" dxfId="14178" priority="999" stopIfTrue="1">
      <formula>OR(Z45=祝色,WEEKDAY(Z45)=1)</formula>
    </cfRule>
    <cfRule type="expression" dxfId="14177" priority="1000" stopIfTrue="1">
      <formula>WEEKDAY(Z45)=7</formula>
    </cfRule>
  </conditionalFormatting>
  <conditionalFormatting sqref="AA45">
    <cfRule type="expression" dxfId="14176" priority="997" stopIfTrue="1">
      <formula>OR(AA45=祝色,WEEKDAY(AA45)=1)</formula>
    </cfRule>
    <cfRule type="expression" dxfId="14175" priority="998" stopIfTrue="1">
      <formula>WEEKDAY(AA45)=7</formula>
    </cfRule>
  </conditionalFormatting>
  <conditionalFormatting sqref="AB45">
    <cfRule type="expression" dxfId="14174" priority="995" stopIfTrue="1">
      <formula>OR(AB45=祝色,WEEKDAY(AB45)=1)</formula>
    </cfRule>
    <cfRule type="expression" dxfId="14173" priority="996" stopIfTrue="1">
      <formula>WEEKDAY(AB45)=7</formula>
    </cfRule>
  </conditionalFormatting>
  <conditionalFormatting sqref="V46">
    <cfRule type="expression" dxfId="14172" priority="993" stopIfTrue="1">
      <formula>OR(V46=祝色,WEEKDAY(V46)=1)</formula>
    </cfRule>
    <cfRule type="expression" dxfId="14171" priority="994" stopIfTrue="1">
      <formula>WEEKDAY(V46)=7</formula>
    </cfRule>
  </conditionalFormatting>
  <conditionalFormatting sqref="W46">
    <cfRule type="expression" dxfId="14170" priority="991" stopIfTrue="1">
      <formula>OR(W46=祝色,WEEKDAY(W46)=1)</formula>
    </cfRule>
    <cfRule type="expression" dxfId="14169" priority="992" stopIfTrue="1">
      <formula>WEEKDAY(W46)=7</formula>
    </cfRule>
  </conditionalFormatting>
  <conditionalFormatting sqref="X46">
    <cfRule type="expression" dxfId="14168" priority="989" stopIfTrue="1">
      <formula>OR(X46=祝色,WEEKDAY(X46)=1)</formula>
    </cfRule>
    <cfRule type="expression" dxfId="14167" priority="990" stopIfTrue="1">
      <formula>WEEKDAY(X46)=7</formula>
    </cfRule>
  </conditionalFormatting>
  <conditionalFormatting sqref="Y46">
    <cfRule type="expression" dxfId="14166" priority="987" stopIfTrue="1">
      <formula>OR(Y46=祝色,WEEKDAY(Y46)=1)</formula>
    </cfRule>
    <cfRule type="expression" dxfId="14165" priority="988" stopIfTrue="1">
      <formula>WEEKDAY(Y46)=7</formula>
    </cfRule>
  </conditionalFormatting>
  <conditionalFormatting sqref="Z46">
    <cfRule type="expression" dxfId="14164" priority="985" stopIfTrue="1">
      <formula>OR(Z46=祝色,WEEKDAY(Z46)=1)</formula>
    </cfRule>
    <cfRule type="expression" dxfId="14163" priority="986" stopIfTrue="1">
      <formula>WEEKDAY(Z46)=7</formula>
    </cfRule>
  </conditionalFormatting>
  <conditionalFormatting sqref="AA46">
    <cfRule type="expression" dxfId="14162" priority="983" stopIfTrue="1">
      <formula>OR(AA46=祝色,WEEKDAY(AA46)=1)</formula>
    </cfRule>
    <cfRule type="expression" dxfId="14161" priority="984" stopIfTrue="1">
      <formula>WEEKDAY(AA46)=7</formula>
    </cfRule>
  </conditionalFormatting>
  <conditionalFormatting sqref="AB46">
    <cfRule type="expression" dxfId="14160" priority="981" stopIfTrue="1">
      <formula>OR(AB46=祝色,WEEKDAY(AB46)=1)</formula>
    </cfRule>
    <cfRule type="expression" dxfId="14159" priority="982" stopIfTrue="1">
      <formula>WEEKDAY(AB46)=7</formula>
    </cfRule>
  </conditionalFormatting>
  <conditionalFormatting sqref="V47">
    <cfRule type="expression" dxfId="14158" priority="979" stopIfTrue="1">
      <formula>OR(V47=祝色,WEEKDAY(V47)=1)</formula>
    </cfRule>
    <cfRule type="expression" dxfId="14157" priority="980" stopIfTrue="1">
      <formula>WEEKDAY(V47)=7</formula>
    </cfRule>
  </conditionalFormatting>
  <conditionalFormatting sqref="W47">
    <cfRule type="expression" dxfId="14156" priority="977" stopIfTrue="1">
      <formula>OR(W47=祝色,WEEKDAY(W47)=1)</formula>
    </cfRule>
    <cfRule type="expression" dxfId="14155" priority="978" stopIfTrue="1">
      <formula>WEEKDAY(W47)=7</formula>
    </cfRule>
  </conditionalFormatting>
  <conditionalFormatting sqref="X47">
    <cfRule type="expression" dxfId="14154" priority="975" stopIfTrue="1">
      <formula>OR(X47=祝色,WEEKDAY(X47)=1)</formula>
    </cfRule>
    <cfRule type="expression" dxfId="14153" priority="976" stopIfTrue="1">
      <formula>WEEKDAY(X47)=7</formula>
    </cfRule>
  </conditionalFormatting>
  <conditionalFormatting sqref="Y47">
    <cfRule type="expression" dxfId="14152" priority="973" stopIfTrue="1">
      <formula>OR(Y47=祝色,WEEKDAY(Y47)=1)</formula>
    </cfRule>
    <cfRule type="expression" dxfId="14151" priority="974" stopIfTrue="1">
      <formula>WEEKDAY(Y47)=7</formula>
    </cfRule>
  </conditionalFormatting>
  <conditionalFormatting sqref="Z47">
    <cfRule type="expression" dxfId="14150" priority="971" stopIfTrue="1">
      <formula>OR(Z47=祝色,WEEKDAY(Z47)=1)</formula>
    </cfRule>
    <cfRule type="expression" dxfId="14149" priority="972" stopIfTrue="1">
      <formula>WEEKDAY(Z47)=7</formula>
    </cfRule>
  </conditionalFormatting>
  <conditionalFormatting sqref="AA47">
    <cfRule type="expression" dxfId="14148" priority="969" stopIfTrue="1">
      <formula>OR(AA47=祝色,WEEKDAY(AA47)=1)</formula>
    </cfRule>
    <cfRule type="expression" dxfId="14147" priority="970" stopIfTrue="1">
      <formula>WEEKDAY(AA47)=7</formula>
    </cfRule>
  </conditionalFormatting>
  <conditionalFormatting sqref="AB47">
    <cfRule type="expression" dxfId="14146" priority="967" stopIfTrue="1">
      <formula>OR(AB47=祝色,WEEKDAY(AB47)=1)</formula>
    </cfRule>
    <cfRule type="expression" dxfId="14145" priority="968" stopIfTrue="1">
      <formula>WEEKDAY(AB47)=7</formula>
    </cfRule>
  </conditionalFormatting>
  <conditionalFormatting sqref="V48">
    <cfRule type="expression" dxfId="14144" priority="965" stopIfTrue="1">
      <formula>OR(V48=祝色,WEEKDAY(V48)=1)</formula>
    </cfRule>
    <cfRule type="expression" dxfId="14143" priority="966" stopIfTrue="1">
      <formula>WEEKDAY(V48)=7</formula>
    </cfRule>
  </conditionalFormatting>
  <conditionalFormatting sqref="W48">
    <cfRule type="expression" dxfId="14142" priority="963" stopIfTrue="1">
      <formula>OR(W48=祝色,WEEKDAY(W48)=1)</formula>
    </cfRule>
    <cfRule type="expression" dxfId="14141" priority="964" stopIfTrue="1">
      <formula>WEEKDAY(W48)=7</formula>
    </cfRule>
  </conditionalFormatting>
  <conditionalFormatting sqref="AE43">
    <cfRule type="expression" dxfId="14140" priority="961" stopIfTrue="1">
      <formula>OR(AE43=祝色,WEEKDAY(AE43)=1)</formula>
    </cfRule>
    <cfRule type="expression" dxfId="14139" priority="962" stopIfTrue="1">
      <formula>WEEKDAY(AE43)=7</formula>
    </cfRule>
  </conditionalFormatting>
  <conditionalFormatting sqref="AF43">
    <cfRule type="expression" dxfId="14138" priority="959" stopIfTrue="1">
      <formula>OR(AF43=祝色,WEEKDAY(AF43)=1)</formula>
    </cfRule>
    <cfRule type="expression" dxfId="14137" priority="960" stopIfTrue="1">
      <formula>WEEKDAY(AF43)=7</formula>
    </cfRule>
  </conditionalFormatting>
  <conditionalFormatting sqref="AG43">
    <cfRule type="expression" dxfId="14136" priority="957" stopIfTrue="1">
      <formula>OR(AG43=祝色,WEEKDAY(AG43)=1)</formula>
    </cfRule>
    <cfRule type="expression" dxfId="14135" priority="958" stopIfTrue="1">
      <formula>WEEKDAY(AG43)=7</formula>
    </cfRule>
  </conditionalFormatting>
  <conditionalFormatting sqref="AH43">
    <cfRule type="expression" dxfId="14134" priority="955" stopIfTrue="1">
      <formula>OR(AH43=祝色,WEEKDAY(AH43)=1)</formula>
    </cfRule>
    <cfRule type="expression" dxfId="14133" priority="956" stopIfTrue="1">
      <formula>WEEKDAY(AH43)=7</formula>
    </cfRule>
  </conditionalFormatting>
  <conditionalFormatting sqref="AI43">
    <cfRule type="expression" dxfId="14132" priority="953" stopIfTrue="1">
      <formula>OR(AI43=祝色,WEEKDAY(AI43)=1)</formula>
    </cfRule>
    <cfRule type="expression" dxfId="14131" priority="954" stopIfTrue="1">
      <formula>WEEKDAY(AI43)=7</formula>
    </cfRule>
  </conditionalFormatting>
  <conditionalFormatting sqref="AJ43">
    <cfRule type="expression" dxfId="14130" priority="951" stopIfTrue="1">
      <formula>OR(AJ43=祝色,WEEKDAY(AJ43)=1)</formula>
    </cfRule>
    <cfRule type="expression" dxfId="14129" priority="952" stopIfTrue="1">
      <formula>WEEKDAY(AJ43)=7</formula>
    </cfRule>
  </conditionalFormatting>
  <conditionalFormatting sqref="AK43">
    <cfRule type="expression" dxfId="14128" priority="949" stopIfTrue="1">
      <formula>OR(AK43=祝色,WEEKDAY(AK43)=1)</formula>
    </cfRule>
    <cfRule type="expression" dxfId="14127" priority="950" stopIfTrue="1">
      <formula>WEEKDAY(AK43)=7</formula>
    </cfRule>
  </conditionalFormatting>
  <conditionalFormatting sqref="AE44">
    <cfRule type="expression" dxfId="14126" priority="947" stopIfTrue="1">
      <formula>OR(AE44=祝色,WEEKDAY(AE44)=1)</formula>
    </cfRule>
    <cfRule type="expression" dxfId="14125" priority="948" stopIfTrue="1">
      <formula>WEEKDAY(AE44)=7</formula>
    </cfRule>
  </conditionalFormatting>
  <conditionalFormatting sqref="AF44">
    <cfRule type="expression" dxfId="14124" priority="945" stopIfTrue="1">
      <formula>OR(AF44=祝色,WEEKDAY(AF44)=1)</formula>
    </cfRule>
    <cfRule type="expression" dxfId="14123" priority="946" stopIfTrue="1">
      <formula>WEEKDAY(AF44)=7</formula>
    </cfRule>
  </conditionalFormatting>
  <conditionalFormatting sqref="AG44">
    <cfRule type="expression" dxfId="14122" priority="943" stopIfTrue="1">
      <formula>OR(AG44=祝色,WEEKDAY(AG44)=1)</formula>
    </cfRule>
    <cfRule type="expression" dxfId="14121" priority="944" stopIfTrue="1">
      <formula>WEEKDAY(AG44)=7</formula>
    </cfRule>
  </conditionalFormatting>
  <conditionalFormatting sqref="AH44">
    <cfRule type="expression" dxfId="14120" priority="941" stopIfTrue="1">
      <formula>OR(AH44=祝色,WEEKDAY(AH44)=1)</formula>
    </cfRule>
    <cfRule type="expression" dxfId="14119" priority="942" stopIfTrue="1">
      <formula>WEEKDAY(AH44)=7</formula>
    </cfRule>
  </conditionalFormatting>
  <conditionalFormatting sqref="AI44">
    <cfRule type="expression" dxfId="14118" priority="939" stopIfTrue="1">
      <formula>OR(AI44=祝色,WEEKDAY(AI44)=1)</formula>
    </cfRule>
    <cfRule type="expression" dxfId="14117" priority="940" stopIfTrue="1">
      <formula>WEEKDAY(AI44)=7</formula>
    </cfRule>
  </conditionalFormatting>
  <conditionalFormatting sqref="AJ44">
    <cfRule type="expression" dxfId="14116" priority="937" stopIfTrue="1">
      <formula>OR(AJ44=祝色,WEEKDAY(AJ44)=1)</formula>
    </cfRule>
    <cfRule type="expression" dxfId="14115" priority="938" stopIfTrue="1">
      <formula>WEEKDAY(AJ44)=7</formula>
    </cfRule>
  </conditionalFormatting>
  <conditionalFormatting sqref="AK44">
    <cfRule type="expression" dxfId="14114" priority="935" stopIfTrue="1">
      <formula>OR(AK44=祝色,WEEKDAY(AK44)=1)</formula>
    </cfRule>
    <cfRule type="expression" dxfId="14113" priority="936" stopIfTrue="1">
      <formula>WEEKDAY(AK44)=7</formula>
    </cfRule>
  </conditionalFormatting>
  <conditionalFormatting sqref="AE45">
    <cfRule type="expression" dxfId="14112" priority="933" stopIfTrue="1">
      <formula>OR(AE45=祝色,WEEKDAY(AE45)=1)</formula>
    </cfRule>
    <cfRule type="expression" dxfId="14111" priority="934" stopIfTrue="1">
      <formula>WEEKDAY(AE45)=7</formula>
    </cfRule>
  </conditionalFormatting>
  <conditionalFormatting sqref="AF45">
    <cfRule type="expression" dxfId="14110" priority="931" stopIfTrue="1">
      <formula>OR(AF45=祝色,WEEKDAY(AF45)=1)</formula>
    </cfRule>
    <cfRule type="expression" dxfId="14109" priority="932" stopIfTrue="1">
      <formula>WEEKDAY(AF45)=7</formula>
    </cfRule>
  </conditionalFormatting>
  <conditionalFormatting sqref="AG45">
    <cfRule type="expression" dxfId="14108" priority="929" stopIfTrue="1">
      <formula>OR(AG45=祝色,WEEKDAY(AG45)=1)</formula>
    </cfRule>
    <cfRule type="expression" dxfId="14107" priority="930" stopIfTrue="1">
      <formula>WEEKDAY(AG45)=7</formula>
    </cfRule>
  </conditionalFormatting>
  <conditionalFormatting sqref="AH45">
    <cfRule type="expression" dxfId="14106" priority="927" stopIfTrue="1">
      <formula>OR(AH45=祝色,WEEKDAY(AH45)=1)</formula>
    </cfRule>
    <cfRule type="expression" dxfId="14105" priority="928" stopIfTrue="1">
      <formula>WEEKDAY(AH45)=7</formula>
    </cfRule>
  </conditionalFormatting>
  <conditionalFormatting sqref="AI45">
    <cfRule type="expression" dxfId="14104" priority="925" stopIfTrue="1">
      <formula>OR(AI45=祝色,WEEKDAY(AI45)=1)</formula>
    </cfRule>
    <cfRule type="expression" dxfId="14103" priority="926" stopIfTrue="1">
      <formula>WEEKDAY(AI45)=7</formula>
    </cfRule>
  </conditionalFormatting>
  <conditionalFormatting sqref="AJ45">
    <cfRule type="expression" dxfId="14102" priority="923" stopIfTrue="1">
      <formula>OR(AJ45=祝色,WEEKDAY(AJ45)=1)</formula>
    </cfRule>
    <cfRule type="expression" dxfId="14101" priority="924" stopIfTrue="1">
      <formula>WEEKDAY(AJ45)=7</formula>
    </cfRule>
  </conditionalFormatting>
  <conditionalFormatting sqref="AK45">
    <cfRule type="expression" dxfId="14100" priority="921" stopIfTrue="1">
      <formula>OR(AK45=祝色,WEEKDAY(AK45)=1)</formula>
    </cfRule>
    <cfRule type="expression" dxfId="14099" priority="922" stopIfTrue="1">
      <formula>WEEKDAY(AK45)=7</formula>
    </cfRule>
  </conditionalFormatting>
  <conditionalFormatting sqref="AE46">
    <cfRule type="expression" dxfId="14098" priority="919" stopIfTrue="1">
      <formula>OR(AE46=祝色,WEEKDAY(AE46)=1)</formula>
    </cfRule>
    <cfRule type="expression" dxfId="14097" priority="920" stopIfTrue="1">
      <formula>WEEKDAY(AE46)=7</formula>
    </cfRule>
  </conditionalFormatting>
  <conditionalFormatting sqref="AF46">
    <cfRule type="expression" dxfId="14096" priority="917" stopIfTrue="1">
      <formula>OR(AF46=祝色,WEEKDAY(AF46)=1)</formula>
    </cfRule>
    <cfRule type="expression" dxfId="14095" priority="918" stopIfTrue="1">
      <formula>WEEKDAY(AF46)=7</formula>
    </cfRule>
  </conditionalFormatting>
  <conditionalFormatting sqref="AG46">
    <cfRule type="expression" dxfId="14094" priority="915" stopIfTrue="1">
      <formula>OR(AG46=祝色,WEEKDAY(AG46)=1)</formula>
    </cfRule>
    <cfRule type="expression" dxfId="14093" priority="916" stopIfTrue="1">
      <formula>WEEKDAY(AG46)=7</formula>
    </cfRule>
  </conditionalFormatting>
  <conditionalFormatting sqref="AH46">
    <cfRule type="expression" dxfId="14092" priority="913" stopIfTrue="1">
      <formula>OR(AH46=祝色,WEEKDAY(AH46)=1)</formula>
    </cfRule>
    <cfRule type="expression" dxfId="14091" priority="914" stopIfTrue="1">
      <formula>WEEKDAY(AH46)=7</formula>
    </cfRule>
  </conditionalFormatting>
  <conditionalFormatting sqref="AI46">
    <cfRule type="expression" dxfId="14090" priority="911" stopIfTrue="1">
      <formula>OR(AI46=祝色,WEEKDAY(AI46)=1)</formula>
    </cfRule>
    <cfRule type="expression" dxfId="14089" priority="912" stopIfTrue="1">
      <formula>WEEKDAY(AI46)=7</formula>
    </cfRule>
  </conditionalFormatting>
  <conditionalFormatting sqref="AJ46">
    <cfRule type="expression" dxfId="14088" priority="909" stopIfTrue="1">
      <formula>OR(AJ46=祝色,WEEKDAY(AJ46)=1)</formula>
    </cfRule>
    <cfRule type="expression" dxfId="14087" priority="910" stopIfTrue="1">
      <formula>WEEKDAY(AJ46)=7</formula>
    </cfRule>
  </conditionalFormatting>
  <conditionalFormatting sqref="AK46">
    <cfRule type="expression" dxfId="14086" priority="907" stopIfTrue="1">
      <formula>OR(AK46=祝色,WEEKDAY(AK46)=1)</formula>
    </cfRule>
    <cfRule type="expression" dxfId="14085" priority="908" stopIfTrue="1">
      <formula>WEEKDAY(AK46)=7</formula>
    </cfRule>
  </conditionalFormatting>
  <conditionalFormatting sqref="AE47">
    <cfRule type="expression" dxfId="14084" priority="905" stopIfTrue="1">
      <formula>OR(AE47=祝色,WEEKDAY(AE47)=1)</formula>
    </cfRule>
    <cfRule type="expression" dxfId="14083" priority="906" stopIfTrue="1">
      <formula>WEEKDAY(AE47)=7</formula>
    </cfRule>
  </conditionalFormatting>
  <conditionalFormatting sqref="AF47">
    <cfRule type="expression" dxfId="14082" priority="903" stopIfTrue="1">
      <formula>OR(AF47=祝色,WEEKDAY(AF47)=1)</formula>
    </cfRule>
    <cfRule type="expression" dxfId="14081" priority="904" stopIfTrue="1">
      <formula>WEEKDAY(AF47)=7</formula>
    </cfRule>
  </conditionalFormatting>
  <conditionalFormatting sqref="AG47">
    <cfRule type="expression" dxfId="14080" priority="901" stopIfTrue="1">
      <formula>OR(AG47=祝色,WEEKDAY(AG47)=1)</formula>
    </cfRule>
    <cfRule type="expression" dxfId="14079" priority="902" stopIfTrue="1">
      <formula>WEEKDAY(AG47)=7</formula>
    </cfRule>
  </conditionalFormatting>
  <conditionalFormatting sqref="AH47">
    <cfRule type="expression" dxfId="14078" priority="899" stopIfTrue="1">
      <formula>OR(AH47=祝色,WEEKDAY(AH47)=1)</formula>
    </cfRule>
    <cfRule type="expression" dxfId="14077" priority="900" stopIfTrue="1">
      <formula>WEEKDAY(AH47)=7</formula>
    </cfRule>
  </conditionalFormatting>
  <conditionalFormatting sqref="AI47">
    <cfRule type="expression" dxfId="14076" priority="897" stopIfTrue="1">
      <formula>OR(AI47=祝色,WEEKDAY(AI47)=1)</formula>
    </cfRule>
    <cfRule type="expression" dxfId="14075" priority="898" stopIfTrue="1">
      <formula>WEEKDAY(AI47)=7</formula>
    </cfRule>
  </conditionalFormatting>
  <conditionalFormatting sqref="AJ47">
    <cfRule type="expression" dxfId="14074" priority="895" stopIfTrue="1">
      <formula>OR(AJ47=祝色,WEEKDAY(AJ47)=1)</formula>
    </cfRule>
    <cfRule type="expression" dxfId="14073" priority="896" stopIfTrue="1">
      <formula>WEEKDAY(AJ47)=7</formula>
    </cfRule>
  </conditionalFormatting>
  <conditionalFormatting sqref="AK47">
    <cfRule type="expression" dxfId="14072" priority="893" stopIfTrue="1">
      <formula>OR(AK47=祝色,WEEKDAY(AK47)=1)</formula>
    </cfRule>
    <cfRule type="expression" dxfId="14071" priority="894" stopIfTrue="1">
      <formula>WEEKDAY(AK47)=7</formula>
    </cfRule>
  </conditionalFormatting>
  <conditionalFormatting sqref="AE48">
    <cfRule type="expression" dxfId="14070" priority="891" stopIfTrue="1">
      <formula>OR(AE48=祝色,WEEKDAY(AE48)=1)</formula>
    </cfRule>
    <cfRule type="expression" dxfId="14069" priority="892" stopIfTrue="1">
      <formula>WEEKDAY(AE48)=7</formula>
    </cfRule>
  </conditionalFormatting>
  <conditionalFormatting sqref="AF48">
    <cfRule type="expression" dxfId="14068" priority="889" stopIfTrue="1">
      <formula>OR(AF48=祝色,WEEKDAY(AF48)=1)</formula>
    </cfRule>
    <cfRule type="expression" dxfId="14067" priority="890" stopIfTrue="1">
      <formula>WEEKDAY(AF48)=7</formula>
    </cfRule>
  </conditionalFormatting>
  <conditionalFormatting sqref="D53">
    <cfRule type="expression" dxfId="14066" priority="887" stopIfTrue="1">
      <formula>OR(D53=祝色,WEEKDAY(D53)=1)</formula>
    </cfRule>
    <cfRule type="expression" dxfId="14065" priority="888" stopIfTrue="1">
      <formula>WEEKDAY(D53)=7</formula>
    </cfRule>
  </conditionalFormatting>
  <conditionalFormatting sqref="E53">
    <cfRule type="expression" dxfId="14064" priority="885" stopIfTrue="1">
      <formula>OR(E53=祝色,WEEKDAY(E53)=1)</formula>
    </cfRule>
    <cfRule type="expression" dxfId="14063" priority="886" stopIfTrue="1">
      <formula>WEEKDAY(E53)=7</formula>
    </cfRule>
  </conditionalFormatting>
  <conditionalFormatting sqref="F53">
    <cfRule type="expression" dxfId="14062" priority="883" stopIfTrue="1">
      <formula>OR(F53=祝色,WEEKDAY(F53)=1)</formula>
    </cfRule>
    <cfRule type="expression" dxfId="14061" priority="884" stopIfTrue="1">
      <formula>WEEKDAY(F53)=7</formula>
    </cfRule>
  </conditionalFormatting>
  <conditionalFormatting sqref="G53">
    <cfRule type="expression" dxfId="14060" priority="881" stopIfTrue="1">
      <formula>OR(G53=祝色,WEEKDAY(G53)=1)</formula>
    </cfRule>
    <cfRule type="expression" dxfId="14059" priority="882" stopIfTrue="1">
      <formula>WEEKDAY(G53)=7</formula>
    </cfRule>
  </conditionalFormatting>
  <conditionalFormatting sqref="H53">
    <cfRule type="expression" dxfId="14058" priority="879" stopIfTrue="1">
      <formula>OR(H53=祝色,WEEKDAY(H53)=1)</formula>
    </cfRule>
    <cfRule type="expression" dxfId="14057" priority="880" stopIfTrue="1">
      <formula>WEEKDAY(H53)=7</formula>
    </cfRule>
  </conditionalFormatting>
  <conditionalFormatting sqref="I53">
    <cfRule type="expression" dxfId="14056" priority="877" stopIfTrue="1">
      <formula>OR(I53=祝色,WEEKDAY(I53)=1)</formula>
    </cfRule>
    <cfRule type="expression" dxfId="14055" priority="878" stopIfTrue="1">
      <formula>WEEKDAY(I53)=7</formula>
    </cfRule>
  </conditionalFormatting>
  <conditionalFormatting sqref="J53">
    <cfRule type="expression" dxfId="14054" priority="875" stopIfTrue="1">
      <formula>OR(J53=祝色,WEEKDAY(J53)=1)</formula>
    </cfRule>
    <cfRule type="expression" dxfId="14053" priority="876" stopIfTrue="1">
      <formula>WEEKDAY(J53)=7</formula>
    </cfRule>
  </conditionalFormatting>
  <conditionalFormatting sqref="D54">
    <cfRule type="expression" dxfId="14052" priority="873" stopIfTrue="1">
      <formula>OR(D54=祝色,WEEKDAY(D54)=1)</formula>
    </cfRule>
    <cfRule type="expression" dxfId="14051" priority="874" stopIfTrue="1">
      <formula>WEEKDAY(D54)=7</formula>
    </cfRule>
  </conditionalFormatting>
  <conditionalFormatting sqref="E54">
    <cfRule type="expression" dxfId="14050" priority="871" stopIfTrue="1">
      <formula>OR(E54=祝色,WEEKDAY(E54)=1)</formula>
    </cfRule>
    <cfRule type="expression" dxfId="14049" priority="872" stopIfTrue="1">
      <formula>WEEKDAY(E54)=7</formula>
    </cfRule>
  </conditionalFormatting>
  <conditionalFormatting sqref="F54">
    <cfRule type="expression" dxfId="14048" priority="869" stopIfTrue="1">
      <formula>OR(F54=祝色,WEEKDAY(F54)=1)</formula>
    </cfRule>
    <cfRule type="expression" dxfId="14047" priority="870" stopIfTrue="1">
      <formula>WEEKDAY(F54)=7</formula>
    </cfRule>
  </conditionalFormatting>
  <conditionalFormatting sqref="G54">
    <cfRule type="expression" dxfId="14046" priority="867" stopIfTrue="1">
      <formula>OR(G54=祝色,WEEKDAY(G54)=1)</formula>
    </cfRule>
    <cfRule type="expression" dxfId="14045" priority="868" stopIfTrue="1">
      <formula>WEEKDAY(G54)=7</formula>
    </cfRule>
  </conditionalFormatting>
  <conditionalFormatting sqref="H54">
    <cfRule type="expression" dxfId="14044" priority="865" stopIfTrue="1">
      <formula>OR(H54=祝色,WEEKDAY(H54)=1)</formula>
    </cfRule>
    <cfRule type="expression" dxfId="14043" priority="866" stopIfTrue="1">
      <formula>WEEKDAY(H54)=7</formula>
    </cfRule>
  </conditionalFormatting>
  <conditionalFormatting sqref="I54">
    <cfRule type="expression" dxfId="14042" priority="863" stopIfTrue="1">
      <formula>OR(I54=祝色,WEEKDAY(I54)=1)</formula>
    </cfRule>
    <cfRule type="expression" dxfId="14041" priority="864" stopIfTrue="1">
      <formula>WEEKDAY(I54)=7</formula>
    </cfRule>
  </conditionalFormatting>
  <conditionalFormatting sqref="J54">
    <cfRule type="expression" dxfId="14040" priority="861" stopIfTrue="1">
      <formula>OR(J54=祝色,WEEKDAY(J54)=1)</formula>
    </cfRule>
    <cfRule type="expression" dxfId="14039" priority="862" stopIfTrue="1">
      <formula>WEEKDAY(J54)=7</formula>
    </cfRule>
  </conditionalFormatting>
  <conditionalFormatting sqref="D55">
    <cfRule type="expression" dxfId="14038" priority="859" stopIfTrue="1">
      <formula>OR(D55=祝色,WEEKDAY(D55)=1)</formula>
    </cfRule>
    <cfRule type="expression" dxfId="14037" priority="860" stopIfTrue="1">
      <formula>WEEKDAY(D55)=7</formula>
    </cfRule>
  </conditionalFormatting>
  <conditionalFormatting sqref="E55">
    <cfRule type="expression" dxfId="14036" priority="857" stopIfTrue="1">
      <formula>OR(E55=祝色,WEEKDAY(E55)=1)</formula>
    </cfRule>
    <cfRule type="expression" dxfId="14035" priority="858" stopIfTrue="1">
      <formula>WEEKDAY(E55)=7</formula>
    </cfRule>
  </conditionalFormatting>
  <conditionalFormatting sqref="F55">
    <cfRule type="expression" dxfId="14034" priority="855" stopIfTrue="1">
      <formula>OR(F55=祝色,WEEKDAY(F55)=1)</formula>
    </cfRule>
    <cfRule type="expression" dxfId="14033" priority="856" stopIfTrue="1">
      <formula>WEEKDAY(F55)=7</formula>
    </cfRule>
  </conditionalFormatting>
  <conditionalFormatting sqref="G55">
    <cfRule type="expression" dxfId="14032" priority="853" stopIfTrue="1">
      <formula>OR(G55=祝色,WEEKDAY(G55)=1)</formula>
    </cfRule>
    <cfRule type="expression" dxfId="14031" priority="854" stopIfTrue="1">
      <formula>WEEKDAY(G55)=7</formula>
    </cfRule>
  </conditionalFormatting>
  <conditionalFormatting sqref="H55">
    <cfRule type="expression" dxfId="14030" priority="851" stopIfTrue="1">
      <formula>OR(H55=祝色,WEEKDAY(H55)=1)</formula>
    </cfRule>
    <cfRule type="expression" dxfId="14029" priority="852" stopIfTrue="1">
      <formula>WEEKDAY(H55)=7</formula>
    </cfRule>
  </conditionalFormatting>
  <conditionalFormatting sqref="I55">
    <cfRule type="expression" dxfId="14028" priority="849" stopIfTrue="1">
      <formula>OR(I55=祝色,WEEKDAY(I55)=1)</formula>
    </cfRule>
    <cfRule type="expression" dxfId="14027" priority="850" stopIfTrue="1">
      <formula>WEEKDAY(I55)=7</formula>
    </cfRule>
  </conditionalFormatting>
  <conditionalFormatting sqref="J55">
    <cfRule type="expression" dxfId="14026" priority="847" stopIfTrue="1">
      <formula>OR(J55=祝色,WEEKDAY(J55)=1)</formula>
    </cfRule>
    <cfRule type="expression" dxfId="14025" priority="848" stopIfTrue="1">
      <formula>WEEKDAY(J55)=7</formula>
    </cfRule>
  </conditionalFormatting>
  <conditionalFormatting sqref="D56">
    <cfRule type="expression" dxfId="14024" priority="845" stopIfTrue="1">
      <formula>OR(D56=祝色,WEEKDAY(D56)=1)</formula>
    </cfRule>
    <cfRule type="expression" dxfId="14023" priority="846" stopIfTrue="1">
      <formula>WEEKDAY(D56)=7</formula>
    </cfRule>
  </conditionalFormatting>
  <conditionalFormatting sqref="E56">
    <cfRule type="expression" dxfId="14022" priority="843" stopIfTrue="1">
      <formula>OR(E56=祝色,WEEKDAY(E56)=1)</formula>
    </cfRule>
    <cfRule type="expression" dxfId="14021" priority="844" stopIfTrue="1">
      <formula>WEEKDAY(E56)=7</formula>
    </cfRule>
  </conditionalFormatting>
  <conditionalFormatting sqref="F56">
    <cfRule type="expression" dxfId="14020" priority="841" stopIfTrue="1">
      <formula>OR(F56=祝色,WEEKDAY(F56)=1)</formula>
    </cfRule>
    <cfRule type="expression" dxfId="14019" priority="842" stopIfTrue="1">
      <formula>WEEKDAY(F56)=7</formula>
    </cfRule>
  </conditionalFormatting>
  <conditionalFormatting sqref="G56">
    <cfRule type="expression" dxfId="14018" priority="839" stopIfTrue="1">
      <formula>OR(G56=祝色,WEEKDAY(G56)=1)</formula>
    </cfRule>
    <cfRule type="expression" dxfId="14017" priority="840" stopIfTrue="1">
      <formula>WEEKDAY(G56)=7</formula>
    </cfRule>
  </conditionalFormatting>
  <conditionalFormatting sqref="H56">
    <cfRule type="expression" dxfId="14016" priority="837" stopIfTrue="1">
      <formula>OR(H56=祝色,WEEKDAY(H56)=1)</formula>
    </cfRule>
    <cfRule type="expression" dxfId="14015" priority="838" stopIfTrue="1">
      <formula>WEEKDAY(H56)=7</formula>
    </cfRule>
  </conditionalFormatting>
  <conditionalFormatting sqref="I56">
    <cfRule type="expression" dxfId="14014" priority="835" stopIfTrue="1">
      <formula>OR(I56=祝色,WEEKDAY(I56)=1)</formula>
    </cfRule>
    <cfRule type="expression" dxfId="14013" priority="836" stopIfTrue="1">
      <formula>WEEKDAY(I56)=7</formula>
    </cfRule>
  </conditionalFormatting>
  <conditionalFormatting sqref="J56">
    <cfRule type="expression" dxfId="14012" priority="833" stopIfTrue="1">
      <formula>OR(J56=祝色,WEEKDAY(J56)=1)</formula>
    </cfRule>
    <cfRule type="expression" dxfId="14011" priority="834" stopIfTrue="1">
      <formula>WEEKDAY(J56)=7</formula>
    </cfRule>
  </conditionalFormatting>
  <conditionalFormatting sqref="D57">
    <cfRule type="expression" dxfId="14010" priority="831" stopIfTrue="1">
      <formula>OR(D57=祝色,WEEKDAY(D57)=1)</formula>
    </cfRule>
    <cfRule type="expression" dxfId="14009" priority="832" stopIfTrue="1">
      <formula>WEEKDAY(D57)=7</formula>
    </cfRule>
  </conditionalFormatting>
  <conditionalFormatting sqref="E57">
    <cfRule type="expression" dxfId="14008" priority="829" stopIfTrue="1">
      <formula>OR(E57=祝色,WEEKDAY(E57)=1)</formula>
    </cfRule>
    <cfRule type="expression" dxfId="14007" priority="830" stopIfTrue="1">
      <formula>WEEKDAY(E57)=7</formula>
    </cfRule>
  </conditionalFormatting>
  <conditionalFormatting sqref="F57">
    <cfRule type="expression" dxfId="14006" priority="827" stopIfTrue="1">
      <formula>OR(F57=祝色,WEEKDAY(F57)=1)</formula>
    </cfRule>
    <cfRule type="expression" dxfId="14005" priority="828" stopIfTrue="1">
      <formula>WEEKDAY(F57)=7</formula>
    </cfRule>
  </conditionalFormatting>
  <conditionalFormatting sqref="G57">
    <cfRule type="expression" dxfId="14004" priority="825" stopIfTrue="1">
      <formula>OR(G57=祝色,WEEKDAY(G57)=1)</formula>
    </cfRule>
    <cfRule type="expression" dxfId="14003" priority="826" stopIfTrue="1">
      <formula>WEEKDAY(G57)=7</formula>
    </cfRule>
  </conditionalFormatting>
  <conditionalFormatting sqref="H57">
    <cfRule type="expression" dxfId="14002" priority="823" stopIfTrue="1">
      <formula>OR(H57=祝色,WEEKDAY(H57)=1)</formula>
    </cfRule>
    <cfRule type="expression" dxfId="14001" priority="824" stopIfTrue="1">
      <formula>WEEKDAY(H57)=7</formula>
    </cfRule>
  </conditionalFormatting>
  <conditionalFormatting sqref="I57">
    <cfRule type="expression" dxfId="14000" priority="821" stopIfTrue="1">
      <formula>OR(I57=祝色,WEEKDAY(I57)=1)</formula>
    </cfRule>
    <cfRule type="expression" dxfId="13999" priority="822" stopIfTrue="1">
      <formula>WEEKDAY(I57)=7</formula>
    </cfRule>
  </conditionalFormatting>
  <conditionalFormatting sqref="J57">
    <cfRule type="expression" dxfId="13998" priority="819" stopIfTrue="1">
      <formula>OR(J57=祝色,WEEKDAY(J57)=1)</formula>
    </cfRule>
    <cfRule type="expression" dxfId="13997" priority="820" stopIfTrue="1">
      <formula>WEEKDAY(J57)=7</formula>
    </cfRule>
  </conditionalFormatting>
  <conditionalFormatting sqref="D58">
    <cfRule type="expression" dxfId="13996" priority="817" stopIfTrue="1">
      <formula>OR(D58=祝色,WEEKDAY(D58)=1)</formula>
    </cfRule>
    <cfRule type="expression" dxfId="13995" priority="818" stopIfTrue="1">
      <formula>WEEKDAY(D58)=7</formula>
    </cfRule>
  </conditionalFormatting>
  <conditionalFormatting sqref="E58">
    <cfRule type="expression" dxfId="13994" priority="815" stopIfTrue="1">
      <formula>OR(E58=祝色,WEEKDAY(E58)=1)</formula>
    </cfRule>
    <cfRule type="expression" dxfId="13993" priority="816" stopIfTrue="1">
      <formula>WEEKDAY(E58)=7</formula>
    </cfRule>
  </conditionalFormatting>
  <conditionalFormatting sqref="M53">
    <cfRule type="expression" dxfId="13992" priority="813" stopIfTrue="1">
      <formula>OR(M53=祝色,WEEKDAY(M53)=1)</formula>
    </cfRule>
    <cfRule type="expression" dxfId="13991" priority="814" stopIfTrue="1">
      <formula>WEEKDAY(M53)=7</formula>
    </cfRule>
  </conditionalFormatting>
  <conditionalFormatting sqref="N53">
    <cfRule type="expression" dxfId="13990" priority="811" stopIfTrue="1">
      <formula>OR(N53=祝色,WEEKDAY(N53)=1)</formula>
    </cfRule>
    <cfRule type="expression" dxfId="13989" priority="812" stopIfTrue="1">
      <formula>WEEKDAY(N53)=7</formula>
    </cfRule>
  </conditionalFormatting>
  <conditionalFormatting sqref="O53">
    <cfRule type="expression" dxfId="13988" priority="809" stopIfTrue="1">
      <formula>OR(O53=祝色,WEEKDAY(O53)=1)</formula>
    </cfRule>
    <cfRule type="expression" dxfId="13987" priority="810" stopIfTrue="1">
      <formula>WEEKDAY(O53)=7</formula>
    </cfRule>
  </conditionalFormatting>
  <conditionalFormatting sqref="P53">
    <cfRule type="expression" dxfId="13986" priority="807" stopIfTrue="1">
      <formula>OR(P53=祝色,WEEKDAY(P53)=1)</formula>
    </cfRule>
    <cfRule type="expression" dxfId="13985" priority="808" stopIfTrue="1">
      <formula>WEEKDAY(P53)=7</formula>
    </cfRule>
  </conditionalFormatting>
  <conditionalFormatting sqref="Q53">
    <cfRule type="expression" dxfId="13984" priority="805" stopIfTrue="1">
      <formula>OR(Q53=祝色,WEEKDAY(Q53)=1)</formula>
    </cfRule>
    <cfRule type="expression" dxfId="13983" priority="806" stopIfTrue="1">
      <formula>WEEKDAY(Q53)=7</formula>
    </cfRule>
  </conditionalFormatting>
  <conditionalFormatting sqref="R53">
    <cfRule type="expression" dxfId="13982" priority="803" stopIfTrue="1">
      <formula>OR(R53=祝色,WEEKDAY(R53)=1)</formula>
    </cfRule>
    <cfRule type="expression" dxfId="13981" priority="804" stopIfTrue="1">
      <formula>WEEKDAY(R53)=7</formula>
    </cfRule>
  </conditionalFormatting>
  <conditionalFormatting sqref="S53">
    <cfRule type="expression" dxfId="13980" priority="801" stopIfTrue="1">
      <formula>OR(S53=祝色,WEEKDAY(S53)=1)</formula>
    </cfRule>
    <cfRule type="expression" dxfId="13979" priority="802" stopIfTrue="1">
      <formula>WEEKDAY(S53)=7</formula>
    </cfRule>
  </conditionalFormatting>
  <conditionalFormatting sqref="M54">
    <cfRule type="expression" dxfId="13978" priority="799" stopIfTrue="1">
      <formula>OR(M54=祝色,WEEKDAY(M54)=1)</formula>
    </cfRule>
    <cfRule type="expression" dxfId="13977" priority="800" stopIfTrue="1">
      <formula>WEEKDAY(M54)=7</formula>
    </cfRule>
  </conditionalFormatting>
  <conditionalFormatting sqref="N54">
    <cfRule type="expression" dxfId="13976" priority="797" stopIfTrue="1">
      <formula>OR(N54=祝色,WEEKDAY(N54)=1)</formula>
    </cfRule>
    <cfRule type="expression" dxfId="13975" priority="798" stopIfTrue="1">
      <formula>WEEKDAY(N54)=7</formula>
    </cfRule>
  </conditionalFormatting>
  <conditionalFormatting sqref="O54">
    <cfRule type="expression" dxfId="13974" priority="795" stopIfTrue="1">
      <formula>OR(O54=祝色,WEEKDAY(O54)=1)</formula>
    </cfRule>
    <cfRule type="expression" dxfId="13973" priority="796" stopIfTrue="1">
      <formula>WEEKDAY(O54)=7</formula>
    </cfRule>
  </conditionalFormatting>
  <conditionalFormatting sqref="P54">
    <cfRule type="expression" dxfId="13972" priority="793" stopIfTrue="1">
      <formula>OR(P54=祝色,WEEKDAY(P54)=1)</formula>
    </cfRule>
    <cfRule type="expression" dxfId="13971" priority="794" stopIfTrue="1">
      <formula>WEEKDAY(P54)=7</formula>
    </cfRule>
  </conditionalFormatting>
  <conditionalFormatting sqref="Q54">
    <cfRule type="expression" dxfId="13970" priority="791" stopIfTrue="1">
      <formula>OR(Q54=祝色,WEEKDAY(Q54)=1)</formula>
    </cfRule>
    <cfRule type="expression" dxfId="13969" priority="792" stopIfTrue="1">
      <formula>WEEKDAY(Q54)=7</formula>
    </cfRule>
  </conditionalFormatting>
  <conditionalFormatting sqref="R54">
    <cfRule type="expression" dxfId="13968" priority="789" stopIfTrue="1">
      <formula>OR(R54=祝色,WEEKDAY(R54)=1)</formula>
    </cfRule>
    <cfRule type="expression" dxfId="13967" priority="790" stopIfTrue="1">
      <formula>WEEKDAY(R54)=7</formula>
    </cfRule>
  </conditionalFormatting>
  <conditionalFormatting sqref="S54">
    <cfRule type="expression" dxfId="13966" priority="787" stopIfTrue="1">
      <formula>OR(S54=祝色,WEEKDAY(S54)=1)</formula>
    </cfRule>
    <cfRule type="expression" dxfId="13965" priority="788" stopIfTrue="1">
      <formula>WEEKDAY(S54)=7</formula>
    </cfRule>
  </conditionalFormatting>
  <conditionalFormatting sqref="M55">
    <cfRule type="expression" dxfId="13964" priority="785" stopIfTrue="1">
      <formula>OR(M55=祝色,WEEKDAY(M55)=1)</formula>
    </cfRule>
    <cfRule type="expression" dxfId="13963" priority="786" stopIfTrue="1">
      <formula>WEEKDAY(M55)=7</formula>
    </cfRule>
  </conditionalFormatting>
  <conditionalFormatting sqref="N55">
    <cfRule type="expression" dxfId="13962" priority="783" stopIfTrue="1">
      <formula>OR(N55=祝色,WEEKDAY(N55)=1)</formula>
    </cfRule>
    <cfRule type="expression" dxfId="13961" priority="784" stopIfTrue="1">
      <formula>WEEKDAY(N55)=7</formula>
    </cfRule>
  </conditionalFormatting>
  <conditionalFormatting sqref="O55">
    <cfRule type="expression" dxfId="13960" priority="781" stopIfTrue="1">
      <formula>OR(O55=祝色,WEEKDAY(O55)=1)</formula>
    </cfRule>
    <cfRule type="expression" dxfId="13959" priority="782" stopIfTrue="1">
      <formula>WEEKDAY(O55)=7</formula>
    </cfRule>
  </conditionalFormatting>
  <conditionalFormatting sqref="P55">
    <cfRule type="expression" dxfId="13958" priority="779" stopIfTrue="1">
      <formula>OR(P55=祝色,WEEKDAY(P55)=1)</formula>
    </cfRule>
    <cfRule type="expression" dxfId="13957" priority="780" stopIfTrue="1">
      <formula>WEEKDAY(P55)=7</formula>
    </cfRule>
  </conditionalFormatting>
  <conditionalFormatting sqref="Q55">
    <cfRule type="expression" dxfId="13956" priority="777" stopIfTrue="1">
      <formula>OR(Q55=祝色,WEEKDAY(Q55)=1)</formula>
    </cfRule>
    <cfRule type="expression" dxfId="13955" priority="778" stopIfTrue="1">
      <formula>WEEKDAY(Q55)=7</formula>
    </cfRule>
  </conditionalFormatting>
  <conditionalFormatting sqref="R55">
    <cfRule type="expression" dxfId="13954" priority="775" stopIfTrue="1">
      <formula>OR(R55=祝色,WEEKDAY(R55)=1)</formula>
    </cfRule>
    <cfRule type="expression" dxfId="13953" priority="776" stopIfTrue="1">
      <formula>WEEKDAY(R55)=7</formula>
    </cfRule>
  </conditionalFormatting>
  <conditionalFormatting sqref="S55">
    <cfRule type="expression" dxfId="13952" priority="773" stopIfTrue="1">
      <formula>OR(S55=祝色,WEEKDAY(S55)=1)</formula>
    </cfRule>
    <cfRule type="expression" dxfId="13951" priority="774" stopIfTrue="1">
      <formula>WEEKDAY(S55)=7</formula>
    </cfRule>
  </conditionalFormatting>
  <conditionalFormatting sqref="M56">
    <cfRule type="expression" dxfId="13950" priority="771" stopIfTrue="1">
      <formula>OR(M56=祝色,WEEKDAY(M56)=1)</formula>
    </cfRule>
    <cfRule type="expression" dxfId="13949" priority="772" stopIfTrue="1">
      <formula>WEEKDAY(M56)=7</formula>
    </cfRule>
  </conditionalFormatting>
  <conditionalFormatting sqref="N56">
    <cfRule type="expression" dxfId="13948" priority="769" stopIfTrue="1">
      <formula>OR(N56=祝色,WEEKDAY(N56)=1)</formula>
    </cfRule>
    <cfRule type="expression" dxfId="13947" priority="770" stopIfTrue="1">
      <formula>WEEKDAY(N56)=7</formula>
    </cfRule>
  </conditionalFormatting>
  <conditionalFormatting sqref="O56">
    <cfRule type="expression" dxfId="13946" priority="767" stopIfTrue="1">
      <formula>OR(O56=祝色,WEEKDAY(O56)=1)</formula>
    </cfRule>
    <cfRule type="expression" dxfId="13945" priority="768" stopIfTrue="1">
      <formula>WEEKDAY(O56)=7</formula>
    </cfRule>
  </conditionalFormatting>
  <conditionalFormatting sqref="P56">
    <cfRule type="expression" dxfId="13944" priority="765" stopIfTrue="1">
      <formula>OR(P56=祝色,WEEKDAY(P56)=1)</formula>
    </cfRule>
    <cfRule type="expression" dxfId="13943" priority="766" stopIfTrue="1">
      <formula>WEEKDAY(P56)=7</formula>
    </cfRule>
  </conditionalFormatting>
  <conditionalFormatting sqref="Q56">
    <cfRule type="expression" dxfId="13942" priority="763" stopIfTrue="1">
      <formula>OR(Q56=祝色,WEEKDAY(Q56)=1)</formula>
    </cfRule>
    <cfRule type="expression" dxfId="13941" priority="764" stopIfTrue="1">
      <formula>WEEKDAY(Q56)=7</formula>
    </cfRule>
  </conditionalFormatting>
  <conditionalFormatting sqref="R56">
    <cfRule type="expression" dxfId="13940" priority="761" stopIfTrue="1">
      <formula>OR(R56=祝色,WEEKDAY(R56)=1)</formula>
    </cfRule>
    <cfRule type="expression" dxfId="13939" priority="762" stopIfTrue="1">
      <formula>WEEKDAY(R56)=7</formula>
    </cfRule>
  </conditionalFormatting>
  <conditionalFormatting sqref="S56">
    <cfRule type="expression" dxfId="13938" priority="759" stopIfTrue="1">
      <formula>OR(S56=祝色,WEEKDAY(S56)=1)</formula>
    </cfRule>
    <cfRule type="expression" dxfId="13937" priority="760" stopIfTrue="1">
      <formula>WEEKDAY(S56)=7</formula>
    </cfRule>
  </conditionalFormatting>
  <conditionalFormatting sqref="M57">
    <cfRule type="expression" dxfId="13936" priority="757" stopIfTrue="1">
      <formula>OR(M57=祝色,WEEKDAY(M57)=1)</formula>
    </cfRule>
    <cfRule type="expression" dxfId="13935" priority="758" stopIfTrue="1">
      <formula>WEEKDAY(M57)=7</formula>
    </cfRule>
  </conditionalFormatting>
  <conditionalFormatting sqref="N57">
    <cfRule type="expression" dxfId="13934" priority="755" stopIfTrue="1">
      <formula>OR(N57=祝色,WEEKDAY(N57)=1)</formula>
    </cfRule>
    <cfRule type="expression" dxfId="13933" priority="756" stopIfTrue="1">
      <formula>WEEKDAY(N57)=7</formula>
    </cfRule>
  </conditionalFormatting>
  <conditionalFormatting sqref="O57">
    <cfRule type="expression" dxfId="13932" priority="753" stopIfTrue="1">
      <formula>OR(O57=祝色,WEEKDAY(O57)=1)</formula>
    </cfRule>
    <cfRule type="expression" dxfId="13931" priority="754" stopIfTrue="1">
      <formula>WEEKDAY(O57)=7</formula>
    </cfRule>
  </conditionalFormatting>
  <conditionalFormatting sqref="P57">
    <cfRule type="expression" dxfId="13930" priority="751" stopIfTrue="1">
      <formula>OR(P57=祝色,WEEKDAY(P57)=1)</formula>
    </cfRule>
    <cfRule type="expression" dxfId="13929" priority="752" stopIfTrue="1">
      <formula>WEEKDAY(P57)=7</formula>
    </cfRule>
  </conditionalFormatting>
  <conditionalFormatting sqref="Q57">
    <cfRule type="expression" dxfId="13928" priority="749" stopIfTrue="1">
      <formula>OR(Q57=祝色,WEEKDAY(Q57)=1)</formula>
    </cfRule>
    <cfRule type="expression" dxfId="13927" priority="750" stopIfTrue="1">
      <formula>WEEKDAY(Q57)=7</formula>
    </cfRule>
  </conditionalFormatting>
  <conditionalFormatting sqref="R57">
    <cfRule type="expression" dxfId="13926" priority="747" stopIfTrue="1">
      <formula>OR(R57=祝色,WEEKDAY(R57)=1)</formula>
    </cfRule>
    <cfRule type="expression" dxfId="13925" priority="748" stopIfTrue="1">
      <formula>WEEKDAY(R57)=7</formula>
    </cfRule>
  </conditionalFormatting>
  <conditionalFormatting sqref="S57">
    <cfRule type="expression" dxfId="13924" priority="745" stopIfTrue="1">
      <formula>OR(S57=祝色,WEEKDAY(S57)=1)</formula>
    </cfRule>
    <cfRule type="expression" dxfId="13923" priority="746" stopIfTrue="1">
      <formula>WEEKDAY(S57)=7</formula>
    </cfRule>
  </conditionalFormatting>
  <conditionalFormatting sqref="M58">
    <cfRule type="expression" dxfId="13922" priority="743" stopIfTrue="1">
      <formula>OR(M58=祝色,WEEKDAY(M58)=1)</formula>
    </cfRule>
    <cfRule type="expression" dxfId="13921" priority="744" stopIfTrue="1">
      <formula>WEEKDAY(M58)=7</formula>
    </cfRule>
  </conditionalFormatting>
  <conditionalFormatting sqref="N58">
    <cfRule type="expression" dxfId="13920" priority="741" stopIfTrue="1">
      <formula>OR(N58=祝色,WEEKDAY(N58)=1)</formula>
    </cfRule>
    <cfRule type="expression" dxfId="13919" priority="742" stopIfTrue="1">
      <formula>WEEKDAY(N58)=7</formula>
    </cfRule>
  </conditionalFormatting>
  <conditionalFormatting sqref="V53">
    <cfRule type="expression" dxfId="13918" priority="739" stopIfTrue="1">
      <formula>OR(V53=祝色,WEEKDAY(V53)=1)</formula>
    </cfRule>
    <cfRule type="expression" dxfId="13917" priority="740" stopIfTrue="1">
      <formula>WEEKDAY(V53)=7</formula>
    </cfRule>
  </conditionalFormatting>
  <conditionalFormatting sqref="W53">
    <cfRule type="expression" dxfId="13916" priority="737" stopIfTrue="1">
      <formula>OR(W53=祝色,WEEKDAY(W53)=1)</formula>
    </cfRule>
    <cfRule type="expression" dxfId="13915" priority="738" stopIfTrue="1">
      <formula>WEEKDAY(W53)=7</formula>
    </cfRule>
  </conditionalFormatting>
  <conditionalFormatting sqref="X53">
    <cfRule type="expression" dxfId="13914" priority="735" stopIfTrue="1">
      <formula>OR(X53=祝色,WEEKDAY(X53)=1)</formula>
    </cfRule>
    <cfRule type="expression" dxfId="13913" priority="736" stopIfTrue="1">
      <formula>WEEKDAY(X53)=7</formula>
    </cfRule>
  </conditionalFormatting>
  <conditionalFormatting sqref="Y53">
    <cfRule type="expression" dxfId="13912" priority="733" stopIfTrue="1">
      <formula>OR(Y53=祝色,WEEKDAY(Y53)=1)</formula>
    </cfRule>
    <cfRule type="expression" dxfId="13911" priority="734" stopIfTrue="1">
      <formula>WEEKDAY(Y53)=7</formula>
    </cfRule>
  </conditionalFormatting>
  <conditionalFormatting sqref="Z53">
    <cfRule type="expression" dxfId="13910" priority="731" stopIfTrue="1">
      <formula>OR(Z53=祝色,WEEKDAY(Z53)=1)</formula>
    </cfRule>
    <cfRule type="expression" dxfId="13909" priority="732" stopIfTrue="1">
      <formula>WEEKDAY(Z53)=7</formula>
    </cfRule>
  </conditionalFormatting>
  <conditionalFormatting sqref="AA53">
    <cfRule type="expression" dxfId="13908" priority="729" stopIfTrue="1">
      <formula>OR(AA53=祝色,WEEKDAY(AA53)=1)</formula>
    </cfRule>
    <cfRule type="expression" dxfId="13907" priority="730" stopIfTrue="1">
      <formula>WEEKDAY(AA53)=7</formula>
    </cfRule>
  </conditionalFormatting>
  <conditionalFormatting sqref="AB53">
    <cfRule type="expression" dxfId="13906" priority="727" stopIfTrue="1">
      <formula>OR(AB53=祝色,WEEKDAY(AB53)=1)</formula>
    </cfRule>
    <cfRule type="expression" dxfId="13905" priority="728" stopIfTrue="1">
      <formula>WEEKDAY(AB53)=7</formula>
    </cfRule>
  </conditionalFormatting>
  <conditionalFormatting sqref="V54">
    <cfRule type="expression" dxfId="13904" priority="725" stopIfTrue="1">
      <formula>OR(V54=祝色,WEEKDAY(V54)=1)</formula>
    </cfRule>
    <cfRule type="expression" dxfId="13903" priority="726" stopIfTrue="1">
      <formula>WEEKDAY(V54)=7</formula>
    </cfRule>
  </conditionalFormatting>
  <conditionalFormatting sqref="W54">
    <cfRule type="expression" dxfId="13902" priority="723" stopIfTrue="1">
      <formula>OR(W54=祝色,WEEKDAY(W54)=1)</formula>
    </cfRule>
    <cfRule type="expression" dxfId="13901" priority="724" stopIfTrue="1">
      <formula>WEEKDAY(W54)=7</formula>
    </cfRule>
  </conditionalFormatting>
  <conditionalFormatting sqref="X54">
    <cfRule type="expression" dxfId="13900" priority="721" stopIfTrue="1">
      <formula>OR(X54=祝色,WEEKDAY(X54)=1)</formula>
    </cfRule>
    <cfRule type="expression" dxfId="13899" priority="722" stopIfTrue="1">
      <formula>WEEKDAY(X54)=7</formula>
    </cfRule>
  </conditionalFormatting>
  <conditionalFormatting sqref="Y54">
    <cfRule type="expression" dxfId="13898" priority="719" stopIfTrue="1">
      <formula>OR(Y54=祝色,WEEKDAY(Y54)=1)</formula>
    </cfRule>
    <cfRule type="expression" dxfId="13897" priority="720" stopIfTrue="1">
      <formula>WEEKDAY(Y54)=7</formula>
    </cfRule>
  </conditionalFormatting>
  <conditionalFormatting sqref="Z54">
    <cfRule type="expression" dxfId="13896" priority="717" stopIfTrue="1">
      <formula>OR(Z54=祝色,WEEKDAY(Z54)=1)</formula>
    </cfRule>
    <cfRule type="expression" dxfId="13895" priority="718" stopIfTrue="1">
      <formula>WEEKDAY(Z54)=7</formula>
    </cfRule>
  </conditionalFormatting>
  <conditionalFormatting sqref="AA54">
    <cfRule type="expression" dxfId="13894" priority="715" stopIfTrue="1">
      <formula>OR(AA54=祝色,WEEKDAY(AA54)=1)</formula>
    </cfRule>
    <cfRule type="expression" dxfId="13893" priority="716" stopIfTrue="1">
      <formula>WEEKDAY(AA54)=7</formula>
    </cfRule>
  </conditionalFormatting>
  <conditionalFormatting sqref="AB54">
    <cfRule type="expression" dxfId="13892" priority="713" stopIfTrue="1">
      <formula>OR(AB54=祝色,WEEKDAY(AB54)=1)</formula>
    </cfRule>
    <cfRule type="expression" dxfId="13891" priority="714" stopIfTrue="1">
      <formula>WEEKDAY(AB54)=7</formula>
    </cfRule>
  </conditionalFormatting>
  <conditionalFormatting sqref="V55">
    <cfRule type="expression" dxfId="13890" priority="711" stopIfTrue="1">
      <formula>OR(V55=祝色,WEEKDAY(V55)=1)</formula>
    </cfRule>
    <cfRule type="expression" dxfId="13889" priority="712" stopIfTrue="1">
      <formula>WEEKDAY(V55)=7</formula>
    </cfRule>
  </conditionalFormatting>
  <conditionalFormatting sqref="W55">
    <cfRule type="expression" dxfId="13888" priority="709" stopIfTrue="1">
      <formula>OR(W55=祝色,WEEKDAY(W55)=1)</formula>
    </cfRule>
    <cfRule type="expression" dxfId="13887" priority="710" stopIfTrue="1">
      <formula>WEEKDAY(W55)=7</formula>
    </cfRule>
  </conditionalFormatting>
  <conditionalFormatting sqref="X55">
    <cfRule type="expression" dxfId="13886" priority="707" stopIfTrue="1">
      <formula>OR(X55=祝色,WEEKDAY(X55)=1)</formula>
    </cfRule>
    <cfRule type="expression" dxfId="13885" priority="708" stopIfTrue="1">
      <formula>WEEKDAY(X55)=7</formula>
    </cfRule>
  </conditionalFormatting>
  <conditionalFormatting sqref="Y55">
    <cfRule type="expression" dxfId="13884" priority="705" stopIfTrue="1">
      <formula>OR(Y55=祝色,WEEKDAY(Y55)=1)</formula>
    </cfRule>
    <cfRule type="expression" dxfId="13883" priority="706" stopIfTrue="1">
      <formula>WEEKDAY(Y55)=7</formula>
    </cfRule>
  </conditionalFormatting>
  <conditionalFormatting sqref="Z55">
    <cfRule type="expression" dxfId="13882" priority="703" stopIfTrue="1">
      <formula>OR(Z55=祝色,WEEKDAY(Z55)=1)</formula>
    </cfRule>
    <cfRule type="expression" dxfId="13881" priority="704" stopIfTrue="1">
      <formula>WEEKDAY(Z55)=7</formula>
    </cfRule>
  </conditionalFormatting>
  <conditionalFormatting sqref="AA55">
    <cfRule type="expression" dxfId="13880" priority="701" stopIfTrue="1">
      <formula>OR(AA55=祝色,WEEKDAY(AA55)=1)</formula>
    </cfRule>
    <cfRule type="expression" dxfId="13879" priority="702" stopIfTrue="1">
      <formula>WEEKDAY(AA55)=7</formula>
    </cfRule>
  </conditionalFormatting>
  <conditionalFormatting sqref="AB55">
    <cfRule type="expression" dxfId="13878" priority="699" stopIfTrue="1">
      <formula>OR(AB55=祝色,WEEKDAY(AB55)=1)</formula>
    </cfRule>
    <cfRule type="expression" dxfId="13877" priority="700" stopIfTrue="1">
      <formula>WEEKDAY(AB55)=7</formula>
    </cfRule>
  </conditionalFormatting>
  <conditionalFormatting sqref="V56">
    <cfRule type="expression" dxfId="13876" priority="697" stopIfTrue="1">
      <formula>OR(V56=祝色,WEEKDAY(V56)=1)</formula>
    </cfRule>
    <cfRule type="expression" dxfId="13875" priority="698" stopIfTrue="1">
      <formula>WEEKDAY(V56)=7</formula>
    </cfRule>
  </conditionalFormatting>
  <conditionalFormatting sqref="W56">
    <cfRule type="expression" dxfId="13874" priority="695" stopIfTrue="1">
      <formula>OR(W56=祝色,WEEKDAY(W56)=1)</formula>
    </cfRule>
    <cfRule type="expression" dxfId="13873" priority="696" stopIfTrue="1">
      <formula>WEEKDAY(W56)=7</formula>
    </cfRule>
  </conditionalFormatting>
  <conditionalFormatting sqref="X56">
    <cfRule type="expression" dxfId="13872" priority="693" stopIfTrue="1">
      <formula>OR(X56=祝色,WEEKDAY(X56)=1)</formula>
    </cfRule>
    <cfRule type="expression" dxfId="13871" priority="694" stopIfTrue="1">
      <formula>WEEKDAY(X56)=7</formula>
    </cfRule>
  </conditionalFormatting>
  <conditionalFormatting sqref="Y56">
    <cfRule type="expression" dxfId="13870" priority="691" stopIfTrue="1">
      <formula>OR(Y56=祝色,WEEKDAY(Y56)=1)</formula>
    </cfRule>
    <cfRule type="expression" dxfId="13869" priority="692" stopIfTrue="1">
      <formula>WEEKDAY(Y56)=7</formula>
    </cfRule>
  </conditionalFormatting>
  <conditionalFormatting sqref="Z56">
    <cfRule type="expression" dxfId="13868" priority="689" stopIfTrue="1">
      <formula>OR(Z56=祝色,WEEKDAY(Z56)=1)</formula>
    </cfRule>
    <cfRule type="expression" dxfId="13867" priority="690" stopIfTrue="1">
      <formula>WEEKDAY(Z56)=7</formula>
    </cfRule>
  </conditionalFormatting>
  <conditionalFormatting sqref="AA56">
    <cfRule type="expression" dxfId="13866" priority="687" stopIfTrue="1">
      <formula>OR(AA56=祝色,WEEKDAY(AA56)=1)</formula>
    </cfRule>
    <cfRule type="expression" dxfId="13865" priority="688" stopIfTrue="1">
      <formula>WEEKDAY(AA56)=7</formula>
    </cfRule>
  </conditionalFormatting>
  <conditionalFormatting sqref="AB56">
    <cfRule type="expression" dxfId="13864" priority="685" stopIfTrue="1">
      <formula>OR(AB56=祝色,WEEKDAY(AB56)=1)</formula>
    </cfRule>
    <cfRule type="expression" dxfId="13863" priority="686" stopIfTrue="1">
      <formula>WEEKDAY(AB56)=7</formula>
    </cfRule>
  </conditionalFormatting>
  <conditionalFormatting sqref="V57">
    <cfRule type="expression" dxfId="13862" priority="683" stopIfTrue="1">
      <formula>OR(V57=祝色,WEEKDAY(V57)=1)</formula>
    </cfRule>
    <cfRule type="expression" dxfId="13861" priority="684" stopIfTrue="1">
      <formula>WEEKDAY(V57)=7</formula>
    </cfRule>
  </conditionalFormatting>
  <conditionalFormatting sqref="W57">
    <cfRule type="expression" dxfId="13860" priority="681" stopIfTrue="1">
      <formula>OR(W57=祝色,WEEKDAY(W57)=1)</formula>
    </cfRule>
    <cfRule type="expression" dxfId="13859" priority="682" stopIfTrue="1">
      <formula>WEEKDAY(W57)=7</formula>
    </cfRule>
  </conditionalFormatting>
  <conditionalFormatting sqref="X57">
    <cfRule type="expression" dxfId="13858" priority="679" stopIfTrue="1">
      <formula>OR(X57=祝色,WEEKDAY(X57)=1)</formula>
    </cfRule>
    <cfRule type="expression" dxfId="13857" priority="680" stopIfTrue="1">
      <formula>WEEKDAY(X57)=7</formula>
    </cfRule>
  </conditionalFormatting>
  <conditionalFormatting sqref="Y57">
    <cfRule type="expression" dxfId="13856" priority="677" stopIfTrue="1">
      <formula>OR(Y57=祝色,WEEKDAY(Y57)=1)</formula>
    </cfRule>
    <cfRule type="expression" dxfId="13855" priority="678" stopIfTrue="1">
      <formula>WEEKDAY(Y57)=7</formula>
    </cfRule>
  </conditionalFormatting>
  <conditionalFormatting sqref="Z57">
    <cfRule type="expression" dxfId="13854" priority="675" stopIfTrue="1">
      <formula>OR(Z57=祝色,WEEKDAY(Z57)=1)</formula>
    </cfRule>
    <cfRule type="expression" dxfId="13853" priority="676" stopIfTrue="1">
      <formula>WEEKDAY(Z57)=7</formula>
    </cfRule>
  </conditionalFormatting>
  <conditionalFormatting sqref="AA57">
    <cfRule type="expression" dxfId="13852" priority="673" stopIfTrue="1">
      <formula>OR(AA57=祝色,WEEKDAY(AA57)=1)</formula>
    </cfRule>
    <cfRule type="expression" dxfId="13851" priority="674" stopIfTrue="1">
      <formula>WEEKDAY(AA57)=7</formula>
    </cfRule>
  </conditionalFormatting>
  <conditionalFormatting sqref="AB57">
    <cfRule type="expression" dxfId="13850" priority="671" stopIfTrue="1">
      <formula>OR(AB57=祝色,WEEKDAY(AB57)=1)</formula>
    </cfRule>
    <cfRule type="expression" dxfId="13849" priority="672" stopIfTrue="1">
      <formula>WEEKDAY(AB57)=7</formula>
    </cfRule>
  </conditionalFormatting>
  <conditionalFormatting sqref="V58">
    <cfRule type="expression" dxfId="13848" priority="669" stopIfTrue="1">
      <formula>OR(V58=祝色,WEEKDAY(V58)=1)</formula>
    </cfRule>
    <cfRule type="expression" dxfId="13847" priority="670" stopIfTrue="1">
      <formula>WEEKDAY(V58)=7</formula>
    </cfRule>
  </conditionalFormatting>
  <conditionalFormatting sqref="W58">
    <cfRule type="expression" dxfId="13846" priority="667" stopIfTrue="1">
      <formula>OR(W58=祝色,WEEKDAY(W58)=1)</formula>
    </cfRule>
    <cfRule type="expression" dxfId="13845" priority="668" stopIfTrue="1">
      <formula>WEEKDAY(W58)=7</formula>
    </cfRule>
  </conditionalFormatting>
  <conditionalFormatting sqref="AE53">
    <cfRule type="expression" dxfId="13844" priority="665" stopIfTrue="1">
      <formula>OR(AE53=祝色,WEEKDAY(AE53)=1)</formula>
    </cfRule>
    <cfRule type="expression" dxfId="13843" priority="666" stopIfTrue="1">
      <formula>WEEKDAY(AE53)=7</formula>
    </cfRule>
  </conditionalFormatting>
  <conditionalFormatting sqref="AF53">
    <cfRule type="expression" dxfId="13842" priority="663" stopIfTrue="1">
      <formula>OR(AF53=祝色,WEEKDAY(AF53)=1)</formula>
    </cfRule>
    <cfRule type="expression" dxfId="13841" priority="664" stopIfTrue="1">
      <formula>WEEKDAY(AF53)=7</formula>
    </cfRule>
  </conditionalFormatting>
  <conditionalFormatting sqref="AG53">
    <cfRule type="expression" dxfId="13840" priority="661" stopIfTrue="1">
      <formula>OR(AG53=祝色,WEEKDAY(AG53)=1)</formula>
    </cfRule>
    <cfRule type="expression" dxfId="13839" priority="662" stopIfTrue="1">
      <formula>WEEKDAY(AG53)=7</formula>
    </cfRule>
  </conditionalFormatting>
  <conditionalFormatting sqref="AH53">
    <cfRule type="expression" dxfId="13838" priority="659" stopIfTrue="1">
      <formula>OR(AH53=祝色,WEEKDAY(AH53)=1)</formula>
    </cfRule>
    <cfRule type="expression" dxfId="13837" priority="660" stopIfTrue="1">
      <formula>WEEKDAY(AH53)=7</formula>
    </cfRule>
  </conditionalFormatting>
  <conditionalFormatting sqref="AI53">
    <cfRule type="expression" dxfId="13836" priority="657" stopIfTrue="1">
      <formula>OR(AI53=祝色,WEEKDAY(AI53)=1)</formula>
    </cfRule>
    <cfRule type="expression" dxfId="13835" priority="658" stopIfTrue="1">
      <formula>WEEKDAY(AI53)=7</formula>
    </cfRule>
  </conditionalFormatting>
  <conditionalFormatting sqref="AJ53">
    <cfRule type="expression" dxfId="13834" priority="655" stopIfTrue="1">
      <formula>OR(AJ53=祝色,WEEKDAY(AJ53)=1)</formula>
    </cfRule>
    <cfRule type="expression" dxfId="13833" priority="656" stopIfTrue="1">
      <formula>WEEKDAY(AJ53)=7</formula>
    </cfRule>
  </conditionalFormatting>
  <conditionalFormatting sqref="AK53">
    <cfRule type="expression" dxfId="13832" priority="653" stopIfTrue="1">
      <formula>OR(AK53=祝色,WEEKDAY(AK53)=1)</formula>
    </cfRule>
    <cfRule type="expression" dxfId="13831" priority="654" stopIfTrue="1">
      <formula>WEEKDAY(AK53)=7</formula>
    </cfRule>
  </conditionalFormatting>
  <conditionalFormatting sqref="AE54">
    <cfRule type="expression" dxfId="13830" priority="651" stopIfTrue="1">
      <formula>OR(AE54=祝色,WEEKDAY(AE54)=1)</formula>
    </cfRule>
    <cfRule type="expression" dxfId="13829" priority="652" stopIfTrue="1">
      <formula>WEEKDAY(AE54)=7</formula>
    </cfRule>
  </conditionalFormatting>
  <conditionalFormatting sqref="AF54">
    <cfRule type="expression" dxfId="13828" priority="649" stopIfTrue="1">
      <formula>OR(AF54=祝色,WEEKDAY(AF54)=1)</formula>
    </cfRule>
    <cfRule type="expression" dxfId="13827" priority="650" stopIfTrue="1">
      <formula>WEEKDAY(AF54)=7</formula>
    </cfRule>
  </conditionalFormatting>
  <conditionalFormatting sqref="AG54">
    <cfRule type="expression" dxfId="13826" priority="647" stopIfTrue="1">
      <formula>OR(AG54=祝色,WEEKDAY(AG54)=1)</formula>
    </cfRule>
    <cfRule type="expression" dxfId="13825" priority="648" stopIfTrue="1">
      <formula>WEEKDAY(AG54)=7</formula>
    </cfRule>
  </conditionalFormatting>
  <conditionalFormatting sqref="AH54">
    <cfRule type="expression" dxfId="13824" priority="645" stopIfTrue="1">
      <formula>OR(AH54=祝色,WEEKDAY(AH54)=1)</formula>
    </cfRule>
    <cfRule type="expression" dxfId="13823" priority="646" stopIfTrue="1">
      <formula>WEEKDAY(AH54)=7</formula>
    </cfRule>
  </conditionalFormatting>
  <conditionalFormatting sqref="AI54">
    <cfRule type="expression" dxfId="13822" priority="643" stopIfTrue="1">
      <formula>OR(AI54=祝色,WEEKDAY(AI54)=1)</formula>
    </cfRule>
    <cfRule type="expression" dxfId="13821" priority="644" stopIfTrue="1">
      <formula>WEEKDAY(AI54)=7</formula>
    </cfRule>
  </conditionalFormatting>
  <conditionalFormatting sqref="AJ54">
    <cfRule type="expression" dxfId="13820" priority="641" stopIfTrue="1">
      <formula>OR(AJ54=祝色,WEEKDAY(AJ54)=1)</formula>
    </cfRule>
    <cfRule type="expression" dxfId="13819" priority="642" stopIfTrue="1">
      <formula>WEEKDAY(AJ54)=7</formula>
    </cfRule>
  </conditionalFormatting>
  <conditionalFormatting sqref="AK54">
    <cfRule type="expression" dxfId="13818" priority="639" stopIfTrue="1">
      <formula>OR(AK54=祝色,WEEKDAY(AK54)=1)</formula>
    </cfRule>
    <cfRule type="expression" dxfId="13817" priority="640" stopIfTrue="1">
      <formula>WEEKDAY(AK54)=7</formula>
    </cfRule>
  </conditionalFormatting>
  <conditionalFormatting sqref="AE55">
    <cfRule type="expression" dxfId="13816" priority="637" stopIfTrue="1">
      <formula>OR(AE55=祝色,WEEKDAY(AE55)=1)</formula>
    </cfRule>
    <cfRule type="expression" dxfId="13815" priority="638" stopIfTrue="1">
      <formula>WEEKDAY(AE55)=7</formula>
    </cfRule>
  </conditionalFormatting>
  <conditionalFormatting sqref="AF55">
    <cfRule type="expression" dxfId="13814" priority="635" stopIfTrue="1">
      <formula>OR(AF55=祝色,WEEKDAY(AF55)=1)</formula>
    </cfRule>
    <cfRule type="expression" dxfId="13813" priority="636" stopIfTrue="1">
      <formula>WEEKDAY(AF55)=7</formula>
    </cfRule>
  </conditionalFormatting>
  <conditionalFormatting sqref="AG55">
    <cfRule type="expression" dxfId="13812" priority="633" stopIfTrue="1">
      <formula>OR(AG55=祝色,WEEKDAY(AG55)=1)</formula>
    </cfRule>
    <cfRule type="expression" dxfId="13811" priority="634" stopIfTrue="1">
      <formula>WEEKDAY(AG55)=7</formula>
    </cfRule>
  </conditionalFormatting>
  <conditionalFormatting sqref="AH55">
    <cfRule type="expression" dxfId="13810" priority="631" stopIfTrue="1">
      <formula>OR(AH55=祝色,WEEKDAY(AH55)=1)</formula>
    </cfRule>
    <cfRule type="expression" dxfId="13809" priority="632" stopIfTrue="1">
      <formula>WEEKDAY(AH55)=7</formula>
    </cfRule>
  </conditionalFormatting>
  <conditionalFormatting sqref="AI55">
    <cfRule type="expression" dxfId="13808" priority="629" stopIfTrue="1">
      <formula>OR(AI55=祝色,WEEKDAY(AI55)=1)</formula>
    </cfRule>
    <cfRule type="expression" dxfId="13807" priority="630" stopIfTrue="1">
      <formula>WEEKDAY(AI55)=7</formula>
    </cfRule>
  </conditionalFormatting>
  <conditionalFormatting sqref="AJ55">
    <cfRule type="expression" dxfId="13806" priority="627" stopIfTrue="1">
      <formula>OR(AJ55=祝色,WEEKDAY(AJ55)=1)</formula>
    </cfRule>
    <cfRule type="expression" dxfId="13805" priority="628" stopIfTrue="1">
      <formula>WEEKDAY(AJ55)=7</formula>
    </cfRule>
  </conditionalFormatting>
  <conditionalFormatting sqref="AK55">
    <cfRule type="expression" dxfId="13804" priority="625" stopIfTrue="1">
      <formula>OR(AK55=祝色,WEEKDAY(AK55)=1)</formula>
    </cfRule>
    <cfRule type="expression" dxfId="13803" priority="626" stopIfTrue="1">
      <formula>WEEKDAY(AK55)=7</formula>
    </cfRule>
  </conditionalFormatting>
  <conditionalFormatting sqref="AE56">
    <cfRule type="expression" dxfId="13802" priority="623" stopIfTrue="1">
      <formula>OR(AE56=祝色,WEEKDAY(AE56)=1)</formula>
    </cfRule>
    <cfRule type="expression" dxfId="13801" priority="624" stopIfTrue="1">
      <formula>WEEKDAY(AE56)=7</formula>
    </cfRule>
  </conditionalFormatting>
  <conditionalFormatting sqref="AF56">
    <cfRule type="expression" dxfId="13800" priority="621" stopIfTrue="1">
      <formula>OR(AF56=祝色,WEEKDAY(AF56)=1)</formula>
    </cfRule>
    <cfRule type="expression" dxfId="13799" priority="622" stopIfTrue="1">
      <formula>WEEKDAY(AF56)=7</formula>
    </cfRule>
  </conditionalFormatting>
  <conditionalFormatting sqref="AG56">
    <cfRule type="expression" dxfId="13798" priority="619" stopIfTrue="1">
      <formula>OR(AG56=祝色,WEEKDAY(AG56)=1)</formula>
    </cfRule>
    <cfRule type="expression" dxfId="13797" priority="620" stopIfTrue="1">
      <formula>WEEKDAY(AG56)=7</formula>
    </cfRule>
  </conditionalFormatting>
  <conditionalFormatting sqref="AH56">
    <cfRule type="expression" dxfId="13796" priority="617" stopIfTrue="1">
      <formula>OR(AH56=祝色,WEEKDAY(AH56)=1)</formula>
    </cfRule>
    <cfRule type="expression" dxfId="13795" priority="618" stopIfTrue="1">
      <formula>WEEKDAY(AH56)=7</formula>
    </cfRule>
  </conditionalFormatting>
  <conditionalFormatting sqref="AI56">
    <cfRule type="expression" dxfId="13794" priority="615" stopIfTrue="1">
      <formula>OR(AI56=祝色,WEEKDAY(AI56)=1)</formula>
    </cfRule>
    <cfRule type="expression" dxfId="13793" priority="616" stopIfTrue="1">
      <formula>WEEKDAY(AI56)=7</formula>
    </cfRule>
  </conditionalFormatting>
  <conditionalFormatting sqref="AJ56">
    <cfRule type="expression" dxfId="13792" priority="613" stopIfTrue="1">
      <formula>OR(AJ56=祝色,WEEKDAY(AJ56)=1)</formula>
    </cfRule>
    <cfRule type="expression" dxfId="13791" priority="614" stopIfTrue="1">
      <formula>WEEKDAY(AJ56)=7</formula>
    </cfRule>
  </conditionalFormatting>
  <conditionalFormatting sqref="AK56">
    <cfRule type="expression" dxfId="13790" priority="611" stopIfTrue="1">
      <formula>OR(AK56=祝色,WEEKDAY(AK56)=1)</formula>
    </cfRule>
    <cfRule type="expression" dxfId="13789" priority="612" stopIfTrue="1">
      <formula>WEEKDAY(AK56)=7</formula>
    </cfRule>
  </conditionalFormatting>
  <conditionalFormatting sqref="AE57">
    <cfRule type="expression" dxfId="13788" priority="609" stopIfTrue="1">
      <formula>OR(AE57=祝色,WEEKDAY(AE57)=1)</formula>
    </cfRule>
    <cfRule type="expression" dxfId="13787" priority="610" stopIfTrue="1">
      <formula>WEEKDAY(AE57)=7</formula>
    </cfRule>
  </conditionalFormatting>
  <conditionalFormatting sqref="AF57">
    <cfRule type="expression" dxfId="13786" priority="607" stopIfTrue="1">
      <formula>OR(AF57=祝色,WEEKDAY(AF57)=1)</formula>
    </cfRule>
    <cfRule type="expression" dxfId="13785" priority="608" stopIfTrue="1">
      <formula>WEEKDAY(AF57)=7</formula>
    </cfRule>
  </conditionalFormatting>
  <conditionalFormatting sqref="AG57">
    <cfRule type="expression" dxfId="13784" priority="605" stopIfTrue="1">
      <formula>OR(AG57=祝色,WEEKDAY(AG57)=1)</formula>
    </cfRule>
    <cfRule type="expression" dxfId="13783" priority="606" stopIfTrue="1">
      <formula>WEEKDAY(AG57)=7</formula>
    </cfRule>
  </conditionalFormatting>
  <conditionalFormatting sqref="AH57">
    <cfRule type="expression" dxfId="13782" priority="603" stopIfTrue="1">
      <formula>OR(AH57=祝色,WEEKDAY(AH57)=1)</formula>
    </cfRule>
    <cfRule type="expression" dxfId="13781" priority="604" stopIfTrue="1">
      <formula>WEEKDAY(AH57)=7</formula>
    </cfRule>
  </conditionalFormatting>
  <conditionalFormatting sqref="AI57">
    <cfRule type="expression" dxfId="13780" priority="601" stopIfTrue="1">
      <formula>OR(AI57=祝色,WEEKDAY(AI57)=1)</formula>
    </cfRule>
    <cfRule type="expression" dxfId="13779" priority="602" stopIfTrue="1">
      <formula>WEEKDAY(AI57)=7</formula>
    </cfRule>
  </conditionalFormatting>
  <conditionalFormatting sqref="AJ57">
    <cfRule type="expression" dxfId="13778" priority="599" stopIfTrue="1">
      <formula>OR(AJ57=祝色,WEEKDAY(AJ57)=1)</formula>
    </cfRule>
    <cfRule type="expression" dxfId="13777" priority="600" stopIfTrue="1">
      <formula>WEEKDAY(AJ57)=7</formula>
    </cfRule>
  </conditionalFormatting>
  <conditionalFormatting sqref="AK57">
    <cfRule type="expression" dxfId="13776" priority="597" stopIfTrue="1">
      <formula>OR(AK57=祝色,WEEKDAY(AK57)=1)</formula>
    </cfRule>
    <cfRule type="expression" dxfId="13775" priority="598" stopIfTrue="1">
      <formula>WEEKDAY(AK57)=7</formula>
    </cfRule>
  </conditionalFormatting>
  <conditionalFormatting sqref="AE58">
    <cfRule type="expression" dxfId="13774" priority="595" stopIfTrue="1">
      <formula>OR(AE58=祝色,WEEKDAY(AE58)=1)</formula>
    </cfRule>
    <cfRule type="expression" dxfId="13773" priority="596" stopIfTrue="1">
      <formula>WEEKDAY(AE58)=7</formula>
    </cfRule>
  </conditionalFormatting>
  <conditionalFormatting sqref="AF58">
    <cfRule type="expression" dxfId="13772" priority="593" stopIfTrue="1">
      <formula>OR(AF58=祝色,WEEKDAY(AF58)=1)</formula>
    </cfRule>
    <cfRule type="expression" dxfId="13771" priority="594" stopIfTrue="1">
      <formula>WEEKDAY(AF58)=7</formula>
    </cfRule>
  </conditionalFormatting>
  <conditionalFormatting sqref="D60">
    <cfRule type="expression" dxfId="13770" priority="591" stopIfTrue="1">
      <formula>OR(D60=祝色,WEEKDAY(D60)=1)</formula>
    </cfRule>
    <cfRule type="expression" dxfId="13769" priority="592" stopIfTrue="1">
      <formula>WEEKDAY(D60)=7</formula>
    </cfRule>
  </conditionalFormatting>
  <conditionalFormatting sqref="E60">
    <cfRule type="expression" dxfId="13768" priority="589" stopIfTrue="1">
      <formula>OR(E60=祝色,WEEKDAY(E60)=1)</formula>
    </cfRule>
    <cfRule type="expression" dxfId="13767" priority="590" stopIfTrue="1">
      <formula>WEEKDAY(E60)=7</formula>
    </cfRule>
  </conditionalFormatting>
  <conditionalFormatting sqref="F60">
    <cfRule type="expression" dxfId="13766" priority="587" stopIfTrue="1">
      <formula>OR(F60=祝色,WEEKDAY(F60)=1)</formula>
    </cfRule>
    <cfRule type="expression" dxfId="13765" priority="588" stopIfTrue="1">
      <formula>WEEKDAY(F60)=7</formula>
    </cfRule>
  </conditionalFormatting>
  <conditionalFormatting sqref="G60">
    <cfRule type="expression" dxfId="13764" priority="585" stopIfTrue="1">
      <formula>OR(G60=祝色,WEEKDAY(G60)=1)</formula>
    </cfRule>
    <cfRule type="expression" dxfId="13763" priority="586" stopIfTrue="1">
      <formula>WEEKDAY(G60)=7</formula>
    </cfRule>
  </conditionalFormatting>
  <conditionalFormatting sqref="H60">
    <cfRule type="expression" dxfId="13762" priority="583" stopIfTrue="1">
      <formula>OR(H60=祝色,WEEKDAY(H60)=1)</formula>
    </cfRule>
    <cfRule type="expression" dxfId="13761" priority="584" stopIfTrue="1">
      <formula>WEEKDAY(H60)=7</formula>
    </cfRule>
  </conditionalFormatting>
  <conditionalFormatting sqref="I60">
    <cfRule type="expression" dxfId="13760" priority="581" stopIfTrue="1">
      <formula>OR(I60=祝色,WEEKDAY(I60)=1)</formula>
    </cfRule>
    <cfRule type="expression" dxfId="13759" priority="582" stopIfTrue="1">
      <formula>WEEKDAY(I60)=7</formula>
    </cfRule>
  </conditionalFormatting>
  <conditionalFormatting sqref="J60">
    <cfRule type="expression" dxfId="13758" priority="579" stopIfTrue="1">
      <formula>OR(J60=祝色,WEEKDAY(J60)=1)</formula>
    </cfRule>
    <cfRule type="expression" dxfId="13757" priority="580" stopIfTrue="1">
      <formula>WEEKDAY(J60)=7</formula>
    </cfRule>
  </conditionalFormatting>
  <conditionalFormatting sqref="D61">
    <cfRule type="expression" dxfId="13756" priority="577" stopIfTrue="1">
      <formula>OR(D61=祝色,WEEKDAY(D61)=1)</formula>
    </cfRule>
    <cfRule type="expression" dxfId="13755" priority="578" stopIfTrue="1">
      <formula>WEEKDAY(D61)=7</formula>
    </cfRule>
  </conditionalFormatting>
  <conditionalFormatting sqref="E61">
    <cfRule type="expression" dxfId="13754" priority="575" stopIfTrue="1">
      <formula>OR(E61=祝色,WEEKDAY(E61)=1)</formula>
    </cfRule>
    <cfRule type="expression" dxfId="13753" priority="576" stopIfTrue="1">
      <formula>WEEKDAY(E61)=7</formula>
    </cfRule>
  </conditionalFormatting>
  <conditionalFormatting sqref="F61">
    <cfRule type="expression" dxfId="13752" priority="573" stopIfTrue="1">
      <formula>OR(F61=祝色,WEEKDAY(F61)=1)</formula>
    </cfRule>
    <cfRule type="expression" dxfId="13751" priority="574" stopIfTrue="1">
      <formula>WEEKDAY(F61)=7</formula>
    </cfRule>
  </conditionalFormatting>
  <conditionalFormatting sqref="G61">
    <cfRule type="expression" dxfId="13750" priority="571" stopIfTrue="1">
      <formula>OR(G61=祝色,WEEKDAY(G61)=1)</formula>
    </cfRule>
    <cfRule type="expression" dxfId="13749" priority="572" stopIfTrue="1">
      <formula>WEEKDAY(G61)=7</formula>
    </cfRule>
  </conditionalFormatting>
  <conditionalFormatting sqref="H61">
    <cfRule type="expression" dxfId="13748" priority="569" stopIfTrue="1">
      <formula>OR(H61=祝色,WEEKDAY(H61)=1)</formula>
    </cfRule>
    <cfRule type="expression" dxfId="13747" priority="570" stopIfTrue="1">
      <formula>WEEKDAY(H61)=7</formula>
    </cfRule>
  </conditionalFormatting>
  <conditionalFormatting sqref="I61">
    <cfRule type="expression" dxfId="13746" priority="567" stopIfTrue="1">
      <formula>OR(I61=祝色,WEEKDAY(I61)=1)</formula>
    </cfRule>
    <cfRule type="expression" dxfId="13745" priority="568" stopIfTrue="1">
      <formula>WEEKDAY(I61)=7</formula>
    </cfRule>
  </conditionalFormatting>
  <conditionalFormatting sqref="J61">
    <cfRule type="expression" dxfId="13744" priority="565" stopIfTrue="1">
      <formula>OR(J61=祝色,WEEKDAY(J61)=1)</formula>
    </cfRule>
    <cfRule type="expression" dxfId="13743" priority="566" stopIfTrue="1">
      <formula>WEEKDAY(J61)=7</formula>
    </cfRule>
  </conditionalFormatting>
  <conditionalFormatting sqref="D62">
    <cfRule type="expression" dxfId="13742" priority="563" stopIfTrue="1">
      <formula>OR(D62=祝色,WEEKDAY(D62)=1)</formula>
    </cfRule>
    <cfRule type="expression" dxfId="13741" priority="564" stopIfTrue="1">
      <formula>WEEKDAY(D62)=7</formula>
    </cfRule>
  </conditionalFormatting>
  <conditionalFormatting sqref="E62">
    <cfRule type="expression" dxfId="13740" priority="561" stopIfTrue="1">
      <formula>OR(E62=祝色,WEEKDAY(E62)=1)</formula>
    </cfRule>
    <cfRule type="expression" dxfId="13739" priority="562" stopIfTrue="1">
      <formula>WEEKDAY(E62)=7</formula>
    </cfRule>
  </conditionalFormatting>
  <conditionalFormatting sqref="F62">
    <cfRule type="expression" dxfId="13738" priority="559" stopIfTrue="1">
      <formula>OR(F62=祝色,WEEKDAY(F62)=1)</formula>
    </cfRule>
    <cfRule type="expression" dxfId="13737" priority="560" stopIfTrue="1">
      <formula>WEEKDAY(F62)=7</formula>
    </cfRule>
  </conditionalFormatting>
  <conditionalFormatting sqref="G62">
    <cfRule type="expression" dxfId="13736" priority="557" stopIfTrue="1">
      <formula>OR(G62=祝色,WEEKDAY(G62)=1)</formula>
    </cfRule>
    <cfRule type="expression" dxfId="13735" priority="558" stopIfTrue="1">
      <formula>WEEKDAY(G62)=7</formula>
    </cfRule>
  </conditionalFormatting>
  <conditionalFormatting sqref="H62">
    <cfRule type="expression" dxfId="13734" priority="555" stopIfTrue="1">
      <formula>OR(H62=祝色,WEEKDAY(H62)=1)</formula>
    </cfRule>
    <cfRule type="expression" dxfId="13733" priority="556" stopIfTrue="1">
      <formula>WEEKDAY(H62)=7</formula>
    </cfRule>
  </conditionalFormatting>
  <conditionalFormatting sqref="I62">
    <cfRule type="expression" dxfId="13732" priority="553" stopIfTrue="1">
      <formula>OR(I62=祝色,WEEKDAY(I62)=1)</formula>
    </cfRule>
    <cfRule type="expression" dxfId="13731" priority="554" stopIfTrue="1">
      <formula>WEEKDAY(I62)=7</formula>
    </cfRule>
  </conditionalFormatting>
  <conditionalFormatting sqref="J62">
    <cfRule type="expression" dxfId="13730" priority="551" stopIfTrue="1">
      <formula>OR(J62=祝色,WEEKDAY(J62)=1)</formula>
    </cfRule>
    <cfRule type="expression" dxfId="13729" priority="552" stopIfTrue="1">
      <formula>WEEKDAY(J62)=7</formula>
    </cfRule>
  </conditionalFormatting>
  <conditionalFormatting sqref="D63">
    <cfRule type="expression" dxfId="13728" priority="549" stopIfTrue="1">
      <formula>OR(D63=祝色,WEEKDAY(D63)=1)</formula>
    </cfRule>
    <cfRule type="expression" dxfId="13727" priority="550" stopIfTrue="1">
      <formula>WEEKDAY(D63)=7</formula>
    </cfRule>
  </conditionalFormatting>
  <conditionalFormatting sqref="E63">
    <cfRule type="expression" dxfId="13726" priority="547" stopIfTrue="1">
      <formula>OR(E63=祝色,WEEKDAY(E63)=1)</formula>
    </cfRule>
    <cfRule type="expression" dxfId="13725" priority="548" stopIfTrue="1">
      <formula>WEEKDAY(E63)=7</formula>
    </cfRule>
  </conditionalFormatting>
  <conditionalFormatting sqref="F63">
    <cfRule type="expression" dxfId="13724" priority="545" stopIfTrue="1">
      <formula>OR(F63=祝色,WEEKDAY(F63)=1)</formula>
    </cfRule>
    <cfRule type="expression" dxfId="13723" priority="546" stopIfTrue="1">
      <formula>WEEKDAY(F63)=7</formula>
    </cfRule>
  </conditionalFormatting>
  <conditionalFormatting sqref="G63">
    <cfRule type="expression" dxfId="13722" priority="543" stopIfTrue="1">
      <formula>OR(G63=祝色,WEEKDAY(G63)=1)</formula>
    </cfRule>
    <cfRule type="expression" dxfId="13721" priority="544" stopIfTrue="1">
      <formula>WEEKDAY(G63)=7</formula>
    </cfRule>
  </conditionalFormatting>
  <conditionalFormatting sqref="H63">
    <cfRule type="expression" dxfId="13720" priority="541" stopIfTrue="1">
      <formula>OR(H63=祝色,WEEKDAY(H63)=1)</formula>
    </cfRule>
    <cfRule type="expression" dxfId="13719" priority="542" stopIfTrue="1">
      <formula>WEEKDAY(H63)=7</formula>
    </cfRule>
  </conditionalFormatting>
  <conditionalFormatting sqref="I63">
    <cfRule type="expression" dxfId="13718" priority="539" stopIfTrue="1">
      <formula>OR(I63=祝色,WEEKDAY(I63)=1)</formula>
    </cfRule>
    <cfRule type="expression" dxfId="13717" priority="540" stopIfTrue="1">
      <formula>WEEKDAY(I63)=7</formula>
    </cfRule>
  </conditionalFormatting>
  <conditionalFormatting sqref="J63">
    <cfRule type="expression" dxfId="13716" priority="537" stopIfTrue="1">
      <formula>OR(J63=祝色,WEEKDAY(J63)=1)</formula>
    </cfRule>
    <cfRule type="expression" dxfId="13715" priority="538" stopIfTrue="1">
      <formula>WEEKDAY(J63)=7</formula>
    </cfRule>
  </conditionalFormatting>
  <conditionalFormatting sqref="D64">
    <cfRule type="expression" dxfId="13714" priority="535" stopIfTrue="1">
      <formula>OR(D64=祝色,WEEKDAY(D64)=1)</formula>
    </cfRule>
    <cfRule type="expression" dxfId="13713" priority="536" stopIfTrue="1">
      <formula>WEEKDAY(D64)=7</formula>
    </cfRule>
  </conditionalFormatting>
  <conditionalFormatting sqref="E64">
    <cfRule type="expression" dxfId="13712" priority="533" stopIfTrue="1">
      <formula>OR(E64=祝色,WEEKDAY(E64)=1)</formula>
    </cfRule>
    <cfRule type="expression" dxfId="13711" priority="534" stopIfTrue="1">
      <formula>WEEKDAY(E64)=7</formula>
    </cfRule>
  </conditionalFormatting>
  <conditionalFormatting sqref="F64">
    <cfRule type="expression" dxfId="13710" priority="531" stopIfTrue="1">
      <formula>OR(F64=祝色,WEEKDAY(F64)=1)</formula>
    </cfRule>
    <cfRule type="expression" dxfId="13709" priority="532" stopIfTrue="1">
      <formula>WEEKDAY(F64)=7</formula>
    </cfRule>
  </conditionalFormatting>
  <conditionalFormatting sqref="G64">
    <cfRule type="expression" dxfId="13708" priority="529" stopIfTrue="1">
      <formula>OR(G64=祝色,WEEKDAY(G64)=1)</formula>
    </cfRule>
    <cfRule type="expression" dxfId="13707" priority="530" stopIfTrue="1">
      <formula>WEEKDAY(G64)=7</formula>
    </cfRule>
  </conditionalFormatting>
  <conditionalFormatting sqref="H64">
    <cfRule type="expression" dxfId="13706" priority="527" stopIfTrue="1">
      <formula>OR(H64=祝色,WEEKDAY(H64)=1)</formula>
    </cfRule>
    <cfRule type="expression" dxfId="13705" priority="528" stopIfTrue="1">
      <formula>WEEKDAY(H64)=7</formula>
    </cfRule>
  </conditionalFormatting>
  <conditionalFormatting sqref="I64">
    <cfRule type="expression" dxfId="13704" priority="525" stopIfTrue="1">
      <formula>OR(I64=祝色,WEEKDAY(I64)=1)</formula>
    </cfRule>
    <cfRule type="expression" dxfId="13703" priority="526" stopIfTrue="1">
      <formula>WEEKDAY(I64)=7</formula>
    </cfRule>
  </conditionalFormatting>
  <conditionalFormatting sqref="J64">
    <cfRule type="expression" dxfId="13702" priority="523" stopIfTrue="1">
      <formula>OR(J64=祝色,WEEKDAY(J64)=1)</formula>
    </cfRule>
    <cfRule type="expression" dxfId="13701" priority="524" stopIfTrue="1">
      <formula>WEEKDAY(J64)=7</formula>
    </cfRule>
  </conditionalFormatting>
  <conditionalFormatting sqref="D65">
    <cfRule type="expression" dxfId="13700" priority="521" stopIfTrue="1">
      <formula>OR(D65=祝色,WEEKDAY(D65)=1)</formula>
    </cfRule>
    <cfRule type="expression" dxfId="13699" priority="522" stopIfTrue="1">
      <formula>WEEKDAY(D65)=7</formula>
    </cfRule>
  </conditionalFormatting>
  <conditionalFormatting sqref="E65">
    <cfRule type="expression" dxfId="13698" priority="519" stopIfTrue="1">
      <formula>OR(E65=祝色,WEEKDAY(E65)=1)</formula>
    </cfRule>
    <cfRule type="expression" dxfId="13697" priority="520" stopIfTrue="1">
      <formula>WEEKDAY(E65)=7</formula>
    </cfRule>
  </conditionalFormatting>
  <conditionalFormatting sqref="M60">
    <cfRule type="expression" dxfId="13696" priority="517" stopIfTrue="1">
      <formula>OR(M60=祝色,WEEKDAY(M60)=1)</formula>
    </cfRule>
    <cfRule type="expression" dxfId="13695" priority="518" stopIfTrue="1">
      <formula>WEEKDAY(M60)=7</formula>
    </cfRule>
  </conditionalFormatting>
  <conditionalFormatting sqref="N60">
    <cfRule type="expression" dxfId="13694" priority="515" stopIfTrue="1">
      <formula>OR(N60=祝色,WEEKDAY(N60)=1)</formula>
    </cfRule>
    <cfRule type="expression" dxfId="13693" priority="516" stopIfTrue="1">
      <formula>WEEKDAY(N60)=7</formula>
    </cfRule>
  </conditionalFormatting>
  <conditionalFormatting sqref="O60">
    <cfRule type="expression" dxfId="13692" priority="513" stopIfTrue="1">
      <formula>OR(O60=祝色,WEEKDAY(O60)=1)</formula>
    </cfRule>
    <cfRule type="expression" dxfId="13691" priority="514" stopIfTrue="1">
      <formula>WEEKDAY(O60)=7</formula>
    </cfRule>
  </conditionalFormatting>
  <conditionalFormatting sqref="P60">
    <cfRule type="expression" dxfId="13690" priority="511" stopIfTrue="1">
      <formula>OR(P60=祝色,WEEKDAY(P60)=1)</formula>
    </cfRule>
    <cfRule type="expression" dxfId="13689" priority="512" stopIfTrue="1">
      <formula>WEEKDAY(P60)=7</formula>
    </cfRule>
  </conditionalFormatting>
  <conditionalFormatting sqref="Q60">
    <cfRule type="expression" dxfId="13688" priority="509" stopIfTrue="1">
      <formula>OR(Q60=祝色,WEEKDAY(Q60)=1)</formula>
    </cfRule>
    <cfRule type="expression" dxfId="13687" priority="510" stopIfTrue="1">
      <formula>WEEKDAY(Q60)=7</formula>
    </cfRule>
  </conditionalFormatting>
  <conditionalFormatting sqref="R60">
    <cfRule type="expression" dxfId="13686" priority="507" stopIfTrue="1">
      <formula>OR(R60=祝色,WEEKDAY(R60)=1)</formula>
    </cfRule>
    <cfRule type="expression" dxfId="13685" priority="508" stopIfTrue="1">
      <formula>WEEKDAY(R60)=7</formula>
    </cfRule>
  </conditionalFormatting>
  <conditionalFormatting sqref="S60">
    <cfRule type="expression" dxfId="13684" priority="505" stopIfTrue="1">
      <formula>OR(S60=祝色,WEEKDAY(S60)=1)</formula>
    </cfRule>
    <cfRule type="expression" dxfId="13683" priority="506" stopIfTrue="1">
      <formula>WEEKDAY(S60)=7</formula>
    </cfRule>
  </conditionalFormatting>
  <conditionalFormatting sqref="M61">
    <cfRule type="expression" dxfId="13682" priority="503" stopIfTrue="1">
      <formula>OR(M61=祝色,WEEKDAY(M61)=1)</formula>
    </cfRule>
    <cfRule type="expression" dxfId="13681" priority="504" stopIfTrue="1">
      <formula>WEEKDAY(M61)=7</formula>
    </cfRule>
  </conditionalFormatting>
  <conditionalFormatting sqref="N61">
    <cfRule type="expression" dxfId="13680" priority="501" stopIfTrue="1">
      <formula>OR(N61=祝色,WEEKDAY(N61)=1)</formula>
    </cfRule>
    <cfRule type="expression" dxfId="13679" priority="502" stopIfTrue="1">
      <formula>WEEKDAY(N61)=7</formula>
    </cfRule>
  </conditionalFormatting>
  <conditionalFormatting sqref="O61">
    <cfRule type="expression" dxfId="13678" priority="499" stopIfTrue="1">
      <formula>OR(O61=祝色,WEEKDAY(O61)=1)</formula>
    </cfRule>
    <cfRule type="expression" dxfId="13677" priority="500" stopIfTrue="1">
      <formula>WEEKDAY(O61)=7</formula>
    </cfRule>
  </conditionalFormatting>
  <conditionalFormatting sqref="P61">
    <cfRule type="expression" dxfId="13676" priority="497" stopIfTrue="1">
      <formula>OR(P61=祝色,WEEKDAY(P61)=1)</formula>
    </cfRule>
    <cfRule type="expression" dxfId="13675" priority="498" stopIfTrue="1">
      <formula>WEEKDAY(P61)=7</formula>
    </cfRule>
  </conditionalFormatting>
  <conditionalFormatting sqref="Q61">
    <cfRule type="expression" dxfId="13674" priority="495" stopIfTrue="1">
      <formula>OR(Q61=祝色,WEEKDAY(Q61)=1)</formula>
    </cfRule>
    <cfRule type="expression" dxfId="13673" priority="496" stopIfTrue="1">
      <formula>WEEKDAY(Q61)=7</formula>
    </cfRule>
  </conditionalFormatting>
  <conditionalFormatting sqref="R61">
    <cfRule type="expression" dxfId="13672" priority="493" stopIfTrue="1">
      <formula>OR(R61=祝色,WEEKDAY(R61)=1)</formula>
    </cfRule>
    <cfRule type="expression" dxfId="13671" priority="494" stopIfTrue="1">
      <formula>WEEKDAY(R61)=7</formula>
    </cfRule>
  </conditionalFormatting>
  <conditionalFormatting sqref="S61">
    <cfRule type="expression" dxfId="13670" priority="491" stopIfTrue="1">
      <formula>OR(S61=祝色,WEEKDAY(S61)=1)</formula>
    </cfRule>
    <cfRule type="expression" dxfId="13669" priority="492" stopIfTrue="1">
      <formula>WEEKDAY(S61)=7</formula>
    </cfRule>
  </conditionalFormatting>
  <conditionalFormatting sqref="M62">
    <cfRule type="expression" dxfId="13668" priority="489" stopIfTrue="1">
      <formula>OR(M62=祝色,WEEKDAY(M62)=1)</formula>
    </cfRule>
    <cfRule type="expression" dxfId="13667" priority="490" stopIfTrue="1">
      <formula>WEEKDAY(M62)=7</formula>
    </cfRule>
  </conditionalFormatting>
  <conditionalFormatting sqref="N62">
    <cfRule type="expression" dxfId="13666" priority="487" stopIfTrue="1">
      <formula>OR(N62=祝色,WEEKDAY(N62)=1)</formula>
    </cfRule>
    <cfRule type="expression" dxfId="13665" priority="488" stopIfTrue="1">
      <formula>WEEKDAY(N62)=7</formula>
    </cfRule>
  </conditionalFormatting>
  <conditionalFormatting sqref="O62">
    <cfRule type="expression" dxfId="13664" priority="485" stopIfTrue="1">
      <formula>OR(O62=祝色,WEEKDAY(O62)=1)</formula>
    </cfRule>
    <cfRule type="expression" dxfId="13663" priority="486" stopIfTrue="1">
      <formula>WEEKDAY(O62)=7</formula>
    </cfRule>
  </conditionalFormatting>
  <conditionalFormatting sqref="P62">
    <cfRule type="expression" dxfId="13662" priority="483" stopIfTrue="1">
      <formula>OR(P62=祝色,WEEKDAY(P62)=1)</formula>
    </cfRule>
    <cfRule type="expression" dxfId="13661" priority="484" stopIfTrue="1">
      <formula>WEEKDAY(P62)=7</formula>
    </cfRule>
  </conditionalFormatting>
  <conditionalFormatting sqref="Q62">
    <cfRule type="expression" dxfId="13660" priority="481" stopIfTrue="1">
      <formula>OR(Q62=祝色,WEEKDAY(Q62)=1)</formula>
    </cfRule>
    <cfRule type="expression" dxfId="13659" priority="482" stopIfTrue="1">
      <formula>WEEKDAY(Q62)=7</formula>
    </cfRule>
  </conditionalFormatting>
  <conditionalFormatting sqref="R62">
    <cfRule type="expression" dxfId="13658" priority="479" stopIfTrue="1">
      <formula>OR(R62=祝色,WEEKDAY(R62)=1)</formula>
    </cfRule>
    <cfRule type="expression" dxfId="13657" priority="480" stopIfTrue="1">
      <formula>WEEKDAY(R62)=7</formula>
    </cfRule>
  </conditionalFormatting>
  <conditionalFormatting sqref="S62">
    <cfRule type="expression" dxfId="13656" priority="477" stopIfTrue="1">
      <formula>OR(S62=祝色,WEEKDAY(S62)=1)</formula>
    </cfRule>
    <cfRule type="expression" dxfId="13655" priority="478" stopIfTrue="1">
      <formula>WEEKDAY(S62)=7</formula>
    </cfRule>
  </conditionalFormatting>
  <conditionalFormatting sqref="M63">
    <cfRule type="expression" dxfId="13654" priority="475" stopIfTrue="1">
      <formula>OR(M63=祝色,WEEKDAY(M63)=1)</formula>
    </cfRule>
    <cfRule type="expression" dxfId="13653" priority="476" stopIfTrue="1">
      <formula>WEEKDAY(M63)=7</formula>
    </cfRule>
  </conditionalFormatting>
  <conditionalFormatting sqref="N63">
    <cfRule type="expression" dxfId="13652" priority="473" stopIfTrue="1">
      <formula>OR(N63=祝色,WEEKDAY(N63)=1)</formula>
    </cfRule>
    <cfRule type="expression" dxfId="13651" priority="474" stopIfTrue="1">
      <formula>WEEKDAY(N63)=7</formula>
    </cfRule>
  </conditionalFormatting>
  <conditionalFormatting sqref="O63">
    <cfRule type="expression" dxfId="13650" priority="471" stopIfTrue="1">
      <formula>OR(O63=祝色,WEEKDAY(O63)=1)</formula>
    </cfRule>
    <cfRule type="expression" dxfId="13649" priority="472" stopIfTrue="1">
      <formula>WEEKDAY(O63)=7</formula>
    </cfRule>
  </conditionalFormatting>
  <conditionalFormatting sqref="P63">
    <cfRule type="expression" dxfId="13648" priority="469" stopIfTrue="1">
      <formula>OR(P63=祝色,WEEKDAY(P63)=1)</formula>
    </cfRule>
    <cfRule type="expression" dxfId="13647" priority="470" stopIfTrue="1">
      <formula>WEEKDAY(P63)=7</formula>
    </cfRule>
  </conditionalFormatting>
  <conditionalFormatting sqref="Q63">
    <cfRule type="expression" dxfId="13646" priority="467" stopIfTrue="1">
      <formula>OR(Q63=祝色,WEEKDAY(Q63)=1)</formula>
    </cfRule>
    <cfRule type="expression" dxfId="13645" priority="468" stopIfTrue="1">
      <formula>WEEKDAY(Q63)=7</formula>
    </cfRule>
  </conditionalFormatting>
  <conditionalFormatting sqref="R63">
    <cfRule type="expression" dxfId="13644" priority="465" stopIfTrue="1">
      <formula>OR(R63=祝色,WEEKDAY(R63)=1)</formula>
    </cfRule>
    <cfRule type="expression" dxfId="13643" priority="466" stopIfTrue="1">
      <formula>WEEKDAY(R63)=7</formula>
    </cfRule>
  </conditionalFormatting>
  <conditionalFormatting sqref="S63">
    <cfRule type="expression" dxfId="13642" priority="463" stopIfTrue="1">
      <formula>OR(S63=祝色,WEEKDAY(S63)=1)</formula>
    </cfRule>
    <cfRule type="expression" dxfId="13641" priority="464" stopIfTrue="1">
      <formula>WEEKDAY(S63)=7</formula>
    </cfRule>
  </conditionalFormatting>
  <conditionalFormatting sqref="M64">
    <cfRule type="expression" dxfId="13640" priority="461" stopIfTrue="1">
      <formula>OR(M64=祝色,WEEKDAY(M64)=1)</formula>
    </cfRule>
    <cfRule type="expression" dxfId="13639" priority="462" stopIfTrue="1">
      <formula>WEEKDAY(M64)=7</formula>
    </cfRule>
  </conditionalFormatting>
  <conditionalFormatting sqref="N64">
    <cfRule type="expression" dxfId="13638" priority="459" stopIfTrue="1">
      <formula>OR(N64=祝色,WEEKDAY(N64)=1)</formula>
    </cfRule>
    <cfRule type="expression" dxfId="13637" priority="460" stopIfTrue="1">
      <formula>WEEKDAY(N64)=7</formula>
    </cfRule>
  </conditionalFormatting>
  <conditionalFormatting sqref="O64">
    <cfRule type="expression" dxfId="13636" priority="457" stopIfTrue="1">
      <formula>OR(O64=祝色,WEEKDAY(O64)=1)</formula>
    </cfRule>
    <cfRule type="expression" dxfId="13635" priority="458" stopIfTrue="1">
      <formula>WEEKDAY(O64)=7</formula>
    </cfRule>
  </conditionalFormatting>
  <conditionalFormatting sqref="P64">
    <cfRule type="expression" dxfId="13634" priority="455" stopIfTrue="1">
      <formula>OR(P64=祝色,WEEKDAY(P64)=1)</formula>
    </cfRule>
    <cfRule type="expression" dxfId="13633" priority="456" stopIfTrue="1">
      <formula>WEEKDAY(P64)=7</formula>
    </cfRule>
  </conditionalFormatting>
  <conditionalFormatting sqref="Q64">
    <cfRule type="expression" dxfId="13632" priority="453" stopIfTrue="1">
      <formula>OR(Q64=祝色,WEEKDAY(Q64)=1)</formula>
    </cfRule>
    <cfRule type="expression" dxfId="13631" priority="454" stopIfTrue="1">
      <formula>WEEKDAY(Q64)=7</formula>
    </cfRule>
  </conditionalFormatting>
  <conditionalFormatting sqref="R64">
    <cfRule type="expression" dxfId="13630" priority="451" stopIfTrue="1">
      <formula>OR(R64=祝色,WEEKDAY(R64)=1)</formula>
    </cfRule>
    <cfRule type="expression" dxfId="13629" priority="452" stopIfTrue="1">
      <formula>WEEKDAY(R64)=7</formula>
    </cfRule>
  </conditionalFormatting>
  <conditionalFormatting sqref="S64">
    <cfRule type="expression" dxfId="13628" priority="449" stopIfTrue="1">
      <formula>OR(S64=祝色,WEEKDAY(S64)=1)</formula>
    </cfRule>
    <cfRule type="expression" dxfId="13627" priority="450" stopIfTrue="1">
      <formula>WEEKDAY(S64)=7</formula>
    </cfRule>
  </conditionalFormatting>
  <conditionalFormatting sqref="M65">
    <cfRule type="expression" dxfId="13626" priority="447" stopIfTrue="1">
      <formula>OR(M65=祝色,WEEKDAY(M65)=1)</formula>
    </cfRule>
    <cfRule type="expression" dxfId="13625" priority="448" stopIfTrue="1">
      <formula>WEEKDAY(M65)=7</formula>
    </cfRule>
  </conditionalFormatting>
  <conditionalFormatting sqref="N65">
    <cfRule type="expression" dxfId="13624" priority="445" stopIfTrue="1">
      <formula>OR(N65=祝色,WEEKDAY(N65)=1)</formula>
    </cfRule>
    <cfRule type="expression" dxfId="13623" priority="446" stopIfTrue="1">
      <formula>WEEKDAY(N65)=7</formula>
    </cfRule>
  </conditionalFormatting>
  <conditionalFormatting sqref="V60">
    <cfRule type="expression" dxfId="13622" priority="443" stopIfTrue="1">
      <formula>OR(V60=祝色,WEEKDAY(V60)=1)</formula>
    </cfRule>
    <cfRule type="expression" dxfId="13621" priority="444" stopIfTrue="1">
      <formula>WEEKDAY(V60)=7</formula>
    </cfRule>
  </conditionalFormatting>
  <conditionalFormatting sqref="W60">
    <cfRule type="expression" dxfId="13620" priority="441" stopIfTrue="1">
      <formula>OR(W60=祝色,WEEKDAY(W60)=1)</formula>
    </cfRule>
    <cfRule type="expression" dxfId="13619" priority="442" stopIfTrue="1">
      <formula>WEEKDAY(W60)=7</formula>
    </cfRule>
  </conditionalFormatting>
  <conditionalFormatting sqref="X60">
    <cfRule type="expression" dxfId="13618" priority="439" stopIfTrue="1">
      <formula>OR(X60=祝色,WEEKDAY(X60)=1)</formula>
    </cfRule>
    <cfRule type="expression" dxfId="13617" priority="440" stopIfTrue="1">
      <formula>WEEKDAY(X60)=7</formula>
    </cfRule>
  </conditionalFormatting>
  <conditionalFormatting sqref="Y60">
    <cfRule type="expression" dxfId="13616" priority="437" stopIfTrue="1">
      <formula>OR(Y60=祝色,WEEKDAY(Y60)=1)</formula>
    </cfRule>
    <cfRule type="expression" dxfId="13615" priority="438" stopIfTrue="1">
      <formula>WEEKDAY(Y60)=7</formula>
    </cfRule>
  </conditionalFormatting>
  <conditionalFormatting sqref="Z60">
    <cfRule type="expression" dxfId="13614" priority="435" stopIfTrue="1">
      <formula>OR(Z60=祝色,WEEKDAY(Z60)=1)</formula>
    </cfRule>
    <cfRule type="expression" dxfId="13613" priority="436" stopIfTrue="1">
      <formula>WEEKDAY(Z60)=7</formula>
    </cfRule>
  </conditionalFormatting>
  <conditionalFormatting sqref="AA60">
    <cfRule type="expression" dxfId="13612" priority="433" stopIfTrue="1">
      <formula>OR(AA60=祝色,WEEKDAY(AA60)=1)</formula>
    </cfRule>
    <cfRule type="expression" dxfId="13611" priority="434" stopIfTrue="1">
      <formula>WEEKDAY(AA60)=7</formula>
    </cfRule>
  </conditionalFormatting>
  <conditionalFormatting sqref="AB60">
    <cfRule type="expression" dxfId="13610" priority="431" stopIfTrue="1">
      <formula>OR(AB60=祝色,WEEKDAY(AB60)=1)</formula>
    </cfRule>
    <cfRule type="expression" dxfId="13609" priority="432" stopIfTrue="1">
      <formula>WEEKDAY(AB60)=7</formula>
    </cfRule>
  </conditionalFormatting>
  <conditionalFormatting sqref="V61">
    <cfRule type="expression" dxfId="13608" priority="429" stopIfTrue="1">
      <formula>OR(V61=祝色,WEEKDAY(V61)=1)</formula>
    </cfRule>
    <cfRule type="expression" dxfId="13607" priority="430" stopIfTrue="1">
      <formula>WEEKDAY(V61)=7</formula>
    </cfRule>
  </conditionalFormatting>
  <conditionalFormatting sqref="W61">
    <cfRule type="expression" dxfId="13606" priority="427" stopIfTrue="1">
      <formula>OR(W61=祝色,WEEKDAY(W61)=1)</formula>
    </cfRule>
    <cfRule type="expression" dxfId="13605" priority="428" stopIfTrue="1">
      <formula>WEEKDAY(W61)=7</formula>
    </cfRule>
  </conditionalFormatting>
  <conditionalFormatting sqref="X61">
    <cfRule type="expression" dxfId="13604" priority="425" stopIfTrue="1">
      <formula>OR(X61=祝色,WEEKDAY(X61)=1)</formula>
    </cfRule>
    <cfRule type="expression" dxfId="13603" priority="426" stopIfTrue="1">
      <formula>WEEKDAY(X61)=7</formula>
    </cfRule>
  </conditionalFormatting>
  <conditionalFormatting sqref="Y61">
    <cfRule type="expression" dxfId="13602" priority="423" stopIfTrue="1">
      <formula>OR(Y61=祝色,WEEKDAY(Y61)=1)</formula>
    </cfRule>
    <cfRule type="expression" dxfId="13601" priority="424" stopIfTrue="1">
      <formula>WEEKDAY(Y61)=7</formula>
    </cfRule>
  </conditionalFormatting>
  <conditionalFormatting sqref="Z61">
    <cfRule type="expression" dxfId="13600" priority="421" stopIfTrue="1">
      <formula>OR(Z61=祝色,WEEKDAY(Z61)=1)</formula>
    </cfRule>
    <cfRule type="expression" dxfId="13599" priority="422" stopIfTrue="1">
      <formula>WEEKDAY(Z61)=7</formula>
    </cfRule>
  </conditionalFormatting>
  <conditionalFormatting sqref="AA61">
    <cfRule type="expression" dxfId="13598" priority="419" stopIfTrue="1">
      <formula>OR(AA61=祝色,WEEKDAY(AA61)=1)</formula>
    </cfRule>
    <cfRule type="expression" dxfId="13597" priority="420" stopIfTrue="1">
      <formula>WEEKDAY(AA61)=7</formula>
    </cfRule>
  </conditionalFormatting>
  <conditionalFormatting sqref="AB61">
    <cfRule type="expression" dxfId="13596" priority="417" stopIfTrue="1">
      <formula>OR(AB61=祝色,WEEKDAY(AB61)=1)</formula>
    </cfRule>
    <cfRule type="expression" dxfId="13595" priority="418" stopIfTrue="1">
      <formula>WEEKDAY(AB61)=7</formula>
    </cfRule>
  </conditionalFormatting>
  <conditionalFormatting sqref="V62">
    <cfRule type="expression" dxfId="13594" priority="415" stopIfTrue="1">
      <formula>OR(V62=祝色,WEEKDAY(V62)=1)</formula>
    </cfRule>
    <cfRule type="expression" dxfId="13593" priority="416" stopIfTrue="1">
      <formula>WEEKDAY(V62)=7</formula>
    </cfRule>
  </conditionalFormatting>
  <conditionalFormatting sqref="W62">
    <cfRule type="expression" dxfId="13592" priority="413" stopIfTrue="1">
      <formula>OR(W62=祝色,WEEKDAY(W62)=1)</formula>
    </cfRule>
    <cfRule type="expression" dxfId="13591" priority="414" stopIfTrue="1">
      <formula>WEEKDAY(W62)=7</formula>
    </cfRule>
  </conditionalFormatting>
  <conditionalFormatting sqref="X62">
    <cfRule type="expression" dxfId="13590" priority="411" stopIfTrue="1">
      <formula>OR(X62=祝色,WEEKDAY(X62)=1)</formula>
    </cfRule>
    <cfRule type="expression" dxfId="13589" priority="412" stopIfTrue="1">
      <formula>WEEKDAY(X62)=7</formula>
    </cfRule>
  </conditionalFormatting>
  <conditionalFormatting sqref="Y62">
    <cfRule type="expression" dxfId="13588" priority="409" stopIfTrue="1">
      <formula>OR(Y62=祝色,WEEKDAY(Y62)=1)</formula>
    </cfRule>
    <cfRule type="expression" dxfId="13587" priority="410" stopIfTrue="1">
      <formula>WEEKDAY(Y62)=7</formula>
    </cfRule>
  </conditionalFormatting>
  <conditionalFormatting sqref="Z62">
    <cfRule type="expression" dxfId="13586" priority="407" stopIfTrue="1">
      <formula>OR(Z62=祝色,WEEKDAY(Z62)=1)</formula>
    </cfRule>
    <cfRule type="expression" dxfId="13585" priority="408" stopIfTrue="1">
      <formula>WEEKDAY(Z62)=7</formula>
    </cfRule>
  </conditionalFormatting>
  <conditionalFormatting sqref="AA62">
    <cfRule type="expression" dxfId="13584" priority="405" stopIfTrue="1">
      <formula>OR(AA62=祝色,WEEKDAY(AA62)=1)</formula>
    </cfRule>
    <cfRule type="expression" dxfId="13583" priority="406" stopIfTrue="1">
      <formula>WEEKDAY(AA62)=7</formula>
    </cfRule>
  </conditionalFormatting>
  <conditionalFormatting sqref="AB62">
    <cfRule type="expression" dxfId="13582" priority="403" stopIfTrue="1">
      <formula>OR(AB62=祝色,WEEKDAY(AB62)=1)</formula>
    </cfRule>
    <cfRule type="expression" dxfId="13581" priority="404" stopIfTrue="1">
      <formula>WEEKDAY(AB62)=7</formula>
    </cfRule>
  </conditionalFormatting>
  <conditionalFormatting sqref="V63">
    <cfRule type="expression" dxfId="13580" priority="401" stopIfTrue="1">
      <formula>OR(V63=祝色,WEEKDAY(V63)=1)</formula>
    </cfRule>
    <cfRule type="expression" dxfId="13579" priority="402" stopIfTrue="1">
      <formula>WEEKDAY(V63)=7</formula>
    </cfRule>
  </conditionalFormatting>
  <conditionalFormatting sqref="W63">
    <cfRule type="expression" dxfId="13578" priority="399" stopIfTrue="1">
      <formula>OR(W63=祝色,WEEKDAY(W63)=1)</formula>
    </cfRule>
    <cfRule type="expression" dxfId="13577" priority="400" stopIfTrue="1">
      <formula>WEEKDAY(W63)=7</formula>
    </cfRule>
  </conditionalFormatting>
  <conditionalFormatting sqref="X63">
    <cfRule type="expression" dxfId="13576" priority="397" stopIfTrue="1">
      <formula>OR(X63=祝色,WEEKDAY(X63)=1)</formula>
    </cfRule>
    <cfRule type="expression" dxfId="13575" priority="398" stopIfTrue="1">
      <formula>WEEKDAY(X63)=7</formula>
    </cfRule>
  </conditionalFormatting>
  <conditionalFormatting sqref="Y63">
    <cfRule type="expression" dxfId="13574" priority="395" stopIfTrue="1">
      <formula>OR(Y63=祝色,WEEKDAY(Y63)=1)</formula>
    </cfRule>
    <cfRule type="expression" dxfId="13573" priority="396" stopIfTrue="1">
      <formula>WEEKDAY(Y63)=7</formula>
    </cfRule>
  </conditionalFormatting>
  <conditionalFormatting sqref="Z63">
    <cfRule type="expression" dxfId="13572" priority="393" stopIfTrue="1">
      <formula>OR(Z63=祝色,WEEKDAY(Z63)=1)</formula>
    </cfRule>
    <cfRule type="expression" dxfId="13571" priority="394" stopIfTrue="1">
      <formula>WEEKDAY(Z63)=7</formula>
    </cfRule>
  </conditionalFormatting>
  <conditionalFormatting sqref="AA63">
    <cfRule type="expression" dxfId="13570" priority="391" stopIfTrue="1">
      <formula>OR(AA63=祝色,WEEKDAY(AA63)=1)</formula>
    </cfRule>
    <cfRule type="expression" dxfId="13569" priority="392" stopIfTrue="1">
      <formula>WEEKDAY(AA63)=7</formula>
    </cfRule>
  </conditionalFormatting>
  <conditionalFormatting sqref="AB63">
    <cfRule type="expression" dxfId="13568" priority="389" stopIfTrue="1">
      <formula>OR(AB63=祝色,WEEKDAY(AB63)=1)</formula>
    </cfRule>
    <cfRule type="expression" dxfId="13567" priority="390" stopIfTrue="1">
      <formula>WEEKDAY(AB63)=7</formula>
    </cfRule>
  </conditionalFormatting>
  <conditionalFormatting sqref="V64">
    <cfRule type="expression" dxfId="13566" priority="387" stopIfTrue="1">
      <formula>OR(V64=祝色,WEEKDAY(V64)=1)</formula>
    </cfRule>
    <cfRule type="expression" dxfId="13565" priority="388" stopIfTrue="1">
      <formula>WEEKDAY(V64)=7</formula>
    </cfRule>
  </conditionalFormatting>
  <conditionalFormatting sqref="W64">
    <cfRule type="expression" dxfId="13564" priority="385" stopIfTrue="1">
      <formula>OR(W64=祝色,WEEKDAY(W64)=1)</formula>
    </cfRule>
    <cfRule type="expression" dxfId="13563" priority="386" stopIfTrue="1">
      <formula>WEEKDAY(W64)=7</formula>
    </cfRule>
  </conditionalFormatting>
  <conditionalFormatting sqref="X64">
    <cfRule type="expression" dxfId="13562" priority="383" stopIfTrue="1">
      <formula>OR(X64=祝色,WEEKDAY(X64)=1)</formula>
    </cfRule>
    <cfRule type="expression" dxfId="13561" priority="384" stopIfTrue="1">
      <formula>WEEKDAY(X64)=7</formula>
    </cfRule>
  </conditionalFormatting>
  <conditionalFormatting sqref="Y64">
    <cfRule type="expression" dxfId="13560" priority="381" stopIfTrue="1">
      <formula>OR(Y64=祝色,WEEKDAY(Y64)=1)</formula>
    </cfRule>
    <cfRule type="expression" dxfId="13559" priority="382" stopIfTrue="1">
      <formula>WEEKDAY(Y64)=7</formula>
    </cfRule>
  </conditionalFormatting>
  <conditionalFormatting sqref="Z64">
    <cfRule type="expression" dxfId="13558" priority="379" stopIfTrue="1">
      <formula>OR(Z64=祝色,WEEKDAY(Z64)=1)</formula>
    </cfRule>
    <cfRule type="expression" dxfId="13557" priority="380" stopIfTrue="1">
      <formula>WEEKDAY(Z64)=7</formula>
    </cfRule>
  </conditionalFormatting>
  <conditionalFormatting sqref="AA64">
    <cfRule type="expression" dxfId="13556" priority="377" stopIfTrue="1">
      <formula>OR(AA64=祝色,WEEKDAY(AA64)=1)</formula>
    </cfRule>
    <cfRule type="expression" dxfId="13555" priority="378" stopIfTrue="1">
      <formula>WEEKDAY(AA64)=7</formula>
    </cfRule>
  </conditionalFormatting>
  <conditionalFormatting sqref="AB64">
    <cfRule type="expression" dxfId="13554" priority="375" stopIfTrue="1">
      <formula>OR(AB64=祝色,WEEKDAY(AB64)=1)</formula>
    </cfRule>
    <cfRule type="expression" dxfId="13553" priority="376" stopIfTrue="1">
      <formula>WEEKDAY(AB64)=7</formula>
    </cfRule>
  </conditionalFormatting>
  <conditionalFormatting sqref="V65">
    <cfRule type="expression" dxfId="13552" priority="373" stopIfTrue="1">
      <formula>OR(V65=祝色,WEEKDAY(V65)=1)</formula>
    </cfRule>
    <cfRule type="expression" dxfId="13551" priority="374" stopIfTrue="1">
      <formula>WEEKDAY(V65)=7</formula>
    </cfRule>
  </conditionalFormatting>
  <conditionalFormatting sqref="W65">
    <cfRule type="expression" dxfId="13550" priority="371" stopIfTrue="1">
      <formula>OR(W65=祝色,WEEKDAY(W65)=1)</formula>
    </cfRule>
    <cfRule type="expression" dxfId="13549" priority="372" stopIfTrue="1">
      <formula>WEEKDAY(W65)=7</formula>
    </cfRule>
  </conditionalFormatting>
  <conditionalFormatting sqref="AE60">
    <cfRule type="expression" dxfId="13548" priority="369" stopIfTrue="1">
      <formula>OR(AE60=祝色,WEEKDAY(AE60)=1)</formula>
    </cfRule>
    <cfRule type="expression" dxfId="13547" priority="370" stopIfTrue="1">
      <formula>WEEKDAY(AE60)=7</formula>
    </cfRule>
  </conditionalFormatting>
  <conditionalFormatting sqref="AF60">
    <cfRule type="expression" dxfId="13546" priority="367" stopIfTrue="1">
      <formula>OR(AF60=祝色,WEEKDAY(AF60)=1)</formula>
    </cfRule>
    <cfRule type="expression" dxfId="13545" priority="368" stopIfTrue="1">
      <formula>WEEKDAY(AF60)=7</formula>
    </cfRule>
  </conditionalFormatting>
  <conditionalFormatting sqref="AG60">
    <cfRule type="expression" dxfId="13544" priority="365" stopIfTrue="1">
      <formula>OR(AG60=祝色,WEEKDAY(AG60)=1)</formula>
    </cfRule>
    <cfRule type="expression" dxfId="13543" priority="366" stopIfTrue="1">
      <formula>WEEKDAY(AG60)=7</formula>
    </cfRule>
  </conditionalFormatting>
  <conditionalFormatting sqref="AH60">
    <cfRule type="expression" dxfId="13542" priority="363" stopIfTrue="1">
      <formula>OR(AH60=祝色,WEEKDAY(AH60)=1)</formula>
    </cfRule>
    <cfRule type="expression" dxfId="13541" priority="364" stopIfTrue="1">
      <formula>WEEKDAY(AH60)=7</formula>
    </cfRule>
  </conditionalFormatting>
  <conditionalFormatting sqref="AI60">
    <cfRule type="expression" dxfId="13540" priority="361" stopIfTrue="1">
      <formula>OR(AI60=祝色,WEEKDAY(AI60)=1)</formula>
    </cfRule>
    <cfRule type="expression" dxfId="13539" priority="362" stopIfTrue="1">
      <formula>WEEKDAY(AI60)=7</formula>
    </cfRule>
  </conditionalFormatting>
  <conditionalFormatting sqref="AJ60">
    <cfRule type="expression" dxfId="13538" priority="359" stopIfTrue="1">
      <formula>OR(AJ60=祝色,WEEKDAY(AJ60)=1)</formula>
    </cfRule>
    <cfRule type="expression" dxfId="13537" priority="360" stopIfTrue="1">
      <formula>WEEKDAY(AJ60)=7</formula>
    </cfRule>
  </conditionalFormatting>
  <conditionalFormatting sqref="AK60">
    <cfRule type="expression" dxfId="13536" priority="357" stopIfTrue="1">
      <formula>OR(AK60=祝色,WEEKDAY(AK60)=1)</formula>
    </cfRule>
    <cfRule type="expression" dxfId="13535" priority="358" stopIfTrue="1">
      <formula>WEEKDAY(AK60)=7</formula>
    </cfRule>
  </conditionalFormatting>
  <conditionalFormatting sqref="AE61">
    <cfRule type="expression" dxfId="13534" priority="355" stopIfTrue="1">
      <formula>OR(AE61=祝色,WEEKDAY(AE61)=1)</formula>
    </cfRule>
    <cfRule type="expression" dxfId="13533" priority="356" stopIfTrue="1">
      <formula>WEEKDAY(AE61)=7</formula>
    </cfRule>
  </conditionalFormatting>
  <conditionalFormatting sqref="AF61">
    <cfRule type="expression" dxfId="13532" priority="353" stopIfTrue="1">
      <formula>OR(AF61=祝色,WEEKDAY(AF61)=1)</formula>
    </cfRule>
    <cfRule type="expression" dxfId="13531" priority="354" stopIfTrue="1">
      <formula>WEEKDAY(AF61)=7</formula>
    </cfRule>
  </conditionalFormatting>
  <conditionalFormatting sqref="AG61">
    <cfRule type="expression" dxfId="13530" priority="351" stopIfTrue="1">
      <formula>OR(AG61=祝色,WEEKDAY(AG61)=1)</formula>
    </cfRule>
    <cfRule type="expression" dxfId="13529" priority="352" stopIfTrue="1">
      <formula>WEEKDAY(AG61)=7</formula>
    </cfRule>
  </conditionalFormatting>
  <conditionalFormatting sqref="AH61">
    <cfRule type="expression" dxfId="13528" priority="349" stopIfTrue="1">
      <formula>OR(AH61=祝色,WEEKDAY(AH61)=1)</formula>
    </cfRule>
    <cfRule type="expression" dxfId="13527" priority="350" stopIfTrue="1">
      <formula>WEEKDAY(AH61)=7</formula>
    </cfRule>
  </conditionalFormatting>
  <conditionalFormatting sqref="AI61">
    <cfRule type="expression" dxfId="13526" priority="347" stopIfTrue="1">
      <formula>OR(AI61=祝色,WEEKDAY(AI61)=1)</formula>
    </cfRule>
    <cfRule type="expression" dxfId="13525" priority="348" stopIfTrue="1">
      <formula>WEEKDAY(AI61)=7</formula>
    </cfRule>
  </conditionalFormatting>
  <conditionalFormatting sqref="AJ61">
    <cfRule type="expression" dxfId="13524" priority="345" stopIfTrue="1">
      <formula>OR(AJ61=祝色,WEEKDAY(AJ61)=1)</formula>
    </cfRule>
    <cfRule type="expression" dxfId="13523" priority="346" stopIfTrue="1">
      <formula>WEEKDAY(AJ61)=7</formula>
    </cfRule>
  </conditionalFormatting>
  <conditionalFormatting sqref="AK61">
    <cfRule type="expression" dxfId="13522" priority="343" stopIfTrue="1">
      <formula>OR(AK61=祝色,WEEKDAY(AK61)=1)</formula>
    </cfRule>
    <cfRule type="expression" dxfId="13521" priority="344" stopIfTrue="1">
      <formula>WEEKDAY(AK61)=7</formula>
    </cfRule>
  </conditionalFormatting>
  <conditionalFormatting sqref="AE62">
    <cfRule type="expression" dxfId="13520" priority="341" stopIfTrue="1">
      <formula>OR(AE62=祝色,WEEKDAY(AE62)=1)</formula>
    </cfRule>
    <cfRule type="expression" dxfId="13519" priority="342" stopIfTrue="1">
      <formula>WEEKDAY(AE62)=7</formula>
    </cfRule>
  </conditionalFormatting>
  <conditionalFormatting sqref="AF62">
    <cfRule type="expression" dxfId="13518" priority="339" stopIfTrue="1">
      <formula>OR(AF62=祝色,WEEKDAY(AF62)=1)</formula>
    </cfRule>
    <cfRule type="expression" dxfId="13517" priority="340" stopIfTrue="1">
      <formula>WEEKDAY(AF62)=7</formula>
    </cfRule>
  </conditionalFormatting>
  <conditionalFormatting sqref="AG62">
    <cfRule type="expression" dxfId="13516" priority="337" stopIfTrue="1">
      <formula>OR(AG62=祝色,WEEKDAY(AG62)=1)</formula>
    </cfRule>
    <cfRule type="expression" dxfId="13515" priority="338" stopIfTrue="1">
      <formula>WEEKDAY(AG62)=7</formula>
    </cfRule>
  </conditionalFormatting>
  <conditionalFormatting sqref="AH62">
    <cfRule type="expression" dxfId="13514" priority="335" stopIfTrue="1">
      <formula>OR(AH62=祝色,WEEKDAY(AH62)=1)</formula>
    </cfRule>
    <cfRule type="expression" dxfId="13513" priority="336" stopIfTrue="1">
      <formula>WEEKDAY(AH62)=7</formula>
    </cfRule>
  </conditionalFormatting>
  <conditionalFormatting sqref="AI62">
    <cfRule type="expression" dxfId="13512" priority="333" stopIfTrue="1">
      <formula>OR(AI62=祝色,WEEKDAY(AI62)=1)</formula>
    </cfRule>
    <cfRule type="expression" dxfId="13511" priority="334" stopIfTrue="1">
      <formula>WEEKDAY(AI62)=7</formula>
    </cfRule>
  </conditionalFormatting>
  <conditionalFormatting sqref="AJ62">
    <cfRule type="expression" dxfId="13510" priority="331" stopIfTrue="1">
      <formula>OR(AJ62=祝色,WEEKDAY(AJ62)=1)</formula>
    </cfRule>
    <cfRule type="expression" dxfId="13509" priority="332" stopIfTrue="1">
      <formula>WEEKDAY(AJ62)=7</formula>
    </cfRule>
  </conditionalFormatting>
  <conditionalFormatting sqref="AK62">
    <cfRule type="expression" dxfId="13508" priority="329" stopIfTrue="1">
      <formula>OR(AK62=祝色,WEEKDAY(AK62)=1)</formula>
    </cfRule>
    <cfRule type="expression" dxfId="13507" priority="330" stopIfTrue="1">
      <formula>WEEKDAY(AK62)=7</formula>
    </cfRule>
  </conditionalFormatting>
  <conditionalFormatting sqref="AE63">
    <cfRule type="expression" dxfId="13506" priority="327" stopIfTrue="1">
      <formula>OR(AE63=祝色,WEEKDAY(AE63)=1)</formula>
    </cfRule>
    <cfRule type="expression" dxfId="13505" priority="328" stopIfTrue="1">
      <formula>WEEKDAY(AE63)=7</formula>
    </cfRule>
  </conditionalFormatting>
  <conditionalFormatting sqref="AF63">
    <cfRule type="expression" dxfId="13504" priority="325" stopIfTrue="1">
      <formula>OR(AF63=祝色,WEEKDAY(AF63)=1)</formula>
    </cfRule>
    <cfRule type="expression" dxfId="13503" priority="326" stopIfTrue="1">
      <formula>WEEKDAY(AF63)=7</formula>
    </cfRule>
  </conditionalFormatting>
  <conditionalFormatting sqref="AG63">
    <cfRule type="expression" dxfId="13502" priority="323" stopIfTrue="1">
      <formula>OR(AG63=祝色,WEEKDAY(AG63)=1)</formula>
    </cfRule>
    <cfRule type="expression" dxfId="13501" priority="324" stopIfTrue="1">
      <formula>WEEKDAY(AG63)=7</formula>
    </cfRule>
  </conditionalFormatting>
  <conditionalFormatting sqref="AH63">
    <cfRule type="expression" dxfId="13500" priority="321" stopIfTrue="1">
      <formula>OR(AH63=祝色,WEEKDAY(AH63)=1)</formula>
    </cfRule>
    <cfRule type="expression" dxfId="13499" priority="322" stopIfTrue="1">
      <formula>WEEKDAY(AH63)=7</formula>
    </cfRule>
  </conditionalFormatting>
  <conditionalFormatting sqref="AI63">
    <cfRule type="expression" dxfId="13498" priority="319" stopIfTrue="1">
      <formula>OR(AI63=祝色,WEEKDAY(AI63)=1)</formula>
    </cfRule>
    <cfRule type="expression" dxfId="13497" priority="320" stopIfTrue="1">
      <formula>WEEKDAY(AI63)=7</formula>
    </cfRule>
  </conditionalFormatting>
  <conditionalFormatting sqref="AJ63">
    <cfRule type="expression" dxfId="13496" priority="317" stopIfTrue="1">
      <formula>OR(AJ63=祝色,WEEKDAY(AJ63)=1)</formula>
    </cfRule>
    <cfRule type="expression" dxfId="13495" priority="318" stopIfTrue="1">
      <formula>WEEKDAY(AJ63)=7</formula>
    </cfRule>
  </conditionalFormatting>
  <conditionalFormatting sqref="AK63">
    <cfRule type="expression" dxfId="13494" priority="315" stopIfTrue="1">
      <formula>OR(AK63=祝色,WEEKDAY(AK63)=1)</formula>
    </cfRule>
    <cfRule type="expression" dxfId="13493" priority="316" stopIfTrue="1">
      <formula>WEEKDAY(AK63)=7</formula>
    </cfRule>
  </conditionalFormatting>
  <conditionalFormatting sqref="AE64">
    <cfRule type="expression" dxfId="13492" priority="313" stopIfTrue="1">
      <formula>OR(AE64=祝色,WEEKDAY(AE64)=1)</formula>
    </cfRule>
    <cfRule type="expression" dxfId="13491" priority="314" stopIfTrue="1">
      <formula>WEEKDAY(AE64)=7</formula>
    </cfRule>
  </conditionalFormatting>
  <conditionalFormatting sqref="AF64">
    <cfRule type="expression" dxfId="13490" priority="311" stopIfTrue="1">
      <formula>OR(AF64=祝色,WEEKDAY(AF64)=1)</formula>
    </cfRule>
    <cfRule type="expression" dxfId="13489" priority="312" stopIfTrue="1">
      <formula>WEEKDAY(AF64)=7</formula>
    </cfRule>
  </conditionalFormatting>
  <conditionalFormatting sqref="AG64">
    <cfRule type="expression" dxfId="13488" priority="309" stopIfTrue="1">
      <formula>OR(AG64=祝色,WEEKDAY(AG64)=1)</formula>
    </cfRule>
    <cfRule type="expression" dxfId="13487" priority="310" stopIfTrue="1">
      <formula>WEEKDAY(AG64)=7</formula>
    </cfRule>
  </conditionalFormatting>
  <conditionalFormatting sqref="AH64">
    <cfRule type="expression" dxfId="13486" priority="307" stopIfTrue="1">
      <formula>OR(AH64=祝色,WEEKDAY(AH64)=1)</formula>
    </cfRule>
    <cfRule type="expression" dxfId="13485" priority="308" stopIfTrue="1">
      <formula>WEEKDAY(AH64)=7</formula>
    </cfRule>
  </conditionalFormatting>
  <conditionalFormatting sqref="AI64">
    <cfRule type="expression" dxfId="13484" priority="305" stopIfTrue="1">
      <formula>OR(AI64=祝色,WEEKDAY(AI64)=1)</formula>
    </cfRule>
    <cfRule type="expression" dxfId="13483" priority="306" stopIfTrue="1">
      <formula>WEEKDAY(AI64)=7</formula>
    </cfRule>
  </conditionalFormatting>
  <conditionalFormatting sqref="AJ64">
    <cfRule type="expression" dxfId="13482" priority="303" stopIfTrue="1">
      <formula>OR(AJ64=祝色,WEEKDAY(AJ64)=1)</formula>
    </cfRule>
    <cfRule type="expression" dxfId="13481" priority="304" stopIfTrue="1">
      <formula>WEEKDAY(AJ64)=7</formula>
    </cfRule>
  </conditionalFormatting>
  <conditionalFormatting sqref="AK64">
    <cfRule type="expression" dxfId="13480" priority="301" stopIfTrue="1">
      <formula>OR(AK64=祝色,WEEKDAY(AK64)=1)</formula>
    </cfRule>
    <cfRule type="expression" dxfId="13479" priority="302" stopIfTrue="1">
      <formula>WEEKDAY(AK64)=7</formula>
    </cfRule>
  </conditionalFormatting>
  <conditionalFormatting sqref="AE65">
    <cfRule type="expression" dxfId="13478" priority="299" stopIfTrue="1">
      <formula>OR(AE65=祝色,WEEKDAY(AE65)=1)</formula>
    </cfRule>
    <cfRule type="expression" dxfId="13477" priority="300" stopIfTrue="1">
      <formula>WEEKDAY(AE65)=7</formula>
    </cfRule>
  </conditionalFormatting>
  <conditionalFormatting sqref="AF65">
    <cfRule type="expression" dxfId="13476" priority="297" stopIfTrue="1">
      <formula>OR(AF65=祝色,WEEKDAY(AF65)=1)</formula>
    </cfRule>
    <cfRule type="expression" dxfId="13475" priority="298" stopIfTrue="1">
      <formula>WEEKDAY(AF65)=7</formula>
    </cfRule>
  </conditionalFormatting>
  <conditionalFormatting sqref="D67">
    <cfRule type="expression" dxfId="13474" priority="295" stopIfTrue="1">
      <formula>OR(D67=祝色,WEEKDAY(D67)=1)</formula>
    </cfRule>
    <cfRule type="expression" dxfId="13473" priority="296" stopIfTrue="1">
      <formula>WEEKDAY(D67)=7</formula>
    </cfRule>
  </conditionalFormatting>
  <conditionalFormatting sqref="E67">
    <cfRule type="expression" dxfId="13472" priority="293" stopIfTrue="1">
      <formula>OR(E67=祝色,WEEKDAY(E67)=1)</formula>
    </cfRule>
    <cfRule type="expression" dxfId="13471" priority="294" stopIfTrue="1">
      <formula>WEEKDAY(E67)=7</formula>
    </cfRule>
  </conditionalFormatting>
  <conditionalFormatting sqref="F67">
    <cfRule type="expression" dxfId="13470" priority="291" stopIfTrue="1">
      <formula>OR(F67=祝色,WEEKDAY(F67)=1)</formula>
    </cfRule>
    <cfRule type="expression" dxfId="13469" priority="292" stopIfTrue="1">
      <formula>WEEKDAY(F67)=7</formula>
    </cfRule>
  </conditionalFormatting>
  <conditionalFormatting sqref="G67">
    <cfRule type="expression" dxfId="13468" priority="289" stopIfTrue="1">
      <formula>OR(G67=祝色,WEEKDAY(G67)=1)</formula>
    </cfRule>
    <cfRule type="expression" dxfId="13467" priority="290" stopIfTrue="1">
      <formula>WEEKDAY(G67)=7</formula>
    </cfRule>
  </conditionalFormatting>
  <conditionalFormatting sqref="H67">
    <cfRule type="expression" dxfId="13466" priority="287" stopIfTrue="1">
      <formula>OR(H67=祝色,WEEKDAY(H67)=1)</formula>
    </cfRule>
    <cfRule type="expression" dxfId="13465" priority="288" stopIfTrue="1">
      <formula>WEEKDAY(H67)=7</formula>
    </cfRule>
  </conditionalFormatting>
  <conditionalFormatting sqref="I67">
    <cfRule type="expression" dxfId="13464" priority="285" stopIfTrue="1">
      <formula>OR(I67=祝色,WEEKDAY(I67)=1)</formula>
    </cfRule>
    <cfRule type="expression" dxfId="13463" priority="286" stopIfTrue="1">
      <formula>WEEKDAY(I67)=7</formula>
    </cfRule>
  </conditionalFormatting>
  <conditionalFormatting sqref="J67">
    <cfRule type="expression" dxfId="13462" priority="283" stopIfTrue="1">
      <formula>OR(J67=祝色,WEEKDAY(J67)=1)</formula>
    </cfRule>
    <cfRule type="expression" dxfId="13461" priority="284" stopIfTrue="1">
      <formula>WEEKDAY(J67)=7</formula>
    </cfRule>
  </conditionalFormatting>
  <conditionalFormatting sqref="D68">
    <cfRule type="expression" dxfId="13460" priority="281" stopIfTrue="1">
      <formula>OR(D68=祝色,WEEKDAY(D68)=1)</formula>
    </cfRule>
    <cfRule type="expression" dxfId="13459" priority="282" stopIfTrue="1">
      <formula>WEEKDAY(D68)=7</formula>
    </cfRule>
  </conditionalFormatting>
  <conditionalFormatting sqref="E68">
    <cfRule type="expression" dxfId="13458" priority="279" stopIfTrue="1">
      <formula>OR(E68=祝色,WEEKDAY(E68)=1)</formula>
    </cfRule>
    <cfRule type="expression" dxfId="13457" priority="280" stopIfTrue="1">
      <formula>WEEKDAY(E68)=7</formula>
    </cfRule>
  </conditionalFormatting>
  <conditionalFormatting sqref="F68">
    <cfRule type="expression" dxfId="13456" priority="277" stopIfTrue="1">
      <formula>OR(F68=祝色,WEEKDAY(F68)=1)</formula>
    </cfRule>
    <cfRule type="expression" dxfId="13455" priority="278" stopIfTrue="1">
      <formula>WEEKDAY(F68)=7</formula>
    </cfRule>
  </conditionalFormatting>
  <conditionalFormatting sqref="G68">
    <cfRule type="expression" dxfId="13454" priority="275" stopIfTrue="1">
      <formula>OR(G68=祝色,WEEKDAY(G68)=1)</formula>
    </cfRule>
    <cfRule type="expression" dxfId="13453" priority="276" stopIfTrue="1">
      <formula>WEEKDAY(G68)=7</formula>
    </cfRule>
  </conditionalFormatting>
  <conditionalFormatting sqref="H68">
    <cfRule type="expression" dxfId="13452" priority="273" stopIfTrue="1">
      <formula>OR(H68=祝色,WEEKDAY(H68)=1)</formula>
    </cfRule>
    <cfRule type="expression" dxfId="13451" priority="274" stopIfTrue="1">
      <formula>WEEKDAY(H68)=7</formula>
    </cfRule>
  </conditionalFormatting>
  <conditionalFormatting sqref="I68">
    <cfRule type="expression" dxfId="13450" priority="271" stopIfTrue="1">
      <formula>OR(I68=祝色,WEEKDAY(I68)=1)</formula>
    </cfRule>
    <cfRule type="expression" dxfId="13449" priority="272" stopIfTrue="1">
      <formula>WEEKDAY(I68)=7</formula>
    </cfRule>
  </conditionalFormatting>
  <conditionalFormatting sqref="J68">
    <cfRule type="expression" dxfId="13448" priority="269" stopIfTrue="1">
      <formula>OR(J68=祝色,WEEKDAY(J68)=1)</formula>
    </cfRule>
    <cfRule type="expression" dxfId="13447" priority="270" stopIfTrue="1">
      <formula>WEEKDAY(J68)=7</formula>
    </cfRule>
  </conditionalFormatting>
  <conditionalFormatting sqref="D69">
    <cfRule type="expression" dxfId="13446" priority="267" stopIfTrue="1">
      <formula>OR(D69=祝色,WEEKDAY(D69)=1)</formula>
    </cfRule>
    <cfRule type="expression" dxfId="13445" priority="268" stopIfTrue="1">
      <formula>WEEKDAY(D69)=7</formula>
    </cfRule>
  </conditionalFormatting>
  <conditionalFormatting sqref="E69">
    <cfRule type="expression" dxfId="13444" priority="265" stopIfTrue="1">
      <formula>OR(E69=祝色,WEEKDAY(E69)=1)</formula>
    </cfRule>
    <cfRule type="expression" dxfId="13443" priority="266" stopIfTrue="1">
      <formula>WEEKDAY(E69)=7</formula>
    </cfRule>
  </conditionalFormatting>
  <conditionalFormatting sqref="F69">
    <cfRule type="expression" dxfId="13442" priority="263" stopIfTrue="1">
      <formula>OR(F69=祝色,WEEKDAY(F69)=1)</formula>
    </cfRule>
    <cfRule type="expression" dxfId="13441" priority="264" stopIfTrue="1">
      <formula>WEEKDAY(F69)=7</formula>
    </cfRule>
  </conditionalFormatting>
  <conditionalFormatting sqref="G69">
    <cfRule type="expression" dxfId="13440" priority="261" stopIfTrue="1">
      <formula>OR(G69=祝色,WEEKDAY(G69)=1)</formula>
    </cfRule>
    <cfRule type="expression" dxfId="13439" priority="262" stopIfTrue="1">
      <formula>WEEKDAY(G69)=7</formula>
    </cfRule>
  </conditionalFormatting>
  <conditionalFormatting sqref="H69">
    <cfRule type="expression" dxfId="13438" priority="259" stopIfTrue="1">
      <formula>OR(H69=祝色,WEEKDAY(H69)=1)</formula>
    </cfRule>
    <cfRule type="expression" dxfId="13437" priority="260" stopIfTrue="1">
      <formula>WEEKDAY(H69)=7</formula>
    </cfRule>
  </conditionalFormatting>
  <conditionalFormatting sqref="I69">
    <cfRule type="expression" dxfId="13436" priority="257" stopIfTrue="1">
      <formula>OR(I69=祝色,WEEKDAY(I69)=1)</formula>
    </cfRule>
    <cfRule type="expression" dxfId="13435" priority="258" stopIfTrue="1">
      <formula>WEEKDAY(I69)=7</formula>
    </cfRule>
  </conditionalFormatting>
  <conditionalFormatting sqref="J69">
    <cfRule type="expression" dxfId="13434" priority="255" stopIfTrue="1">
      <formula>OR(J69=祝色,WEEKDAY(J69)=1)</formula>
    </cfRule>
    <cfRule type="expression" dxfId="13433" priority="256" stopIfTrue="1">
      <formula>WEEKDAY(J69)=7</formula>
    </cfRule>
  </conditionalFormatting>
  <conditionalFormatting sqref="D70">
    <cfRule type="expression" dxfId="13432" priority="253" stopIfTrue="1">
      <formula>OR(D70=祝色,WEEKDAY(D70)=1)</formula>
    </cfRule>
    <cfRule type="expression" dxfId="13431" priority="254" stopIfTrue="1">
      <formula>WEEKDAY(D70)=7</formula>
    </cfRule>
  </conditionalFormatting>
  <conditionalFormatting sqref="E70">
    <cfRule type="expression" dxfId="13430" priority="251" stopIfTrue="1">
      <formula>OR(E70=祝色,WEEKDAY(E70)=1)</formula>
    </cfRule>
    <cfRule type="expression" dxfId="13429" priority="252" stopIfTrue="1">
      <formula>WEEKDAY(E70)=7</formula>
    </cfRule>
  </conditionalFormatting>
  <conditionalFormatting sqref="F70">
    <cfRule type="expression" dxfId="13428" priority="249" stopIfTrue="1">
      <formula>OR(F70=祝色,WEEKDAY(F70)=1)</formula>
    </cfRule>
    <cfRule type="expression" dxfId="13427" priority="250" stopIfTrue="1">
      <formula>WEEKDAY(F70)=7</formula>
    </cfRule>
  </conditionalFormatting>
  <conditionalFormatting sqref="G70">
    <cfRule type="expression" dxfId="13426" priority="247" stopIfTrue="1">
      <formula>OR(G70=祝色,WEEKDAY(G70)=1)</formula>
    </cfRule>
    <cfRule type="expression" dxfId="13425" priority="248" stopIfTrue="1">
      <formula>WEEKDAY(G70)=7</formula>
    </cfRule>
  </conditionalFormatting>
  <conditionalFormatting sqref="H70">
    <cfRule type="expression" dxfId="13424" priority="245" stopIfTrue="1">
      <formula>OR(H70=祝色,WEEKDAY(H70)=1)</formula>
    </cfRule>
    <cfRule type="expression" dxfId="13423" priority="246" stopIfTrue="1">
      <formula>WEEKDAY(H70)=7</formula>
    </cfRule>
  </conditionalFormatting>
  <conditionalFormatting sqref="I70">
    <cfRule type="expression" dxfId="13422" priority="243" stopIfTrue="1">
      <formula>OR(I70=祝色,WEEKDAY(I70)=1)</formula>
    </cfRule>
    <cfRule type="expression" dxfId="13421" priority="244" stopIfTrue="1">
      <formula>WEEKDAY(I70)=7</formula>
    </cfRule>
  </conditionalFormatting>
  <conditionalFormatting sqref="J70">
    <cfRule type="expression" dxfId="13420" priority="241" stopIfTrue="1">
      <formula>OR(J70=祝色,WEEKDAY(J70)=1)</formula>
    </cfRule>
    <cfRule type="expression" dxfId="13419" priority="242" stopIfTrue="1">
      <formula>WEEKDAY(J70)=7</formula>
    </cfRule>
  </conditionalFormatting>
  <conditionalFormatting sqref="D71">
    <cfRule type="expression" dxfId="13418" priority="239" stopIfTrue="1">
      <formula>OR(D71=祝色,WEEKDAY(D71)=1)</formula>
    </cfRule>
    <cfRule type="expression" dxfId="13417" priority="240" stopIfTrue="1">
      <formula>WEEKDAY(D71)=7</formula>
    </cfRule>
  </conditionalFormatting>
  <conditionalFormatting sqref="E71">
    <cfRule type="expression" dxfId="13416" priority="237" stopIfTrue="1">
      <formula>OR(E71=祝色,WEEKDAY(E71)=1)</formula>
    </cfRule>
    <cfRule type="expression" dxfId="13415" priority="238" stopIfTrue="1">
      <formula>WEEKDAY(E71)=7</formula>
    </cfRule>
  </conditionalFormatting>
  <conditionalFormatting sqref="F71">
    <cfRule type="expression" dxfId="13414" priority="235" stopIfTrue="1">
      <formula>OR(F71=祝色,WEEKDAY(F71)=1)</formula>
    </cfRule>
    <cfRule type="expression" dxfId="13413" priority="236" stopIfTrue="1">
      <formula>WEEKDAY(F71)=7</formula>
    </cfRule>
  </conditionalFormatting>
  <conditionalFormatting sqref="G71">
    <cfRule type="expression" dxfId="13412" priority="233" stopIfTrue="1">
      <formula>OR(G71=祝色,WEEKDAY(G71)=1)</formula>
    </cfRule>
    <cfRule type="expression" dxfId="13411" priority="234" stopIfTrue="1">
      <formula>WEEKDAY(G71)=7</formula>
    </cfRule>
  </conditionalFormatting>
  <conditionalFormatting sqref="H71">
    <cfRule type="expression" dxfId="13410" priority="231" stopIfTrue="1">
      <formula>OR(H71=祝色,WEEKDAY(H71)=1)</formula>
    </cfRule>
    <cfRule type="expression" dxfId="13409" priority="232" stopIfTrue="1">
      <formula>WEEKDAY(H71)=7</formula>
    </cfRule>
  </conditionalFormatting>
  <conditionalFormatting sqref="I71">
    <cfRule type="expression" dxfId="13408" priority="229" stopIfTrue="1">
      <formula>OR(I71=祝色,WEEKDAY(I71)=1)</formula>
    </cfRule>
    <cfRule type="expression" dxfId="13407" priority="230" stopIfTrue="1">
      <formula>WEEKDAY(I71)=7</formula>
    </cfRule>
  </conditionalFormatting>
  <conditionalFormatting sqref="J71">
    <cfRule type="expression" dxfId="13406" priority="227" stopIfTrue="1">
      <formula>OR(J71=祝色,WEEKDAY(J71)=1)</formula>
    </cfRule>
    <cfRule type="expression" dxfId="13405" priority="228" stopIfTrue="1">
      <formula>WEEKDAY(J71)=7</formula>
    </cfRule>
  </conditionalFormatting>
  <conditionalFormatting sqref="D72">
    <cfRule type="expression" dxfId="13404" priority="225" stopIfTrue="1">
      <formula>OR(D72=祝色,WEEKDAY(D72)=1)</formula>
    </cfRule>
    <cfRule type="expression" dxfId="13403" priority="226" stopIfTrue="1">
      <formula>WEEKDAY(D72)=7</formula>
    </cfRule>
  </conditionalFormatting>
  <conditionalFormatting sqref="E72">
    <cfRule type="expression" dxfId="13402" priority="223" stopIfTrue="1">
      <formula>OR(E72=祝色,WEEKDAY(E72)=1)</formula>
    </cfRule>
    <cfRule type="expression" dxfId="13401" priority="224" stopIfTrue="1">
      <formula>WEEKDAY(E72)=7</formula>
    </cfRule>
  </conditionalFormatting>
  <conditionalFormatting sqref="M67">
    <cfRule type="expression" dxfId="13400" priority="221" stopIfTrue="1">
      <formula>OR(M67=祝色,WEEKDAY(M67)=1)</formula>
    </cfRule>
    <cfRule type="expression" dxfId="13399" priority="222" stopIfTrue="1">
      <formula>WEEKDAY(M67)=7</formula>
    </cfRule>
  </conditionalFormatting>
  <conditionalFormatting sqref="N67">
    <cfRule type="expression" dxfId="13398" priority="219" stopIfTrue="1">
      <formula>OR(N67=祝色,WEEKDAY(N67)=1)</formula>
    </cfRule>
    <cfRule type="expression" dxfId="13397" priority="220" stopIfTrue="1">
      <formula>WEEKDAY(N67)=7</formula>
    </cfRule>
  </conditionalFormatting>
  <conditionalFormatting sqref="O67">
    <cfRule type="expression" dxfId="13396" priority="217" stopIfTrue="1">
      <formula>OR(O67=祝色,WEEKDAY(O67)=1)</formula>
    </cfRule>
    <cfRule type="expression" dxfId="13395" priority="218" stopIfTrue="1">
      <formula>WEEKDAY(O67)=7</formula>
    </cfRule>
  </conditionalFormatting>
  <conditionalFormatting sqref="P67">
    <cfRule type="expression" dxfId="13394" priority="215" stopIfTrue="1">
      <formula>OR(P67=祝色,WEEKDAY(P67)=1)</formula>
    </cfRule>
    <cfRule type="expression" dxfId="13393" priority="216" stopIfTrue="1">
      <formula>WEEKDAY(P67)=7</formula>
    </cfRule>
  </conditionalFormatting>
  <conditionalFormatting sqref="Q67">
    <cfRule type="expression" dxfId="13392" priority="213" stopIfTrue="1">
      <formula>OR(Q67=祝色,WEEKDAY(Q67)=1)</formula>
    </cfRule>
    <cfRule type="expression" dxfId="13391" priority="214" stopIfTrue="1">
      <formula>WEEKDAY(Q67)=7</formula>
    </cfRule>
  </conditionalFormatting>
  <conditionalFormatting sqref="R67">
    <cfRule type="expression" dxfId="13390" priority="211" stopIfTrue="1">
      <formula>OR(R67=祝色,WEEKDAY(R67)=1)</formula>
    </cfRule>
    <cfRule type="expression" dxfId="13389" priority="212" stopIfTrue="1">
      <formula>WEEKDAY(R67)=7</formula>
    </cfRule>
  </conditionalFormatting>
  <conditionalFormatting sqref="S67">
    <cfRule type="expression" dxfId="13388" priority="209" stopIfTrue="1">
      <formula>OR(S67=祝色,WEEKDAY(S67)=1)</formula>
    </cfRule>
    <cfRule type="expression" dxfId="13387" priority="210" stopIfTrue="1">
      <formula>WEEKDAY(S67)=7</formula>
    </cfRule>
  </conditionalFormatting>
  <conditionalFormatting sqref="M68">
    <cfRule type="expression" dxfId="13386" priority="207" stopIfTrue="1">
      <formula>OR(M68=祝色,WEEKDAY(M68)=1)</formula>
    </cfRule>
    <cfRule type="expression" dxfId="13385" priority="208" stopIfTrue="1">
      <formula>WEEKDAY(M68)=7</formula>
    </cfRule>
  </conditionalFormatting>
  <conditionalFormatting sqref="N68">
    <cfRule type="expression" dxfId="13384" priority="205" stopIfTrue="1">
      <formula>OR(N68=祝色,WEEKDAY(N68)=1)</formula>
    </cfRule>
    <cfRule type="expression" dxfId="13383" priority="206" stopIfTrue="1">
      <formula>WEEKDAY(N68)=7</formula>
    </cfRule>
  </conditionalFormatting>
  <conditionalFormatting sqref="O68">
    <cfRule type="expression" dxfId="13382" priority="203" stopIfTrue="1">
      <formula>OR(O68=祝色,WEEKDAY(O68)=1)</formula>
    </cfRule>
    <cfRule type="expression" dxfId="13381" priority="204" stopIfTrue="1">
      <formula>WEEKDAY(O68)=7</formula>
    </cfRule>
  </conditionalFormatting>
  <conditionalFormatting sqref="P68">
    <cfRule type="expression" dxfId="13380" priority="201" stopIfTrue="1">
      <formula>OR(P68=祝色,WEEKDAY(P68)=1)</formula>
    </cfRule>
    <cfRule type="expression" dxfId="13379" priority="202" stopIfTrue="1">
      <formula>WEEKDAY(P68)=7</formula>
    </cfRule>
  </conditionalFormatting>
  <conditionalFormatting sqref="Q68">
    <cfRule type="expression" dxfId="13378" priority="199" stopIfTrue="1">
      <formula>OR(Q68=祝色,WEEKDAY(Q68)=1)</formula>
    </cfRule>
    <cfRule type="expression" dxfId="13377" priority="200" stopIfTrue="1">
      <formula>WEEKDAY(Q68)=7</formula>
    </cfRule>
  </conditionalFormatting>
  <conditionalFormatting sqref="R68">
    <cfRule type="expression" dxfId="13376" priority="197" stopIfTrue="1">
      <formula>OR(R68=祝色,WEEKDAY(R68)=1)</formula>
    </cfRule>
    <cfRule type="expression" dxfId="13375" priority="198" stopIfTrue="1">
      <formula>WEEKDAY(R68)=7</formula>
    </cfRule>
  </conditionalFormatting>
  <conditionalFormatting sqref="S68">
    <cfRule type="expression" dxfId="13374" priority="195" stopIfTrue="1">
      <formula>OR(S68=祝色,WEEKDAY(S68)=1)</formula>
    </cfRule>
    <cfRule type="expression" dxfId="13373" priority="196" stopIfTrue="1">
      <formula>WEEKDAY(S68)=7</formula>
    </cfRule>
  </conditionalFormatting>
  <conditionalFormatting sqref="M69">
    <cfRule type="expression" dxfId="13372" priority="193" stopIfTrue="1">
      <formula>OR(M69=祝色,WEEKDAY(M69)=1)</formula>
    </cfRule>
    <cfRule type="expression" dxfId="13371" priority="194" stopIfTrue="1">
      <formula>WEEKDAY(M69)=7</formula>
    </cfRule>
  </conditionalFormatting>
  <conditionalFormatting sqref="N69">
    <cfRule type="expression" dxfId="13370" priority="191" stopIfTrue="1">
      <formula>OR(N69=祝色,WEEKDAY(N69)=1)</formula>
    </cfRule>
    <cfRule type="expression" dxfId="13369" priority="192" stopIfTrue="1">
      <formula>WEEKDAY(N69)=7</formula>
    </cfRule>
  </conditionalFormatting>
  <conditionalFormatting sqref="O69">
    <cfRule type="expression" dxfId="13368" priority="189" stopIfTrue="1">
      <formula>OR(O69=祝色,WEEKDAY(O69)=1)</formula>
    </cfRule>
    <cfRule type="expression" dxfId="13367" priority="190" stopIfTrue="1">
      <formula>WEEKDAY(O69)=7</formula>
    </cfRule>
  </conditionalFormatting>
  <conditionalFormatting sqref="P69">
    <cfRule type="expression" dxfId="13366" priority="187" stopIfTrue="1">
      <formula>OR(P69=祝色,WEEKDAY(P69)=1)</formula>
    </cfRule>
    <cfRule type="expression" dxfId="13365" priority="188" stopIfTrue="1">
      <formula>WEEKDAY(P69)=7</formula>
    </cfRule>
  </conditionalFormatting>
  <conditionalFormatting sqref="Q69">
    <cfRule type="expression" dxfId="13364" priority="185" stopIfTrue="1">
      <formula>OR(Q69=祝色,WEEKDAY(Q69)=1)</formula>
    </cfRule>
    <cfRule type="expression" dxfId="13363" priority="186" stopIfTrue="1">
      <formula>WEEKDAY(Q69)=7</formula>
    </cfRule>
  </conditionalFormatting>
  <conditionalFormatting sqref="R69">
    <cfRule type="expression" dxfId="13362" priority="183" stopIfTrue="1">
      <formula>OR(R69=祝色,WEEKDAY(R69)=1)</formula>
    </cfRule>
    <cfRule type="expression" dxfId="13361" priority="184" stopIfTrue="1">
      <formula>WEEKDAY(R69)=7</formula>
    </cfRule>
  </conditionalFormatting>
  <conditionalFormatting sqref="S69">
    <cfRule type="expression" dxfId="13360" priority="181" stopIfTrue="1">
      <formula>OR(S69=祝色,WEEKDAY(S69)=1)</formula>
    </cfRule>
    <cfRule type="expression" dxfId="13359" priority="182" stopIfTrue="1">
      <formula>WEEKDAY(S69)=7</formula>
    </cfRule>
  </conditionalFormatting>
  <conditionalFormatting sqref="M70">
    <cfRule type="expression" dxfId="13358" priority="179" stopIfTrue="1">
      <formula>OR(M70=祝色,WEEKDAY(M70)=1)</formula>
    </cfRule>
    <cfRule type="expression" dxfId="13357" priority="180" stopIfTrue="1">
      <formula>WEEKDAY(M70)=7</formula>
    </cfRule>
  </conditionalFormatting>
  <conditionalFormatting sqref="N70">
    <cfRule type="expression" dxfId="13356" priority="177" stopIfTrue="1">
      <formula>OR(N70=祝色,WEEKDAY(N70)=1)</formula>
    </cfRule>
    <cfRule type="expression" dxfId="13355" priority="178" stopIfTrue="1">
      <formula>WEEKDAY(N70)=7</formula>
    </cfRule>
  </conditionalFormatting>
  <conditionalFormatting sqref="O70">
    <cfRule type="expression" dxfId="13354" priority="175" stopIfTrue="1">
      <formula>OR(O70=祝色,WEEKDAY(O70)=1)</formula>
    </cfRule>
    <cfRule type="expression" dxfId="13353" priority="176" stopIfTrue="1">
      <formula>WEEKDAY(O70)=7</formula>
    </cfRule>
  </conditionalFormatting>
  <conditionalFormatting sqref="P70">
    <cfRule type="expression" dxfId="13352" priority="173" stopIfTrue="1">
      <formula>OR(P70=祝色,WEEKDAY(P70)=1)</formula>
    </cfRule>
    <cfRule type="expression" dxfId="13351" priority="174" stopIfTrue="1">
      <formula>WEEKDAY(P70)=7</formula>
    </cfRule>
  </conditionalFormatting>
  <conditionalFormatting sqref="Q70">
    <cfRule type="expression" dxfId="13350" priority="171" stopIfTrue="1">
      <formula>OR(Q70=祝色,WEEKDAY(Q70)=1)</formula>
    </cfRule>
    <cfRule type="expression" dxfId="13349" priority="172" stopIfTrue="1">
      <formula>WEEKDAY(Q70)=7</formula>
    </cfRule>
  </conditionalFormatting>
  <conditionalFormatting sqref="R70">
    <cfRule type="expression" dxfId="13348" priority="169" stopIfTrue="1">
      <formula>OR(R70=祝色,WEEKDAY(R70)=1)</formula>
    </cfRule>
    <cfRule type="expression" dxfId="13347" priority="170" stopIfTrue="1">
      <formula>WEEKDAY(R70)=7</formula>
    </cfRule>
  </conditionalFormatting>
  <conditionalFormatting sqref="S70">
    <cfRule type="expression" dxfId="13346" priority="167" stopIfTrue="1">
      <formula>OR(S70=祝色,WEEKDAY(S70)=1)</formula>
    </cfRule>
    <cfRule type="expression" dxfId="13345" priority="168" stopIfTrue="1">
      <formula>WEEKDAY(S70)=7</formula>
    </cfRule>
  </conditionalFormatting>
  <conditionalFormatting sqref="M71">
    <cfRule type="expression" dxfId="13344" priority="165" stopIfTrue="1">
      <formula>OR(M71=祝色,WEEKDAY(M71)=1)</formula>
    </cfRule>
    <cfRule type="expression" dxfId="13343" priority="166" stopIfTrue="1">
      <formula>WEEKDAY(M71)=7</formula>
    </cfRule>
  </conditionalFormatting>
  <conditionalFormatting sqref="N71">
    <cfRule type="expression" dxfId="13342" priority="163" stopIfTrue="1">
      <formula>OR(N71=祝色,WEEKDAY(N71)=1)</formula>
    </cfRule>
    <cfRule type="expression" dxfId="13341" priority="164" stopIfTrue="1">
      <formula>WEEKDAY(N71)=7</formula>
    </cfRule>
  </conditionalFormatting>
  <conditionalFormatting sqref="O71">
    <cfRule type="expression" dxfId="13340" priority="161" stopIfTrue="1">
      <formula>OR(O71=祝色,WEEKDAY(O71)=1)</formula>
    </cfRule>
    <cfRule type="expression" dxfId="13339" priority="162" stopIfTrue="1">
      <formula>WEEKDAY(O71)=7</formula>
    </cfRule>
  </conditionalFormatting>
  <conditionalFormatting sqref="P71">
    <cfRule type="expression" dxfId="13338" priority="159" stopIfTrue="1">
      <formula>OR(P71=祝色,WEEKDAY(P71)=1)</formula>
    </cfRule>
    <cfRule type="expression" dxfId="13337" priority="160" stopIfTrue="1">
      <formula>WEEKDAY(P71)=7</formula>
    </cfRule>
  </conditionalFormatting>
  <conditionalFormatting sqref="Q71">
    <cfRule type="expression" dxfId="13336" priority="157" stopIfTrue="1">
      <formula>OR(Q71=祝色,WEEKDAY(Q71)=1)</formula>
    </cfRule>
    <cfRule type="expression" dxfId="13335" priority="158" stopIfTrue="1">
      <formula>WEEKDAY(Q71)=7</formula>
    </cfRule>
  </conditionalFormatting>
  <conditionalFormatting sqref="R71">
    <cfRule type="expression" dxfId="13334" priority="155" stopIfTrue="1">
      <formula>OR(R71=祝色,WEEKDAY(R71)=1)</formula>
    </cfRule>
    <cfRule type="expression" dxfId="13333" priority="156" stopIfTrue="1">
      <formula>WEEKDAY(R71)=7</formula>
    </cfRule>
  </conditionalFormatting>
  <conditionalFormatting sqref="S71">
    <cfRule type="expression" dxfId="13332" priority="153" stopIfTrue="1">
      <formula>OR(S71=祝色,WEEKDAY(S71)=1)</formula>
    </cfRule>
    <cfRule type="expression" dxfId="13331" priority="154" stopIfTrue="1">
      <formula>WEEKDAY(S71)=7</formula>
    </cfRule>
  </conditionalFormatting>
  <conditionalFormatting sqref="M72">
    <cfRule type="expression" dxfId="13330" priority="151" stopIfTrue="1">
      <formula>OR(M72=祝色,WEEKDAY(M72)=1)</formula>
    </cfRule>
    <cfRule type="expression" dxfId="13329" priority="152" stopIfTrue="1">
      <formula>WEEKDAY(M72)=7</formula>
    </cfRule>
  </conditionalFormatting>
  <conditionalFormatting sqref="N72">
    <cfRule type="expression" dxfId="13328" priority="149" stopIfTrue="1">
      <formula>OR(N72=祝色,WEEKDAY(N72)=1)</formula>
    </cfRule>
    <cfRule type="expression" dxfId="13327" priority="150" stopIfTrue="1">
      <formula>WEEKDAY(N72)=7</formula>
    </cfRule>
  </conditionalFormatting>
  <conditionalFormatting sqref="V67">
    <cfRule type="expression" dxfId="13326" priority="147" stopIfTrue="1">
      <formula>OR(V67=祝色,WEEKDAY(V67)=1)</formula>
    </cfRule>
    <cfRule type="expression" dxfId="13325" priority="148" stopIfTrue="1">
      <formula>WEEKDAY(V67)=7</formula>
    </cfRule>
  </conditionalFormatting>
  <conditionalFormatting sqref="W67">
    <cfRule type="expression" dxfId="13324" priority="145" stopIfTrue="1">
      <formula>OR(W67=祝色,WEEKDAY(W67)=1)</formula>
    </cfRule>
    <cfRule type="expression" dxfId="13323" priority="146" stopIfTrue="1">
      <formula>WEEKDAY(W67)=7</formula>
    </cfRule>
  </conditionalFormatting>
  <conditionalFormatting sqref="X67">
    <cfRule type="expression" dxfId="13322" priority="143" stopIfTrue="1">
      <formula>OR(X67=祝色,WEEKDAY(X67)=1)</formula>
    </cfRule>
    <cfRule type="expression" dxfId="13321" priority="144" stopIfTrue="1">
      <formula>WEEKDAY(X67)=7</formula>
    </cfRule>
  </conditionalFormatting>
  <conditionalFormatting sqref="Y67">
    <cfRule type="expression" dxfId="13320" priority="141" stopIfTrue="1">
      <formula>OR(Y67=祝色,WEEKDAY(Y67)=1)</formula>
    </cfRule>
    <cfRule type="expression" dxfId="13319" priority="142" stopIfTrue="1">
      <formula>WEEKDAY(Y67)=7</formula>
    </cfRule>
  </conditionalFormatting>
  <conditionalFormatting sqref="Z67">
    <cfRule type="expression" dxfId="13318" priority="139" stopIfTrue="1">
      <formula>OR(Z67=祝色,WEEKDAY(Z67)=1)</formula>
    </cfRule>
    <cfRule type="expression" dxfId="13317" priority="140" stopIfTrue="1">
      <formula>WEEKDAY(Z67)=7</formula>
    </cfRule>
  </conditionalFormatting>
  <conditionalFormatting sqref="AA67">
    <cfRule type="expression" dxfId="13316" priority="137" stopIfTrue="1">
      <formula>OR(AA67=祝色,WEEKDAY(AA67)=1)</formula>
    </cfRule>
    <cfRule type="expression" dxfId="13315" priority="138" stopIfTrue="1">
      <formula>WEEKDAY(AA67)=7</formula>
    </cfRule>
  </conditionalFormatting>
  <conditionalFormatting sqref="AB67">
    <cfRule type="expression" dxfId="13314" priority="135" stopIfTrue="1">
      <formula>OR(AB67=祝色,WEEKDAY(AB67)=1)</formula>
    </cfRule>
    <cfRule type="expression" dxfId="13313" priority="136" stopIfTrue="1">
      <formula>WEEKDAY(AB67)=7</formula>
    </cfRule>
  </conditionalFormatting>
  <conditionalFormatting sqref="V68">
    <cfRule type="expression" dxfId="13312" priority="133" stopIfTrue="1">
      <formula>OR(V68=祝色,WEEKDAY(V68)=1)</formula>
    </cfRule>
    <cfRule type="expression" dxfId="13311" priority="134" stopIfTrue="1">
      <formula>WEEKDAY(V68)=7</formula>
    </cfRule>
  </conditionalFormatting>
  <conditionalFormatting sqref="W68">
    <cfRule type="expression" dxfId="13310" priority="131" stopIfTrue="1">
      <formula>OR(W68=祝色,WEEKDAY(W68)=1)</formula>
    </cfRule>
    <cfRule type="expression" dxfId="13309" priority="132" stopIfTrue="1">
      <formula>WEEKDAY(W68)=7</formula>
    </cfRule>
  </conditionalFormatting>
  <conditionalFormatting sqref="X68">
    <cfRule type="expression" dxfId="13308" priority="129" stopIfTrue="1">
      <formula>OR(X68=祝色,WEEKDAY(X68)=1)</formula>
    </cfRule>
    <cfRule type="expression" dxfId="13307" priority="130" stopIfTrue="1">
      <formula>WEEKDAY(X68)=7</formula>
    </cfRule>
  </conditionalFormatting>
  <conditionalFormatting sqref="Y68">
    <cfRule type="expression" dxfId="13306" priority="127" stopIfTrue="1">
      <formula>OR(Y68=祝色,WEEKDAY(Y68)=1)</formula>
    </cfRule>
    <cfRule type="expression" dxfId="13305" priority="128" stopIfTrue="1">
      <formula>WEEKDAY(Y68)=7</formula>
    </cfRule>
  </conditionalFormatting>
  <conditionalFormatting sqref="Z68">
    <cfRule type="expression" dxfId="13304" priority="125" stopIfTrue="1">
      <formula>OR(Z68=祝色,WEEKDAY(Z68)=1)</formula>
    </cfRule>
    <cfRule type="expression" dxfId="13303" priority="126" stopIfTrue="1">
      <formula>WEEKDAY(Z68)=7</formula>
    </cfRule>
  </conditionalFormatting>
  <conditionalFormatting sqref="AA68">
    <cfRule type="expression" dxfId="13302" priority="123" stopIfTrue="1">
      <formula>OR(AA68=祝色,WEEKDAY(AA68)=1)</formula>
    </cfRule>
    <cfRule type="expression" dxfId="13301" priority="124" stopIfTrue="1">
      <formula>WEEKDAY(AA68)=7</formula>
    </cfRule>
  </conditionalFormatting>
  <conditionalFormatting sqref="AB68">
    <cfRule type="expression" dxfId="13300" priority="121" stopIfTrue="1">
      <formula>OR(AB68=祝色,WEEKDAY(AB68)=1)</formula>
    </cfRule>
    <cfRule type="expression" dxfId="13299" priority="122" stopIfTrue="1">
      <formula>WEEKDAY(AB68)=7</formula>
    </cfRule>
  </conditionalFormatting>
  <conditionalFormatting sqref="V69">
    <cfRule type="expression" dxfId="13298" priority="119" stopIfTrue="1">
      <formula>OR(V69=祝色,WEEKDAY(V69)=1)</formula>
    </cfRule>
    <cfRule type="expression" dxfId="13297" priority="120" stopIfTrue="1">
      <formula>WEEKDAY(V69)=7</formula>
    </cfRule>
  </conditionalFormatting>
  <conditionalFormatting sqref="W69">
    <cfRule type="expression" dxfId="13296" priority="117" stopIfTrue="1">
      <formula>OR(W69=祝色,WEEKDAY(W69)=1)</formula>
    </cfRule>
    <cfRule type="expression" dxfId="13295" priority="118" stopIfTrue="1">
      <formula>WEEKDAY(W69)=7</formula>
    </cfRule>
  </conditionalFormatting>
  <conditionalFormatting sqref="X69">
    <cfRule type="expression" dxfId="13294" priority="115" stopIfTrue="1">
      <formula>OR(X69=祝色,WEEKDAY(X69)=1)</formula>
    </cfRule>
    <cfRule type="expression" dxfId="13293" priority="116" stopIfTrue="1">
      <formula>WEEKDAY(X69)=7</formula>
    </cfRule>
  </conditionalFormatting>
  <conditionalFormatting sqref="Y69">
    <cfRule type="expression" dxfId="13292" priority="113" stopIfTrue="1">
      <formula>OR(Y69=祝色,WEEKDAY(Y69)=1)</formula>
    </cfRule>
    <cfRule type="expression" dxfId="13291" priority="114" stopIfTrue="1">
      <formula>WEEKDAY(Y69)=7</formula>
    </cfRule>
  </conditionalFormatting>
  <conditionalFormatting sqref="Z69">
    <cfRule type="expression" dxfId="13290" priority="111" stopIfTrue="1">
      <formula>OR(Z69=祝色,WEEKDAY(Z69)=1)</formula>
    </cfRule>
    <cfRule type="expression" dxfId="13289" priority="112" stopIfTrue="1">
      <formula>WEEKDAY(Z69)=7</formula>
    </cfRule>
  </conditionalFormatting>
  <conditionalFormatting sqref="AA69">
    <cfRule type="expression" dxfId="13288" priority="109" stopIfTrue="1">
      <formula>OR(AA69=祝色,WEEKDAY(AA69)=1)</formula>
    </cfRule>
    <cfRule type="expression" dxfId="13287" priority="110" stopIfTrue="1">
      <formula>WEEKDAY(AA69)=7</formula>
    </cfRule>
  </conditionalFormatting>
  <conditionalFormatting sqref="AB69">
    <cfRule type="expression" dxfId="13286" priority="107" stopIfTrue="1">
      <formula>OR(AB69=祝色,WEEKDAY(AB69)=1)</formula>
    </cfRule>
    <cfRule type="expression" dxfId="13285" priority="108" stopIfTrue="1">
      <formula>WEEKDAY(AB69)=7</formula>
    </cfRule>
  </conditionalFormatting>
  <conditionalFormatting sqref="V70">
    <cfRule type="expression" dxfId="13284" priority="105" stopIfTrue="1">
      <formula>OR(V70=祝色,WEEKDAY(V70)=1)</formula>
    </cfRule>
    <cfRule type="expression" dxfId="13283" priority="106" stopIfTrue="1">
      <formula>WEEKDAY(V70)=7</formula>
    </cfRule>
  </conditionalFormatting>
  <conditionalFormatting sqref="W70">
    <cfRule type="expression" dxfId="13282" priority="103" stopIfTrue="1">
      <formula>OR(W70=祝色,WEEKDAY(W70)=1)</formula>
    </cfRule>
    <cfRule type="expression" dxfId="13281" priority="104" stopIfTrue="1">
      <formula>WEEKDAY(W70)=7</formula>
    </cfRule>
  </conditionalFormatting>
  <conditionalFormatting sqref="X70">
    <cfRule type="expression" dxfId="13280" priority="101" stopIfTrue="1">
      <formula>OR(X70=祝色,WEEKDAY(X70)=1)</formula>
    </cfRule>
    <cfRule type="expression" dxfId="13279" priority="102" stopIfTrue="1">
      <formula>WEEKDAY(X70)=7</formula>
    </cfRule>
  </conditionalFormatting>
  <conditionalFormatting sqref="Y70">
    <cfRule type="expression" dxfId="13278" priority="99" stopIfTrue="1">
      <formula>OR(Y70=祝色,WEEKDAY(Y70)=1)</formula>
    </cfRule>
    <cfRule type="expression" dxfId="13277" priority="100" stopIfTrue="1">
      <formula>WEEKDAY(Y70)=7</formula>
    </cfRule>
  </conditionalFormatting>
  <conditionalFormatting sqref="Z70">
    <cfRule type="expression" dxfId="13276" priority="97" stopIfTrue="1">
      <formula>OR(Z70=祝色,WEEKDAY(Z70)=1)</formula>
    </cfRule>
    <cfRule type="expression" dxfId="13275" priority="98" stopIfTrue="1">
      <formula>WEEKDAY(Z70)=7</formula>
    </cfRule>
  </conditionalFormatting>
  <conditionalFormatting sqref="AA70">
    <cfRule type="expression" dxfId="13274" priority="95" stopIfTrue="1">
      <formula>OR(AA70=祝色,WEEKDAY(AA70)=1)</formula>
    </cfRule>
    <cfRule type="expression" dxfId="13273" priority="96" stopIfTrue="1">
      <formula>WEEKDAY(AA70)=7</formula>
    </cfRule>
  </conditionalFormatting>
  <conditionalFormatting sqref="AB70">
    <cfRule type="expression" dxfId="13272" priority="93" stopIfTrue="1">
      <formula>OR(AB70=祝色,WEEKDAY(AB70)=1)</formula>
    </cfRule>
    <cfRule type="expression" dxfId="13271" priority="94" stopIfTrue="1">
      <formula>WEEKDAY(AB70)=7</formula>
    </cfRule>
  </conditionalFormatting>
  <conditionalFormatting sqref="V71">
    <cfRule type="expression" dxfId="13270" priority="91" stopIfTrue="1">
      <formula>OR(V71=祝色,WEEKDAY(V71)=1)</formula>
    </cfRule>
    <cfRule type="expression" dxfId="13269" priority="92" stopIfTrue="1">
      <formula>WEEKDAY(V71)=7</formula>
    </cfRule>
  </conditionalFormatting>
  <conditionalFormatting sqref="W71">
    <cfRule type="expression" dxfId="13268" priority="89" stopIfTrue="1">
      <formula>OR(W71=祝色,WEEKDAY(W71)=1)</formula>
    </cfRule>
    <cfRule type="expression" dxfId="13267" priority="90" stopIfTrue="1">
      <formula>WEEKDAY(W71)=7</formula>
    </cfRule>
  </conditionalFormatting>
  <conditionalFormatting sqref="X71">
    <cfRule type="expression" dxfId="13266" priority="87" stopIfTrue="1">
      <formula>OR(X71=祝色,WEEKDAY(X71)=1)</formula>
    </cfRule>
    <cfRule type="expression" dxfId="13265" priority="88" stopIfTrue="1">
      <formula>WEEKDAY(X71)=7</formula>
    </cfRule>
  </conditionalFormatting>
  <conditionalFormatting sqref="Y71">
    <cfRule type="expression" dxfId="13264" priority="85" stopIfTrue="1">
      <formula>OR(Y71=祝色,WEEKDAY(Y71)=1)</formula>
    </cfRule>
    <cfRule type="expression" dxfId="13263" priority="86" stopIfTrue="1">
      <formula>WEEKDAY(Y71)=7</formula>
    </cfRule>
  </conditionalFormatting>
  <conditionalFormatting sqref="Z71">
    <cfRule type="expression" dxfId="13262" priority="83" stopIfTrue="1">
      <formula>OR(Z71=祝色,WEEKDAY(Z71)=1)</formula>
    </cfRule>
    <cfRule type="expression" dxfId="13261" priority="84" stopIfTrue="1">
      <formula>WEEKDAY(Z71)=7</formula>
    </cfRule>
  </conditionalFormatting>
  <conditionalFormatting sqref="AA71">
    <cfRule type="expression" dxfId="13260" priority="81" stopIfTrue="1">
      <formula>OR(AA71=祝色,WEEKDAY(AA71)=1)</formula>
    </cfRule>
    <cfRule type="expression" dxfId="13259" priority="82" stopIfTrue="1">
      <formula>WEEKDAY(AA71)=7</formula>
    </cfRule>
  </conditionalFormatting>
  <conditionalFormatting sqref="AB71">
    <cfRule type="expression" dxfId="13258" priority="79" stopIfTrue="1">
      <formula>OR(AB71=祝色,WEEKDAY(AB71)=1)</formula>
    </cfRule>
    <cfRule type="expression" dxfId="13257" priority="80" stopIfTrue="1">
      <formula>WEEKDAY(AB71)=7</formula>
    </cfRule>
  </conditionalFormatting>
  <conditionalFormatting sqref="V72">
    <cfRule type="expression" dxfId="13256" priority="77" stopIfTrue="1">
      <formula>OR(V72=祝色,WEEKDAY(V72)=1)</formula>
    </cfRule>
    <cfRule type="expression" dxfId="13255" priority="78" stopIfTrue="1">
      <formula>WEEKDAY(V72)=7</formula>
    </cfRule>
  </conditionalFormatting>
  <conditionalFormatting sqref="W72">
    <cfRule type="expression" dxfId="13254" priority="75" stopIfTrue="1">
      <formula>OR(W72=祝色,WEEKDAY(W72)=1)</formula>
    </cfRule>
    <cfRule type="expression" dxfId="13253" priority="76" stopIfTrue="1">
      <formula>WEEKDAY(W72)=7</formula>
    </cfRule>
  </conditionalFormatting>
  <conditionalFormatting sqref="AE67">
    <cfRule type="expression" dxfId="13252" priority="73" stopIfTrue="1">
      <formula>OR(AE67=祝色,WEEKDAY(AE67)=1)</formula>
    </cfRule>
    <cfRule type="expression" dxfId="13251" priority="74" stopIfTrue="1">
      <formula>WEEKDAY(AE67)=7</formula>
    </cfRule>
  </conditionalFormatting>
  <conditionalFormatting sqref="AF67">
    <cfRule type="expression" dxfId="13250" priority="71" stopIfTrue="1">
      <formula>OR(AF67=祝色,WEEKDAY(AF67)=1)</formula>
    </cfRule>
    <cfRule type="expression" dxfId="13249" priority="72" stopIfTrue="1">
      <formula>WEEKDAY(AF67)=7</formula>
    </cfRule>
  </conditionalFormatting>
  <conditionalFormatting sqref="AG67">
    <cfRule type="expression" dxfId="13248" priority="69" stopIfTrue="1">
      <formula>OR(AG67=祝色,WEEKDAY(AG67)=1)</formula>
    </cfRule>
    <cfRule type="expression" dxfId="13247" priority="70" stopIfTrue="1">
      <formula>WEEKDAY(AG67)=7</formula>
    </cfRule>
  </conditionalFormatting>
  <conditionalFormatting sqref="AH67">
    <cfRule type="expression" dxfId="13246" priority="67" stopIfTrue="1">
      <formula>OR(AH67=祝色,WEEKDAY(AH67)=1)</formula>
    </cfRule>
    <cfRule type="expression" dxfId="13245" priority="68" stopIfTrue="1">
      <formula>WEEKDAY(AH67)=7</formula>
    </cfRule>
  </conditionalFormatting>
  <conditionalFormatting sqref="AI67">
    <cfRule type="expression" dxfId="13244" priority="65" stopIfTrue="1">
      <formula>OR(AI67=祝色,WEEKDAY(AI67)=1)</formula>
    </cfRule>
    <cfRule type="expression" dxfId="13243" priority="66" stopIfTrue="1">
      <formula>WEEKDAY(AI67)=7</formula>
    </cfRule>
  </conditionalFormatting>
  <conditionalFormatting sqref="AJ67">
    <cfRule type="expression" dxfId="13242" priority="63" stopIfTrue="1">
      <formula>OR(AJ67=祝色,WEEKDAY(AJ67)=1)</formula>
    </cfRule>
    <cfRule type="expression" dxfId="13241" priority="64" stopIfTrue="1">
      <formula>WEEKDAY(AJ67)=7</formula>
    </cfRule>
  </conditionalFormatting>
  <conditionalFormatting sqref="AK67">
    <cfRule type="expression" dxfId="13240" priority="61" stopIfTrue="1">
      <formula>OR(AK67=祝色,WEEKDAY(AK67)=1)</formula>
    </cfRule>
    <cfRule type="expression" dxfId="13239" priority="62" stopIfTrue="1">
      <formula>WEEKDAY(AK67)=7</formula>
    </cfRule>
  </conditionalFormatting>
  <conditionalFormatting sqref="AE68">
    <cfRule type="expression" dxfId="13238" priority="59" stopIfTrue="1">
      <formula>OR(AE68=祝色,WEEKDAY(AE68)=1)</formula>
    </cfRule>
    <cfRule type="expression" dxfId="13237" priority="60" stopIfTrue="1">
      <formula>WEEKDAY(AE68)=7</formula>
    </cfRule>
  </conditionalFormatting>
  <conditionalFormatting sqref="AF68">
    <cfRule type="expression" dxfId="13236" priority="57" stopIfTrue="1">
      <formula>OR(AF68=祝色,WEEKDAY(AF68)=1)</formula>
    </cfRule>
    <cfRule type="expression" dxfId="13235" priority="58" stopIfTrue="1">
      <formula>WEEKDAY(AF68)=7</formula>
    </cfRule>
  </conditionalFormatting>
  <conditionalFormatting sqref="AG68">
    <cfRule type="expression" dxfId="13234" priority="55" stopIfTrue="1">
      <formula>OR(AG68=祝色,WEEKDAY(AG68)=1)</formula>
    </cfRule>
    <cfRule type="expression" dxfId="13233" priority="56" stopIfTrue="1">
      <formula>WEEKDAY(AG68)=7</formula>
    </cfRule>
  </conditionalFormatting>
  <conditionalFormatting sqref="AH68">
    <cfRule type="expression" dxfId="13232" priority="53" stopIfTrue="1">
      <formula>OR(AH68=祝色,WEEKDAY(AH68)=1)</formula>
    </cfRule>
    <cfRule type="expression" dxfId="13231" priority="54" stopIfTrue="1">
      <formula>WEEKDAY(AH68)=7</formula>
    </cfRule>
  </conditionalFormatting>
  <conditionalFormatting sqref="AI68">
    <cfRule type="expression" dxfId="13230" priority="51" stopIfTrue="1">
      <formula>OR(AI68=祝色,WEEKDAY(AI68)=1)</formula>
    </cfRule>
    <cfRule type="expression" dxfId="13229" priority="52" stopIfTrue="1">
      <formula>WEEKDAY(AI68)=7</formula>
    </cfRule>
  </conditionalFormatting>
  <conditionalFormatting sqref="AJ68">
    <cfRule type="expression" dxfId="13228" priority="49" stopIfTrue="1">
      <formula>OR(AJ68=祝色,WEEKDAY(AJ68)=1)</formula>
    </cfRule>
    <cfRule type="expression" dxfId="13227" priority="50" stopIfTrue="1">
      <formula>WEEKDAY(AJ68)=7</formula>
    </cfRule>
  </conditionalFormatting>
  <conditionalFormatting sqref="AK68">
    <cfRule type="expression" dxfId="13226" priority="47" stopIfTrue="1">
      <formula>OR(AK68=祝色,WEEKDAY(AK68)=1)</formula>
    </cfRule>
    <cfRule type="expression" dxfId="13225" priority="48" stopIfTrue="1">
      <formula>WEEKDAY(AK68)=7</formula>
    </cfRule>
  </conditionalFormatting>
  <conditionalFormatting sqref="AE69">
    <cfRule type="expression" dxfId="13224" priority="45" stopIfTrue="1">
      <formula>OR(AE69=祝色,WEEKDAY(AE69)=1)</formula>
    </cfRule>
    <cfRule type="expression" dxfId="13223" priority="46" stopIfTrue="1">
      <formula>WEEKDAY(AE69)=7</formula>
    </cfRule>
  </conditionalFormatting>
  <conditionalFormatting sqref="AF69">
    <cfRule type="expression" dxfId="13222" priority="43" stopIfTrue="1">
      <formula>OR(AF69=祝色,WEEKDAY(AF69)=1)</formula>
    </cfRule>
    <cfRule type="expression" dxfId="13221" priority="44" stopIfTrue="1">
      <formula>WEEKDAY(AF69)=7</formula>
    </cfRule>
  </conditionalFormatting>
  <conditionalFormatting sqref="AG69">
    <cfRule type="expression" dxfId="13220" priority="41" stopIfTrue="1">
      <formula>OR(AG69=祝色,WEEKDAY(AG69)=1)</formula>
    </cfRule>
    <cfRule type="expression" dxfId="13219" priority="42" stopIfTrue="1">
      <formula>WEEKDAY(AG69)=7</formula>
    </cfRule>
  </conditionalFormatting>
  <conditionalFormatting sqref="AH69">
    <cfRule type="expression" dxfId="13218" priority="39" stopIfTrue="1">
      <formula>OR(AH69=祝色,WEEKDAY(AH69)=1)</formula>
    </cfRule>
    <cfRule type="expression" dxfId="13217" priority="40" stopIfTrue="1">
      <formula>WEEKDAY(AH69)=7</formula>
    </cfRule>
  </conditionalFormatting>
  <conditionalFormatting sqref="AI69">
    <cfRule type="expression" dxfId="13216" priority="37" stopIfTrue="1">
      <formula>OR(AI69=祝色,WEEKDAY(AI69)=1)</formula>
    </cfRule>
    <cfRule type="expression" dxfId="13215" priority="38" stopIfTrue="1">
      <formula>WEEKDAY(AI69)=7</formula>
    </cfRule>
  </conditionalFormatting>
  <conditionalFormatting sqref="AJ69">
    <cfRule type="expression" dxfId="13214" priority="35" stopIfTrue="1">
      <formula>OR(AJ69=祝色,WEEKDAY(AJ69)=1)</formula>
    </cfRule>
    <cfRule type="expression" dxfId="13213" priority="36" stopIfTrue="1">
      <formula>WEEKDAY(AJ69)=7</formula>
    </cfRule>
  </conditionalFormatting>
  <conditionalFormatting sqref="AK69">
    <cfRule type="expression" dxfId="13212" priority="33" stopIfTrue="1">
      <formula>OR(AK69=祝色,WEEKDAY(AK69)=1)</formula>
    </cfRule>
    <cfRule type="expression" dxfId="13211" priority="34" stopIfTrue="1">
      <formula>WEEKDAY(AK69)=7</formula>
    </cfRule>
  </conditionalFormatting>
  <conditionalFormatting sqref="AE70">
    <cfRule type="expression" dxfId="13210" priority="31" stopIfTrue="1">
      <formula>OR(AE70=祝色,WEEKDAY(AE70)=1)</formula>
    </cfRule>
    <cfRule type="expression" dxfId="13209" priority="32" stopIfTrue="1">
      <formula>WEEKDAY(AE70)=7</formula>
    </cfRule>
  </conditionalFormatting>
  <conditionalFormatting sqref="AF70">
    <cfRule type="expression" dxfId="13208" priority="29" stopIfTrue="1">
      <formula>OR(AF70=祝色,WEEKDAY(AF70)=1)</formula>
    </cfRule>
    <cfRule type="expression" dxfId="13207" priority="30" stopIfTrue="1">
      <formula>WEEKDAY(AF70)=7</formula>
    </cfRule>
  </conditionalFormatting>
  <conditionalFormatting sqref="AG70">
    <cfRule type="expression" dxfId="13206" priority="27" stopIfTrue="1">
      <formula>OR(AG70=祝色,WEEKDAY(AG70)=1)</formula>
    </cfRule>
    <cfRule type="expression" dxfId="13205" priority="28" stopIfTrue="1">
      <formula>WEEKDAY(AG70)=7</formula>
    </cfRule>
  </conditionalFormatting>
  <conditionalFormatting sqref="AH70">
    <cfRule type="expression" dxfId="13204" priority="25" stopIfTrue="1">
      <formula>OR(AH70=祝色,WEEKDAY(AH70)=1)</formula>
    </cfRule>
    <cfRule type="expression" dxfId="13203" priority="26" stopIfTrue="1">
      <formula>WEEKDAY(AH70)=7</formula>
    </cfRule>
  </conditionalFormatting>
  <conditionalFormatting sqref="AI70">
    <cfRule type="expression" dxfId="13202" priority="23" stopIfTrue="1">
      <formula>OR(AI70=祝色,WEEKDAY(AI70)=1)</formula>
    </cfRule>
    <cfRule type="expression" dxfId="13201" priority="24" stopIfTrue="1">
      <formula>WEEKDAY(AI70)=7</formula>
    </cfRule>
  </conditionalFormatting>
  <conditionalFormatting sqref="AJ70">
    <cfRule type="expression" dxfId="13200" priority="21" stopIfTrue="1">
      <formula>OR(AJ70=祝色,WEEKDAY(AJ70)=1)</formula>
    </cfRule>
    <cfRule type="expression" dxfId="13199" priority="22" stopIfTrue="1">
      <formula>WEEKDAY(AJ70)=7</formula>
    </cfRule>
  </conditionalFormatting>
  <conditionalFormatting sqref="AK70">
    <cfRule type="expression" dxfId="13198" priority="19" stopIfTrue="1">
      <formula>OR(AK70=祝色,WEEKDAY(AK70)=1)</formula>
    </cfRule>
    <cfRule type="expression" dxfId="13197" priority="20" stopIfTrue="1">
      <formula>WEEKDAY(AK70)=7</formula>
    </cfRule>
  </conditionalFormatting>
  <conditionalFormatting sqref="AE71">
    <cfRule type="expression" dxfId="13196" priority="17" stopIfTrue="1">
      <formula>OR(AE71=祝色,WEEKDAY(AE71)=1)</formula>
    </cfRule>
    <cfRule type="expression" dxfId="13195" priority="18" stopIfTrue="1">
      <formula>WEEKDAY(AE71)=7</formula>
    </cfRule>
  </conditionalFormatting>
  <conditionalFormatting sqref="AF71">
    <cfRule type="expression" dxfId="13194" priority="15" stopIfTrue="1">
      <formula>OR(AF71=祝色,WEEKDAY(AF71)=1)</formula>
    </cfRule>
    <cfRule type="expression" dxfId="13193" priority="16" stopIfTrue="1">
      <formula>WEEKDAY(AF71)=7</formula>
    </cfRule>
  </conditionalFormatting>
  <conditionalFormatting sqref="AG71">
    <cfRule type="expression" dxfId="13192" priority="13" stopIfTrue="1">
      <formula>OR(AG71=祝色,WEEKDAY(AG71)=1)</formula>
    </cfRule>
    <cfRule type="expression" dxfId="13191" priority="14" stopIfTrue="1">
      <formula>WEEKDAY(AG71)=7</formula>
    </cfRule>
  </conditionalFormatting>
  <conditionalFormatting sqref="AH71">
    <cfRule type="expression" dxfId="13190" priority="11" stopIfTrue="1">
      <formula>OR(AH71=祝色,WEEKDAY(AH71)=1)</formula>
    </cfRule>
    <cfRule type="expression" dxfId="13189" priority="12" stopIfTrue="1">
      <formula>WEEKDAY(AH71)=7</formula>
    </cfRule>
  </conditionalFormatting>
  <conditionalFormatting sqref="AI71">
    <cfRule type="expression" dxfId="13188" priority="9" stopIfTrue="1">
      <formula>OR(AI71=祝色,WEEKDAY(AI71)=1)</formula>
    </cfRule>
    <cfRule type="expression" dxfId="13187" priority="10" stopIfTrue="1">
      <formula>WEEKDAY(AI71)=7</formula>
    </cfRule>
  </conditionalFormatting>
  <conditionalFormatting sqref="AJ71">
    <cfRule type="expression" dxfId="13186" priority="7" stopIfTrue="1">
      <formula>OR(AJ71=祝色,WEEKDAY(AJ71)=1)</formula>
    </cfRule>
    <cfRule type="expression" dxfId="13185" priority="8" stopIfTrue="1">
      <formula>WEEKDAY(AJ71)=7</formula>
    </cfRule>
  </conditionalFormatting>
  <conditionalFormatting sqref="AK71">
    <cfRule type="expression" dxfId="13184" priority="5" stopIfTrue="1">
      <formula>OR(AK71=祝色,WEEKDAY(AK71)=1)</formula>
    </cfRule>
    <cfRule type="expression" dxfId="13183" priority="6" stopIfTrue="1">
      <formula>WEEKDAY(AK71)=7</formula>
    </cfRule>
  </conditionalFormatting>
  <conditionalFormatting sqref="AE72">
    <cfRule type="expression" dxfId="13182" priority="3" stopIfTrue="1">
      <formula>OR(AE72=祝色,WEEKDAY(AE72)=1)</formula>
    </cfRule>
    <cfRule type="expression" dxfId="13181" priority="4" stopIfTrue="1">
      <formula>WEEKDAY(AE72)=7</formula>
    </cfRule>
  </conditionalFormatting>
  <conditionalFormatting sqref="AF72">
    <cfRule type="expression" dxfId="13180" priority="1" stopIfTrue="1">
      <formula>OR(AF72=祝色,WEEKDAY(AF72)=1)</formula>
    </cfRule>
    <cfRule type="expression" dxfId="13179" priority="2" stopIfTrue="1">
      <formula>WEEKDAY(AF72)=7</formula>
    </cfRule>
  </conditionalFormatting>
  <pageMargins left="0.23622047244094491" right="0.23622047244094491" top="0.23622047244094491" bottom="0.23622047244094491" header="0.51181102362204722" footer="0.51181102362204722"/>
  <pageSetup paperSize="8" scale="143"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BH142"/>
  <sheetViews>
    <sheetView zoomScale="25" zoomScaleNormal="25" workbookViewId="0">
      <selection activeCell="AD2" sqref="AD2"/>
    </sheetView>
  </sheetViews>
  <sheetFormatPr defaultRowHeight="13.5"/>
  <cols>
    <col min="1" max="1" width="13.375" customWidth="1"/>
    <col min="2" max="2" width="5.625" customWidth="1"/>
    <col min="3" max="3" width="13.375" customWidth="1"/>
    <col min="4" max="4" width="5.875" customWidth="1"/>
    <col min="5" max="5" width="13.375" customWidth="1"/>
    <col min="6" max="6" width="5.875" customWidth="1"/>
    <col min="7" max="7" width="13.375" customWidth="1"/>
    <col min="8" max="8" width="5.875" customWidth="1"/>
    <col min="9" max="9" width="13.375" customWidth="1"/>
    <col min="10" max="10" width="5.875" customWidth="1"/>
    <col min="11" max="11" width="13.375" customWidth="1"/>
    <col min="12" max="12" width="5.875" customWidth="1"/>
    <col min="13" max="13" width="13.375" customWidth="1"/>
    <col min="14" max="14" width="5.75" customWidth="1"/>
    <col min="15" max="15" width="11.375" customWidth="1"/>
    <col min="16" max="16" width="13.375" customWidth="1"/>
    <col min="17" max="17" width="5.625" customWidth="1"/>
    <col min="18" max="18" width="13.375" customWidth="1"/>
    <col min="19" max="19" width="5.875" customWidth="1"/>
    <col min="20" max="20" width="13.375" customWidth="1"/>
    <col min="21" max="21" width="5.875" customWidth="1"/>
    <col min="22" max="22" width="13.375" customWidth="1"/>
    <col min="23" max="23" width="5.875" customWidth="1"/>
    <col min="24" max="24" width="13.375" customWidth="1"/>
    <col min="25" max="25" width="5.875" customWidth="1"/>
    <col min="26" max="26" width="13.375" customWidth="1"/>
    <col min="27" max="27" width="5.875" customWidth="1"/>
    <col min="28" max="28" width="13.375" customWidth="1"/>
    <col min="29" max="29" width="5.75" customWidth="1"/>
    <col min="30" max="30" width="13" customWidth="1"/>
    <col min="31" max="31" width="12.75" customWidth="1"/>
    <col min="32" max="32" width="13.375" customWidth="1"/>
    <col min="33" max="33" width="5.625" customWidth="1"/>
    <col min="34" max="34" width="13.375" customWidth="1"/>
    <col min="35" max="35" width="5.875" customWidth="1"/>
    <col min="36" max="36" width="13.375" customWidth="1"/>
    <col min="37" max="37" width="5.875" customWidth="1"/>
    <col min="38" max="38" width="13.375" customWidth="1"/>
    <col min="39" max="39" width="5.875" customWidth="1"/>
    <col min="40" max="40" width="13.375" customWidth="1"/>
    <col min="41" max="41" width="5.875" customWidth="1"/>
    <col min="42" max="42" width="13.375" customWidth="1"/>
    <col min="43" max="43" width="5.875" customWidth="1"/>
    <col min="44" max="44" width="13.375" customWidth="1"/>
    <col min="45" max="45" width="5.75" customWidth="1"/>
    <col min="46" max="46" width="11.25" customWidth="1"/>
    <col min="47" max="47" width="13.375" customWidth="1"/>
    <col min="48" max="48" width="5.625" customWidth="1"/>
    <col min="49" max="49" width="13.375" customWidth="1"/>
    <col min="50" max="50" width="5.875" customWidth="1"/>
    <col min="51" max="51" width="13.375" customWidth="1"/>
    <col min="52" max="52" width="5.875" customWidth="1"/>
    <col min="53" max="53" width="13.375" customWidth="1"/>
    <col min="54" max="54" width="5.875" customWidth="1"/>
    <col min="55" max="55" width="13.375" customWidth="1"/>
    <col min="56" max="56" width="5.875" customWidth="1"/>
    <col min="57" max="57" width="13.375" customWidth="1"/>
    <col min="58" max="58" width="5.875" customWidth="1"/>
    <col min="59" max="59" width="13.375" customWidth="1"/>
    <col min="60" max="60" width="5.75" customWidth="1"/>
    <col min="61" max="61" width="5" customWidth="1"/>
  </cols>
  <sheetData>
    <row r="1" spans="1:60" ht="36.75" customHeight="1">
      <c r="A1" s="1153">
        <v>46388</v>
      </c>
      <c r="B1" s="1153"/>
      <c r="C1" s="1168">
        <f>A1</f>
        <v>46388</v>
      </c>
      <c r="D1" s="1168"/>
      <c r="E1" s="1145" t="str">
        <f>IF(A1&gt;=43586,"令和"&amp;IF(YEAR(A1)-2018=1,"元",YEAR(A1)-2018),"平成"&amp;(YEAR(A1)-1988))</f>
        <v>令和9</v>
      </c>
      <c r="F1" s="1146"/>
      <c r="G1" s="1147" t="s">
        <v>314</v>
      </c>
      <c r="H1" s="1148"/>
      <c r="I1" s="1151" t="str">
        <f>VLOOKUP(A1,祝節名,2,FALSE)</f>
        <v>1 元日、11 成人の日
小寒5、大寒20</v>
      </c>
      <c r="J1" s="1151"/>
      <c r="K1" s="1151"/>
      <c r="L1" s="1151"/>
      <c r="M1" s="1151"/>
      <c r="N1" s="1151"/>
      <c r="P1" s="1153">
        <f>IF(MONTH(A1)=12,DATE(YEAR(A1)+1,1,1),DATE(YEAR(A1),MONTH(A1)+1,1))</f>
        <v>46419</v>
      </c>
      <c r="Q1" s="1153"/>
      <c r="R1" s="1168">
        <f>P1</f>
        <v>46419</v>
      </c>
      <c r="S1" s="1168"/>
      <c r="T1" s="1145" t="str">
        <f>IF(P1&gt;=43586,"令和"&amp;IF(YEAR(P1)-2018=1,"元",YEAR(P1)-2018),"平成"&amp;(YEAR(P1)-1988))</f>
        <v>令和9</v>
      </c>
      <c r="U1" s="1146"/>
      <c r="V1" s="1147" t="s">
        <v>314</v>
      </c>
      <c r="W1" s="1148"/>
      <c r="X1" s="1151" t="str">
        <f>VLOOKUP(P1,祝節名,2,FALSE)</f>
        <v>11建国記念の日、23天皇誕生日
立春4、雨水19</v>
      </c>
      <c r="Y1" s="1151"/>
      <c r="Z1" s="1151"/>
      <c r="AA1" s="1151"/>
      <c r="AB1" s="1151"/>
      <c r="AC1" s="1151"/>
      <c r="AF1" s="1153">
        <f>IF(MONTH(P91)=12,DATE(YEAR(P91)+1,1,1),DATE(YEAR(P91),MONTH(P91)+1,1))</f>
        <v>46753</v>
      </c>
      <c r="AG1" s="1153"/>
      <c r="AH1" s="1154">
        <f>AF1</f>
        <v>46753</v>
      </c>
      <c r="AI1" s="1154"/>
      <c r="AJ1" s="1145" t="str">
        <f>IF(AF1&gt;=43586,"令和"&amp;IF(YEAR(AF1)-2018=1,"元",YEAR(AF1)-2018),"平成"&amp;(YEAR(AF1)-1988))</f>
        <v>令和10</v>
      </c>
      <c r="AK1" s="1146"/>
      <c r="AL1" s="1147" t="s">
        <v>314</v>
      </c>
      <c r="AM1" s="1148"/>
      <c r="AN1" s="1151" t="str">
        <f>VLOOKUP(AF1,祝節名,2,FALSE)</f>
        <v>1 元日、10 成人の日
小寒6、大寒20</v>
      </c>
      <c r="AO1" s="1151"/>
      <c r="AP1" s="1151"/>
      <c r="AQ1" s="1151"/>
      <c r="AR1" s="1151"/>
      <c r="AS1" s="1151"/>
      <c r="AU1" s="1153">
        <f>IF(MONTH(AF1)=12,DATE(YEAR(AF1)+1,1,1),DATE(YEAR(AF1),MONTH(AF1)+1,1))</f>
        <v>46784</v>
      </c>
      <c r="AV1" s="1153"/>
      <c r="AW1" s="1154">
        <f>AU1</f>
        <v>46784</v>
      </c>
      <c r="AX1" s="1154"/>
      <c r="AY1" s="1145" t="str">
        <f>IF(AU1&gt;=43586,"令和"&amp;IF(YEAR(AU1)-2018=1,"元",YEAR(AU1)-2018),"平成"&amp;(YEAR(AU1)-1988))</f>
        <v>令和10</v>
      </c>
      <c r="AZ1" s="1146"/>
      <c r="BA1" s="1147" t="s">
        <v>314</v>
      </c>
      <c r="BB1" s="1148"/>
      <c r="BC1" s="1151" t="str">
        <f>VLOOKUP(AU1,祝節名,2,FALSE)</f>
        <v>11建国記念の日、23天皇誕生日
立春4、雨水19</v>
      </c>
      <c r="BD1" s="1151"/>
      <c r="BE1" s="1151"/>
      <c r="BF1" s="1151"/>
      <c r="BG1" s="1151"/>
      <c r="BH1" s="1151"/>
    </row>
    <row r="2" spans="1:60" ht="36.75" customHeight="1">
      <c r="A2" s="1153"/>
      <c r="B2" s="1153"/>
      <c r="C2" s="1168"/>
      <c r="D2" s="1168"/>
      <c r="E2" s="1145"/>
      <c r="F2" s="1146"/>
      <c r="G2" s="1149"/>
      <c r="H2" s="1150"/>
      <c r="I2" s="1152"/>
      <c r="J2" s="1152"/>
      <c r="K2" s="1152"/>
      <c r="L2" s="1152"/>
      <c r="M2" s="1152"/>
      <c r="N2" s="1152"/>
      <c r="P2" s="1153"/>
      <c r="Q2" s="1153"/>
      <c r="R2" s="1168"/>
      <c r="S2" s="1168"/>
      <c r="T2" s="1145"/>
      <c r="U2" s="1146"/>
      <c r="V2" s="1149"/>
      <c r="W2" s="1150"/>
      <c r="X2" s="1152"/>
      <c r="Y2" s="1152"/>
      <c r="Z2" s="1152"/>
      <c r="AA2" s="1152"/>
      <c r="AB2" s="1152"/>
      <c r="AC2" s="1152"/>
      <c r="AF2" s="1153"/>
      <c r="AG2" s="1153"/>
      <c r="AH2" s="1154"/>
      <c r="AI2" s="1154"/>
      <c r="AJ2" s="1145"/>
      <c r="AK2" s="1146"/>
      <c r="AL2" s="1149"/>
      <c r="AM2" s="1150"/>
      <c r="AN2" s="1152"/>
      <c r="AO2" s="1152"/>
      <c r="AP2" s="1152"/>
      <c r="AQ2" s="1152"/>
      <c r="AR2" s="1152"/>
      <c r="AS2" s="1152"/>
      <c r="AU2" s="1153"/>
      <c r="AV2" s="1153"/>
      <c r="AW2" s="1154"/>
      <c r="AX2" s="1154"/>
      <c r="AY2" s="1145"/>
      <c r="AZ2" s="1146"/>
      <c r="BA2" s="1149"/>
      <c r="BB2" s="1150"/>
      <c r="BC2" s="1152"/>
      <c r="BD2" s="1152"/>
      <c r="BE2" s="1152"/>
      <c r="BF2" s="1152"/>
      <c r="BG2" s="1152"/>
      <c r="BH2" s="1152"/>
    </row>
    <row r="3" spans="1:60" ht="12" customHeight="1"/>
    <row r="4" spans="1:60" ht="33.75" customHeight="1">
      <c r="A4" s="1143" t="s">
        <v>186</v>
      </c>
      <c r="B4" s="1144"/>
      <c r="C4" s="1140" t="s">
        <v>187</v>
      </c>
      <c r="D4" s="1140"/>
      <c r="E4" s="1140" t="s">
        <v>413</v>
      </c>
      <c r="F4" s="1140"/>
      <c r="G4" s="1140" t="s">
        <v>268</v>
      </c>
      <c r="H4" s="1140"/>
      <c r="I4" s="1140" t="s">
        <v>189</v>
      </c>
      <c r="J4" s="1140"/>
      <c r="K4" s="1140" t="s">
        <v>414</v>
      </c>
      <c r="L4" s="1140"/>
      <c r="M4" s="1141" t="s">
        <v>415</v>
      </c>
      <c r="N4" s="1142"/>
      <c r="P4" s="1143" t="s">
        <v>432</v>
      </c>
      <c r="Q4" s="1144"/>
      <c r="R4" s="1140" t="s">
        <v>433</v>
      </c>
      <c r="S4" s="1140"/>
      <c r="T4" s="1140" t="s">
        <v>434</v>
      </c>
      <c r="U4" s="1140"/>
      <c r="V4" s="1140" t="s">
        <v>435</v>
      </c>
      <c r="W4" s="1140"/>
      <c r="X4" s="1140" t="s">
        <v>436</v>
      </c>
      <c r="Y4" s="1140"/>
      <c r="Z4" s="1140" t="s">
        <v>437</v>
      </c>
      <c r="AA4" s="1140"/>
      <c r="AB4" s="1141" t="s">
        <v>438</v>
      </c>
      <c r="AC4" s="1142"/>
      <c r="AD4" s="1166" t="str">
        <f>"↓"&amp;YEAR(A1)&amp;"年"</f>
        <v>↓2027年</v>
      </c>
      <c r="AE4" s="1158" t="str">
        <f>"↑"&amp;YEAR(AF1)&amp;"年"</f>
        <v>↑2028年</v>
      </c>
      <c r="AF4" s="1138" t="s">
        <v>186</v>
      </c>
      <c r="AG4" s="1139"/>
      <c r="AH4" s="1135" t="s">
        <v>187</v>
      </c>
      <c r="AI4" s="1135"/>
      <c r="AJ4" s="1135" t="s">
        <v>413</v>
      </c>
      <c r="AK4" s="1135"/>
      <c r="AL4" s="1135" t="s">
        <v>268</v>
      </c>
      <c r="AM4" s="1135"/>
      <c r="AN4" s="1135" t="s">
        <v>189</v>
      </c>
      <c r="AO4" s="1135"/>
      <c r="AP4" s="1135" t="s">
        <v>414</v>
      </c>
      <c r="AQ4" s="1135"/>
      <c r="AR4" s="1136" t="s">
        <v>160</v>
      </c>
      <c r="AS4" s="1137"/>
      <c r="AU4" s="1138" t="s">
        <v>432</v>
      </c>
      <c r="AV4" s="1139"/>
      <c r="AW4" s="1135" t="s">
        <v>433</v>
      </c>
      <c r="AX4" s="1135"/>
      <c r="AY4" s="1135" t="s">
        <v>434</v>
      </c>
      <c r="AZ4" s="1135"/>
      <c r="BA4" s="1135" t="s">
        <v>435</v>
      </c>
      <c r="BB4" s="1135"/>
      <c r="BC4" s="1135" t="s">
        <v>436</v>
      </c>
      <c r="BD4" s="1135"/>
      <c r="BE4" s="1135" t="s">
        <v>437</v>
      </c>
      <c r="BF4" s="1135"/>
      <c r="BG4" s="1136" t="s">
        <v>438</v>
      </c>
      <c r="BH4" s="1137"/>
    </row>
    <row r="5" spans="1:60" ht="6.75" customHeight="1">
      <c r="A5" s="17"/>
      <c r="N5" s="46"/>
      <c r="P5" s="17"/>
      <c r="AC5" s="46"/>
      <c r="AD5" s="1166"/>
      <c r="AE5" s="1158"/>
      <c r="AF5" s="17"/>
      <c r="AS5" s="46"/>
      <c r="AU5" s="17"/>
      <c r="BH5" s="46"/>
    </row>
    <row r="6" spans="1:60" ht="38.25" customHeight="1">
      <c r="A6" s="1130" t="str">
        <f>IF(WEEKDAY(A1)=1,A1,"")</f>
        <v/>
      </c>
      <c r="B6" s="1131"/>
      <c r="C6" s="1131" t="str">
        <f>IF(A6="",IF(WEEKDAY(A1)=2,A1,""),A6+1)</f>
        <v/>
      </c>
      <c r="D6" s="1131"/>
      <c r="E6" s="1131" t="str">
        <f>IF(C6="",IF(WEEKDAY(A1)=3,A1,""),C6+1)</f>
        <v/>
      </c>
      <c r="F6" s="1131"/>
      <c r="G6" s="1131" t="str">
        <f>IF(E6="",IF(WEEKDAY(A1)=4,A1,""),E6+1)</f>
        <v/>
      </c>
      <c r="H6" s="1131"/>
      <c r="I6" s="1131" t="str">
        <f>IF(G6="",IF(WEEKDAY(A1)=5,A1,""),G6+1)</f>
        <v/>
      </c>
      <c r="J6" s="1131"/>
      <c r="K6" s="1131">
        <f>IF(I6="",IF(WEEKDAY(A1)=6,A1,""),I6+1)</f>
        <v>46388</v>
      </c>
      <c r="L6" s="1131"/>
      <c r="M6" s="1131">
        <f>IF(K6="",A1,K6+1)</f>
        <v>46389</v>
      </c>
      <c r="N6" s="1134"/>
      <c r="P6" s="1130" t="str">
        <f>IF(WEEKDAY(P1)=1,P1,"")</f>
        <v/>
      </c>
      <c r="Q6" s="1131"/>
      <c r="R6" s="1131">
        <f>IF(P6="",IF(WEEKDAY(P1)=2,P1,""),P6+1)</f>
        <v>46419</v>
      </c>
      <c r="S6" s="1131"/>
      <c r="T6" s="1131">
        <f>IF(R6="",IF(WEEKDAY(P1)=3,P1,""),R6+1)</f>
        <v>46420</v>
      </c>
      <c r="U6" s="1131"/>
      <c r="V6" s="1131">
        <f>IF(T6="",IF(WEEKDAY(P1)=4,P1,""),T6+1)</f>
        <v>46421</v>
      </c>
      <c r="W6" s="1131"/>
      <c r="X6" s="1131">
        <f>IF(V6="",IF(WEEKDAY(P1)=5,P1,""),V6+1)</f>
        <v>46422</v>
      </c>
      <c r="Y6" s="1131"/>
      <c r="Z6" s="1131">
        <f>IF(X6="",IF(WEEKDAY(P1)=6,P1,""),X6+1)</f>
        <v>46423</v>
      </c>
      <c r="AA6" s="1131"/>
      <c r="AB6" s="1131">
        <f>IF(Z6="",P1,Z6+1)</f>
        <v>46424</v>
      </c>
      <c r="AC6" s="1134"/>
      <c r="AD6" s="1166"/>
      <c r="AE6" s="1158"/>
      <c r="AF6" s="1125" t="str">
        <f>IF(WEEKDAY(AF1)=1,AF1,"")</f>
        <v/>
      </c>
      <c r="AG6" s="1126"/>
      <c r="AH6" s="1126" t="str">
        <f>IF(AF6="",IF(WEEKDAY(AF1)=2,AF1,""),AF6+1)</f>
        <v/>
      </c>
      <c r="AI6" s="1126"/>
      <c r="AJ6" s="1126" t="str">
        <f>IF(AH6="",IF(WEEKDAY(AF1)=3,AF1,""),AH6+1)</f>
        <v/>
      </c>
      <c r="AK6" s="1126"/>
      <c r="AL6" s="1126" t="str">
        <f>IF(AJ6="",IF(WEEKDAY(AF1)=4,AF1,""),AJ6+1)</f>
        <v/>
      </c>
      <c r="AM6" s="1126"/>
      <c r="AN6" s="1126" t="str">
        <f>IF(AL6="",IF(WEEKDAY(AF1)=5,AF1,""),AL6+1)</f>
        <v/>
      </c>
      <c r="AO6" s="1126"/>
      <c r="AP6" s="1126" t="str">
        <f>IF(AN6="",IF(WEEKDAY(AF1)=6,AF1,""),AN6+1)</f>
        <v/>
      </c>
      <c r="AQ6" s="1126"/>
      <c r="AR6" s="1126">
        <f>IF(AP6="",AF1,AP6+1)</f>
        <v>46753</v>
      </c>
      <c r="AS6" s="1129"/>
      <c r="AU6" s="1125" t="str">
        <f>IF(WEEKDAY(AU1)=1,AU1,"")</f>
        <v/>
      </c>
      <c r="AV6" s="1126"/>
      <c r="AW6" s="1126" t="str">
        <f>IF(AU6="",IF(WEEKDAY(AU1)=2,AU1,""),AU6+1)</f>
        <v/>
      </c>
      <c r="AX6" s="1126"/>
      <c r="AY6" s="1126">
        <f>IF(AW6="",IF(WEEKDAY(AU1)=3,AU1,""),AW6+1)</f>
        <v>46784</v>
      </c>
      <c r="AZ6" s="1126"/>
      <c r="BA6" s="1126">
        <f>IF(AY6="",IF(WEEKDAY(AU1)=4,AU1,""),AY6+1)</f>
        <v>46785</v>
      </c>
      <c r="BB6" s="1126"/>
      <c r="BC6" s="1126">
        <f>IF(BA6="",IF(WEEKDAY(AU1)=5,AU1,""),BA6+1)</f>
        <v>46786</v>
      </c>
      <c r="BD6" s="1126"/>
      <c r="BE6" s="1126">
        <f>IF(BC6="",IF(WEEKDAY(AU1)=6,AU1,""),BC6+1)</f>
        <v>46787</v>
      </c>
      <c r="BF6" s="1126"/>
      <c r="BG6" s="1126">
        <f>IF(BE6="",AU1,BE6+1)</f>
        <v>46788</v>
      </c>
      <c r="BH6" s="1129"/>
    </row>
    <row r="7" spans="1:60" ht="38.25" customHeight="1">
      <c r="A7" s="1130"/>
      <c r="B7" s="1131"/>
      <c r="C7" s="1131"/>
      <c r="D7" s="1131"/>
      <c r="E7" s="1131"/>
      <c r="F7" s="1131"/>
      <c r="G7" s="1131"/>
      <c r="H7" s="1131"/>
      <c r="I7" s="1131"/>
      <c r="J7" s="1131"/>
      <c r="K7" s="1131"/>
      <c r="L7" s="1131"/>
      <c r="M7" s="1131"/>
      <c r="N7" s="1134"/>
      <c r="P7" s="1130"/>
      <c r="Q7" s="1131"/>
      <c r="R7" s="1131"/>
      <c r="S7" s="1131"/>
      <c r="T7" s="1131"/>
      <c r="U7" s="1131"/>
      <c r="V7" s="1131"/>
      <c r="W7" s="1131"/>
      <c r="X7" s="1131"/>
      <c r="Y7" s="1131"/>
      <c r="Z7" s="1131"/>
      <c r="AA7" s="1131"/>
      <c r="AB7" s="1131"/>
      <c r="AC7" s="1134"/>
      <c r="AD7" s="1166"/>
      <c r="AE7" s="1158"/>
      <c r="AF7" s="1125"/>
      <c r="AG7" s="1126"/>
      <c r="AH7" s="1126"/>
      <c r="AI7" s="1126"/>
      <c r="AJ7" s="1126"/>
      <c r="AK7" s="1126"/>
      <c r="AL7" s="1126"/>
      <c r="AM7" s="1126"/>
      <c r="AN7" s="1126"/>
      <c r="AO7" s="1126"/>
      <c r="AP7" s="1126"/>
      <c r="AQ7" s="1126"/>
      <c r="AR7" s="1126"/>
      <c r="AS7" s="1129"/>
      <c r="AU7" s="1125"/>
      <c r="AV7" s="1126"/>
      <c r="AW7" s="1126"/>
      <c r="AX7" s="1126"/>
      <c r="AY7" s="1126"/>
      <c r="AZ7" s="1126"/>
      <c r="BA7" s="1126"/>
      <c r="BB7" s="1126"/>
      <c r="BC7" s="1126"/>
      <c r="BD7" s="1126"/>
      <c r="BE7" s="1126"/>
      <c r="BF7" s="1126"/>
      <c r="BG7" s="1126"/>
      <c r="BH7" s="1129"/>
    </row>
    <row r="8" spans="1:60" ht="38.25" customHeight="1">
      <c r="A8" s="1130">
        <f>M6+1</f>
        <v>46390</v>
      </c>
      <c r="B8" s="1131"/>
      <c r="C8" s="1131">
        <f>A8+1</f>
        <v>46391</v>
      </c>
      <c r="D8" s="1131"/>
      <c r="E8" s="1131">
        <f>C8+1</f>
        <v>46392</v>
      </c>
      <c r="F8" s="1131"/>
      <c r="G8" s="1131">
        <f>E8+1</f>
        <v>46393</v>
      </c>
      <c r="H8" s="1131"/>
      <c r="I8" s="1131">
        <f>G8+1</f>
        <v>46394</v>
      </c>
      <c r="J8" s="1131"/>
      <c r="K8" s="1131">
        <f>I8+1</f>
        <v>46395</v>
      </c>
      <c r="L8" s="1131"/>
      <c r="M8" s="1131">
        <f>K8+1</f>
        <v>46396</v>
      </c>
      <c r="N8" s="1134"/>
      <c r="P8" s="1130">
        <f>AB6+1</f>
        <v>46425</v>
      </c>
      <c r="Q8" s="1131"/>
      <c r="R8" s="1131">
        <f>P8+1</f>
        <v>46426</v>
      </c>
      <c r="S8" s="1131"/>
      <c r="T8" s="1131">
        <f>R8+1</f>
        <v>46427</v>
      </c>
      <c r="U8" s="1131"/>
      <c r="V8" s="1131">
        <f>T8+1</f>
        <v>46428</v>
      </c>
      <c r="W8" s="1131"/>
      <c r="X8" s="1131">
        <f>V8+1</f>
        <v>46429</v>
      </c>
      <c r="Y8" s="1131"/>
      <c r="Z8" s="1131">
        <f>X8+1</f>
        <v>46430</v>
      </c>
      <c r="AA8" s="1131"/>
      <c r="AB8" s="1131">
        <f>Z8+1</f>
        <v>46431</v>
      </c>
      <c r="AC8" s="1134"/>
      <c r="AD8" s="1166"/>
      <c r="AE8" s="1158"/>
      <c r="AF8" s="1125">
        <f>AR6+1</f>
        <v>46754</v>
      </c>
      <c r="AG8" s="1126"/>
      <c r="AH8" s="1126">
        <f>AF8+1</f>
        <v>46755</v>
      </c>
      <c r="AI8" s="1126"/>
      <c r="AJ8" s="1126">
        <f>AH8+1</f>
        <v>46756</v>
      </c>
      <c r="AK8" s="1126"/>
      <c r="AL8" s="1126">
        <f>AJ8+1</f>
        <v>46757</v>
      </c>
      <c r="AM8" s="1126"/>
      <c r="AN8" s="1126">
        <f>AL8+1</f>
        <v>46758</v>
      </c>
      <c r="AO8" s="1126"/>
      <c r="AP8" s="1126">
        <f>AN8+1</f>
        <v>46759</v>
      </c>
      <c r="AQ8" s="1126"/>
      <c r="AR8" s="1126">
        <f>AP8+1</f>
        <v>46760</v>
      </c>
      <c r="AS8" s="1129"/>
      <c r="AU8" s="1125">
        <f>BG6+1</f>
        <v>46789</v>
      </c>
      <c r="AV8" s="1126"/>
      <c r="AW8" s="1126">
        <f>AU8+1</f>
        <v>46790</v>
      </c>
      <c r="AX8" s="1126"/>
      <c r="AY8" s="1126">
        <f>AW8+1</f>
        <v>46791</v>
      </c>
      <c r="AZ8" s="1126"/>
      <c r="BA8" s="1126">
        <f>AY8+1</f>
        <v>46792</v>
      </c>
      <c r="BB8" s="1126"/>
      <c r="BC8" s="1126">
        <f>BA8+1</f>
        <v>46793</v>
      </c>
      <c r="BD8" s="1126"/>
      <c r="BE8" s="1126">
        <f>BC8+1</f>
        <v>46794</v>
      </c>
      <c r="BF8" s="1126"/>
      <c r="BG8" s="1126">
        <f>BE8+1</f>
        <v>46795</v>
      </c>
      <c r="BH8" s="1129"/>
    </row>
    <row r="9" spans="1:60" ht="38.25" customHeight="1">
      <c r="A9" s="1130"/>
      <c r="B9" s="1131"/>
      <c r="C9" s="1131"/>
      <c r="D9" s="1131"/>
      <c r="E9" s="1131"/>
      <c r="F9" s="1131"/>
      <c r="G9" s="1131"/>
      <c r="H9" s="1131"/>
      <c r="I9" s="1131"/>
      <c r="J9" s="1131"/>
      <c r="K9" s="1131"/>
      <c r="L9" s="1131"/>
      <c r="M9" s="1131"/>
      <c r="N9" s="1134"/>
      <c r="P9" s="1130"/>
      <c r="Q9" s="1131"/>
      <c r="R9" s="1131"/>
      <c r="S9" s="1131"/>
      <c r="T9" s="1131"/>
      <c r="U9" s="1131"/>
      <c r="V9" s="1131"/>
      <c r="W9" s="1131"/>
      <c r="X9" s="1131"/>
      <c r="Y9" s="1131"/>
      <c r="Z9" s="1131"/>
      <c r="AA9" s="1131"/>
      <c r="AB9" s="1131"/>
      <c r="AC9" s="1134"/>
      <c r="AD9" s="1166"/>
      <c r="AE9" s="1158"/>
      <c r="AF9" s="1125"/>
      <c r="AG9" s="1126"/>
      <c r="AH9" s="1126"/>
      <c r="AI9" s="1126"/>
      <c r="AJ9" s="1126"/>
      <c r="AK9" s="1126"/>
      <c r="AL9" s="1126"/>
      <c r="AM9" s="1126"/>
      <c r="AN9" s="1126"/>
      <c r="AO9" s="1126"/>
      <c r="AP9" s="1126"/>
      <c r="AQ9" s="1126"/>
      <c r="AR9" s="1126"/>
      <c r="AS9" s="1129"/>
      <c r="AU9" s="1125"/>
      <c r="AV9" s="1126"/>
      <c r="AW9" s="1126"/>
      <c r="AX9" s="1126"/>
      <c r="AY9" s="1126"/>
      <c r="AZ9" s="1126"/>
      <c r="BA9" s="1126"/>
      <c r="BB9" s="1126"/>
      <c r="BC9" s="1126"/>
      <c r="BD9" s="1126"/>
      <c r="BE9" s="1126"/>
      <c r="BF9" s="1126"/>
      <c r="BG9" s="1126"/>
      <c r="BH9" s="1129"/>
    </row>
    <row r="10" spans="1:60" ht="38.25" customHeight="1">
      <c r="A10" s="1130">
        <f>M8+1</f>
        <v>46397</v>
      </c>
      <c r="B10" s="1131"/>
      <c r="C10" s="1131">
        <f>A10+1</f>
        <v>46398</v>
      </c>
      <c r="D10" s="1131"/>
      <c r="E10" s="1131">
        <f>C10+1</f>
        <v>46399</v>
      </c>
      <c r="F10" s="1131"/>
      <c r="G10" s="1131">
        <f>E10+1</f>
        <v>46400</v>
      </c>
      <c r="H10" s="1131"/>
      <c r="I10" s="1131">
        <f>G10+1</f>
        <v>46401</v>
      </c>
      <c r="J10" s="1131"/>
      <c r="K10" s="1131">
        <f>I10+1</f>
        <v>46402</v>
      </c>
      <c r="L10" s="1131"/>
      <c r="M10" s="1131">
        <f>K10+1</f>
        <v>46403</v>
      </c>
      <c r="N10" s="1134"/>
      <c r="P10" s="1130">
        <f>AB8+1</f>
        <v>46432</v>
      </c>
      <c r="Q10" s="1131"/>
      <c r="R10" s="1131">
        <f>P10+1</f>
        <v>46433</v>
      </c>
      <c r="S10" s="1131"/>
      <c r="T10" s="1131">
        <f>R10+1</f>
        <v>46434</v>
      </c>
      <c r="U10" s="1131"/>
      <c r="V10" s="1131">
        <f>T10+1</f>
        <v>46435</v>
      </c>
      <c r="W10" s="1131"/>
      <c r="X10" s="1131">
        <f>V10+1</f>
        <v>46436</v>
      </c>
      <c r="Y10" s="1131"/>
      <c r="Z10" s="1131">
        <f>X10+1</f>
        <v>46437</v>
      </c>
      <c r="AA10" s="1131"/>
      <c r="AB10" s="1131">
        <f>Z10+1</f>
        <v>46438</v>
      </c>
      <c r="AC10" s="1134"/>
      <c r="AD10" s="1166"/>
      <c r="AE10" s="1158"/>
      <c r="AF10" s="1125">
        <f>AR8+1</f>
        <v>46761</v>
      </c>
      <c r="AG10" s="1126"/>
      <c r="AH10" s="1126">
        <f>AF10+1</f>
        <v>46762</v>
      </c>
      <c r="AI10" s="1126"/>
      <c r="AJ10" s="1126">
        <f>AH10+1</f>
        <v>46763</v>
      </c>
      <c r="AK10" s="1126"/>
      <c r="AL10" s="1126">
        <f>AJ10+1</f>
        <v>46764</v>
      </c>
      <c r="AM10" s="1126"/>
      <c r="AN10" s="1126">
        <f>AL10+1</f>
        <v>46765</v>
      </c>
      <c r="AO10" s="1126"/>
      <c r="AP10" s="1126">
        <f>AN10+1</f>
        <v>46766</v>
      </c>
      <c r="AQ10" s="1126"/>
      <c r="AR10" s="1126">
        <f>AP10+1</f>
        <v>46767</v>
      </c>
      <c r="AS10" s="1129"/>
      <c r="AU10" s="1125">
        <f>BG8+1</f>
        <v>46796</v>
      </c>
      <c r="AV10" s="1126"/>
      <c r="AW10" s="1126">
        <f>AU10+1</f>
        <v>46797</v>
      </c>
      <c r="AX10" s="1126"/>
      <c r="AY10" s="1126">
        <f>AW10+1</f>
        <v>46798</v>
      </c>
      <c r="AZ10" s="1126"/>
      <c r="BA10" s="1126">
        <f>AY10+1</f>
        <v>46799</v>
      </c>
      <c r="BB10" s="1126"/>
      <c r="BC10" s="1126">
        <f>BA10+1</f>
        <v>46800</v>
      </c>
      <c r="BD10" s="1126"/>
      <c r="BE10" s="1126">
        <f>BC10+1</f>
        <v>46801</v>
      </c>
      <c r="BF10" s="1126"/>
      <c r="BG10" s="1126">
        <f>BE10+1</f>
        <v>46802</v>
      </c>
      <c r="BH10" s="1129"/>
    </row>
    <row r="11" spans="1:60" ht="38.25" customHeight="1">
      <c r="A11" s="1130"/>
      <c r="B11" s="1131"/>
      <c r="C11" s="1131"/>
      <c r="D11" s="1131"/>
      <c r="E11" s="1131"/>
      <c r="F11" s="1131"/>
      <c r="G11" s="1131"/>
      <c r="H11" s="1131"/>
      <c r="I11" s="1131"/>
      <c r="J11" s="1131"/>
      <c r="K11" s="1131"/>
      <c r="L11" s="1131"/>
      <c r="M11" s="1131"/>
      <c r="N11" s="1134"/>
      <c r="P11" s="1130"/>
      <c r="Q11" s="1131"/>
      <c r="R11" s="1131"/>
      <c r="S11" s="1131"/>
      <c r="T11" s="1131"/>
      <c r="U11" s="1131"/>
      <c r="V11" s="1131"/>
      <c r="W11" s="1131"/>
      <c r="X11" s="1131"/>
      <c r="Y11" s="1131"/>
      <c r="Z11" s="1131"/>
      <c r="AA11" s="1131"/>
      <c r="AB11" s="1131"/>
      <c r="AC11" s="1134"/>
      <c r="AD11" s="1166"/>
      <c r="AE11" s="1158"/>
      <c r="AF11" s="1125"/>
      <c r="AG11" s="1126"/>
      <c r="AH11" s="1126"/>
      <c r="AI11" s="1126"/>
      <c r="AJ11" s="1126"/>
      <c r="AK11" s="1126"/>
      <c r="AL11" s="1126"/>
      <c r="AM11" s="1126"/>
      <c r="AN11" s="1126"/>
      <c r="AO11" s="1126"/>
      <c r="AP11" s="1126"/>
      <c r="AQ11" s="1126"/>
      <c r="AR11" s="1126"/>
      <c r="AS11" s="1129"/>
      <c r="AU11" s="1125"/>
      <c r="AV11" s="1126"/>
      <c r="AW11" s="1126"/>
      <c r="AX11" s="1126"/>
      <c r="AY11" s="1126"/>
      <c r="AZ11" s="1126"/>
      <c r="BA11" s="1126"/>
      <c r="BB11" s="1126"/>
      <c r="BC11" s="1126"/>
      <c r="BD11" s="1126"/>
      <c r="BE11" s="1126"/>
      <c r="BF11" s="1126"/>
      <c r="BG11" s="1126"/>
      <c r="BH11" s="1129"/>
    </row>
    <row r="12" spans="1:60" ht="38.25" customHeight="1">
      <c r="A12" s="1130">
        <f>M10+1</f>
        <v>46404</v>
      </c>
      <c r="B12" s="1131"/>
      <c r="C12" s="1131">
        <f>A12+1</f>
        <v>46405</v>
      </c>
      <c r="D12" s="1131"/>
      <c r="E12" s="1131">
        <f>C12+1</f>
        <v>46406</v>
      </c>
      <c r="F12" s="1131"/>
      <c r="G12" s="1131">
        <f>E12+1</f>
        <v>46407</v>
      </c>
      <c r="H12" s="1131"/>
      <c r="I12" s="1131">
        <f>G12+1</f>
        <v>46408</v>
      </c>
      <c r="J12" s="1131"/>
      <c r="K12" s="1131">
        <f>I12+1</f>
        <v>46409</v>
      </c>
      <c r="L12" s="1131"/>
      <c r="M12" s="1131">
        <f>K12+1</f>
        <v>46410</v>
      </c>
      <c r="N12" s="1134"/>
      <c r="P12" s="1130">
        <f>AB10+1</f>
        <v>46439</v>
      </c>
      <c r="Q12" s="1131"/>
      <c r="R12" s="1131">
        <f>P12+1</f>
        <v>46440</v>
      </c>
      <c r="S12" s="1131"/>
      <c r="T12" s="1131">
        <f>R12+1</f>
        <v>46441</v>
      </c>
      <c r="U12" s="1131"/>
      <c r="V12" s="1131">
        <f>T12+1</f>
        <v>46442</v>
      </c>
      <c r="W12" s="1131"/>
      <c r="X12" s="1131">
        <f>V12+1</f>
        <v>46443</v>
      </c>
      <c r="Y12" s="1131"/>
      <c r="Z12" s="1131">
        <f>X12+1</f>
        <v>46444</v>
      </c>
      <c r="AA12" s="1131"/>
      <c r="AB12" s="1131">
        <f>Z12+1</f>
        <v>46445</v>
      </c>
      <c r="AC12" s="1134"/>
      <c r="AD12" s="1166"/>
      <c r="AE12" s="1158"/>
      <c r="AF12" s="1125">
        <f>AR10+1</f>
        <v>46768</v>
      </c>
      <c r="AG12" s="1126"/>
      <c r="AH12" s="1126">
        <f>AF12+1</f>
        <v>46769</v>
      </c>
      <c r="AI12" s="1126"/>
      <c r="AJ12" s="1126">
        <f>AH12+1</f>
        <v>46770</v>
      </c>
      <c r="AK12" s="1126"/>
      <c r="AL12" s="1126">
        <f>AJ12+1</f>
        <v>46771</v>
      </c>
      <c r="AM12" s="1126"/>
      <c r="AN12" s="1126">
        <f>AL12+1</f>
        <v>46772</v>
      </c>
      <c r="AO12" s="1126"/>
      <c r="AP12" s="1126">
        <f>AN12+1</f>
        <v>46773</v>
      </c>
      <c r="AQ12" s="1126"/>
      <c r="AR12" s="1126">
        <f>AP12+1</f>
        <v>46774</v>
      </c>
      <c r="AS12" s="1129"/>
      <c r="AU12" s="1125">
        <f>BG10+1</f>
        <v>46803</v>
      </c>
      <c r="AV12" s="1126"/>
      <c r="AW12" s="1126">
        <f>AU12+1</f>
        <v>46804</v>
      </c>
      <c r="AX12" s="1126"/>
      <c r="AY12" s="1126">
        <f>AW12+1</f>
        <v>46805</v>
      </c>
      <c r="AZ12" s="1126"/>
      <c r="BA12" s="1126">
        <f>AY12+1</f>
        <v>46806</v>
      </c>
      <c r="BB12" s="1126"/>
      <c r="BC12" s="1126">
        <f>BA12+1</f>
        <v>46807</v>
      </c>
      <c r="BD12" s="1126"/>
      <c r="BE12" s="1126">
        <f>BC12+1</f>
        <v>46808</v>
      </c>
      <c r="BF12" s="1126"/>
      <c r="BG12" s="1126">
        <f>BE12+1</f>
        <v>46809</v>
      </c>
      <c r="BH12" s="1129"/>
    </row>
    <row r="13" spans="1:60" ht="38.25" customHeight="1">
      <c r="A13" s="1130"/>
      <c r="B13" s="1131"/>
      <c r="C13" s="1131"/>
      <c r="D13" s="1131"/>
      <c r="E13" s="1131"/>
      <c r="F13" s="1131"/>
      <c r="G13" s="1131"/>
      <c r="H13" s="1131"/>
      <c r="I13" s="1131"/>
      <c r="J13" s="1131"/>
      <c r="K13" s="1131"/>
      <c r="L13" s="1131"/>
      <c r="M13" s="1131"/>
      <c r="N13" s="1134"/>
      <c r="P13" s="1130"/>
      <c r="Q13" s="1131"/>
      <c r="R13" s="1131"/>
      <c r="S13" s="1131"/>
      <c r="T13" s="1131"/>
      <c r="U13" s="1131"/>
      <c r="V13" s="1131"/>
      <c r="W13" s="1131"/>
      <c r="X13" s="1131"/>
      <c r="Y13" s="1131"/>
      <c r="Z13" s="1131"/>
      <c r="AA13" s="1131"/>
      <c r="AB13" s="1131"/>
      <c r="AC13" s="1134"/>
      <c r="AD13" s="1166"/>
      <c r="AE13" s="1158"/>
      <c r="AF13" s="1125"/>
      <c r="AG13" s="1126"/>
      <c r="AH13" s="1126"/>
      <c r="AI13" s="1126"/>
      <c r="AJ13" s="1126"/>
      <c r="AK13" s="1126"/>
      <c r="AL13" s="1126"/>
      <c r="AM13" s="1126"/>
      <c r="AN13" s="1126"/>
      <c r="AO13" s="1126"/>
      <c r="AP13" s="1126"/>
      <c r="AQ13" s="1126"/>
      <c r="AR13" s="1126"/>
      <c r="AS13" s="1129"/>
      <c r="AU13" s="1125"/>
      <c r="AV13" s="1126"/>
      <c r="AW13" s="1126"/>
      <c r="AX13" s="1126"/>
      <c r="AY13" s="1126"/>
      <c r="AZ13" s="1126"/>
      <c r="BA13" s="1126"/>
      <c r="BB13" s="1126"/>
      <c r="BC13" s="1126"/>
      <c r="BD13" s="1126"/>
      <c r="BE13" s="1126"/>
      <c r="BF13" s="1126"/>
      <c r="BG13" s="1126"/>
      <c r="BH13" s="1129"/>
    </row>
    <row r="14" spans="1:60" ht="38.25" customHeight="1">
      <c r="A14" s="1130">
        <f>IF(DAY(M12)+1&gt;IF(MONTH(A1)=12,31,DATE(YEAR(A1),MONTH(A1)+1,1)-A1),"",M12+1)</f>
        <v>46411</v>
      </c>
      <c r="B14" s="1131"/>
      <c r="C14" s="1131">
        <f>IF(A14="","",IF(DAY(A14)+1&gt;IF(MONTH(A1)=12,31,DATE(YEAR(A1),MONTH(A1)+1,1)-A1),"",A14+1))</f>
        <v>46412</v>
      </c>
      <c r="D14" s="1131"/>
      <c r="E14" s="1131">
        <f>IF(C14="","",IF(DAY(C14)+1&gt;IF(MONTH(A1)=12,31,DATE(YEAR(A1),MONTH(A1)+1,1)-A1),"",C14+1))</f>
        <v>46413</v>
      </c>
      <c r="F14" s="1131"/>
      <c r="G14" s="1131">
        <f>IF(E14="","",IF(DAY(E14)+1&gt;IF(MONTH(A1)=12,31,DATE(YEAR(A1),MONTH(A1)+1,1)-A1),"",E14+1))</f>
        <v>46414</v>
      </c>
      <c r="H14" s="1131"/>
      <c r="I14" s="1131">
        <f>IF(G14="","",IF(DAY(G14)+1&gt;IF(MONTH(A1)=12,31,DATE(YEAR(A1),MONTH(A1)+1,1)-A1),"",G14+1))</f>
        <v>46415</v>
      </c>
      <c r="J14" s="1131"/>
      <c r="K14" s="1131">
        <f>IF(I14="","",IF(DAY(I14)+1&gt;IF(MONTH(A1)=12,31,DATE(YEAR(A1),MONTH(A1)+1,1)-A1),"",I14+1))</f>
        <v>46416</v>
      </c>
      <c r="L14" s="1131"/>
      <c r="M14" s="1131">
        <f>IF(K14="","",IF(DAY(K14)+1&gt;IF(MONTH(A1)=12,31,DATE(YEAR(A1),MONTH(A1)+1,1)-A1),"",K14+1))</f>
        <v>46417</v>
      </c>
      <c r="N14" s="1134"/>
      <c r="P14" s="1130">
        <f>IF(DAY(AB12)+1&gt;IF(MONTH(P1)=12,31,DATE(YEAR(P1),MONTH(P1)+1,1)-P1),"",AB12+1)</f>
        <v>46446</v>
      </c>
      <c r="Q14" s="1131"/>
      <c r="R14" s="1131" t="str">
        <f>IF(P14="","",IF(DAY(P14)+1&gt;IF(MONTH(P1)=12,31,DATE(YEAR(P1),MONTH(P1)+1,1)-P1),"",P14+1))</f>
        <v/>
      </c>
      <c r="S14" s="1131"/>
      <c r="T14" s="1131" t="str">
        <f>IF(R14="","",IF(DAY(R14)+1&gt;IF(MONTH(P1)=12,31,DATE(YEAR(P1),MONTH(P1)+1,1)-P1),"",R14+1))</f>
        <v/>
      </c>
      <c r="U14" s="1131"/>
      <c r="V14" s="1131" t="str">
        <f>IF(T14="","",IF(DAY(T14)+1&gt;IF(MONTH(P1)=12,31,DATE(YEAR(P1),MONTH(P1)+1,1)-P1),"",T14+1))</f>
        <v/>
      </c>
      <c r="W14" s="1131"/>
      <c r="X14" s="1131" t="str">
        <f>IF(V14="","",IF(DAY(V14)+1&gt;IF(MONTH(P1)=12,31,DATE(YEAR(P1),MONTH(P1)+1,1)-P1),"",V14+1))</f>
        <v/>
      </c>
      <c r="Y14" s="1131"/>
      <c r="Z14" s="1131" t="str">
        <f>IF(X14="","",IF(DAY(X14)+1&gt;IF(MONTH(P1)=12,31,DATE(YEAR(P1),MONTH(P1)+1,1)-P1),"",X14+1))</f>
        <v/>
      </c>
      <c r="AA14" s="1131"/>
      <c r="AB14" s="1131" t="str">
        <f>IF(Z14="","",IF(DAY(Z14)+1&gt;IF(MONTH(P1)=12,31,DATE(YEAR(P1),MONTH(P1)+1,1)-P1),"",Z14+1))</f>
        <v/>
      </c>
      <c r="AC14" s="1134"/>
      <c r="AD14" s="1166"/>
      <c r="AE14" s="1158"/>
      <c r="AF14" s="1125">
        <f>IF(DAY(AR12)+1&gt;IF(MONTH(AF1)=12,31,DATE(YEAR(AF1),MONTH(AF1)+1,1)-AF1),"",AR12+1)</f>
        <v>46775</v>
      </c>
      <c r="AG14" s="1126"/>
      <c r="AH14" s="1126">
        <f>IF(AF14="","",IF(DAY(AF14)+1&gt;IF(MONTH(AF1)=12,31,DATE(YEAR(AF1),MONTH(AF1)+1,1)-AF1),"",AF14+1))</f>
        <v>46776</v>
      </c>
      <c r="AI14" s="1126"/>
      <c r="AJ14" s="1126">
        <f>IF(AH14="","",IF(DAY(AH14)+1&gt;IF(MONTH(AF1)=12,31,DATE(YEAR(AF1),MONTH(AF1)+1,1)-AF1),"",AH14+1))</f>
        <v>46777</v>
      </c>
      <c r="AK14" s="1126"/>
      <c r="AL14" s="1126">
        <f>IF(AJ14="","",IF(DAY(AJ14)+1&gt;IF(MONTH(AF1)=12,31,DATE(YEAR(AF1),MONTH(AF1)+1,1)-AF1),"",AJ14+1))</f>
        <v>46778</v>
      </c>
      <c r="AM14" s="1126"/>
      <c r="AN14" s="1126">
        <f>IF(AL14="","",IF(DAY(AL14)+1&gt;IF(MONTH(AF1)=12,31,DATE(YEAR(AF1),MONTH(AF1)+1,1)-AF1),"",AL14+1))</f>
        <v>46779</v>
      </c>
      <c r="AO14" s="1126"/>
      <c r="AP14" s="1126">
        <f>IF(AN14="","",IF(DAY(AN14)+1&gt;IF(MONTH(AF1)=12,31,DATE(YEAR(AF1),MONTH(AF1)+1,1)-AF1),"",AN14+1))</f>
        <v>46780</v>
      </c>
      <c r="AQ14" s="1126"/>
      <c r="AR14" s="1126">
        <f>IF(AP14="","",IF(DAY(AP14)+1&gt;IF(MONTH(AF1)=12,31,DATE(YEAR(AF1),MONTH(AF1)+1,1)-AF1),"",AP14+1))</f>
        <v>46781</v>
      </c>
      <c r="AS14" s="1129"/>
      <c r="AU14" s="1125">
        <f>IF(DAY(BG12)+1&gt;IF(MONTH(AU1)=12,31,DATE(YEAR(AU1),MONTH(AU1)+1,1)-AU1),"",BG12+1)</f>
        <v>46810</v>
      </c>
      <c r="AV14" s="1126"/>
      <c r="AW14" s="1126">
        <f>IF(AU14="","",IF(DAY(AU14)+1&gt;IF(MONTH(AU1)=12,31,DATE(YEAR(AU1),MONTH(AU1)+1,1)-AU1),"",AU14+1))</f>
        <v>46811</v>
      </c>
      <c r="AX14" s="1126"/>
      <c r="AY14" s="1126">
        <f>IF(AW14="","",IF(DAY(AW14)+1&gt;IF(MONTH(AU1)=12,31,DATE(YEAR(AU1),MONTH(AU1)+1,1)-AU1),"",AW14+1))</f>
        <v>46812</v>
      </c>
      <c r="AZ14" s="1126"/>
      <c r="BA14" s="1126" t="str">
        <f>IF(AY14="","",IF(DAY(AY14)+1&gt;IF(MONTH(AU1)=12,31,DATE(YEAR(AU1),MONTH(AU1)+1,1)-AU1),"",AY14+1))</f>
        <v/>
      </c>
      <c r="BB14" s="1126"/>
      <c r="BC14" s="1126" t="str">
        <f>IF(BA14="","",IF(DAY(BA14)+1&gt;IF(MONTH(AU1)=12,31,DATE(YEAR(AU1),MONTH(AU1)+1,1)-AU1),"",BA14+1))</f>
        <v/>
      </c>
      <c r="BD14" s="1126"/>
      <c r="BE14" s="1126" t="str">
        <f>IF(BC14="","",IF(DAY(BC14)+1&gt;IF(MONTH(AU1)=12,31,DATE(YEAR(AU1),MONTH(AU1)+1,1)-AU1),"",BC14+1))</f>
        <v/>
      </c>
      <c r="BF14" s="1126"/>
      <c r="BG14" s="1126" t="str">
        <f>IF(BE14="","",IF(DAY(BE14)+1&gt;IF(MONTH(AU1)=12,31,DATE(YEAR(AU1),MONTH(AU1)+1,1)-AU1),"",BE14+1))</f>
        <v/>
      </c>
      <c r="BH14" s="1129"/>
    </row>
    <row r="15" spans="1:60" ht="38.25" customHeight="1">
      <c r="A15" s="1130"/>
      <c r="B15" s="1131"/>
      <c r="C15" s="1131"/>
      <c r="D15" s="1131"/>
      <c r="E15" s="1131"/>
      <c r="F15" s="1131"/>
      <c r="G15" s="1131"/>
      <c r="H15" s="1131"/>
      <c r="I15" s="1131"/>
      <c r="J15" s="1131"/>
      <c r="K15" s="1131"/>
      <c r="L15" s="1131"/>
      <c r="M15" s="1131"/>
      <c r="N15" s="1134"/>
      <c r="P15" s="1130"/>
      <c r="Q15" s="1131"/>
      <c r="R15" s="1131"/>
      <c r="S15" s="1131"/>
      <c r="T15" s="1131"/>
      <c r="U15" s="1131"/>
      <c r="V15" s="1131"/>
      <c r="W15" s="1131"/>
      <c r="X15" s="1131"/>
      <c r="Y15" s="1131"/>
      <c r="Z15" s="1131"/>
      <c r="AA15" s="1131"/>
      <c r="AB15" s="1131"/>
      <c r="AC15" s="1134"/>
      <c r="AD15" s="1166"/>
      <c r="AE15" s="1158"/>
      <c r="AF15" s="1125"/>
      <c r="AG15" s="1126"/>
      <c r="AH15" s="1126"/>
      <c r="AI15" s="1126"/>
      <c r="AJ15" s="1126"/>
      <c r="AK15" s="1126"/>
      <c r="AL15" s="1126"/>
      <c r="AM15" s="1126"/>
      <c r="AN15" s="1126"/>
      <c r="AO15" s="1126"/>
      <c r="AP15" s="1126"/>
      <c r="AQ15" s="1126"/>
      <c r="AR15" s="1126"/>
      <c r="AS15" s="1129"/>
      <c r="AU15" s="1125"/>
      <c r="AV15" s="1126"/>
      <c r="AW15" s="1126"/>
      <c r="AX15" s="1126"/>
      <c r="AY15" s="1126"/>
      <c r="AZ15" s="1126"/>
      <c r="BA15" s="1126"/>
      <c r="BB15" s="1126"/>
      <c r="BC15" s="1126"/>
      <c r="BD15" s="1126"/>
      <c r="BE15" s="1126"/>
      <c r="BF15" s="1126"/>
      <c r="BG15" s="1126"/>
      <c r="BH15" s="1129"/>
    </row>
    <row r="16" spans="1:60" ht="38.25" customHeight="1">
      <c r="A16" s="1130">
        <f>IF(M14="","",IF(DAY(M14)+1&gt;IF(MONTH(A1)=12,31,DATE(YEAR(A1),MONTH(A1)+1,1)-A1),"",M14+1))</f>
        <v>46418</v>
      </c>
      <c r="B16" s="1131"/>
      <c r="C16" s="1131" t="str">
        <f>IF(A16="","",IF(DAY(A16)+1&gt;IF(MONTH(A1)=12,31,DATE(YEAR(A1),MONTH(A1)+1,1)-A1),"",A16+1))</f>
        <v/>
      </c>
      <c r="D16" s="1131"/>
      <c r="E16" s="1119" t="s">
        <v>315</v>
      </c>
      <c r="F16" s="1119"/>
      <c r="G16" s="1119"/>
      <c r="H16" s="1119"/>
      <c r="I16" s="1121" t="str">
        <f>VLOOKUP(A1,記念名,2,FALSE)</f>
        <v>防災とボランティアの日 17</v>
      </c>
      <c r="J16" s="1121"/>
      <c r="K16" s="1121"/>
      <c r="L16" s="1121"/>
      <c r="M16" s="1121"/>
      <c r="N16" s="1122"/>
      <c r="P16" s="1130" t="str">
        <f>IF(AB14="","",IF(DAY(AB14)+1&gt;IF(MONTH(P1)=12,31,DATE(YEAR(P1),MONTH(P1)+1,1)-P1),"",AB14+1))</f>
        <v/>
      </c>
      <c r="Q16" s="1131"/>
      <c r="R16" s="1131" t="str">
        <f>IF(P16="","",IF(DAY(P16)+1&gt;IF(MONTH(P1)=12,31,DATE(YEAR(P1),MONTH(P1)+1,1)-P1),"",P16+1))</f>
        <v/>
      </c>
      <c r="S16" s="1131"/>
      <c r="T16" s="1119" t="s">
        <v>315</v>
      </c>
      <c r="U16" s="1119"/>
      <c r="V16" s="1119"/>
      <c r="W16" s="1119"/>
      <c r="X16" s="1121" t="str">
        <f>VLOOKUP(P1,記念名,2,FALSE)</f>
        <v>バレンタインデー 14</v>
      </c>
      <c r="Y16" s="1121"/>
      <c r="Z16" s="1121"/>
      <c r="AA16" s="1121"/>
      <c r="AB16" s="1121"/>
      <c r="AC16" s="1122"/>
      <c r="AD16" s="1166"/>
      <c r="AE16" s="1158"/>
      <c r="AF16" s="1125">
        <f>IF(AR14="","",IF(DAY(AR14)+1&gt;IF(MONTH(AF1)=12,31,DATE(YEAR(AF1),MONTH(AF1)+1,1)-AF1),"",AR14+1))</f>
        <v>46782</v>
      </c>
      <c r="AG16" s="1126"/>
      <c r="AH16" s="1126">
        <f>IF(AF16="","",IF(DAY(AF16)+1&gt;IF(MONTH(AF1)=12,31,DATE(YEAR(AF1),MONTH(AF1)+1,1)-AF1),"",AF16+1))</f>
        <v>46783</v>
      </c>
      <c r="AI16" s="1126"/>
      <c r="AJ16" s="1119" t="s">
        <v>315</v>
      </c>
      <c r="AK16" s="1119"/>
      <c r="AL16" s="1119"/>
      <c r="AM16" s="1119"/>
      <c r="AN16" s="1121" t="str">
        <f>VLOOKUP(AF1,記念名,2,FALSE)</f>
        <v>防災とボランティアの日 17</v>
      </c>
      <c r="AO16" s="1121"/>
      <c r="AP16" s="1121"/>
      <c r="AQ16" s="1121"/>
      <c r="AR16" s="1121"/>
      <c r="AS16" s="1122"/>
      <c r="AU16" s="1125" t="str">
        <f>IF(BG14="","",IF(DAY(BG14)+1&gt;IF(MONTH(AU1)=12,31,DATE(YEAR(AU1),MONTH(AU1)+1,1)-AU1),"",BG14+1))</f>
        <v/>
      </c>
      <c r="AV16" s="1126"/>
      <c r="AW16" s="1126" t="str">
        <f>IF(AU16="","",IF(DAY(AU16)+1&gt;IF(MONTH(AU1)=12,31,DATE(YEAR(AU1),MONTH(AU1)+1,1)-AU1),"",AU16+1))</f>
        <v/>
      </c>
      <c r="AX16" s="1126"/>
      <c r="AY16" s="1119" t="s">
        <v>315</v>
      </c>
      <c r="AZ16" s="1119"/>
      <c r="BA16" s="1119"/>
      <c r="BB16" s="1119"/>
      <c r="BC16" s="1121" t="str">
        <f>VLOOKUP(AU1,記念名,2,FALSE)</f>
        <v>バレンタインデー 14</v>
      </c>
      <c r="BD16" s="1121"/>
      <c r="BE16" s="1121"/>
      <c r="BF16" s="1121"/>
      <c r="BG16" s="1121"/>
      <c r="BH16" s="1122"/>
    </row>
    <row r="17" spans="1:60" ht="38.25" customHeight="1">
      <c r="A17" s="1132"/>
      <c r="B17" s="1133"/>
      <c r="C17" s="1133"/>
      <c r="D17" s="1133"/>
      <c r="E17" s="1120"/>
      <c r="F17" s="1120"/>
      <c r="G17" s="1120"/>
      <c r="H17" s="1120"/>
      <c r="I17" s="1123"/>
      <c r="J17" s="1123"/>
      <c r="K17" s="1123"/>
      <c r="L17" s="1123"/>
      <c r="M17" s="1123"/>
      <c r="N17" s="1124"/>
      <c r="P17" s="1132"/>
      <c r="Q17" s="1133"/>
      <c r="R17" s="1133"/>
      <c r="S17" s="1133"/>
      <c r="T17" s="1120"/>
      <c r="U17" s="1120"/>
      <c r="V17" s="1120"/>
      <c r="W17" s="1120"/>
      <c r="X17" s="1123"/>
      <c r="Y17" s="1123"/>
      <c r="Z17" s="1123"/>
      <c r="AA17" s="1123"/>
      <c r="AB17" s="1123"/>
      <c r="AC17" s="1124"/>
      <c r="AD17" s="1167"/>
      <c r="AE17" s="1159"/>
      <c r="AF17" s="1127"/>
      <c r="AG17" s="1128"/>
      <c r="AH17" s="1128"/>
      <c r="AI17" s="1128"/>
      <c r="AJ17" s="1120"/>
      <c r="AK17" s="1120"/>
      <c r="AL17" s="1120"/>
      <c r="AM17" s="1120"/>
      <c r="AN17" s="1123"/>
      <c r="AO17" s="1123"/>
      <c r="AP17" s="1123"/>
      <c r="AQ17" s="1123"/>
      <c r="AR17" s="1123"/>
      <c r="AS17" s="1124"/>
      <c r="AU17" s="1127"/>
      <c r="AV17" s="1128"/>
      <c r="AW17" s="1128"/>
      <c r="AX17" s="1128"/>
      <c r="AY17" s="1120"/>
      <c r="AZ17" s="1120"/>
      <c r="BA17" s="1120"/>
      <c r="BB17" s="1120"/>
      <c r="BC17" s="1123"/>
      <c r="BD17" s="1123"/>
      <c r="BE17" s="1123"/>
      <c r="BF17" s="1123"/>
      <c r="BG17" s="1123"/>
      <c r="BH17" s="1124"/>
    </row>
    <row r="18" spans="1:60" ht="72" customHeight="1">
      <c r="A18" s="234" t="s">
        <v>416</v>
      </c>
    </row>
    <row r="19" spans="1:60" ht="36.75" customHeight="1">
      <c r="A19" s="1153">
        <f>IF(MONTH(P1)=12,DATE(YEAR(P1)+1,1,1),DATE(YEAR(P1),MONTH(P1)+1,1))</f>
        <v>46447</v>
      </c>
      <c r="B19" s="1153"/>
      <c r="C19" s="1165">
        <f>A19</f>
        <v>46447</v>
      </c>
      <c r="D19" s="1165"/>
      <c r="E19" s="1145" t="str">
        <f>IF(A19&gt;=43586,"令和"&amp;IF(YEAR(A19)-2018=1,"元",YEAR(A19)-2018),"平成"&amp;(YEAR(A19)-1988))</f>
        <v>令和9</v>
      </c>
      <c r="F19" s="1146"/>
      <c r="G19" s="1147" t="s">
        <v>314</v>
      </c>
      <c r="H19" s="1148"/>
      <c r="I19" s="1151" t="str">
        <f>VLOOKUP(A19,祝節名,2,FALSE)</f>
        <v>21 春分の日、22 振替休日
啓蟄6、春分21</v>
      </c>
      <c r="J19" s="1151"/>
      <c r="K19" s="1151"/>
      <c r="L19" s="1151"/>
      <c r="M19" s="1151"/>
      <c r="N19" s="1151"/>
      <c r="P19" s="1153">
        <f>IF(MONTH(A19)=12,DATE(YEAR(A19)+1,1,1),DATE(YEAR(A19),MONTH(A19)+1,1))</f>
        <v>46478</v>
      </c>
      <c r="Q19" s="1153"/>
      <c r="R19" s="1165">
        <f>P19</f>
        <v>46478</v>
      </c>
      <c r="S19" s="1165"/>
      <c r="T19" s="1145" t="str">
        <f>IF(P19&gt;=43586,"令和"&amp;IF(YEAR(P19)-2018=1,"元",YEAR(P19)-2018),"平成"&amp;(YEAR(P19)-1988))</f>
        <v>令和9</v>
      </c>
      <c r="U19" s="1146"/>
      <c r="V19" s="1147" t="s">
        <v>314</v>
      </c>
      <c r="W19" s="1148"/>
      <c r="X19" s="1151" t="str">
        <f>VLOOKUP(P19,祝節名,2,FALSE)</f>
        <v>29 昭和の日
清明5、穀雨20</v>
      </c>
      <c r="Y19" s="1151"/>
      <c r="Z19" s="1151"/>
      <c r="AA19" s="1151"/>
      <c r="AB19" s="1151"/>
      <c r="AC19" s="1151"/>
      <c r="AF19" s="1153">
        <f>IF(MONTH(AU1)=12,DATE(YEAR(AU1)+1,1,1),DATE(YEAR(AU1),MONTH(AU1)+1,1))</f>
        <v>46813</v>
      </c>
      <c r="AG19" s="1153"/>
      <c r="AH19" s="1154">
        <f>AF19</f>
        <v>46813</v>
      </c>
      <c r="AI19" s="1154"/>
      <c r="AJ19" s="1145" t="str">
        <f>IF(AF19&gt;=43586,"令和"&amp;IF(YEAR(AF19)-2018=1,"元",YEAR(AF19)-2018),"平成"&amp;(YEAR(AF19)-1988))</f>
        <v>令和10</v>
      </c>
      <c r="AK19" s="1146"/>
      <c r="AL19" s="1147" t="s">
        <v>314</v>
      </c>
      <c r="AM19" s="1148"/>
      <c r="AN19" s="1151" t="str">
        <f>VLOOKUP(AF19,祝節名,2,FALSE)</f>
        <v>20 春分の日
啓蟄5、春分20</v>
      </c>
      <c r="AO19" s="1151"/>
      <c r="AP19" s="1151"/>
      <c r="AQ19" s="1151"/>
      <c r="AR19" s="1151"/>
      <c r="AS19" s="1151"/>
      <c r="AU19" s="1153">
        <f>IF(MONTH(AF19)=12,DATE(YEAR(AF19)+1,1,1),DATE(YEAR(AF19),MONTH(AF19)+1,1))</f>
        <v>46844</v>
      </c>
      <c r="AV19" s="1153"/>
      <c r="AW19" s="1154">
        <f>AU19</f>
        <v>46844</v>
      </c>
      <c r="AX19" s="1154"/>
      <c r="AY19" s="1145" t="str">
        <f>IF(AU19&gt;=43586,"令和"&amp;IF(YEAR(AU19)-2018=1,"元",YEAR(AU19)-2018),"平成"&amp;(YEAR(AU19)-1988))</f>
        <v>令和10</v>
      </c>
      <c r="AZ19" s="1146"/>
      <c r="BA19" s="1147" t="s">
        <v>314</v>
      </c>
      <c r="BB19" s="1148"/>
      <c r="BC19" s="1151" t="str">
        <f>VLOOKUP(AU19,祝節名,2,FALSE)</f>
        <v>29 昭和の日
清明4、穀雨19</v>
      </c>
      <c r="BD19" s="1151"/>
      <c r="BE19" s="1151"/>
      <c r="BF19" s="1151"/>
      <c r="BG19" s="1151"/>
      <c r="BH19" s="1151"/>
    </row>
    <row r="20" spans="1:60" ht="36.75" customHeight="1">
      <c r="A20" s="1153"/>
      <c r="B20" s="1153"/>
      <c r="C20" s="1165"/>
      <c r="D20" s="1165"/>
      <c r="E20" s="1145"/>
      <c r="F20" s="1146"/>
      <c r="G20" s="1149"/>
      <c r="H20" s="1150"/>
      <c r="I20" s="1152"/>
      <c r="J20" s="1152"/>
      <c r="K20" s="1152"/>
      <c r="L20" s="1152"/>
      <c r="M20" s="1152"/>
      <c r="N20" s="1152"/>
      <c r="P20" s="1153"/>
      <c r="Q20" s="1153"/>
      <c r="R20" s="1165"/>
      <c r="S20" s="1165"/>
      <c r="T20" s="1145"/>
      <c r="U20" s="1146"/>
      <c r="V20" s="1149"/>
      <c r="W20" s="1150"/>
      <c r="X20" s="1152"/>
      <c r="Y20" s="1152"/>
      <c r="Z20" s="1152"/>
      <c r="AA20" s="1152"/>
      <c r="AB20" s="1152"/>
      <c r="AC20" s="1152"/>
      <c r="AD20" s="140"/>
      <c r="AF20" s="1153"/>
      <c r="AG20" s="1153"/>
      <c r="AH20" s="1154"/>
      <c r="AI20" s="1154"/>
      <c r="AJ20" s="1145"/>
      <c r="AK20" s="1146"/>
      <c r="AL20" s="1149"/>
      <c r="AM20" s="1150"/>
      <c r="AN20" s="1152"/>
      <c r="AO20" s="1152"/>
      <c r="AP20" s="1152"/>
      <c r="AQ20" s="1152"/>
      <c r="AR20" s="1152"/>
      <c r="AS20" s="1152"/>
      <c r="AU20" s="1153"/>
      <c r="AV20" s="1153"/>
      <c r="AW20" s="1154"/>
      <c r="AX20" s="1154"/>
      <c r="AY20" s="1145"/>
      <c r="AZ20" s="1146"/>
      <c r="BA20" s="1149"/>
      <c r="BB20" s="1150"/>
      <c r="BC20" s="1152"/>
      <c r="BD20" s="1152"/>
      <c r="BE20" s="1152"/>
      <c r="BF20" s="1152"/>
      <c r="BG20" s="1152"/>
      <c r="BH20" s="1152"/>
    </row>
    <row r="21" spans="1:60" ht="12" customHeight="1">
      <c r="AD21" s="141"/>
    </row>
    <row r="22" spans="1:60" ht="33.75" customHeight="1">
      <c r="A22" s="1143" t="s">
        <v>432</v>
      </c>
      <c r="B22" s="1144"/>
      <c r="C22" s="1140" t="s">
        <v>433</v>
      </c>
      <c r="D22" s="1140"/>
      <c r="E22" s="1140" t="s">
        <v>434</v>
      </c>
      <c r="F22" s="1140"/>
      <c r="G22" s="1140" t="s">
        <v>435</v>
      </c>
      <c r="H22" s="1140"/>
      <c r="I22" s="1140" t="s">
        <v>436</v>
      </c>
      <c r="J22" s="1140"/>
      <c r="K22" s="1140" t="s">
        <v>437</v>
      </c>
      <c r="L22" s="1140"/>
      <c r="M22" s="1141" t="s">
        <v>438</v>
      </c>
      <c r="N22" s="1142"/>
      <c r="P22" s="1143" t="s">
        <v>432</v>
      </c>
      <c r="Q22" s="1144"/>
      <c r="R22" s="1140" t="s">
        <v>433</v>
      </c>
      <c r="S22" s="1140"/>
      <c r="T22" s="1140" t="s">
        <v>434</v>
      </c>
      <c r="U22" s="1140"/>
      <c r="V22" s="1140" t="s">
        <v>435</v>
      </c>
      <c r="W22" s="1140"/>
      <c r="X22" s="1140" t="s">
        <v>436</v>
      </c>
      <c r="Y22" s="1140"/>
      <c r="Z22" s="1140" t="s">
        <v>437</v>
      </c>
      <c r="AA22" s="1140"/>
      <c r="AB22" s="1141" t="s">
        <v>438</v>
      </c>
      <c r="AC22" s="1142"/>
      <c r="AD22" s="141"/>
      <c r="AF22" s="1138" t="s">
        <v>432</v>
      </c>
      <c r="AG22" s="1139"/>
      <c r="AH22" s="1135" t="s">
        <v>433</v>
      </c>
      <c r="AI22" s="1135"/>
      <c r="AJ22" s="1135" t="s">
        <v>434</v>
      </c>
      <c r="AK22" s="1135"/>
      <c r="AL22" s="1135" t="s">
        <v>435</v>
      </c>
      <c r="AM22" s="1135"/>
      <c r="AN22" s="1135" t="s">
        <v>436</v>
      </c>
      <c r="AO22" s="1135"/>
      <c r="AP22" s="1135" t="s">
        <v>437</v>
      </c>
      <c r="AQ22" s="1135"/>
      <c r="AR22" s="1136" t="s">
        <v>438</v>
      </c>
      <c r="AS22" s="1137"/>
      <c r="AU22" s="1138" t="s">
        <v>432</v>
      </c>
      <c r="AV22" s="1139"/>
      <c r="AW22" s="1135" t="s">
        <v>433</v>
      </c>
      <c r="AX22" s="1135"/>
      <c r="AY22" s="1135" t="s">
        <v>434</v>
      </c>
      <c r="AZ22" s="1135"/>
      <c r="BA22" s="1135" t="s">
        <v>435</v>
      </c>
      <c r="BB22" s="1135"/>
      <c r="BC22" s="1135" t="s">
        <v>436</v>
      </c>
      <c r="BD22" s="1135"/>
      <c r="BE22" s="1135" t="s">
        <v>437</v>
      </c>
      <c r="BF22" s="1135"/>
      <c r="BG22" s="1136" t="s">
        <v>438</v>
      </c>
      <c r="BH22" s="1137"/>
    </row>
    <row r="23" spans="1:60" ht="6.75" customHeight="1">
      <c r="A23" s="17"/>
      <c r="N23" s="46"/>
      <c r="P23" s="17"/>
      <c r="AC23" s="46"/>
      <c r="AD23" s="141"/>
      <c r="AF23" s="17"/>
      <c r="AS23" s="46"/>
      <c r="AU23" s="17"/>
      <c r="BH23" s="46"/>
    </row>
    <row r="24" spans="1:60" ht="38.25" customHeight="1">
      <c r="A24" s="1130" t="str">
        <f>IF(WEEKDAY(A19)=1,A19,"")</f>
        <v/>
      </c>
      <c r="B24" s="1131"/>
      <c r="C24" s="1131">
        <f>IF(A24="",IF(WEEKDAY(A19)=2,A19,""),A24+1)</f>
        <v>46447</v>
      </c>
      <c r="D24" s="1131"/>
      <c r="E24" s="1131">
        <f>IF(C24="",IF(WEEKDAY(A19)=3,A19,""),C24+1)</f>
        <v>46448</v>
      </c>
      <c r="F24" s="1131"/>
      <c r="G24" s="1131">
        <f>IF(E24="",IF(WEEKDAY(A19)=4,A19,""),E24+1)</f>
        <v>46449</v>
      </c>
      <c r="H24" s="1131"/>
      <c r="I24" s="1131">
        <f>IF(G24="",IF(WEEKDAY(A19)=5,A19,""),G24+1)</f>
        <v>46450</v>
      </c>
      <c r="J24" s="1131"/>
      <c r="K24" s="1131">
        <f>IF(I24="",IF(WEEKDAY(A19)=6,A19,""),I24+1)</f>
        <v>46451</v>
      </c>
      <c r="L24" s="1131"/>
      <c r="M24" s="1131">
        <f>IF(K24="",A19,K24+1)</f>
        <v>46452</v>
      </c>
      <c r="N24" s="1134"/>
      <c r="P24" s="1130" t="str">
        <f>IF(WEEKDAY(P19)=1,P19,"")</f>
        <v/>
      </c>
      <c r="Q24" s="1131"/>
      <c r="R24" s="1131" t="str">
        <f>IF(P24="",IF(WEEKDAY(P19)=2,P19,""),P24+1)</f>
        <v/>
      </c>
      <c r="S24" s="1131"/>
      <c r="T24" s="1131" t="str">
        <f>IF(R24="",IF(WEEKDAY(P19)=3,P19,""),R24+1)</f>
        <v/>
      </c>
      <c r="U24" s="1131"/>
      <c r="V24" s="1131" t="str">
        <f>IF(T24="",IF(WEEKDAY(P19)=4,P19,""),T24+1)</f>
        <v/>
      </c>
      <c r="W24" s="1131"/>
      <c r="X24" s="1131">
        <f>IF(V24="",IF(WEEKDAY(P19)=5,P19,""),V24+1)</f>
        <v>46478</v>
      </c>
      <c r="Y24" s="1131"/>
      <c r="Z24" s="1131">
        <f>IF(X24="",IF(WEEKDAY(P19)=6,P19,""),X24+1)</f>
        <v>46479</v>
      </c>
      <c r="AA24" s="1131"/>
      <c r="AB24" s="1131">
        <f>IF(Z24="",P19,Z24+1)</f>
        <v>46480</v>
      </c>
      <c r="AC24" s="1134"/>
      <c r="AD24" s="141"/>
      <c r="AF24" s="1125" t="str">
        <f>IF(WEEKDAY(AF19)=1,AF19,"")</f>
        <v/>
      </c>
      <c r="AG24" s="1126"/>
      <c r="AH24" s="1126" t="str">
        <f>IF(AF24="",IF(WEEKDAY(AF19)=2,AF19,""),AF24+1)</f>
        <v/>
      </c>
      <c r="AI24" s="1126"/>
      <c r="AJ24" s="1126" t="str">
        <f>IF(AH24="",IF(WEEKDAY(AF19)=3,AF19,""),AH24+1)</f>
        <v/>
      </c>
      <c r="AK24" s="1126"/>
      <c r="AL24" s="1126">
        <f>IF(AJ24="",IF(WEEKDAY(AF19)=4,AF19,""),AJ24+1)</f>
        <v>46813</v>
      </c>
      <c r="AM24" s="1126"/>
      <c r="AN24" s="1126">
        <f>IF(AL24="",IF(WEEKDAY(AF19)=5,AF19,""),AL24+1)</f>
        <v>46814</v>
      </c>
      <c r="AO24" s="1126"/>
      <c r="AP24" s="1126">
        <f>IF(AN24="",IF(WEEKDAY(AF19)=6,AF19,""),AN24+1)</f>
        <v>46815</v>
      </c>
      <c r="AQ24" s="1126"/>
      <c r="AR24" s="1126">
        <f>IF(AP24="",AF19,AP24+1)</f>
        <v>46816</v>
      </c>
      <c r="AS24" s="1129"/>
      <c r="AU24" s="1125" t="str">
        <f>IF(WEEKDAY(AU19)=1,AU19,"")</f>
        <v/>
      </c>
      <c r="AV24" s="1126"/>
      <c r="AW24" s="1126" t="str">
        <f>IF(AU24="",IF(WEEKDAY(AU19)=2,AU19,""),AU24+1)</f>
        <v/>
      </c>
      <c r="AX24" s="1126"/>
      <c r="AY24" s="1126" t="str">
        <f>IF(AW24="",IF(WEEKDAY(AU19)=3,AU19,""),AW24+1)</f>
        <v/>
      </c>
      <c r="AZ24" s="1126"/>
      <c r="BA24" s="1126" t="str">
        <f>IF(AY24="",IF(WEEKDAY(AU19)=4,AU19,""),AY24+1)</f>
        <v/>
      </c>
      <c r="BB24" s="1126"/>
      <c r="BC24" s="1126" t="str">
        <f>IF(BA24="",IF(WEEKDAY(AU19)=5,AU19,""),BA24+1)</f>
        <v/>
      </c>
      <c r="BD24" s="1126"/>
      <c r="BE24" s="1126" t="str">
        <f>IF(BC24="",IF(WEEKDAY(AU19)=6,AU19,""),BC24+1)</f>
        <v/>
      </c>
      <c r="BF24" s="1126"/>
      <c r="BG24" s="1126">
        <f>IF(BE24="",AU19,BE24+1)</f>
        <v>46844</v>
      </c>
      <c r="BH24" s="1129"/>
    </row>
    <row r="25" spans="1:60" ht="38.25" customHeight="1">
      <c r="A25" s="1130"/>
      <c r="B25" s="1131"/>
      <c r="C25" s="1131"/>
      <c r="D25" s="1131"/>
      <c r="E25" s="1131"/>
      <c r="F25" s="1131"/>
      <c r="G25" s="1131"/>
      <c r="H25" s="1131"/>
      <c r="I25" s="1131"/>
      <c r="J25" s="1131"/>
      <c r="K25" s="1131"/>
      <c r="L25" s="1131"/>
      <c r="M25" s="1131"/>
      <c r="N25" s="1134"/>
      <c r="P25" s="1130"/>
      <c r="Q25" s="1131"/>
      <c r="R25" s="1131"/>
      <c r="S25" s="1131"/>
      <c r="T25" s="1131"/>
      <c r="U25" s="1131"/>
      <c r="V25" s="1131"/>
      <c r="W25" s="1131"/>
      <c r="X25" s="1131"/>
      <c r="Y25" s="1131"/>
      <c r="Z25" s="1131"/>
      <c r="AA25" s="1131"/>
      <c r="AB25" s="1131"/>
      <c r="AC25" s="1134"/>
      <c r="AD25" s="141"/>
      <c r="AF25" s="1125"/>
      <c r="AG25" s="1126"/>
      <c r="AH25" s="1126"/>
      <c r="AI25" s="1126"/>
      <c r="AJ25" s="1126"/>
      <c r="AK25" s="1126"/>
      <c r="AL25" s="1126"/>
      <c r="AM25" s="1126"/>
      <c r="AN25" s="1126"/>
      <c r="AO25" s="1126"/>
      <c r="AP25" s="1126"/>
      <c r="AQ25" s="1126"/>
      <c r="AR25" s="1126"/>
      <c r="AS25" s="1129"/>
      <c r="AU25" s="1125"/>
      <c r="AV25" s="1126"/>
      <c r="AW25" s="1126"/>
      <c r="AX25" s="1126"/>
      <c r="AY25" s="1126"/>
      <c r="AZ25" s="1126"/>
      <c r="BA25" s="1126"/>
      <c r="BB25" s="1126"/>
      <c r="BC25" s="1126"/>
      <c r="BD25" s="1126"/>
      <c r="BE25" s="1126"/>
      <c r="BF25" s="1126"/>
      <c r="BG25" s="1126"/>
      <c r="BH25" s="1129"/>
    </row>
    <row r="26" spans="1:60" ht="38.25" customHeight="1">
      <c r="A26" s="1130">
        <f>M24+1</f>
        <v>46453</v>
      </c>
      <c r="B26" s="1131"/>
      <c r="C26" s="1131">
        <f>A26+1</f>
        <v>46454</v>
      </c>
      <c r="D26" s="1131"/>
      <c r="E26" s="1131">
        <f>C26+1</f>
        <v>46455</v>
      </c>
      <c r="F26" s="1131"/>
      <c r="G26" s="1131">
        <f>E26+1</f>
        <v>46456</v>
      </c>
      <c r="H26" s="1131"/>
      <c r="I26" s="1131">
        <f>G26+1</f>
        <v>46457</v>
      </c>
      <c r="J26" s="1131"/>
      <c r="K26" s="1131">
        <f>I26+1</f>
        <v>46458</v>
      </c>
      <c r="L26" s="1131"/>
      <c r="M26" s="1131">
        <f>K26+1</f>
        <v>46459</v>
      </c>
      <c r="N26" s="1134"/>
      <c r="P26" s="1130">
        <f>AB24+1</f>
        <v>46481</v>
      </c>
      <c r="Q26" s="1131"/>
      <c r="R26" s="1131">
        <f>P26+1</f>
        <v>46482</v>
      </c>
      <c r="S26" s="1131"/>
      <c r="T26" s="1131">
        <f>R26+1</f>
        <v>46483</v>
      </c>
      <c r="U26" s="1131"/>
      <c r="V26" s="1131">
        <f>T26+1</f>
        <v>46484</v>
      </c>
      <c r="W26" s="1131"/>
      <c r="X26" s="1131">
        <f>V26+1</f>
        <v>46485</v>
      </c>
      <c r="Y26" s="1131"/>
      <c r="Z26" s="1131">
        <f>X26+1</f>
        <v>46486</v>
      </c>
      <c r="AA26" s="1131"/>
      <c r="AB26" s="1131">
        <f>Z26+1</f>
        <v>46487</v>
      </c>
      <c r="AC26" s="1134"/>
      <c r="AD26" s="141"/>
      <c r="AF26" s="1125">
        <f>AR24+1</f>
        <v>46817</v>
      </c>
      <c r="AG26" s="1126"/>
      <c r="AH26" s="1126">
        <f>AF26+1</f>
        <v>46818</v>
      </c>
      <c r="AI26" s="1126"/>
      <c r="AJ26" s="1126">
        <f>AH26+1</f>
        <v>46819</v>
      </c>
      <c r="AK26" s="1126"/>
      <c r="AL26" s="1126">
        <f>AJ26+1</f>
        <v>46820</v>
      </c>
      <c r="AM26" s="1126"/>
      <c r="AN26" s="1126">
        <f>AL26+1</f>
        <v>46821</v>
      </c>
      <c r="AO26" s="1126"/>
      <c r="AP26" s="1126">
        <f>AN26+1</f>
        <v>46822</v>
      </c>
      <c r="AQ26" s="1126"/>
      <c r="AR26" s="1126">
        <f>AP26+1</f>
        <v>46823</v>
      </c>
      <c r="AS26" s="1129"/>
      <c r="AU26" s="1125">
        <f>BG24+1</f>
        <v>46845</v>
      </c>
      <c r="AV26" s="1126"/>
      <c r="AW26" s="1126">
        <f>AU26+1</f>
        <v>46846</v>
      </c>
      <c r="AX26" s="1126"/>
      <c r="AY26" s="1126">
        <f>AW26+1</f>
        <v>46847</v>
      </c>
      <c r="AZ26" s="1126"/>
      <c r="BA26" s="1126">
        <f>AY26+1</f>
        <v>46848</v>
      </c>
      <c r="BB26" s="1126"/>
      <c r="BC26" s="1126">
        <f>BA26+1</f>
        <v>46849</v>
      </c>
      <c r="BD26" s="1126"/>
      <c r="BE26" s="1126">
        <f>BC26+1</f>
        <v>46850</v>
      </c>
      <c r="BF26" s="1126"/>
      <c r="BG26" s="1126">
        <f>BE26+1</f>
        <v>46851</v>
      </c>
      <c r="BH26" s="1129"/>
    </row>
    <row r="27" spans="1:60" ht="38.25" customHeight="1">
      <c r="A27" s="1130"/>
      <c r="B27" s="1131"/>
      <c r="C27" s="1131"/>
      <c r="D27" s="1131"/>
      <c r="E27" s="1131"/>
      <c r="F27" s="1131"/>
      <c r="G27" s="1131"/>
      <c r="H27" s="1131"/>
      <c r="I27" s="1131"/>
      <c r="J27" s="1131"/>
      <c r="K27" s="1131"/>
      <c r="L27" s="1131"/>
      <c r="M27" s="1131"/>
      <c r="N27" s="1134"/>
      <c r="P27" s="1130"/>
      <c r="Q27" s="1131"/>
      <c r="R27" s="1131"/>
      <c r="S27" s="1131"/>
      <c r="T27" s="1131"/>
      <c r="U27" s="1131"/>
      <c r="V27" s="1131"/>
      <c r="W27" s="1131"/>
      <c r="X27" s="1131"/>
      <c r="Y27" s="1131"/>
      <c r="Z27" s="1131"/>
      <c r="AA27" s="1131"/>
      <c r="AB27" s="1131"/>
      <c r="AC27" s="1134"/>
      <c r="AD27" s="141"/>
      <c r="AF27" s="1125"/>
      <c r="AG27" s="1126"/>
      <c r="AH27" s="1126"/>
      <c r="AI27" s="1126"/>
      <c r="AJ27" s="1126"/>
      <c r="AK27" s="1126"/>
      <c r="AL27" s="1126"/>
      <c r="AM27" s="1126"/>
      <c r="AN27" s="1126"/>
      <c r="AO27" s="1126"/>
      <c r="AP27" s="1126"/>
      <c r="AQ27" s="1126"/>
      <c r="AR27" s="1126"/>
      <c r="AS27" s="1129"/>
      <c r="AU27" s="1125"/>
      <c r="AV27" s="1126"/>
      <c r="AW27" s="1126"/>
      <c r="AX27" s="1126"/>
      <c r="AY27" s="1126"/>
      <c r="AZ27" s="1126"/>
      <c r="BA27" s="1126"/>
      <c r="BB27" s="1126"/>
      <c r="BC27" s="1126"/>
      <c r="BD27" s="1126"/>
      <c r="BE27" s="1126"/>
      <c r="BF27" s="1126"/>
      <c r="BG27" s="1126"/>
      <c r="BH27" s="1129"/>
    </row>
    <row r="28" spans="1:60" ht="38.25" customHeight="1">
      <c r="A28" s="1130">
        <f>M26+1</f>
        <v>46460</v>
      </c>
      <c r="B28" s="1131"/>
      <c r="C28" s="1131">
        <f>A28+1</f>
        <v>46461</v>
      </c>
      <c r="D28" s="1131"/>
      <c r="E28" s="1131">
        <f>C28+1</f>
        <v>46462</v>
      </c>
      <c r="F28" s="1131"/>
      <c r="G28" s="1131">
        <f>E28+1</f>
        <v>46463</v>
      </c>
      <c r="H28" s="1131"/>
      <c r="I28" s="1131">
        <f>G28+1</f>
        <v>46464</v>
      </c>
      <c r="J28" s="1131"/>
      <c r="K28" s="1131">
        <f>I28+1</f>
        <v>46465</v>
      </c>
      <c r="L28" s="1131"/>
      <c r="M28" s="1131">
        <f>K28+1</f>
        <v>46466</v>
      </c>
      <c r="N28" s="1134"/>
      <c r="P28" s="1130">
        <f>AB26+1</f>
        <v>46488</v>
      </c>
      <c r="Q28" s="1131"/>
      <c r="R28" s="1131">
        <f>P28+1</f>
        <v>46489</v>
      </c>
      <c r="S28" s="1131"/>
      <c r="T28" s="1131">
        <f>R28+1</f>
        <v>46490</v>
      </c>
      <c r="U28" s="1131"/>
      <c r="V28" s="1131">
        <f>T28+1</f>
        <v>46491</v>
      </c>
      <c r="W28" s="1131"/>
      <c r="X28" s="1131">
        <f>V28+1</f>
        <v>46492</v>
      </c>
      <c r="Y28" s="1131"/>
      <c r="Z28" s="1131">
        <f>X28+1</f>
        <v>46493</v>
      </c>
      <c r="AA28" s="1131"/>
      <c r="AB28" s="1131">
        <f>Z28+1</f>
        <v>46494</v>
      </c>
      <c r="AC28" s="1134"/>
      <c r="AD28" s="141"/>
      <c r="AF28" s="1125">
        <f>AR26+1</f>
        <v>46824</v>
      </c>
      <c r="AG28" s="1126"/>
      <c r="AH28" s="1126">
        <f>AF28+1</f>
        <v>46825</v>
      </c>
      <c r="AI28" s="1126"/>
      <c r="AJ28" s="1126">
        <f>AH28+1</f>
        <v>46826</v>
      </c>
      <c r="AK28" s="1126"/>
      <c r="AL28" s="1126">
        <f>AJ28+1</f>
        <v>46827</v>
      </c>
      <c r="AM28" s="1126"/>
      <c r="AN28" s="1126">
        <f>AL28+1</f>
        <v>46828</v>
      </c>
      <c r="AO28" s="1126"/>
      <c r="AP28" s="1126">
        <f>AN28+1</f>
        <v>46829</v>
      </c>
      <c r="AQ28" s="1126"/>
      <c r="AR28" s="1126">
        <f>AP28+1</f>
        <v>46830</v>
      </c>
      <c r="AS28" s="1129"/>
      <c r="AU28" s="1125">
        <f>BG26+1</f>
        <v>46852</v>
      </c>
      <c r="AV28" s="1126"/>
      <c r="AW28" s="1126">
        <f>AU28+1</f>
        <v>46853</v>
      </c>
      <c r="AX28" s="1126"/>
      <c r="AY28" s="1126">
        <f>AW28+1</f>
        <v>46854</v>
      </c>
      <c r="AZ28" s="1126"/>
      <c r="BA28" s="1126">
        <f>AY28+1</f>
        <v>46855</v>
      </c>
      <c r="BB28" s="1126"/>
      <c r="BC28" s="1126">
        <f>BA28+1</f>
        <v>46856</v>
      </c>
      <c r="BD28" s="1126"/>
      <c r="BE28" s="1126">
        <f>BC28+1</f>
        <v>46857</v>
      </c>
      <c r="BF28" s="1126"/>
      <c r="BG28" s="1126">
        <f>BE28+1</f>
        <v>46858</v>
      </c>
      <c r="BH28" s="1129"/>
    </row>
    <row r="29" spans="1:60" ht="38.25" customHeight="1">
      <c r="A29" s="1130"/>
      <c r="B29" s="1131"/>
      <c r="C29" s="1131"/>
      <c r="D29" s="1131"/>
      <c r="E29" s="1131"/>
      <c r="F29" s="1131"/>
      <c r="G29" s="1131"/>
      <c r="H29" s="1131"/>
      <c r="I29" s="1131"/>
      <c r="J29" s="1131"/>
      <c r="K29" s="1131"/>
      <c r="L29" s="1131"/>
      <c r="M29" s="1131"/>
      <c r="N29" s="1134"/>
      <c r="P29" s="1130"/>
      <c r="Q29" s="1131"/>
      <c r="R29" s="1131"/>
      <c r="S29" s="1131"/>
      <c r="T29" s="1131"/>
      <c r="U29" s="1131"/>
      <c r="V29" s="1131"/>
      <c r="W29" s="1131"/>
      <c r="X29" s="1131"/>
      <c r="Y29" s="1131"/>
      <c r="Z29" s="1131"/>
      <c r="AA29" s="1131"/>
      <c r="AB29" s="1131"/>
      <c r="AC29" s="1134"/>
      <c r="AD29" s="141"/>
      <c r="AF29" s="1125"/>
      <c r="AG29" s="1126"/>
      <c r="AH29" s="1126"/>
      <c r="AI29" s="1126"/>
      <c r="AJ29" s="1126"/>
      <c r="AK29" s="1126"/>
      <c r="AL29" s="1126"/>
      <c r="AM29" s="1126"/>
      <c r="AN29" s="1126"/>
      <c r="AO29" s="1126"/>
      <c r="AP29" s="1126"/>
      <c r="AQ29" s="1126"/>
      <c r="AR29" s="1126"/>
      <c r="AS29" s="1129"/>
      <c r="AU29" s="1125"/>
      <c r="AV29" s="1126"/>
      <c r="AW29" s="1126"/>
      <c r="AX29" s="1126"/>
      <c r="AY29" s="1126"/>
      <c r="AZ29" s="1126"/>
      <c r="BA29" s="1126"/>
      <c r="BB29" s="1126"/>
      <c r="BC29" s="1126"/>
      <c r="BD29" s="1126"/>
      <c r="BE29" s="1126"/>
      <c r="BF29" s="1126"/>
      <c r="BG29" s="1126"/>
      <c r="BH29" s="1129"/>
    </row>
    <row r="30" spans="1:60" ht="38.25" customHeight="1">
      <c r="A30" s="1130">
        <f>M28+1</f>
        <v>46467</v>
      </c>
      <c r="B30" s="1131"/>
      <c r="C30" s="1131">
        <f>A30+1</f>
        <v>46468</v>
      </c>
      <c r="D30" s="1131"/>
      <c r="E30" s="1131">
        <f>C30+1</f>
        <v>46469</v>
      </c>
      <c r="F30" s="1131"/>
      <c r="G30" s="1131">
        <f>E30+1</f>
        <v>46470</v>
      </c>
      <c r="H30" s="1131"/>
      <c r="I30" s="1131">
        <f>G30+1</f>
        <v>46471</v>
      </c>
      <c r="J30" s="1131"/>
      <c r="K30" s="1131">
        <f>I30+1</f>
        <v>46472</v>
      </c>
      <c r="L30" s="1131"/>
      <c r="M30" s="1131">
        <f>K30+1</f>
        <v>46473</v>
      </c>
      <c r="N30" s="1134"/>
      <c r="P30" s="1130">
        <f>AB28+1</f>
        <v>46495</v>
      </c>
      <c r="Q30" s="1131"/>
      <c r="R30" s="1131">
        <f>P30+1</f>
        <v>46496</v>
      </c>
      <c r="S30" s="1131"/>
      <c r="T30" s="1131">
        <f>R30+1</f>
        <v>46497</v>
      </c>
      <c r="U30" s="1131"/>
      <c r="V30" s="1131">
        <f>T30+1</f>
        <v>46498</v>
      </c>
      <c r="W30" s="1131"/>
      <c r="X30" s="1131">
        <f>V30+1</f>
        <v>46499</v>
      </c>
      <c r="Y30" s="1131"/>
      <c r="Z30" s="1131">
        <f>X30+1</f>
        <v>46500</v>
      </c>
      <c r="AA30" s="1131"/>
      <c r="AB30" s="1131">
        <f>Z30+1</f>
        <v>46501</v>
      </c>
      <c r="AC30" s="1134"/>
      <c r="AD30" s="141"/>
      <c r="AF30" s="1125">
        <f>AR28+1</f>
        <v>46831</v>
      </c>
      <c r="AG30" s="1126"/>
      <c r="AH30" s="1126">
        <f>AF30+1</f>
        <v>46832</v>
      </c>
      <c r="AI30" s="1126"/>
      <c r="AJ30" s="1126">
        <f>AH30+1</f>
        <v>46833</v>
      </c>
      <c r="AK30" s="1126"/>
      <c r="AL30" s="1126">
        <f>AJ30+1</f>
        <v>46834</v>
      </c>
      <c r="AM30" s="1126"/>
      <c r="AN30" s="1126">
        <f>AL30+1</f>
        <v>46835</v>
      </c>
      <c r="AO30" s="1126"/>
      <c r="AP30" s="1126">
        <f>AN30+1</f>
        <v>46836</v>
      </c>
      <c r="AQ30" s="1126"/>
      <c r="AR30" s="1126">
        <f>AP30+1</f>
        <v>46837</v>
      </c>
      <c r="AS30" s="1129"/>
      <c r="AU30" s="1125">
        <f>BG28+1</f>
        <v>46859</v>
      </c>
      <c r="AV30" s="1126"/>
      <c r="AW30" s="1126">
        <f>AU30+1</f>
        <v>46860</v>
      </c>
      <c r="AX30" s="1126"/>
      <c r="AY30" s="1126">
        <f>AW30+1</f>
        <v>46861</v>
      </c>
      <c r="AZ30" s="1126"/>
      <c r="BA30" s="1126">
        <f>AY30+1</f>
        <v>46862</v>
      </c>
      <c r="BB30" s="1126"/>
      <c r="BC30" s="1126">
        <f>BA30+1</f>
        <v>46863</v>
      </c>
      <c r="BD30" s="1126"/>
      <c r="BE30" s="1126">
        <f>BC30+1</f>
        <v>46864</v>
      </c>
      <c r="BF30" s="1126"/>
      <c r="BG30" s="1126">
        <f>BE30+1</f>
        <v>46865</v>
      </c>
      <c r="BH30" s="1129"/>
    </row>
    <row r="31" spans="1:60" ht="38.25" customHeight="1">
      <c r="A31" s="1130"/>
      <c r="B31" s="1131"/>
      <c r="C31" s="1131"/>
      <c r="D31" s="1131"/>
      <c r="E31" s="1131"/>
      <c r="F31" s="1131"/>
      <c r="G31" s="1131"/>
      <c r="H31" s="1131"/>
      <c r="I31" s="1131"/>
      <c r="J31" s="1131"/>
      <c r="K31" s="1131"/>
      <c r="L31" s="1131"/>
      <c r="M31" s="1131"/>
      <c r="N31" s="1134"/>
      <c r="P31" s="1130"/>
      <c r="Q31" s="1131"/>
      <c r="R31" s="1131"/>
      <c r="S31" s="1131"/>
      <c r="T31" s="1131"/>
      <c r="U31" s="1131"/>
      <c r="V31" s="1131"/>
      <c r="W31" s="1131"/>
      <c r="X31" s="1131"/>
      <c r="Y31" s="1131"/>
      <c r="Z31" s="1131"/>
      <c r="AA31" s="1131"/>
      <c r="AB31" s="1131"/>
      <c r="AC31" s="1134"/>
      <c r="AD31" s="141"/>
      <c r="AF31" s="1125"/>
      <c r="AG31" s="1126"/>
      <c r="AH31" s="1126"/>
      <c r="AI31" s="1126"/>
      <c r="AJ31" s="1126"/>
      <c r="AK31" s="1126"/>
      <c r="AL31" s="1126"/>
      <c r="AM31" s="1126"/>
      <c r="AN31" s="1126"/>
      <c r="AO31" s="1126"/>
      <c r="AP31" s="1126"/>
      <c r="AQ31" s="1126"/>
      <c r="AR31" s="1126"/>
      <c r="AS31" s="1129"/>
      <c r="AU31" s="1125"/>
      <c r="AV31" s="1126"/>
      <c r="AW31" s="1126"/>
      <c r="AX31" s="1126"/>
      <c r="AY31" s="1126"/>
      <c r="AZ31" s="1126"/>
      <c r="BA31" s="1126"/>
      <c r="BB31" s="1126"/>
      <c r="BC31" s="1126"/>
      <c r="BD31" s="1126"/>
      <c r="BE31" s="1126"/>
      <c r="BF31" s="1126"/>
      <c r="BG31" s="1126"/>
      <c r="BH31" s="1129"/>
    </row>
    <row r="32" spans="1:60" ht="38.25" customHeight="1">
      <c r="A32" s="1130">
        <f>IF(DAY(M30)+1&gt;IF(MONTH(A19)=12,31,DATE(YEAR(A19),MONTH(A19)+1,1)-A19),"",M30+1)</f>
        <v>46474</v>
      </c>
      <c r="B32" s="1131"/>
      <c r="C32" s="1131">
        <f>IF(A32="","",IF(DAY(A32)+1&gt;IF(MONTH(A19)=12,31,DATE(YEAR(A19),MONTH(A19)+1,1)-A19),"",A32+1))</f>
        <v>46475</v>
      </c>
      <c r="D32" s="1131"/>
      <c r="E32" s="1131">
        <f>IF(C32="","",IF(DAY(C32)+1&gt;IF(MONTH(A19)=12,31,DATE(YEAR(A19),MONTH(A19)+1,1)-A19),"",C32+1))</f>
        <v>46476</v>
      </c>
      <c r="F32" s="1131"/>
      <c r="G32" s="1131">
        <f>IF(E32="","",IF(DAY(E32)+1&gt;IF(MONTH(A19)=12,31,DATE(YEAR(A19),MONTH(A19)+1,1)-A19),"",E32+1))</f>
        <v>46477</v>
      </c>
      <c r="H32" s="1131"/>
      <c r="I32" s="1131" t="str">
        <f>IF(G32="","",IF(DAY(G32)+1&gt;IF(MONTH(A19)=12,31,DATE(YEAR(A19),MONTH(A19)+1,1)-A19),"",G32+1))</f>
        <v/>
      </c>
      <c r="J32" s="1131"/>
      <c r="K32" s="1131" t="str">
        <f>IF(I32="","",IF(DAY(I32)+1&gt;IF(MONTH(A19)=12,31,DATE(YEAR(A19),MONTH(A19)+1,1)-A19),"",I32+1))</f>
        <v/>
      </c>
      <c r="L32" s="1131"/>
      <c r="M32" s="1131" t="str">
        <f>IF(K32="","",IF(DAY(K32)+1&gt;IF(MONTH(A19)=12,31,DATE(YEAR(A19),MONTH(A19)+1,1)-A19),"",K32+1))</f>
        <v/>
      </c>
      <c r="N32" s="1134"/>
      <c r="P32" s="1130">
        <f>IF(DAY(AB30)+1&gt;IF(MONTH(P19)=12,31,DATE(YEAR(P19),MONTH(P19)+1,1)-P19),"",AB30+1)</f>
        <v>46502</v>
      </c>
      <c r="Q32" s="1131"/>
      <c r="R32" s="1131">
        <f>IF(P32="","",IF(DAY(P32)+1&gt;IF(MONTH(P19)=12,31,DATE(YEAR(P19),MONTH(P19)+1,1)-P19),"",P32+1))</f>
        <v>46503</v>
      </c>
      <c r="S32" s="1131"/>
      <c r="T32" s="1131">
        <f>IF(R32="","",IF(DAY(R32)+1&gt;IF(MONTH(P19)=12,31,DATE(YEAR(P19),MONTH(P19)+1,1)-P19),"",R32+1))</f>
        <v>46504</v>
      </c>
      <c r="U32" s="1131"/>
      <c r="V32" s="1131">
        <f>IF(T32="","",IF(DAY(T32)+1&gt;IF(MONTH(P19)=12,31,DATE(YEAR(P19),MONTH(P19)+1,1)-P19),"",T32+1))</f>
        <v>46505</v>
      </c>
      <c r="W32" s="1131"/>
      <c r="X32" s="1131">
        <f>IF(V32="","",IF(DAY(V32)+1&gt;IF(MONTH(P19)=12,31,DATE(YEAR(P19),MONTH(P19)+1,1)-P19),"",V32+1))</f>
        <v>46506</v>
      </c>
      <c r="Y32" s="1131"/>
      <c r="Z32" s="1131">
        <f>IF(X32="","",IF(DAY(X32)+1&gt;IF(MONTH(P19)=12,31,DATE(YEAR(P19),MONTH(P19)+1,1)-P19),"",X32+1))</f>
        <v>46507</v>
      </c>
      <c r="AA32" s="1131"/>
      <c r="AB32" s="1131" t="str">
        <f>IF(Z32="","",IF(DAY(Z32)+1&gt;IF(MONTH(P19)=12,31,DATE(YEAR(P19),MONTH(P19)+1,1)-P19),"",Z32+1))</f>
        <v/>
      </c>
      <c r="AC32" s="1134"/>
      <c r="AD32" s="141"/>
      <c r="AF32" s="1125">
        <f>IF(DAY(AR30)+1&gt;IF(MONTH(AF19)=12,31,DATE(YEAR(AF19),MONTH(AF19)+1,1)-AF19),"",AR30+1)</f>
        <v>46838</v>
      </c>
      <c r="AG32" s="1126"/>
      <c r="AH32" s="1126">
        <f>IF(AF32="","",IF(DAY(AF32)+1&gt;IF(MONTH(AF19)=12,31,DATE(YEAR(AF19),MONTH(AF19)+1,1)-AF19),"",AF32+1))</f>
        <v>46839</v>
      </c>
      <c r="AI32" s="1126"/>
      <c r="AJ32" s="1126">
        <f>IF(AH32="","",IF(DAY(AH32)+1&gt;IF(MONTH(AF19)=12,31,DATE(YEAR(AF19),MONTH(AF19)+1,1)-AF19),"",AH32+1))</f>
        <v>46840</v>
      </c>
      <c r="AK32" s="1126"/>
      <c r="AL32" s="1126">
        <f>IF(AJ32="","",IF(DAY(AJ32)+1&gt;IF(MONTH(AF19)=12,31,DATE(YEAR(AF19),MONTH(AF19)+1,1)-AF19),"",AJ32+1))</f>
        <v>46841</v>
      </c>
      <c r="AM32" s="1126"/>
      <c r="AN32" s="1126">
        <f>IF(AL32="","",IF(DAY(AL32)+1&gt;IF(MONTH(AF19)=12,31,DATE(YEAR(AF19),MONTH(AF19)+1,1)-AF19),"",AL32+1))</f>
        <v>46842</v>
      </c>
      <c r="AO32" s="1126"/>
      <c r="AP32" s="1126">
        <f>IF(AN32="","",IF(DAY(AN32)+1&gt;IF(MONTH(AF19)=12,31,DATE(YEAR(AF19),MONTH(AF19)+1,1)-AF19),"",AN32+1))</f>
        <v>46843</v>
      </c>
      <c r="AQ32" s="1126"/>
      <c r="AR32" s="1126" t="str">
        <f>IF(AP32="","",IF(DAY(AP32)+1&gt;IF(MONTH(AF19)=12,31,DATE(YEAR(AF19),MONTH(AF19)+1,1)-AF19),"",AP32+1))</f>
        <v/>
      </c>
      <c r="AS32" s="1129"/>
      <c r="AU32" s="1125">
        <f>IF(DAY(BG30)+1&gt;IF(MONTH(AU19)=12,31,DATE(YEAR(AU19),MONTH(AU19)+1,1)-AU19),"",BG30+1)</f>
        <v>46866</v>
      </c>
      <c r="AV32" s="1126"/>
      <c r="AW32" s="1126">
        <f>IF(AU32="","",IF(DAY(AU32)+1&gt;IF(MONTH(AU19)=12,31,DATE(YEAR(AU19),MONTH(AU19)+1,1)-AU19),"",AU32+1))</f>
        <v>46867</v>
      </c>
      <c r="AX32" s="1126"/>
      <c r="AY32" s="1126">
        <f>IF(AW32="","",IF(DAY(AW32)+1&gt;IF(MONTH(AU19)=12,31,DATE(YEAR(AU19),MONTH(AU19)+1,1)-AU19),"",AW32+1))</f>
        <v>46868</v>
      </c>
      <c r="AZ32" s="1126"/>
      <c r="BA32" s="1126">
        <f>IF(AY32="","",IF(DAY(AY32)+1&gt;IF(MONTH(AU19)=12,31,DATE(YEAR(AU19),MONTH(AU19)+1,1)-AU19),"",AY32+1))</f>
        <v>46869</v>
      </c>
      <c r="BB32" s="1126"/>
      <c r="BC32" s="1126">
        <f>IF(BA32="","",IF(DAY(BA32)+1&gt;IF(MONTH(AU19)=12,31,DATE(YEAR(AU19),MONTH(AU19)+1,1)-AU19),"",BA32+1))</f>
        <v>46870</v>
      </c>
      <c r="BD32" s="1126"/>
      <c r="BE32" s="1126">
        <f>IF(BC32="","",IF(DAY(BC32)+1&gt;IF(MONTH(AU19)=12,31,DATE(YEAR(AU19),MONTH(AU19)+1,1)-AU19),"",BC32+1))</f>
        <v>46871</v>
      </c>
      <c r="BF32" s="1126"/>
      <c r="BG32" s="1126">
        <f>IF(BE32="","",IF(DAY(BE32)+1&gt;IF(MONTH(AU19)=12,31,DATE(YEAR(AU19),MONTH(AU19)+1,1)-AU19),"",BE32+1))</f>
        <v>46872</v>
      </c>
      <c r="BH32" s="1129"/>
    </row>
    <row r="33" spans="1:60" ht="38.25" customHeight="1">
      <c r="A33" s="1130"/>
      <c r="B33" s="1131"/>
      <c r="C33" s="1131"/>
      <c r="D33" s="1131"/>
      <c r="E33" s="1131"/>
      <c r="F33" s="1131"/>
      <c r="G33" s="1131"/>
      <c r="H33" s="1131"/>
      <c r="I33" s="1131"/>
      <c r="J33" s="1131"/>
      <c r="K33" s="1131"/>
      <c r="L33" s="1131"/>
      <c r="M33" s="1131"/>
      <c r="N33" s="1134"/>
      <c r="P33" s="1130"/>
      <c r="Q33" s="1131"/>
      <c r="R33" s="1131"/>
      <c r="S33" s="1131"/>
      <c r="T33" s="1131"/>
      <c r="U33" s="1131"/>
      <c r="V33" s="1131"/>
      <c r="W33" s="1131"/>
      <c r="X33" s="1131"/>
      <c r="Y33" s="1131"/>
      <c r="Z33" s="1131"/>
      <c r="AA33" s="1131"/>
      <c r="AB33" s="1131"/>
      <c r="AC33" s="1134"/>
      <c r="AD33" s="141"/>
      <c r="AF33" s="1125"/>
      <c r="AG33" s="1126"/>
      <c r="AH33" s="1126"/>
      <c r="AI33" s="1126"/>
      <c r="AJ33" s="1126"/>
      <c r="AK33" s="1126"/>
      <c r="AL33" s="1126"/>
      <c r="AM33" s="1126"/>
      <c r="AN33" s="1126"/>
      <c r="AO33" s="1126"/>
      <c r="AP33" s="1126"/>
      <c r="AQ33" s="1126"/>
      <c r="AR33" s="1126"/>
      <c r="AS33" s="1129"/>
      <c r="AU33" s="1125"/>
      <c r="AV33" s="1126"/>
      <c r="AW33" s="1126"/>
      <c r="AX33" s="1126"/>
      <c r="AY33" s="1126"/>
      <c r="AZ33" s="1126"/>
      <c r="BA33" s="1126"/>
      <c r="BB33" s="1126"/>
      <c r="BC33" s="1126"/>
      <c r="BD33" s="1126"/>
      <c r="BE33" s="1126"/>
      <c r="BF33" s="1126"/>
      <c r="BG33" s="1126"/>
      <c r="BH33" s="1129"/>
    </row>
    <row r="34" spans="1:60" ht="38.25" customHeight="1">
      <c r="A34" s="1130" t="str">
        <f>IF(M32="","",IF(DAY(M32)+1&gt;IF(MONTH(A19)=12,31,DATE(YEAR(A19),MONTH(A19)+1,1)-A19),"",M32+1))</f>
        <v/>
      </c>
      <c r="B34" s="1131"/>
      <c r="C34" s="1131" t="str">
        <f>IF(A34="","",IF(DAY(A34)+1&gt;IF(MONTH(A19)=12,31,DATE(YEAR(A19),MONTH(A19)+1,1)-A19),"",A34+1))</f>
        <v/>
      </c>
      <c r="D34" s="1131"/>
      <c r="E34" s="1119" t="s">
        <v>315</v>
      </c>
      <c r="F34" s="1119"/>
      <c r="G34" s="1119"/>
      <c r="H34" s="1119"/>
      <c r="I34" s="1121" t="str">
        <f>VLOOKUP(A19,記念名,2,FALSE)</f>
        <v>耳の日3、東日本大震災の日11
世界水の日 22</v>
      </c>
      <c r="J34" s="1121"/>
      <c r="K34" s="1121"/>
      <c r="L34" s="1121"/>
      <c r="M34" s="1121"/>
      <c r="N34" s="1122"/>
      <c r="P34" s="1130" t="str">
        <f>IF(AB32="","",IF(DAY(AB32)+1&gt;IF(MONTH(P19)=12,31,DATE(YEAR(P19),MONTH(P19)+1,1)-P19),"",AB32+1))</f>
        <v/>
      </c>
      <c r="Q34" s="1131"/>
      <c r="R34" s="1131" t="str">
        <f>IF(P34="","",IF(DAY(P34)+1&gt;IF(MONTH(P19)=12,31,DATE(YEAR(P19),MONTH(P19)+1,1)-P19),"",P34+1))</f>
        <v/>
      </c>
      <c r="S34" s="1131"/>
      <c r="T34" s="1119" t="s">
        <v>315</v>
      </c>
      <c r="U34" s="1119"/>
      <c r="V34" s="1119"/>
      <c r="W34" s="1119"/>
      <c r="X34" s="1121" t="str">
        <f>VLOOKUP(P19,記念名,2,FALSE)</f>
        <v>発明の日 18、郵政記念日 20
主権回復の日 28</v>
      </c>
      <c r="Y34" s="1121"/>
      <c r="Z34" s="1121"/>
      <c r="AA34" s="1121"/>
      <c r="AB34" s="1121"/>
      <c r="AC34" s="1122"/>
      <c r="AD34" s="141"/>
      <c r="AF34" s="1125" t="str">
        <f>IF(AR32="","",IF(DAY(AR32)+1&gt;IF(MONTH(AF19)=12,31,DATE(YEAR(AF19),MONTH(AF19)+1,1)-AF19),"",AR32+1))</f>
        <v/>
      </c>
      <c r="AG34" s="1126"/>
      <c r="AH34" s="1126" t="str">
        <f>IF(AF34="","",IF(DAY(AF34)+1&gt;IF(MONTH(AF19)=12,31,DATE(YEAR(AF19),MONTH(AF19)+1,1)-AF19),"",AF34+1))</f>
        <v/>
      </c>
      <c r="AI34" s="1126"/>
      <c r="AJ34" s="1119" t="s">
        <v>315</v>
      </c>
      <c r="AK34" s="1119"/>
      <c r="AL34" s="1119"/>
      <c r="AM34" s="1119"/>
      <c r="AN34" s="1121" t="str">
        <f>VLOOKUP(AF19,記念名,2,FALSE)</f>
        <v>耳の日3、東日本大震災の日11
世界水の日 22</v>
      </c>
      <c r="AO34" s="1121"/>
      <c r="AP34" s="1121"/>
      <c r="AQ34" s="1121"/>
      <c r="AR34" s="1121"/>
      <c r="AS34" s="1122"/>
      <c r="AU34" s="1125">
        <f>IF(BG32="","",IF(DAY(BG32)+1&gt;IF(MONTH(AU19)=12,31,DATE(YEAR(AU19),MONTH(AU19)+1,1)-AU19),"",BG32+1))</f>
        <v>46873</v>
      </c>
      <c r="AV34" s="1126"/>
      <c r="AW34" s="1126" t="str">
        <f>IF(AU34="","",IF(DAY(AU34)+1&gt;IF(MONTH(AU19)=12,31,DATE(YEAR(AU19),MONTH(AU19)+1,1)-AU19),"",AU34+1))</f>
        <v/>
      </c>
      <c r="AX34" s="1126"/>
      <c r="AY34" s="1119" t="s">
        <v>315</v>
      </c>
      <c r="AZ34" s="1119"/>
      <c r="BA34" s="1119"/>
      <c r="BB34" s="1119"/>
      <c r="BC34" s="1121" t="str">
        <f>VLOOKUP(AU19,記念名,2,FALSE)</f>
        <v>発明の日 18、郵政記念日 20
主権回復の日28、</v>
      </c>
      <c r="BD34" s="1121"/>
      <c r="BE34" s="1121"/>
      <c r="BF34" s="1121"/>
      <c r="BG34" s="1121"/>
      <c r="BH34" s="1122"/>
    </row>
    <row r="35" spans="1:60" ht="38.25" customHeight="1">
      <c r="A35" s="1132"/>
      <c r="B35" s="1133"/>
      <c r="C35" s="1133"/>
      <c r="D35" s="1133"/>
      <c r="E35" s="1120"/>
      <c r="F35" s="1120"/>
      <c r="G35" s="1120"/>
      <c r="H35" s="1120"/>
      <c r="I35" s="1123"/>
      <c r="J35" s="1123"/>
      <c r="K35" s="1123"/>
      <c r="L35" s="1123"/>
      <c r="M35" s="1123"/>
      <c r="N35" s="1124"/>
      <c r="P35" s="1132"/>
      <c r="Q35" s="1133"/>
      <c r="R35" s="1133"/>
      <c r="S35" s="1133"/>
      <c r="T35" s="1120"/>
      <c r="U35" s="1120"/>
      <c r="V35" s="1120"/>
      <c r="W35" s="1120"/>
      <c r="X35" s="1123"/>
      <c r="Y35" s="1123"/>
      <c r="Z35" s="1123"/>
      <c r="AA35" s="1123"/>
      <c r="AB35" s="1123"/>
      <c r="AC35" s="1124"/>
      <c r="AD35" s="141"/>
      <c r="AF35" s="1127"/>
      <c r="AG35" s="1128"/>
      <c r="AH35" s="1128"/>
      <c r="AI35" s="1128"/>
      <c r="AJ35" s="1120"/>
      <c r="AK35" s="1120"/>
      <c r="AL35" s="1120"/>
      <c r="AM35" s="1120"/>
      <c r="AN35" s="1123"/>
      <c r="AO35" s="1123"/>
      <c r="AP35" s="1123"/>
      <c r="AQ35" s="1123"/>
      <c r="AR35" s="1123"/>
      <c r="AS35" s="1124"/>
      <c r="AU35" s="1127"/>
      <c r="AV35" s="1128"/>
      <c r="AW35" s="1128"/>
      <c r="AX35" s="1128"/>
      <c r="AY35" s="1120"/>
      <c r="AZ35" s="1120"/>
      <c r="BA35" s="1120"/>
      <c r="BB35" s="1120"/>
      <c r="BC35" s="1123"/>
      <c r="BD35" s="1123"/>
      <c r="BE35" s="1123"/>
      <c r="BF35" s="1123"/>
      <c r="BG35" s="1123"/>
      <c r="BH35" s="1124"/>
    </row>
    <row r="36" spans="1:60" ht="72" customHeight="1"/>
    <row r="37" spans="1:60" ht="36.75" customHeight="1">
      <c r="A37" s="1153">
        <f>IF(MONTH(P19)=12,DATE(YEAR(P19)+1,1,1),DATE(YEAR(P19),MONTH(P19)+1,1))</f>
        <v>46508</v>
      </c>
      <c r="B37" s="1153"/>
      <c r="C37" s="1164">
        <f>A37</f>
        <v>46508</v>
      </c>
      <c r="D37" s="1164"/>
      <c r="E37" s="1145" t="str">
        <f>IF(A37&gt;=43586,"令和"&amp;IF(YEAR(A37)-2018=1,"元",YEAR(A37)-2018),"平成"&amp;(YEAR(A37)-1988))</f>
        <v>令和9</v>
      </c>
      <c r="F37" s="1146"/>
      <c r="G37" s="1147" t="s">
        <v>314</v>
      </c>
      <c r="H37" s="1148"/>
      <c r="I37" s="1151" t="str">
        <f>VLOOKUP(A37,祝節名,2,FALSE)</f>
        <v>3憲法記念日、4みどりの日
5こどもの日。立夏6、小満21</v>
      </c>
      <c r="J37" s="1151"/>
      <c r="K37" s="1151"/>
      <c r="L37" s="1151"/>
      <c r="M37" s="1151"/>
      <c r="N37" s="1151"/>
      <c r="P37" s="1153">
        <f>IF(MONTH(A37)=12,DATE(YEAR(A37)+1,1,1),DATE(YEAR(A37),MONTH(A37)+1,1))</f>
        <v>46539</v>
      </c>
      <c r="Q37" s="1153"/>
      <c r="R37" s="1164">
        <f>P37</f>
        <v>46539</v>
      </c>
      <c r="S37" s="1164"/>
      <c r="T37" s="1145" t="str">
        <f>IF(P37&gt;=43586,"令和"&amp;IF(YEAR(P37)-2018=1,"元",YEAR(P37)-2018),"平成"&amp;(YEAR(P37)-1988))</f>
        <v>令和9</v>
      </c>
      <c r="U37" s="1146"/>
      <c r="V37" s="1147" t="s">
        <v>314</v>
      </c>
      <c r="W37" s="1148"/>
      <c r="X37" s="1151" t="str">
        <f>VLOOKUP(P37,祝節名,2,FALSE)</f>
        <v xml:space="preserve">
芒種6、夏至21</v>
      </c>
      <c r="Y37" s="1151"/>
      <c r="Z37" s="1151"/>
      <c r="AA37" s="1151"/>
      <c r="AB37" s="1151"/>
      <c r="AC37" s="1151"/>
      <c r="AF37" s="1153">
        <f>IF(MONTH(AU19)=12,DATE(YEAR(AU19)+1,1,1),DATE(YEAR(AU19),MONTH(AU19)+1,1))</f>
        <v>46874</v>
      </c>
      <c r="AG37" s="1153"/>
      <c r="AH37" s="1154">
        <f>AF37</f>
        <v>46874</v>
      </c>
      <c r="AI37" s="1154"/>
      <c r="AJ37" s="1145" t="str">
        <f>IF(AF37&gt;=43586,"令和"&amp;IF(YEAR(AF37)-2018=1,"元",YEAR(AF37)-2018),"平成"&amp;(YEAR(AF37)-1988))</f>
        <v>令和10</v>
      </c>
      <c r="AK37" s="1146"/>
      <c r="AL37" s="1147" t="s">
        <v>314</v>
      </c>
      <c r="AM37" s="1148"/>
      <c r="AN37" s="1151" t="str">
        <f>VLOOKUP(AF37,祝節名,2,FALSE)</f>
        <v>3憲法記念日、4みどりの日
5こどもの日。立夏5、小満20</v>
      </c>
      <c r="AO37" s="1151"/>
      <c r="AP37" s="1151"/>
      <c r="AQ37" s="1151"/>
      <c r="AR37" s="1151"/>
      <c r="AS37" s="1151"/>
      <c r="AU37" s="1153">
        <f>IF(MONTH(AF37)=12,DATE(YEAR(AF37)+1,1,1),DATE(YEAR(AF37),MONTH(AF37)+1,1))</f>
        <v>46905</v>
      </c>
      <c r="AV37" s="1153"/>
      <c r="AW37" s="1154">
        <f>AU37</f>
        <v>46905</v>
      </c>
      <c r="AX37" s="1154"/>
      <c r="AY37" s="1145" t="str">
        <f>IF(AU37&gt;=43586,"令和"&amp;IF(YEAR(AU37)-2018=1,"元",YEAR(AU37)-2018),"平成"&amp;(YEAR(AU37)-1988))</f>
        <v>令和10</v>
      </c>
      <c r="AZ37" s="1146"/>
      <c r="BA37" s="1147" t="s">
        <v>314</v>
      </c>
      <c r="BB37" s="1148"/>
      <c r="BC37" s="1151" t="str">
        <f>VLOOKUP(AU37,祝節名,2,FALSE)</f>
        <v xml:space="preserve">
芒種5、夏至21</v>
      </c>
      <c r="BD37" s="1151"/>
      <c r="BE37" s="1151"/>
      <c r="BF37" s="1151"/>
      <c r="BG37" s="1151"/>
      <c r="BH37" s="1151"/>
    </row>
    <row r="38" spans="1:60" ht="36.75" customHeight="1">
      <c r="A38" s="1153"/>
      <c r="B38" s="1153"/>
      <c r="C38" s="1164"/>
      <c r="D38" s="1164"/>
      <c r="E38" s="1145"/>
      <c r="F38" s="1146"/>
      <c r="G38" s="1149"/>
      <c r="H38" s="1150"/>
      <c r="I38" s="1152"/>
      <c r="J38" s="1152"/>
      <c r="K38" s="1152"/>
      <c r="L38" s="1152"/>
      <c r="M38" s="1152"/>
      <c r="N38" s="1152"/>
      <c r="P38" s="1153"/>
      <c r="Q38" s="1153"/>
      <c r="R38" s="1164"/>
      <c r="S38" s="1164"/>
      <c r="T38" s="1145"/>
      <c r="U38" s="1146"/>
      <c r="V38" s="1149"/>
      <c r="W38" s="1150"/>
      <c r="X38" s="1152"/>
      <c r="Y38" s="1152"/>
      <c r="Z38" s="1152"/>
      <c r="AA38" s="1152"/>
      <c r="AB38" s="1152"/>
      <c r="AC38" s="1152"/>
      <c r="AF38" s="1153"/>
      <c r="AG38" s="1153"/>
      <c r="AH38" s="1154"/>
      <c r="AI38" s="1154"/>
      <c r="AJ38" s="1145"/>
      <c r="AK38" s="1146"/>
      <c r="AL38" s="1149"/>
      <c r="AM38" s="1150"/>
      <c r="AN38" s="1152"/>
      <c r="AO38" s="1152"/>
      <c r="AP38" s="1152"/>
      <c r="AQ38" s="1152"/>
      <c r="AR38" s="1152"/>
      <c r="AS38" s="1152"/>
      <c r="AU38" s="1153"/>
      <c r="AV38" s="1153"/>
      <c r="AW38" s="1154"/>
      <c r="AX38" s="1154"/>
      <c r="AY38" s="1145"/>
      <c r="AZ38" s="1146"/>
      <c r="BA38" s="1149"/>
      <c r="BB38" s="1150"/>
      <c r="BC38" s="1152"/>
      <c r="BD38" s="1152"/>
      <c r="BE38" s="1152"/>
      <c r="BF38" s="1152"/>
      <c r="BG38" s="1152"/>
      <c r="BH38" s="1152"/>
    </row>
    <row r="39" spans="1:60" ht="12" customHeight="1"/>
    <row r="40" spans="1:60" ht="33.75" customHeight="1">
      <c r="A40" s="1143" t="s">
        <v>432</v>
      </c>
      <c r="B40" s="1144"/>
      <c r="C40" s="1140" t="s">
        <v>433</v>
      </c>
      <c r="D40" s="1140"/>
      <c r="E40" s="1140" t="s">
        <v>434</v>
      </c>
      <c r="F40" s="1140"/>
      <c r="G40" s="1140" t="s">
        <v>435</v>
      </c>
      <c r="H40" s="1140"/>
      <c r="I40" s="1140" t="s">
        <v>436</v>
      </c>
      <c r="J40" s="1140"/>
      <c r="K40" s="1140" t="s">
        <v>437</v>
      </c>
      <c r="L40" s="1140"/>
      <c r="M40" s="1141" t="s">
        <v>438</v>
      </c>
      <c r="N40" s="1142"/>
      <c r="P40" s="1143" t="s">
        <v>432</v>
      </c>
      <c r="Q40" s="1144"/>
      <c r="R40" s="1140" t="s">
        <v>433</v>
      </c>
      <c r="S40" s="1140"/>
      <c r="T40" s="1140" t="s">
        <v>434</v>
      </c>
      <c r="U40" s="1140"/>
      <c r="V40" s="1140" t="s">
        <v>435</v>
      </c>
      <c r="W40" s="1140"/>
      <c r="X40" s="1140" t="s">
        <v>436</v>
      </c>
      <c r="Y40" s="1140"/>
      <c r="Z40" s="1140" t="s">
        <v>437</v>
      </c>
      <c r="AA40" s="1140"/>
      <c r="AB40" s="1141" t="s">
        <v>438</v>
      </c>
      <c r="AC40" s="1142"/>
      <c r="AD40" s="1162" t="str">
        <f>"↓"&amp;YEAR(A37)&amp;"年"</f>
        <v>↓2027年</v>
      </c>
      <c r="AE40" s="1158" t="str">
        <f>"↑"&amp;YEAR(AF37)&amp;"年"</f>
        <v>↑2028年</v>
      </c>
      <c r="AF40" s="1138" t="s">
        <v>432</v>
      </c>
      <c r="AG40" s="1139"/>
      <c r="AH40" s="1135" t="s">
        <v>433</v>
      </c>
      <c r="AI40" s="1135"/>
      <c r="AJ40" s="1135" t="s">
        <v>434</v>
      </c>
      <c r="AK40" s="1135"/>
      <c r="AL40" s="1135" t="s">
        <v>435</v>
      </c>
      <c r="AM40" s="1135"/>
      <c r="AN40" s="1135" t="s">
        <v>436</v>
      </c>
      <c r="AO40" s="1135"/>
      <c r="AP40" s="1135" t="s">
        <v>437</v>
      </c>
      <c r="AQ40" s="1135"/>
      <c r="AR40" s="1136" t="s">
        <v>438</v>
      </c>
      <c r="AS40" s="1137"/>
      <c r="AU40" s="1138" t="s">
        <v>432</v>
      </c>
      <c r="AV40" s="1139"/>
      <c r="AW40" s="1135" t="s">
        <v>433</v>
      </c>
      <c r="AX40" s="1135"/>
      <c r="AY40" s="1135" t="s">
        <v>434</v>
      </c>
      <c r="AZ40" s="1135"/>
      <c r="BA40" s="1135" t="s">
        <v>435</v>
      </c>
      <c r="BB40" s="1135"/>
      <c r="BC40" s="1135" t="s">
        <v>436</v>
      </c>
      <c r="BD40" s="1135"/>
      <c r="BE40" s="1135" t="s">
        <v>437</v>
      </c>
      <c r="BF40" s="1135"/>
      <c r="BG40" s="1136" t="s">
        <v>438</v>
      </c>
      <c r="BH40" s="1137"/>
    </row>
    <row r="41" spans="1:60" ht="6.75" customHeight="1">
      <c r="A41" s="17"/>
      <c r="N41" s="46"/>
      <c r="P41" s="17"/>
      <c r="AC41" s="46"/>
      <c r="AD41" s="1162"/>
      <c r="AE41" s="1158"/>
      <c r="AF41" s="17"/>
      <c r="AS41" s="46"/>
      <c r="AU41" s="17"/>
      <c r="BH41" s="46"/>
    </row>
    <row r="42" spans="1:60" ht="38.25" customHeight="1">
      <c r="A42" s="1130" t="str">
        <f>IF(WEEKDAY(A37)=1,A37,"")</f>
        <v/>
      </c>
      <c r="B42" s="1131"/>
      <c r="C42" s="1131" t="str">
        <f>IF(A42="",IF(WEEKDAY(A37)=2,A37,""),A42+1)</f>
        <v/>
      </c>
      <c r="D42" s="1131"/>
      <c r="E42" s="1131" t="str">
        <f>IF(C42="",IF(WEEKDAY(A37)=3,A37,""),C42+1)</f>
        <v/>
      </c>
      <c r="F42" s="1131"/>
      <c r="G42" s="1131" t="str">
        <f>IF(E42="",IF(WEEKDAY(A37)=4,A37,""),E42+1)</f>
        <v/>
      </c>
      <c r="H42" s="1131"/>
      <c r="I42" s="1131" t="str">
        <f>IF(G42="",IF(WEEKDAY(A37)=5,A37,""),G42+1)</f>
        <v/>
      </c>
      <c r="J42" s="1131"/>
      <c r="K42" s="1131" t="str">
        <f>IF(I42="",IF(WEEKDAY(A37)=6,A37,""),I42+1)</f>
        <v/>
      </c>
      <c r="L42" s="1131"/>
      <c r="M42" s="1131">
        <f>IF(K42="",A37,K42+1)</f>
        <v>46508</v>
      </c>
      <c r="N42" s="1134"/>
      <c r="P42" s="1130" t="str">
        <f>IF(WEEKDAY(P37)=1,P37,"")</f>
        <v/>
      </c>
      <c r="Q42" s="1131"/>
      <c r="R42" s="1131" t="str">
        <f>IF(P42="",IF(WEEKDAY(P37)=2,P37,""),P42+1)</f>
        <v/>
      </c>
      <c r="S42" s="1131"/>
      <c r="T42" s="1131">
        <f>IF(R42="",IF(WEEKDAY(P37)=3,P37,""),R42+1)</f>
        <v>46539</v>
      </c>
      <c r="U42" s="1131"/>
      <c r="V42" s="1131">
        <f>IF(T42="",IF(WEEKDAY(P37)=4,P37,""),T42+1)</f>
        <v>46540</v>
      </c>
      <c r="W42" s="1131"/>
      <c r="X42" s="1131">
        <f>IF(V42="",IF(WEEKDAY(P37)=5,P37,""),V42+1)</f>
        <v>46541</v>
      </c>
      <c r="Y42" s="1131"/>
      <c r="Z42" s="1131">
        <f>IF(X42="",IF(WEEKDAY(P37)=6,P37,""),X42+1)</f>
        <v>46542</v>
      </c>
      <c r="AA42" s="1131"/>
      <c r="AB42" s="1131">
        <f>IF(Z42="",P37,Z42+1)</f>
        <v>46543</v>
      </c>
      <c r="AC42" s="1134"/>
      <c r="AD42" s="1162"/>
      <c r="AE42" s="1158"/>
      <c r="AF42" s="1125" t="str">
        <f>IF(WEEKDAY(AF37)=1,AF37,"")</f>
        <v/>
      </c>
      <c r="AG42" s="1126"/>
      <c r="AH42" s="1126">
        <f>IF(AF42="",IF(WEEKDAY(AF37)=2,AF37,""),AF42+1)</f>
        <v>46874</v>
      </c>
      <c r="AI42" s="1126"/>
      <c r="AJ42" s="1126">
        <f>IF(AH42="",IF(WEEKDAY(AF37)=3,AF37,""),AH42+1)</f>
        <v>46875</v>
      </c>
      <c r="AK42" s="1126"/>
      <c r="AL42" s="1126">
        <f>IF(AJ42="",IF(WEEKDAY(AF37)=4,AF37,""),AJ42+1)</f>
        <v>46876</v>
      </c>
      <c r="AM42" s="1126"/>
      <c r="AN42" s="1126">
        <f>IF(AL42="",IF(WEEKDAY(AF37)=5,AF37,""),AL42+1)</f>
        <v>46877</v>
      </c>
      <c r="AO42" s="1126"/>
      <c r="AP42" s="1126">
        <f>IF(AN42="",IF(WEEKDAY(AF37)=6,AF37,""),AN42+1)</f>
        <v>46878</v>
      </c>
      <c r="AQ42" s="1126"/>
      <c r="AR42" s="1126">
        <f>IF(AP42="",AF37,AP42+1)</f>
        <v>46879</v>
      </c>
      <c r="AS42" s="1129"/>
      <c r="AU42" s="1125" t="str">
        <f>IF(WEEKDAY(AU37)=1,AU37,"")</f>
        <v/>
      </c>
      <c r="AV42" s="1126"/>
      <c r="AW42" s="1126" t="str">
        <f>IF(AU42="",IF(WEEKDAY(AU37)=2,AU37,""),AU42+1)</f>
        <v/>
      </c>
      <c r="AX42" s="1126"/>
      <c r="AY42" s="1126" t="str">
        <f>IF(AW42="",IF(WEEKDAY(AU37)=3,AU37,""),AW42+1)</f>
        <v/>
      </c>
      <c r="AZ42" s="1126"/>
      <c r="BA42" s="1126" t="str">
        <f>IF(AY42="",IF(WEEKDAY(AU37)=4,AU37,""),AY42+1)</f>
        <v/>
      </c>
      <c r="BB42" s="1126"/>
      <c r="BC42" s="1126">
        <f>IF(BA42="",IF(WEEKDAY(AU37)=5,AU37,""),BA42+1)</f>
        <v>46905</v>
      </c>
      <c r="BD42" s="1126"/>
      <c r="BE42" s="1126">
        <f>IF(BC42="",IF(WEEKDAY(AU37)=6,AU37,""),BC42+1)</f>
        <v>46906</v>
      </c>
      <c r="BF42" s="1126"/>
      <c r="BG42" s="1126">
        <f>IF(BE42="",AU37,BE42+1)</f>
        <v>46907</v>
      </c>
      <c r="BH42" s="1129"/>
    </row>
    <row r="43" spans="1:60" ht="38.25" customHeight="1">
      <c r="A43" s="1130"/>
      <c r="B43" s="1131"/>
      <c r="C43" s="1131"/>
      <c r="D43" s="1131"/>
      <c r="E43" s="1131"/>
      <c r="F43" s="1131"/>
      <c r="G43" s="1131"/>
      <c r="H43" s="1131"/>
      <c r="I43" s="1131"/>
      <c r="J43" s="1131"/>
      <c r="K43" s="1131"/>
      <c r="L43" s="1131"/>
      <c r="M43" s="1131"/>
      <c r="N43" s="1134"/>
      <c r="P43" s="1130"/>
      <c r="Q43" s="1131"/>
      <c r="R43" s="1131"/>
      <c r="S43" s="1131"/>
      <c r="T43" s="1131"/>
      <c r="U43" s="1131"/>
      <c r="V43" s="1131"/>
      <c r="W43" s="1131"/>
      <c r="X43" s="1131"/>
      <c r="Y43" s="1131"/>
      <c r="Z43" s="1131"/>
      <c r="AA43" s="1131"/>
      <c r="AB43" s="1131"/>
      <c r="AC43" s="1134"/>
      <c r="AD43" s="1162"/>
      <c r="AE43" s="1158"/>
      <c r="AF43" s="1125"/>
      <c r="AG43" s="1126"/>
      <c r="AH43" s="1126"/>
      <c r="AI43" s="1126"/>
      <c r="AJ43" s="1126"/>
      <c r="AK43" s="1126"/>
      <c r="AL43" s="1126"/>
      <c r="AM43" s="1126"/>
      <c r="AN43" s="1126"/>
      <c r="AO43" s="1126"/>
      <c r="AP43" s="1126"/>
      <c r="AQ43" s="1126"/>
      <c r="AR43" s="1126"/>
      <c r="AS43" s="1129"/>
      <c r="AU43" s="1125"/>
      <c r="AV43" s="1126"/>
      <c r="AW43" s="1126"/>
      <c r="AX43" s="1126"/>
      <c r="AY43" s="1126"/>
      <c r="AZ43" s="1126"/>
      <c r="BA43" s="1126"/>
      <c r="BB43" s="1126"/>
      <c r="BC43" s="1126"/>
      <c r="BD43" s="1126"/>
      <c r="BE43" s="1126"/>
      <c r="BF43" s="1126"/>
      <c r="BG43" s="1126"/>
      <c r="BH43" s="1129"/>
    </row>
    <row r="44" spans="1:60" ht="38.25" customHeight="1">
      <c r="A44" s="1130">
        <f>M42+1</f>
        <v>46509</v>
      </c>
      <c r="B44" s="1131"/>
      <c r="C44" s="1131">
        <f>A44+1</f>
        <v>46510</v>
      </c>
      <c r="D44" s="1131"/>
      <c r="E44" s="1131">
        <f>C44+1</f>
        <v>46511</v>
      </c>
      <c r="F44" s="1131"/>
      <c r="G44" s="1131">
        <f>E44+1</f>
        <v>46512</v>
      </c>
      <c r="H44" s="1131"/>
      <c r="I44" s="1131">
        <f>G44+1</f>
        <v>46513</v>
      </c>
      <c r="J44" s="1131"/>
      <c r="K44" s="1131">
        <f>I44+1</f>
        <v>46514</v>
      </c>
      <c r="L44" s="1131"/>
      <c r="M44" s="1131">
        <f>K44+1</f>
        <v>46515</v>
      </c>
      <c r="N44" s="1134"/>
      <c r="P44" s="1130">
        <f>AB42+1</f>
        <v>46544</v>
      </c>
      <c r="Q44" s="1131"/>
      <c r="R44" s="1131">
        <f>P44+1</f>
        <v>46545</v>
      </c>
      <c r="S44" s="1131"/>
      <c r="T44" s="1131">
        <f>R44+1</f>
        <v>46546</v>
      </c>
      <c r="U44" s="1131"/>
      <c r="V44" s="1131">
        <f>T44+1</f>
        <v>46547</v>
      </c>
      <c r="W44" s="1131"/>
      <c r="X44" s="1131">
        <f>V44+1</f>
        <v>46548</v>
      </c>
      <c r="Y44" s="1131"/>
      <c r="Z44" s="1131">
        <f>X44+1</f>
        <v>46549</v>
      </c>
      <c r="AA44" s="1131"/>
      <c r="AB44" s="1131">
        <f>Z44+1</f>
        <v>46550</v>
      </c>
      <c r="AC44" s="1134"/>
      <c r="AD44" s="1162"/>
      <c r="AE44" s="1158"/>
      <c r="AF44" s="1125">
        <f>AR42+1</f>
        <v>46880</v>
      </c>
      <c r="AG44" s="1126"/>
      <c r="AH44" s="1126">
        <f>AF44+1</f>
        <v>46881</v>
      </c>
      <c r="AI44" s="1126"/>
      <c r="AJ44" s="1126">
        <f>AH44+1</f>
        <v>46882</v>
      </c>
      <c r="AK44" s="1126"/>
      <c r="AL44" s="1126">
        <f>AJ44+1</f>
        <v>46883</v>
      </c>
      <c r="AM44" s="1126"/>
      <c r="AN44" s="1126">
        <f>AL44+1</f>
        <v>46884</v>
      </c>
      <c r="AO44" s="1126"/>
      <c r="AP44" s="1126">
        <f>AN44+1</f>
        <v>46885</v>
      </c>
      <c r="AQ44" s="1126"/>
      <c r="AR44" s="1126">
        <f>AP44+1</f>
        <v>46886</v>
      </c>
      <c r="AS44" s="1129"/>
      <c r="AU44" s="1125">
        <f>BG42+1</f>
        <v>46908</v>
      </c>
      <c r="AV44" s="1126"/>
      <c r="AW44" s="1126">
        <f>AU44+1</f>
        <v>46909</v>
      </c>
      <c r="AX44" s="1126"/>
      <c r="AY44" s="1126">
        <f>AW44+1</f>
        <v>46910</v>
      </c>
      <c r="AZ44" s="1126"/>
      <c r="BA44" s="1126">
        <f>AY44+1</f>
        <v>46911</v>
      </c>
      <c r="BB44" s="1126"/>
      <c r="BC44" s="1126">
        <f>BA44+1</f>
        <v>46912</v>
      </c>
      <c r="BD44" s="1126"/>
      <c r="BE44" s="1126">
        <f>BC44+1</f>
        <v>46913</v>
      </c>
      <c r="BF44" s="1126"/>
      <c r="BG44" s="1126">
        <f>BE44+1</f>
        <v>46914</v>
      </c>
      <c r="BH44" s="1129"/>
    </row>
    <row r="45" spans="1:60" ht="38.25" customHeight="1">
      <c r="A45" s="1130"/>
      <c r="B45" s="1131"/>
      <c r="C45" s="1131"/>
      <c r="D45" s="1131"/>
      <c r="E45" s="1131"/>
      <c r="F45" s="1131"/>
      <c r="G45" s="1131"/>
      <c r="H45" s="1131"/>
      <c r="I45" s="1131"/>
      <c r="J45" s="1131"/>
      <c r="K45" s="1131"/>
      <c r="L45" s="1131"/>
      <c r="M45" s="1131"/>
      <c r="N45" s="1134"/>
      <c r="P45" s="1130"/>
      <c r="Q45" s="1131"/>
      <c r="R45" s="1131"/>
      <c r="S45" s="1131"/>
      <c r="T45" s="1131"/>
      <c r="U45" s="1131"/>
      <c r="V45" s="1131"/>
      <c r="W45" s="1131"/>
      <c r="X45" s="1131"/>
      <c r="Y45" s="1131"/>
      <c r="Z45" s="1131"/>
      <c r="AA45" s="1131"/>
      <c r="AB45" s="1131"/>
      <c r="AC45" s="1134"/>
      <c r="AD45" s="1162"/>
      <c r="AE45" s="1158"/>
      <c r="AF45" s="1125"/>
      <c r="AG45" s="1126"/>
      <c r="AH45" s="1126"/>
      <c r="AI45" s="1126"/>
      <c r="AJ45" s="1126"/>
      <c r="AK45" s="1126"/>
      <c r="AL45" s="1126"/>
      <c r="AM45" s="1126"/>
      <c r="AN45" s="1126"/>
      <c r="AO45" s="1126"/>
      <c r="AP45" s="1126"/>
      <c r="AQ45" s="1126"/>
      <c r="AR45" s="1126"/>
      <c r="AS45" s="1129"/>
      <c r="AU45" s="1125"/>
      <c r="AV45" s="1126"/>
      <c r="AW45" s="1126"/>
      <c r="AX45" s="1126"/>
      <c r="AY45" s="1126"/>
      <c r="AZ45" s="1126"/>
      <c r="BA45" s="1126"/>
      <c r="BB45" s="1126"/>
      <c r="BC45" s="1126"/>
      <c r="BD45" s="1126"/>
      <c r="BE45" s="1126"/>
      <c r="BF45" s="1126"/>
      <c r="BG45" s="1126"/>
      <c r="BH45" s="1129"/>
    </row>
    <row r="46" spans="1:60" ht="38.25" customHeight="1">
      <c r="A46" s="1130">
        <f>M44+1</f>
        <v>46516</v>
      </c>
      <c r="B46" s="1131"/>
      <c r="C46" s="1131">
        <f>A46+1</f>
        <v>46517</v>
      </c>
      <c r="D46" s="1131"/>
      <c r="E46" s="1131">
        <f>C46+1</f>
        <v>46518</v>
      </c>
      <c r="F46" s="1131"/>
      <c r="G46" s="1131">
        <f>E46+1</f>
        <v>46519</v>
      </c>
      <c r="H46" s="1131"/>
      <c r="I46" s="1131">
        <f>G46+1</f>
        <v>46520</v>
      </c>
      <c r="J46" s="1131"/>
      <c r="K46" s="1131">
        <f>I46+1</f>
        <v>46521</v>
      </c>
      <c r="L46" s="1131"/>
      <c r="M46" s="1131">
        <f>K46+1</f>
        <v>46522</v>
      </c>
      <c r="N46" s="1134"/>
      <c r="P46" s="1130">
        <f>AB44+1</f>
        <v>46551</v>
      </c>
      <c r="Q46" s="1131"/>
      <c r="R46" s="1131">
        <f>P46+1</f>
        <v>46552</v>
      </c>
      <c r="S46" s="1131"/>
      <c r="T46" s="1131">
        <f>R46+1</f>
        <v>46553</v>
      </c>
      <c r="U46" s="1131"/>
      <c r="V46" s="1131">
        <f>T46+1</f>
        <v>46554</v>
      </c>
      <c r="W46" s="1131"/>
      <c r="X46" s="1131">
        <f>V46+1</f>
        <v>46555</v>
      </c>
      <c r="Y46" s="1131"/>
      <c r="Z46" s="1131">
        <f>X46+1</f>
        <v>46556</v>
      </c>
      <c r="AA46" s="1131"/>
      <c r="AB46" s="1131">
        <f>Z46+1</f>
        <v>46557</v>
      </c>
      <c r="AC46" s="1134"/>
      <c r="AD46" s="1162"/>
      <c r="AE46" s="1158"/>
      <c r="AF46" s="1125">
        <f>AR44+1</f>
        <v>46887</v>
      </c>
      <c r="AG46" s="1126"/>
      <c r="AH46" s="1126">
        <f>AF46+1</f>
        <v>46888</v>
      </c>
      <c r="AI46" s="1126"/>
      <c r="AJ46" s="1126">
        <f>AH46+1</f>
        <v>46889</v>
      </c>
      <c r="AK46" s="1126"/>
      <c r="AL46" s="1126">
        <f>AJ46+1</f>
        <v>46890</v>
      </c>
      <c r="AM46" s="1126"/>
      <c r="AN46" s="1126">
        <f>AL46+1</f>
        <v>46891</v>
      </c>
      <c r="AO46" s="1126"/>
      <c r="AP46" s="1126">
        <f>AN46+1</f>
        <v>46892</v>
      </c>
      <c r="AQ46" s="1126"/>
      <c r="AR46" s="1126">
        <f>AP46+1</f>
        <v>46893</v>
      </c>
      <c r="AS46" s="1129"/>
      <c r="AU46" s="1125">
        <f>BG44+1</f>
        <v>46915</v>
      </c>
      <c r="AV46" s="1126"/>
      <c r="AW46" s="1126">
        <f>AU46+1</f>
        <v>46916</v>
      </c>
      <c r="AX46" s="1126"/>
      <c r="AY46" s="1126">
        <f>AW46+1</f>
        <v>46917</v>
      </c>
      <c r="AZ46" s="1126"/>
      <c r="BA46" s="1126">
        <f>AY46+1</f>
        <v>46918</v>
      </c>
      <c r="BB46" s="1126"/>
      <c r="BC46" s="1126">
        <f>BA46+1</f>
        <v>46919</v>
      </c>
      <c r="BD46" s="1126"/>
      <c r="BE46" s="1126">
        <f>BC46+1</f>
        <v>46920</v>
      </c>
      <c r="BF46" s="1126"/>
      <c r="BG46" s="1126">
        <f>BE46+1</f>
        <v>46921</v>
      </c>
      <c r="BH46" s="1129"/>
    </row>
    <row r="47" spans="1:60" ht="38.25" customHeight="1">
      <c r="A47" s="1130"/>
      <c r="B47" s="1131"/>
      <c r="C47" s="1131"/>
      <c r="D47" s="1131"/>
      <c r="E47" s="1131"/>
      <c r="F47" s="1131"/>
      <c r="G47" s="1131"/>
      <c r="H47" s="1131"/>
      <c r="I47" s="1131"/>
      <c r="J47" s="1131"/>
      <c r="K47" s="1131"/>
      <c r="L47" s="1131"/>
      <c r="M47" s="1131"/>
      <c r="N47" s="1134"/>
      <c r="P47" s="1130"/>
      <c r="Q47" s="1131"/>
      <c r="R47" s="1131"/>
      <c r="S47" s="1131"/>
      <c r="T47" s="1131"/>
      <c r="U47" s="1131"/>
      <c r="V47" s="1131"/>
      <c r="W47" s="1131"/>
      <c r="X47" s="1131"/>
      <c r="Y47" s="1131"/>
      <c r="Z47" s="1131"/>
      <c r="AA47" s="1131"/>
      <c r="AB47" s="1131"/>
      <c r="AC47" s="1134"/>
      <c r="AD47" s="1162"/>
      <c r="AE47" s="1158"/>
      <c r="AF47" s="1125"/>
      <c r="AG47" s="1126"/>
      <c r="AH47" s="1126"/>
      <c r="AI47" s="1126"/>
      <c r="AJ47" s="1126"/>
      <c r="AK47" s="1126"/>
      <c r="AL47" s="1126"/>
      <c r="AM47" s="1126"/>
      <c r="AN47" s="1126"/>
      <c r="AO47" s="1126"/>
      <c r="AP47" s="1126"/>
      <c r="AQ47" s="1126"/>
      <c r="AR47" s="1126"/>
      <c r="AS47" s="1129"/>
      <c r="AU47" s="1125"/>
      <c r="AV47" s="1126"/>
      <c r="AW47" s="1126"/>
      <c r="AX47" s="1126"/>
      <c r="AY47" s="1126"/>
      <c r="AZ47" s="1126"/>
      <c r="BA47" s="1126"/>
      <c r="BB47" s="1126"/>
      <c r="BC47" s="1126"/>
      <c r="BD47" s="1126"/>
      <c r="BE47" s="1126"/>
      <c r="BF47" s="1126"/>
      <c r="BG47" s="1126"/>
      <c r="BH47" s="1129"/>
    </row>
    <row r="48" spans="1:60" ht="38.25" customHeight="1">
      <c r="A48" s="1130">
        <f>M46+1</f>
        <v>46523</v>
      </c>
      <c r="B48" s="1131"/>
      <c r="C48" s="1131">
        <f>A48+1</f>
        <v>46524</v>
      </c>
      <c r="D48" s="1131"/>
      <c r="E48" s="1131">
        <f>C48+1</f>
        <v>46525</v>
      </c>
      <c r="F48" s="1131"/>
      <c r="G48" s="1131">
        <f>E48+1</f>
        <v>46526</v>
      </c>
      <c r="H48" s="1131"/>
      <c r="I48" s="1131">
        <f>G48+1</f>
        <v>46527</v>
      </c>
      <c r="J48" s="1131"/>
      <c r="K48" s="1131">
        <f>I48+1</f>
        <v>46528</v>
      </c>
      <c r="L48" s="1131"/>
      <c r="M48" s="1131">
        <f>K48+1</f>
        <v>46529</v>
      </c>
      <c r="N48" s="1134"/>
      <c r="P48" s="1130">
        <f>AB46+1</f>
        <v>46558</v>
      </c>
      <c r="Q48" s="1131"/>
      <c r="R48" s="1131">
        <f>P48+1</f>
        <v>46559</v>
      </c>
      <c r="S48" s="1131"/>
      <c r="T48" s="1131">
        <f>R48+1</f>
        <v>46560</v>
      </c>
      <c r="U48" s="1131"/>
      <c r="V48" s="1131">
        <f>T48+1</f>
        <v>46561</v>
      </c>
      <c r="W48" s="1131"/>
      <c r="X48" s="1131">
        <f>V48+1</f>
        <v>46562</v>
      </c>
      <c r="Y48" s="1131"/>
      <c r="Z48" s="1131">
        <f>X48+1</f>
        <v>46563</v>
      </c>
      <c r="AA48" s="1131"/>
      <c r="AB48" s="1131">
        <f>Z48+1</f>
        <v>46564</v>
      </c>
      <c r="AC48" s="1134"/>
      <c r="AD48" s="1162"/>
      <c r="AE48" s="1158"/>
      <c r="AF48" s="1125">
        <f>AR46+1</f>
        <v>46894</v>
      </c>
      <c r="AG48" s="1126"/>
      <c r="AH48" s="1126">
        <f>AF48+1</f>
        <v>46895</v>
      </c>
      <c r="AI48" s="1126"/>
      <c r="AJ48" s="1126">
        <f>AH48+1</f>
        <v>46896</v>
      </c>
      <c r="AK48" s="1126"/>
      <c r="AL48" s="1126">
        <f>AJ48+1</f>
        <v>46897</v>
      </c>
      <c r="AM48" s="1126"/>
      <c r="AN48" s="1126">
        <f>AL48+1</f>
        <v>46898</v>
      </c>
      <c r="AO48" s="1126"/>
      <c r="AP48" s="1126">
        <f>AN48+1</f>
        <v>46899</v>
      </c>
      <c r="AQ48" s="1126"/>
      <c r="AR48" s="1126">
        <f>AP48+1</f>
        <v>46900</v>
      </c>
      <c r="AS48" s="1129"/>
      <c r="AU48" s="1125">
        <f>BG46+1</f>
        <v>46922</v>
      </c>
      <c r="AV48" s="1126"/>
      <c r="AW48" s="1126">
        <f>AU48+1</f>
        <v>46923</v>
      </c>
      <c r="AX48" s="1126"/>
      <c r="AY48" s="1126">
        <f>AW48+1</f>
        <v>46924</v>
      </c>
      <c r="AZ48" s="1126"/>
      <c r="BA48" s="1126">
        <f>AY48+1</f>
        <v>46925</v>
      </c>
      <c r="BB48" s="1126"/>
      <c r="BC48" s="1126">
        <f>BA48+1</f>
        <v>46926</v>
      </c>
      <c r="BD48" s="1126"/>
      <c r="BE48" s="1126">
        <f>BC48+1</f>
        <v>46927</v>
      </c>
      <c r="BF48" s="1126"/>
      <c r="BG48" s="1126">
        <f>BE48+1</f>
        <v>46928</v>
      </c>
      <c r="BH48" s="1129"/>
    </row>
    <row r="49" spans="1:60" ht="38.25" customHeight="1">
      <c r="A49" s="1130"/>
      <c r="B49" s="1131"/>
      <c r="C49" s="1131"/>
      <c r="D49" s="1131"/>
      <c r="E49" s="1131"/>
      <c r="F49" s="1131"/>
      <c r="G49" s="1131"/>
      <c r="H49" s="1131"/>
      <c r="I49" s="1131"/>
      <c r="J49" s="1131"/>
      <c r="K49" s="1131"/>
      <c r="L49" s="1131"/>
      <c r="M49" s="1131"/>
      <c r="N49" s="1134"/>
      <c r="P49" s="1130"/>
      <c r="Q49" s="1131"/>
      <c r="R49" s="1131"/>
      <c r="S49" s="1131"/>
      <c r="T49" s="1131"/>
      <c r="U49" s="1131"/>
      <c r="V49" s="1131"/>
      <c r="W49" s="1131"/>
      <c r="X49" s="1131"/>
      <c r="Y49" s="1131"/>
      <c r="Z49" s="1131"/>
      <c r="AA49" s="1131"/>
      <c r="AB49" s="1131"/>
      <c r="AC49" s="1134"/>
      <c r="AD49" s="1162"/>
      <c r="AE49" s="1158"/>
      <c r="AF49" s="1125"/>
      <c r="AG49" s="1126"/>
      <c r="AH49" s="1126"/>
      <c r="AI49" s="1126"/>
      <c r="AJ49" s="1126"/>
      <c r="AK49" s="1126"/>
      <c r="AL49" s="1126"/>
      <c r="AM49" s="1126"/>
      <c r="AN49" s="1126"/>
      <c r="AO49" s="1126"/>
      <c r="AP49" s="1126"/>
      <c r="AQ49" s="1126"/>
      <c r="AR49" s="1126"/>
      <c r="AS49" s="1129"/>
      <c r="AU49" s="1125"/>
      <c r="AV49" s="1126"/>
      <c r="AW49" s="1126"/>
      <c r="AX49" s="1126"/>
      <c r="AY49" s="1126"/>
      <c r="AZ49" s="1126"/>
      <c r="BA49" s="1126"/>
      <c r="BB49" s="1126"/>
      <c r="BC49" s="1126"/>
      <c r="BD49" s="1126"/>
      <c r="BE49" s="1126"/>
      <c r="BF49" s="1126"/>
      <c r="BG49" s="1126"/>
      <c r="BH49" s="1129"/>
    </row>
    <row r="50" spans="1:60" ht="38.25" customHeight="1">
      <c r="A50" s="1130">
        <f>IF(DAY(M48)+1&gt;IF(MONTH(A37)=12,31,DATE(YEAR(A37),MONTH(A37)+1,1)-A37),"",M48+1)</f>
        <v>46530</v>
      </c>
      <c r="B50" s="1131"/>
      <c r="C50" s="1131">
        <f>IF(A50="","",IF(DAY(A50)+1&gt;IF(MONTH(A37)=12,31,DATE(YEAR(A37),MONTH(A37)+1,1)-A37),"",A50+1))</f>
        <v>46531</v>
      </c>
      <c r="D50" s="1131"/>
      <c r="E50" s="1131">
        <f>IF(C50="","",IF(DAY(C50)+1&gt;IF(MONTH(A37)=12,31,DATE(YEAR(A37),MONTH(A37)+1,1)-A37),"",C50+1))</f>
        <v>46532</v>
      </c>
      <c r="F50" s="1131"/>
      <c r="G50" s="1131">
        <f>IF(E50="","",IF(DAY(E50)+1&gt;IF(MONTH(A37)=12,31,DATE(YEAR(A37),MONTH(A37)+1,1)-A37),"",E50+1))</f>
        <v>46533</v>
      </c>
      <c r="H50" s="1131"/>
      <c r="I50" s="1131">
        <f>IF(G50="","",IF(DAY(G50)+1&gt;IF(MONTH(A37)=12,31,DATE(YEAR(A37),MONTH(A37)+1,1)-A37),"",G50+1))</f>
        <v>46534</v>
      </c>
      <c r="J50" s="1131"/>
      <c r="K50" s="1131">
        <f>IF(I50="","",IF(DAY(I50)+1&gt;IF(MONTH(A37)=12,31,DATE(YEAR(A37),MONTH(A37)+1,1)-A37),"",I50+1))</f>
        <v>46535</v>
      </c>
      <c r="L50" s="1131"/>
      <c r="M50" s="1131">
        <f>IF(K50="","",IF(DAY(K50)+1&gt;IF(MONTH(A37)=12,31,DATE(YEAR(A37),MONTH(A37)+1,1)-A37),"",K50+1))</f>
        <v>46536</v>
      </c>
      <c r="N50" s="1134"/>
      <c r="P50" s="1130">
        <f>IF(DAY(AB48)+1&gt;IF(MONTH(P37)=12,31,DATE(YEAR(P37),MONTH(P37)+1,1)-P37),"",AB48+1)</f>
        <v>46565</v>
      </c>
      <c r="Q50" s="1131"/>
      <c r="R50" s="1131">
        <f>IF(P50="","",IF(DAY(P50)+1&gt;IF(MONTH(P37)=12,31,DATE(YEAR(P37),MONTH(P37)+1,1)-P37),"",P50+1))</f>
        <v>46566</v>
      </c>
      <c r="S50" s="1131"/>
      <c r="T50" s="1131">
        <f>IF(R50="","",IF(DAY(R50)+1&gt;IF(MONTH(P37)=12,31,DATE(YEAR(P37),MONTH(P37)+1,1)-P37),"",R50+1))</f>
        <v>46567</v>
      </c>
      <c r="U50" s="1131"/>
      <c r="V50" s="1131">
        <f>IF(T50="","",IF(DAY(T50)+1&gt;IF(MONTH(P37)=12,31,DATE(YEAR(P37),MONTH(P37)+1,1)-P37),"",T50+1))</f>
        <v>46568</v>
      </c>
      <c r="W50" s="1131"/>
      <c r="X50" s="1131" t="str">
        <f>IF(V50="","",IF(DAY(V50)+1&gt;IF(MONTH(P37)=12,31,DATE(YEAR(P37),MONTH(P37)+1,1)-P37),"",V50+1))</f>
        <v/>
      </c>
      <c r="Y50" s="1131"/>
      <c r="Z50" s="1131" t="str">
        <f>IF(X50="","",IF(DAY(X50)+1&gt;IF(MONTH(P37)=12,31,DATE(YEAR(P37),MONTH(P37)+1,1)-P37),"",X50+1))</f>
        <v/>
      </c>
      <c r="AA50" s="1131"/>
      <c r="AB50" s="1131" t="str">
        <f>IF(Z50="","",IF(DAY(Z50)+1&gt;IF(MONTH(P37)=12,31,DATE(YEAR(P37),MONTH(P37)+1,1)-P37),"",Z50+1))</f>
        <v/>
      </c>
      <c r="AC50" s="1134"/>
      <c r="AD50" s="1162"/>
      <c r="AE50" s="1158"/>
      <c r="AF50" s="1125">
        <f>IF(DAY(AR48)+1&gt;IF(MONTH(AF37)=12,31,DATE(YEAR(AF37),MONTH(AF37)+1,1)-AF37),"",AR48+1)</f>
        <v>46901</v>
      </c>
      <c r="AG50" s="1126"/>
      <c r="AH50" s="1126">
        <f>IF(AF50="","",IF(DAY(AF50)+1&gt;IF(MONTH(AF37)=12,31,DATE(YEAR(AF37),MONTH(AF37)+1,1)-AF37),"",AF50+1))</f>
        <v>46902</v>
      </c>
      <c r="AI50" s="1126"/>
      <c r="AJ50" s="1126">
        <f>IF(AH50="","",IF(DAY(AH50)+1&gt;IF(MONTH(AF37)=12,31,DATE(YEAR(AF37),MONTH(AF37)+1,1)-AF37),"",AH50+1))</f>
        <v>46903</v>
      </c>
      <c r="AK50" s="1126"/>
      <c r="AL50" s="1126">
        <f>IF(AJ50="","",IF(DAY(AJ50)+1&gt;IF(MONTH(AF37)=12,31,DATE(YEAR(AF37),MONTH(AF37)+1,1)-AF37),"",AJ50+1))</f>
        <v>46904</v>
      </c>
      <c r="AM50" s="1126"/>
      <c r="AN50" s="1126" t="str">
        <f>IF(AL50="","",IF(DAY(AL50)+1&gt;IF(MONTH(AF37)=12,31,DATE(YEAR(AF37),MONTH(AF37)+1,1)-AF37),"",AL50+1))</f>
        <v/>
      </c>
      <c r="AO50" s="1126"/>
      <c r="AP50" s="1126" t="str">
        <f>IF(AN50="","",IF(DAY(AN50)+1&gt;IF(MONTH(AF37)=12,31,DATE(YEAR(AF37),MONTH(AF37)+1,1)-AF37),"",AN50+1))</f>
        <v/>
      </c>
      <c r="AQ50" s="1126"/>
      <c r="AR50" s="1126" t="str">
        <f>IF(AP50="","",IF(DAY(AP50)+1&gt;IF(MONTH(AF37)=12,31,DATE(YEAR(AF37),MONTH(AF37)+1,1)-AF37),"",AP50+1))</f>
        <v/>
      </c>
      <c r="AS50" s="1129"/>
      <c r="AU50" s="1125">
        <f>IF(DAY(BG48)+1&gt;IF(MONTH(AU37)=12,31,DATE(YEAR(AU37),MONTH(AU37)+1,1)-AU37),"",BG48+1)</f>
        <v>46929</v>
      </c>
      <c r="AV50" s="1126"/>
      <c r="AW50" s="1126">
        <f>IF(AU50="","",IF(DAY(AU50)+1&gt;IF(MONTH(AU37)=12,31,DATE(YEAR(AU37),MONTH(AU37)+1,1)-AU37),"",AU50+1))</f>
        <v>46930</v>
      </c>
      <c r="AX50" s="1126"/>
      <c r="AY50" s="1126">
        <f>IF(AW50="","",IF(DAY(AW50)+1&gt;IF(MONTH(AU37)=12,31,DATE(YEAR(AU37),MONTH(AU37)+1,1)-AU37),"",AW50+1))</f>
        <v>46931</v>
      </c>
      <c r="AZ50" s="1126"/>
      <c r="BA50" s="1126">
        <f>IF(AY50="","",IF(DAY(AY50)+1&gt;IF(MONTH(AU37)=12,31,DATE(YEAR(AU37),MONTH(AU37)+1,1)-AU37),"",AY50+1))</f>
        <v>46932</v>
      </c>
      <c r="BB50" s="1126"/>
      <c r="BC50" s="1126">
        <f>IF(BA50="","",IF(DAY(BA50)+1&gt;IF(MONTH(AU37)=12,31,DATE(YEAR(AU37),MONTH(AU37)+1,1)-AU37),"",BA50+1))</f>
        <v>46933</v>
      </c>
      <c r="BD50" s="1126"/>
      <c r="BE50" s="1126">
        <f>IF(BC50="","",IF(DAY(BC50)+1&gt;IF(MONTH(AU37)=12,31,DATE(YEAR(AU37),MONTH(AU37)+1,1)-AU37),"",BC50+1))</f>
        <v>46934</v>
      </c>
      <c r="BF50" s="1126"/>
      <c r="BG50" s="1126" t="str">
        <f>IF(BE50="","",IF(DAY(BE50)+1&gt;IF(MONTH(AU37)=12,31,DATE(YEAR(AU37),MONTH(AU37)+1,1)-AU37),"",BE50+1))</f>
        <v/>
      </c>
      <c r="BH50" s="1129"/>
    </row>
    <row r="51" spans="1:60" ht="38.25" customHeight="1">
      <c r="A51" s="1130"/>
      <c r="B51" s="1131"/>
      <c r="C51" s="1131"/>
      <c r="D51" s="1131"/>
      <c r="E51" s="1131"/>
      <c r="F51" s="1131"/>
      <c r="G51" s="1131"/>
      <c r="H51" s="1131"/>
      <c r="I51" s="1131"/>
      <c r="J51" s="1131"/>
      <c r="K51" s="1131"/>
      <c r="L51" s="1131"/>
      <c r="M51" s="1131"/>
      <c r="N51" s="1134"/>
      <c r="P51" s="1130"/>
      <c r="Q51" s="1131"/>
      <c r="R51" s="1131"/>
      <c r="S51" s="1131"/>
      <c r="T51" s="1131"/>
      <c r="U51" s="1131"/>
      <c r="V51" s="1131"/>
      <c r="W51" s="1131"/>
      <c r="X51" s="1131"/>
      <c r="Y51" s="1131"/>
      <c r="Z51" s="1131"/>
      <c r="AA51" s="1131"/>
      <c r="AB51" s="1131"/>
      <c r="AC51" s="1134"/>
      <c r="AD51" s="1162"/>
      <c r="AE51" s="1158"/>
      <c r="AF51" s="1125"/>
      <c r="AG51" s="1126"/>
      <c r="AH51" s="1126"/>
      <c r="AI51" s="1126"/>
      <c r="AJ51" s="1126"/>
      <c r="AK51" s="1126"/>
      <c r="AL51" s="1126"/>
      <c r="AM51" s="1126"/>
      <c r="AN51" s="1126"/>
      <c r="AO51" s="1126"/>
      <c r="AP51" s="1126"/>
      <c r="AQ51" s="1126"/>
      <c r="AR51" s="1126"/>
      <c r="AS51" s="1129"/>
      <c r="AU51" s="1125"/>
      <c r="AV51" s="1126"/>
      <c r="AW51" s="1126"/>
      <c r="AX51" s="1126"/>
      <c r="AY51" s="1126"/>
      <c r="AZ51" s="1126"/>
      <c r="BA51" s="1126"/>
      <c r="BB51" s="1126"/>
      <c r="BC51" s="1126"/>
      <c r="BD51" s="1126"/>
      <c r="BE51" s="1126"/>
      <c r="BF51" s="1126"/>
      <c r="BG51" s="1126"/>
      <c r="BH51" s="1129"/>
    </row>
    <row r="52" spans="1:60" ht="38.25" customHeight="1">
      <c r="A52" s="1130">
        <f>IF(M50="","",IF(DAY(M50)+1&gt;IF(MONTH(A37)=12,31,DATE(YEAR(A37),MONTH(A37)+1,1)-A37),"",M50+1))</f>
        <v>46537</v>
      </c>
      <c r="B52" s="1131"/>
      <c r="C52" s="1131">
        <f>IF(A52="","",IF(DAY(A52)+1&gt;IF(MONTH(A37)=12,31,DATE(YEAR(A37),MONTH(A37)+1,1)-A37),"",A52+1))</f>
        <v>46538</v>
      </c>
      <c r="D52" s="1131"/>
      <c r="E52" s="1119" t="s">
        <v>315</v>
      </c>
      <c r="F52" s="1119"/>
      <c r="G52" s="1119"/>
      <c r="H52" s="1119"/>
      <c r="I52" s="1121" t="str">
        <f>VLOOKUP(A37,記念名,2,FALSE)</f>
        <v>メーデー 1、母の日 9</v>
      </c>
      <c r="J52" s="1121"/>
      <c r="K52" s="1121"/>
      <c r="L52" s="1121"/>
      <c r="M52" s="1121"/>
      <c r="N52" s="1122"/>
      <c r="P52" s="1130" t="str">
        <f>IF(AB50="","",IF(DAY(AB50)+1&gt;IF(MONTH(P37)=12,31,DATE(YEAR(P37),MONTH(P37)+1,1)-P37),"",AB50+1))</f>
        <v/>
      </c>
      <c r="Q52" s="1131"/>
      <c r="R52" s="1131" t="str">
        <f>IF(P52="","",IF(DAY(P52)+1&gt;IF(MONTH(P37)=12,31,DATE(YEAR(P37),MONTH(P37)+1,1)-P37),"",P52+1))</f>
        <v/>
      </c>
      <c r="S52" s="1131"/>
      <c r="T52" s="1119" t="s">
        <v>315</v>
      </c>
      <c r="U52" s="1119"/>
      <c r="V52" s="1119"/>
      <c r="W52" s="1119"/>
      <c r="X52" s="1121" t="str">
        <f>VLOOKUP(P37,記念名,2,FALSE)</f>
        <v>環境の日 5 （6月は環境月間）
時の記念日 10、父の日 20</v>
      </c>
      <c r="Y52" s="1121"/>
      <c r="Z52" s="1121"/>
      <c r="AA52" s="1121"/>
      <c r="AB52" s="1121"/>
      <c r="AC52" s="1122"/>
      <c r="AD52" s="1162"/>
      <c r="AE52" s="1158"/>
      <c r="AF52" s="1125" t="str">
        <f>IF(AR50="","",IF(DAY(AR50)+1&gt;IF(MONTH(AF37)=12,31,DATE(YEAR(AF37),MONTH(AF37)+1,1)-AF37),"",AR50+1))</f>
        <v/>
      </c>
      <c r="AG52" s="1126"/>
      <c r="AH52" s="1126" t="str">
        <f>IF(AF52="","",IF(DAY(AF52)+1&gt;IF(MONTH(AF37)=12,31,DATE(YEAR(AF37),MONTH(AF37)+1,1)-AF37),"",AF52+1))</f>
        <v/>
      </c>
      <c r="AI52" s="1126"/>
      <c r="AJ52" s="1119" t="s">
        <v>315</v>
      </c>
      <c r="AK52" s="1119"/>
      <c r="AL52" s="1119"/>
      <c r="AM52" s="1119"/>
      <c r="AN52" s="1121" t="str">
        <f>VLOOKUP(AF37,記念名,2,FALSE)</f>
        <v>メーデー 1、母の日 14</v>
      </c>
      <c r="AO52" s="1121"/>
      <c r="AP52" s="1121"/>
      <c r="AQ52" s="1121"/>
      <c r="AR52" s="1121"/>
      <c r="AS52" s="1122"/>
      <c r="AU52" s="1125" t="str">
        <f>IF(BG50="","",IF(DAY(BG50)+1&gt;IF(MONTH(AU37)=12,31,DATE(YEAR(AU37),MONTH(AU37)+1,1)-AU37),"",BG50+1))</f>
        <v/>
      </c>
      <c r="AV52" s="1126"/>
      <c r="AW52" s="1126" t="str">
        <f>IF(AU52="","",IF(DAY(AU52)+1&gt;IF(MONTH(AU37)=12,31,DATE(YEAR(AU37),MONTH(AU37)+1,1)-AU37),"",AU52+1))</f>
        <v/>
      </c>
      <c r="AX52" s="1126"/>
      <c r="AY52" s="1119" t="s">
        <v>315</v>
      </c>
      <c r="AZ52" s="1119"/>
      <c r="BA52" s="1119"/>
      <c r="BB52" s="1119"/>
      <c r="BC52" s="1121" t="str">
        <f>VLOOKUP(AU37,記念名,2,FALSE)</f>
        <v>環境の日 5 （6月は環境月間）
時の記念日 10、父の日 18</v>
      </c>
      <c r="BD52" s="1121"/>
      <c r="BE52" s="1121"/>
      <c r="BF52" s="1121"/>
      <c r="BG52" s="1121"/>
      <c r="BH52" s="1122"/>
    </row>
    <row r="53" spans="1:60" ht="38.25" customHeight="1">
      <c r="A53" s="1132"/>
      <c r="B53" s="1133"/>
      <c r="C53" s="1133"/>
      <c r="D53" s="1133"/>
      <c r="E53" s="1120"/>
      <c r="F53" s="1120"/>
      <c r="G53" s="1120"/>
      <c r="H53" s="1120"/>
      <c r="I53" s="1123"/>
      <c r="J53" s="1123"/>
      <c r="K53" s="1123"/>
      <c r="L53" s="1123"/>
      <c r="M53" s="1123"/>
      <c r="N53" s="1124"/>
      <c r="P53" s="1132"/>
      <c r="Q53" s="1133"/>
      <c r="R53" s="1133"/>
      <c r="S53" s="1133"/>
      <c r="T53" s="1120"/>
      <c r="U53" s="1120"/>
      <c r="V53" s="1120"/>
      <c r="W53" s="1120"/>
      <c r="X53" s="1123"/>
      <c r="Y53" s="1123"/>
      <c r="Z53" s="1123"/>
      <c r="AA53" s="1123"/>
      <c r="AB53" s="1123"/>
      <c r="AC53" s="1124"/>
      <c r="AD53" s="1163"/>
      <c r="AE53" s="1159"/>
      <c r="AF53" s="1127"/>
      <c r="AG53" s="1128"/>
      <c r="AH53" s="1128"/>
      <c r="AI53" s="1128"/>
      <c r="AJ53" s="1120"/>
      <c r="AK53" s="1120"/>
      <c r="AL53" s="1120"/>
      <c r="AM53" s="1120"/>
      <c r="AN53" s="1123"/>
      <c r="AO53" s="1123"/>
      <c r="AP53" s="1123"/>
      <c r="AQ53" s="1123"/>
      <c r="AR53" s="1123"/>
      <c r="AS53" s="1124"/>
      <c r="AU53" s="1127"/>
      <c r="AV53" s="1128"/>
      <c r="AW53" s="1128"/>
      <c r="AX53" s="1128"/>
      <c r="AY53" s="1120"/>
      <c r="AZ53" s="1120"/>
      <c r="BA53" s="1120"/>
      <c r="BB53" s="1120"/>
      <c r="BC53" s="1123"/>
      <c r="BD53" s="1123"/>
      <c r="BE53" s="1123"/>
      <c r="BF53" s="1123"/>
      <c r="BG53" s="1123"/>
      <c r="BH53" s="1124"/>
    </row>
    <row r="54" spans="1:60" ht="72" customHeight="1"/>
    <row r="55" spans="1:60" ht="36.75" customHeight="1">
      <c r="A55" s="1153">
        <f>IF(MONTH(P37)=12,DATE(YEAR(P37)+1,1,1),DATE(YEAR(P37),MONTH(P37)+1,1))</f>
        <v>46569</v>
      </c>
      <c r="B55" s="1153"/>
      <c r="C55" s="1161">
        <f>A55</f>
        <v>46569</v>
      </c>
      <c r="D55" s="1161"/>
      <c r="E55" s="1145" t="str">
        <f>IF(A55&gt;=43586,"令和"&amp;IF(YEAR(A55)-2018=1,"元",YEAR(A55)-2018),"平成"&amp;(YEAR(A55)-1988))</f>
        <v>令和9</v>
      </c>
      <c r="F55" s="1146"/>
      <c r="G55" s="1147" t="s">
        <v>314</v>
      </c>
      <c r="H55" s="1148"/>
      <c r="I55" s="1151" t="str">
        <f>VLOOKUP(A55,祝節名,2,FALSE)</f>
        <v>19 海の日
小暑7、大暑23</v>
      </c>
      <c r="J55" s="1151"/>
      <c r="K55" s="1151"/>
      <c r="L55" s="1151"/>
      <c r="M55" s="1151"/>
      <c r="N55" s="1151"/>
      <c r="P55" s="1153">
        <f>IF(MONTH(A55)=12,DATE(YEAR(A55)+1,1,1),DATE(YEAR(A55),MONTH(A55)+1,1))</f>
        <v>46600</v>
      </c>
      <c r="Q55" s="1153"/>
      <c r="R55" s="1161">
        <f>P55</f>
        <v>46600</v>
      </c>
      <c r="S55" s="1161"/>
      <c r="T55" s="1145" t="str">
        <f>IF(P55&gt;=43586,"令和"&amp;IF(YEAR(P55)-2018=1,"元",YEAR(P55)-2018),"平成"&amp;(YEAR(P55)-1988))</f>
        <v>令和9</v>
      </c>
      <c r="U55" s="1146"/>
      <c r="V55" s="1147" t="s">
        <v>314</v>
      </c>
      <c r="W55" s="1148"/>
      <c r="X55" s="1151" t="str">
        <f>VLOOKUP(P55,祝節名,2,FALSE)</f>
        <v>11 山の日
立秋8、処暑23</v>
      </c>
      <c r="Y55" s="1151"/>
      <c r="Z55" s="1151"/>
      <c r="AA55" s="1151"/>
      <c r="AB55" s="1151"/>
      <c r="AC55" s="1151"/>
      <c r="AF55" s="1153">
        <f>IF(MONTH(AU37)=12,DATE(YEAR(AU37)+1,1,1),DATE(YEAR(AU37),MONTH(AU37)+1,1))</f>
        <v>46935</v>
      </c>
      <c r="AG55" s="1153"/>
      <c r="AH55" s="1154">
        <f>AF55</f>
        <v>46935</v>
      </c>
      <c r="AI55" s="1154"/>
      <c r="AJ55" s="1145" t="str">
        <f>IF(AF55&gt;=43586,"令和"&amp;IF(YEAR(AF55)-2018=1,"元",YEAR(AF55)-2018),"平成"&amp;(YEAR(AF55)-1988))</f>
        <v>令和10</v>
      </c>
      <c r="AK55" s="1146"/>
      <c r="AL55" s="1147" t="s">
        <v>314</v>
      </c>
      <c r="AM55" s="1148"/>
      <c r="AN55" s="1151" t="str">
        <f>VLOOKUP(AF55,祝節名,2,FALSE)</f>
        <v>17 海の日
小暑6、大暑22</v>
      </c>
      <c r="AO55" s="1151"/>
      <c r="AP55" s="1151"/>
      <c r="AQ55" s="1151"/>
      <c r="AR55" s="1151"/>
      <c r="AS55" s="1151"/>
      <c r="AU55" s="1153">
        <f>IF(MONTH(AF55)=12,DATE(YEAR(AF55)+1,1,1),DATE(YEAR(AF55),MONTH(AF55)+1,1))</f>
        <v>46966</v>
      </c>
      <c r="AV55" s="1153"/>
      <c r="AW55" s="1154">
        <f>AU55</f>
        <v>46966</v>
      </c>
      <c r="AX55" s="1154"/>
      <c r="AY55" s="1145" t="str">
        <f>IF(AU55&gt;=43586,"令和"&amp;IF(YEAR(AU55)-2018=1,"元",YEAR(AU55)-2018),"平成"&amp;(YEAR(AU55)-1988))</f>
        <v>令和10</v>
      </c>
      <c r="AZ55" s="1146"/>
      <c r="BA55" s="1147" t="s">
        <v>314</v>
      </c>
      <c r="BB55" s="1148"/>
      <c r="BC55" s="1151" t="str">
        <f>VLOOKUP(AU55,祝節名,2,FALSE)</f>
        <v>11 山の日
立秋7、処暑22</v>
      </c>
      <c r="BD55" s="1151"/>
      <c r="BE55" s="1151"/>
      <c r="BF55" s="1151"/>
      <c r="BG55" s="1151"/>
      <c r="BH55" s="1151"/>
    </row>
    <row r="56" spans="1:60" ht="36.75" customHeight="1">
      <c r="A56" s="1153"/>
      <c r="B56" s="1153"/>
      <c r="C56" s="1161"/>
      <c r="D56" s="1161"/>
      <c r="E56" s="1145"/>
      <c r="F56" s="1146"/>
      <c r="G56" s="1149"/>
      <c r="H56" s="1150"/>
      <c r="I56" s="1152"/>
      <c r="J56" s="1152"/>
      <c r="K56" s="1152"/>
      <c r="L56" s="1152"/>
      <c r="M56" s="1152"/>
      <c r="N56" s="1152"/>
      <c r="P56" s="1153"/>
      <c r="Q56" s="1153"/>
      <c r="R56" s="1161"/>
      <c r="S56" s="1161"/>
      <c r="T56" s="1145"/>
      <c r="U56" s="1146"/>
      <c r="V56" s="1149"/>
      <c r="W56" s="1150"/>
      <c r="X56" s="1152"/>
      <c r="Y56" s="1152"/>
      <c r="Z56" s="1152"/>
      <c r="AA56" s="1152"/>
      <c r="AB56" s="1152"/>
      <c r="AC56" s="1152"/>
      <c r="AF56" s="1153"/>
      <c r="AG56" s="1153"/>
      <c r="AH56" s="1154"/>
      <c r="AI56" s="1154"/>
      <c r="AJ56" s="1145"/>
      <c r="AK56" s="1146"/>
      <c r="AL56" s="1149"/>
      <c r="AM56" s="1150"/>
      <c r="AN56" s="1152"/>
      <c r="AO56" s="1152"/>
      <c r="AP56" s="1152"/>
      <c r="AQ56" s="1152"/>
      <c r="AR56" s="1152"/>
      <c r="AS56" s="1152"/>
      <c r="AU56" s="1153"/>
      <c r="AV56" s="1153"/>
      <c r="AW56" s="1154"/>
      <c r="AX56" s="1154"/>
      <c r="AY56" s="1145"/>
      <c r="AZ56" s="1146"/>
      <c r="BA56" s="1149"/>
      <c r="BB56" s="1150"/>
      <c r="BC56" s="1152"/>
      <c r="BD56" s="1152"/>
      <c r="BE56" s="1152"/>
      <c r="BF56" s="1152"/>
      <c r="BG56" s="1152"/>
      <c r="BH56" s="1152"/>
    </row>
    <row r="57" spans="1:60" ht="12" customHeight="1"/>
    <row r="58" spans="1:60" ht="33.75" customHeight="1">
      <c r="A58" s="1143" t="s">
        <v>432</v>
      </c>
      <c r="B58" s="1144"/>
      <c r="C58" s="1140" t="s">
        <v>433</v>
      </c>
      <c r="D58" s="1140"/>
      <c r="E58" s="1140" t="s">
        <v>434</v>
      </c>
      <c r="F58" s="1140"/>
      <c r="G58" s="1140" t="s">
        <v>435</v>
      </c>
      <c r="H58" s="1140"/>
      <c r="I58" s="1140" t="s">
        <v>436</v>
      </c>
      <c r="J58" s="1140"/>
      <c r="K58" s="1140" t="s">
        <v>437</v>
      </c>
      <c r="L58" s="1140"/>
      <c r="M58" s="1141" t="s">
        <v>438</v>
      </c>
      <c r="N58" s="1142"/>
      <c r="P58" s="1143" t="s">
        <v>432</v>
      </c>
      <c r="Q58" s="1144"/>
      <c r="R58" s="1140" t="s">
        <v>433</v>
      </c>
      <c r="S58" s="1140"/>
      <c r="T58" s="1140" t="s">
        <v>434</v>
      </c>
      <c r="U58" s="1140"/>
      <c r="V58" s="1140" t="s">
        <v>435</v>
      </c>
      <c r="W58" s="1140"/>
      <c r="X58" s="1140" t="s">
        <v>436</v>
      </c>
      <c r="Y58" s="1140"/>
      <c r="Z58" s="1140" t="s">
        <v>437</v>
      </c>
      <c r="AA58" s="1140"/>
      <c r="AB58" s="1141" t="s">
        <v>438</v>
      </c>
      <c r="AC58" s="1142"/>
      <c r="AF58" s="1138" t="s">
        <v>432</v>
      </c>
      <c r="AG58" s="1139"/>
      <c r="AH58" s="1135" t="s">
        <v>433</v>
      </c>
      <c r="AI58" s="1135"/>
      <c r="AJ58" s="1135" t="s">
        <v>434</v>
      </c>
      <c r="AK58" s="1135"/>
      <c r="AL58" s="1135" t="s">
        <v>435</v>
      </c>
      <c r="AM58" s="1135"/>
      <c r="AN58" s="1135" t="s">
        <v>436</v>
      </c>
      <c r="AO58" s="1135"/>
      <c r="AP58" s="1135" t="s">
        <v>437</v>
      </c>
      <c r="AQ58" s="1135"/>
      <c r="AR58" s="1136" t="s">
        <v>438</v>
      </c>
      <c r="AS58" s="1137"/>
      <c r="AU58" s="1138" t="s">
        <v>432</v>
      </c>
      <c r="AV58" s="1139"/>
      <c r="AW58" s="1135" t="s">
        <v>433</v>
      </c>
      <c r="AX58" s="1135"/>
      <c r="AY58" s="1135" t="s">
        <v>434</v>
      </c>
      <c r="AZ58" s="1135"/>
      <c r="BA58" s="1135" t="s">
        <v>435</v>
      </c>
      <c r="BB58" s="1135"/>
      <c r="BC58" s="1135" t="s">
        <v>436</v>
      </c>
      <c r="BD58" s="1135"/>
      <c r="BE58" s="1135" t="s">
        <v>437</v>
      </c>
      <c r="BF58" s="1135"/>
      <c r="BG58" s="1136" t="s">
        <v>438</v>
      </c>
      <c r="BH58" s="1137"/>
    </row>
    <row r="59" spans="1:60" ht="6.75" customHeight="1">
      <c r="A59" s="17"/>
      <c r="N59" s="46"/>
      <c r="P59" s="17"/>
      <c r="AC59" s="46"/>
      <c r="AF59" s="17"/>
      <c r="AS59" s="46"/>
      <c r="AU59" s="17"/>
      <c r="BH59" s="46"/>
    </row>
    <row r="60" spans="1:60" ht="38.25" customHeight="1">
      <c r="A60" s="1130" t="str">
        <f>IF(WEEKDAY(A55)=1,A55,"")</f>
        <v/>
      </c>
      <c r="B60" s="1131"/>
      <c r="C60" s="1131" t="str">
        <f>IF(A60="",IF(WEEKDAY(A55)=2,A55,""),A60+1)</f>
        <v/>
      </c>
      <c r="D60" s="1131"/>
      <c r="E60" s="1131" t="str">
        <f>IF(C60="",IF(WEEKDAY(A55)=3,A55,""),C60+1)</f>
        <v/>
      </c>
      <c r="F60" s="1131"/>
      <c r="G60" s="1131" t="str">
        <f>IF(E60="",IF(WEEKDAY(A55)=4,A55,""),E60+1)</f>
        <v/>
      </c>
      <c r="H60" s="1131"/>
      <c r="I60" s="1131">
        <f>IF(G60="",IF(WEEKDAY(A55)=5,A55,""),G60+1)</f>
        <v>46569</v>
      </c>
      <c r="J60" s="1131"/>
      <c r="K60" s="1131">
        <f>IF(I60="",IF(WEEKDAY(A55)=6,A55,""),I60+1)</f>
        <v>46570</v>
      </c>
      <c r="L60" s="1131"/>
      <c r="M60" s="1131">
        <f>IF(K60="",A55,K60+1)</f>
        <v>46571</v>
      </c>
      <c r="N60" s="1134"/>
      <c r="P60" s="1130">
        <f>IF(WEEKDAY(P55)=1,P55,"")</f>
        <v>46600</v>
      </c>
      <c r="Q60" s="1131"/>
      <c r="R60" s="1131">
        <f>IF(P60="",IF(WEEKDAY(P55)=2,P55,""),P60+1)</f>
        <v>46601</v>
      </c>
      <c r="S60" s="1131"/>
      <c r="T60" s="1131">
        <f>IF(R60="",IF(WEEKDAY(P55)=3,P55,""),R60+1)</f>
        <v>46602</v>
      </c>
      <c r="U60" s="1131"/>
      <c r="V60" s="1131">
        <f>IF(T60="",IF(WEEKDAY(P55)=4,P55,""),T60+1)</f>
        <v>46603</v>
      </c>
      <c r="W60" s="1131"/>
      <c r="X60" s="1131">
        <f>IF(V60="",IF(WEEKDAY(P55)=5,P55,""),V60+1)</f>
        <v>46604</v>
      </c>
      <c r="Y60" s="1131"/>
      <c r="Z60" s="1131">
        <f>IF(X60="",IF(WEEKDAY(P55)=6,P55,""),X60+1)</f>
        <v>46605</v>
      </c>
      <c r="AA60" s="1131"/>
      <c r="AB60" s="1131">
        <f>IF(Z60="",P55,Z60+1)</f>
        <v>46606</v>
      </c>
      <c r="AC60" s="1134"/>
      <c r="AF60" s="1125" t="str">
        <f>IF(WEEKDAY(AF55)=1,AF55,"")</f>
        <v/>
      </c>
      <c r="AG60" s="1126"/>
      <c r="AH60" s="1126" t="str">
        <f>IF(AF60="",IF(WEEKDAY(AF55)=2,AF55,""),AF60+1)</f>
        <v/>
      </c>
      <c r="AI60" s="1126"/>
      <c r="AJ60" s="1126" t="str">
        <f>IF(AH60="",IF(WEEKDAY(AF55)=3,AF55,""),AH60+1)</f>
        <v/>
      </c>
      <c r="AK60" s="1126"/>
      <c r="AL60" s="1126" t="str">
        <f>IF(AJ60="",IF(WEEKDAY(AF55)=4,AF55,""),AJ60+1)</f>
        <v/>
      </c>
      <c r="AM60" s="1126"/>
      <c r="AN60" s="1126" t="str">
        <f>IF(AL60="",IF(WEEKDAY(AF55)=5,AF55,""),AL60+1)</f>
        <v/>
      </c>
      <c r="AO60" s="1126"/>
      <c r="AP60" s="1126" t="str">
        <f>IF(AN60="",IF(WEEKDAY(AF55)=6,AF55,""),AN60+1)</f>
        <v/>
      </c>
      <c r="AQ60" s="1126"/>
      <c r="AR60" s="1126">
        <f>IF(AP60="",AF55,AP60+1)</f>
        <v>46935</v>
      </c>
      <c r="AS60" s="1129"/>
      <c r="AU60" s="1125" t="str">
        <f>IF(WEEKDAY(AU55)=1,AU55,"")</f>
        <v/>
      </c>
      <c r="AV60" s="1126"/>
      <c r="AW60" s="1126" t="str">
        <f>IF(AU60="",IF(WEEKDAY(AU55)=2,AU55,""),AU60+1)</f>
        <v/>
      </c>
      <c r="AX60" s="1126"/>
      <c r="AY60" s="1126">
        <f>IF(AW60="",IF(WEEKDAY(AU55)=3,AU55,""),AW60+1)</f>
        <v>46966</v>
      </c>
      <c r="AZ60" s="1126"/>
      <c r="BA60" s="1126">
        <f>IF(AY60="",IF(WEEKDAY(AU55)=4,AU55,""),AY60+1)</f>
        <v>46967</v>
      </c>
      <c r="BB60" s="1126"/>
      <c r="BC60" s="1126">
        <f>IF(BA60="",IF(WEEKDAY(AU55)=5,AU55,""),BA60+1)</f>
        <v>46968</v>
      </c>
      <c r="BD60" s="1126"/>
      <c r="BE60" s="1126">
        <f>IF(BC60="",IF(WEEKDAY(AU55)=6,AU55,""),BC60+1)</f>
        <v>46969</v>
      </c>
      <c r="BF60" s="1126"/>
      <c r="BG60" s="1126">
        <f>IF(BE60="",AU55,BE60+1)</f>
        <v>46970</v>
      </c>
      <c r="BH60" s="1129"/>
    </row>
    <row r="61" spans="1:60" ht="38.25" customHeight="1">
      <c r="A61" s="1130"/>
      <c r="B61" s="1131"/>
      <c r="C61" s="1131"/>
      <c r="D61" s="1131"/>
      <c r="E61" s="1131"/>
      <c r="F61" s="1131"/>
      <c r="G61" s="1131"/>
      <c r="H61" s="1131"/>
      <c r="I61" s="1131"/>
      <c r="J61" s="1131"/>
      <c r="K61" s="1131"/>
      <c r="L61" s="1131"/>
      <c r="M61" s="1131"/>
      <c r="N61" s="1134"/>
      <c r="P61" s="1130"/>
      <c r="Q61" s="1131"/>
      <c r="R61" s="1131"/>
      <c r="S61" s="1131"/>
      <c r="T61" s="1131"/>
      <c r="U61" s="1131"/>
      <c r="V61" s="1131"/>
      <c r="W61" s="1131"/>
      <c r="X61" s="1131"/>
      <c r="Y61" s="1131"/>
      <c r="Z61" s="1131"/>
      <c r="AA61" s="1131"/>
      <c r="AB61" s="1131"/>
      <c r="AC61" s="1134"/>
      <c r="AF61" s="1125"/>
      <c r="AG61" s="1126"/>
      <c r="AH61" s="1126"/>
      <c r="AI61" s="1126"/>
      <c r="AJ61" s="1126"/>
      <c r="AK61" s="1126"/>
      <c r="AL61" s="1126"/>
      <c r="AM61" s="1126"/>
      <c r="AN61" s="1126"/>
      <c r="AO61" s="1126"/>
      <c r="AP61" s="1126"/>
      <c r="AQ61" s="1126"/>
      <c r="AR61" s="1126"/>
      <c r="AS61" s="1129"/>
      <c r="AU61" s="1125"/>
      <c r="AV61" s="1126"/>
      <c r="AW61" s="1126"/>
      <c r="AX61" s="1126"/>
      <c r="AY61" s="1126"/>
      <c r="AZ61" s="1126"/>
      <c r="BA61" s="1126"/>
      <c r="BB61" s="1126"/>
      <c r="BC61" s="1126"/>
      <c r="BD61" s="1126"/>
      <c r="BE61" s="1126"/>
      <c r="BF61" s="1126"/>
      <c r="BG61" s="1126"/>
      <c r="BH61" s="1129"/>
    </row>
    <row r="62" spans="1:60" ht="38.25" customHeight="1">
      <c r="A62" s="1130">
        <f>M60+1</f>
        <v>46572</v>
      </c>
      <c r="B62" s="1131"/>
      <c r="C62" s="1131">
        <f>A62+1</f>
        <v>46573</v>
      </c>
      <c r="D62" s="1131"/>
      <c r="E62" s="1131">
        <f>C62+1</f>
        <v>46574</v>
      </c>
      <c r="F62" s="1131"/>
      <c r="G62" s="1131">
        <f>E62+1</f>
        <v>46575</v>
      </c>
      <c r="H62" s="1131"/>
      <c r="I62" s="1131">
        <f>G62+1</f>
        <v>46576</v>
      </c>
      <c r="J62" s="1131"/>
      <c r="K62" s="1131">
        <f>I62+1</f>
        <v>46577</v>
      </c>
      <c r="L62" s="1131"/>
      <c r="M62" s="1131">
        <f>K62+1</f>
        <v>46578</v>
      </c>
      <c r="N62" s="1134"/>
      <c r="P62" s="1130">
        <f>AB60+1</f>
        <v>46607</v>
      </c>
      <c r="Q62" s="1131"/>
      <c r="R62" s="1131">
        <f>P62+1</f>
        <v>46608</v>
      </c>
      <c r="S62" s="1131"/>
      <c r="T62" s="1131">
        <f>R62+1</f>
        <v>46609</v>
      </c>
      <c r="U62" s="1131"/>
      <c r="V62" s="1131">
        <f>T62+1</f>
        <v>46610</v>
      </c>
      <c r="W62" s="1131"/>
      <c r="X62" s="1131">
        <f>V62+1</f>
        <v>46611</v>
      </c>
      <c r="Y62" s="1131"/>
      <c r="Z62" s="1131">
        <f>X62+1</f>
        <v>46612</v>
      </c>
      <c r="AA62" s="1131"/>
      <c r="AB62" s="1131">
        <f>Z62+1</f>
        <v>46613</v>
      </c>
      <c r="AC62" s="1134"/>
      <c r="AF62" s="1125">
        <f>AR60+1</f>
        <v>46936</v>
      </c>
      <c r="AG62" s="1126"/>
      <c r="AH62" s="1126">
        <f>AF62+1</f>
        <v>46937</v>
      </c>
      <c r="AI62" s="1126"/>
      <c r="AJ62" s="1126">
        <f>AH62+1</f>
        <v>46938</v>
      </c>
      <c r="AK62" s="1126"/>
      <c r="AL62" s="1126">
        <f>AJ62+1</f>
        <v>46939</v>
      </c>
      <c r="AM62" s="1126"/>
      <c r="AN62" s="1126">
        <f>AL62+1</f>
        <v>46940</v>
      </c>
      <c r="AO62" s="1126"/>
      <c r="AP62" s="1126">
        <f>AN62+1</f>
        <v>46941</v>
      </c>
      <c r="AQ62" s="1126"/>
      <c r="AR62" s="1126">
        <f>AP62+1</f>
        <v>46942</v>
      </c>
      <c r="AS62" s="1129"/>
      <c r="AU62" s="1125">
        <f>BG60+1</f>
        <v>46971</v>
      </c>
      <c r="AV62" s="1126"/>
      <c r="AW62" s="1126">
        <f>AU62+1</f>
        <v>46972</v>
      </c>
      <c r="AX62" s="1126"/>
      <c r="AY62" s="1126">
        <f>AW62+1</f>
        <v>46973</v>
      </c>
      <c r="AZ62" s="1126"/>
      <c r="BA62" s="1126">
        <f>AY62+1</f>
        <v>46974</v>
      </c>
      <c r="BB62" s="1126"/>
      <c r="BC62" s="1126">
        <f>BA62+1</f>
        <v>46975</v>
      </c>
      <c r="BD62" s="1126"/>
      <c r="BE62" s="1126">
        <f>BC62+1</f>
        <v>46976</v>
      </c>
      <c r="BF62" s="1126"/>
      <c r="BG62" s="1126">
        <f>BE62+1</f>
        <v>46977</v>
      </c>
      <c r="BH62" s="1129"/>
    </row>
    <row r="63" spans="1:60" ht="38.25" customHeight="1">
      <c r="A63" s="1130"/>
      <c r="B63" s="1131"/>
      <c r="C63" s="1131"/>
      <c r="D63" s="1131"/>
      <c r="E63" s="1131"/>
      <c r="F63" s="1131"/>
      <c r="G63" s="1131"/>
      <c r="H63" s="1131"/>
      <c r="I63" s="1131"/>
      <c r="J63" s="1131"/>
      <c r="K63" s="1131"/>
      <c r="L63" s="1131"/>
      <c r="M63" s="1131"/>
      <c r="N63" s="1134"/>
      <c r="P63" s="1130"/>
      <c r="Q63" s="1131"/>
      <c r="R63" s="1131"/>
      <c r="S63" s="1131"/>
      <c r="T63" s="1131"/>
      <c r="U63" s="1131"/>
      <c r="V63" s="1131"/>
      <c r="W63" s="1131"/>
      <c r="X63" s="1131"/>
      <c r="Y63" s="1131"/>
      <c r="Z63" s="1131"/>
      <c r="AA63" s="1131"/>
      <c r="AB63" s="1131"/>
      <c r="AC63" s="1134"/>
      <c r="AF63" s="1125"/>
      <c r="AG63" s="1126"/>
      <c r="AH63" s="1126"/>
      <c r="AI63" s="1126"/>
      <c r="AJ63" s="1126"/>
      <c r="AK63" s="1126"/>
      <c r="AL63" s="1126"/>
      <c r="AM63" s="1126"/>
      <c r="AN63" s="1126"/>
      <c r="AO63" s="1126"/>
      <c r="AP63" s="1126"/>
      <c r="AQ63" s="1126"/>
      <c r="AR63" s="1126"/>
      <c r="AS63" s="1129"/>
      <c r="AU63" s="1125"/>
      <c r="AV63" s="1126"/>
      <c r="AW63" s="1126"/>
      <c r="AX63" s="1126"/>
      <c r="AY63" s="1126"/>
      <c r="AZ63" s="1126"/>
      <c r="BA63" s="1126"/>
      <c r="BB63" s="1126"/>
      <c r="BC63" s="1126"/>
      <c r="BD63" s="1126"/>
      <c r="BE63" s="1126"/>
      <c r="BF63" s="1126"/>
      <c r="BG63" s="1126"/>
      <c r="BH63" s="1129"/>
    </row>
    <row r="64" spans="1:60" ht="38.25" customHeight="1">
      <c r="A64" s="1130">
        <f>M62+1</f>
        <v>46579</v>
      </c>
      <c r="B64" s="1131"/>
      <c r="C64" s="1131">
        <f>A64+1</f>
        <v>46580</v>
      </c>
      <c r="D64" s="1131"/>
      <c r="E64" s="1131">
        <f>C64+1</f>
        <v>46581</v>
      </c>
      <c r="F64" s="1131"/>
      <c r="G64" s="1131">
        <f>E64+1</f>
        <v>46582</v>
      </c>
      <c r="H64" s="1131"/>
      <c r="I64" s="1131">
        <f>G64+1</f>
        <v>46583</v>
      </c>
      <c r="J64" s="1131"/>
      <c r="K64" s="1131">
        <f>I64+1</f>
        <v>46584</v>
      </c>
      <c r="L64" s="1131"/>
      <c r="M64" s="1131">
        <f>K64+1</f>
        <v>46585</v>
      </c>
      <c r="N64" s="1134"/>
      <c r="P64" s="1130">
        <f>AB62+1</f>
        <v>46614</v>
      </c>
      <c r="Q64" s="1131"/>
      <c r="R64" s="1131">
        <f>P64+1</f>
        <v>46615</v>
      </c>
      <c r="S64" s="1131"/>
      <c r="T64" s="1131">
        <f>R64+1</f>
        <v>46616</v>
      </c>
      <c r="U64" s="1131"/>
      <c r="V64" s="1131">
        <f>T64+1</f>
        <v>46617</v>
      </c>
      <c r="W64" s="1131"/>
      <c r="X64" s="1131">
        <f>V64+1</f>
        <v>46618</v>
      </c>
      <c r="Y64" s="1131"/>
      <c r="Z64" s="1131">
        <f>X64+1</f>
        <v>46619</v>
      </c>
      <c r="AA64" s="1131"/>
      <c r="AB64" s="1131">
        <f>Z64+1</f>
        <v>46620</v>
      </c>
      <c r="AC64" s="1134"/>
      <c r="AF64" s="1125">
        <f>AR62+1</f>
        <v>46943</v>
      </c>
      <c r="AG64" s="1126"/>
      <c r="AH64" s="1126">
        <f>AF64+1</f>
        <v>46944</v>
      </c>
      <c r="AI64" s="1126"/>
      <c r="AJ64" s="1126">
        <f>AH64+1</f>
        <v>46945</v>
      </c>
      <c r="AK64" s="1126"/>
      <c r="AL64" s="1126">
        <f>AJ64+1</f>
        <v>46946</v>
      </c>
      <c r="AM64" s="1126"/>
      <c r="AN64" s="1126">
        <f>AL64+1</f>
        <v>46947</v>
      </c>
      <c r="AO64" s="1126"/>
      <c r="AP64" s="1126">
        <f>AN64+1</f>
        <v>46948</v>
      </c>
      <c r="AQ64" s="1126"/>
      <c r="AR64" s="1126">
        <f>AP64+1</f>
        <v>46949</v>
      </c>
      <c r="AS64" s="1129"/>
      <c r="AU64" s="1125">
        <f>BG62+1</f>
        <v>46978</v>
      </c>
      <c r="AV64" s="1126"/>
      <c r="AW64" s="1126">
        <f>AU64+1</f>
        <v>46979</v>
      </c>
      <c r="AX64" s="1126"/>
      <c r="AY64" s="1126">
        <f>AW64+1</f>
        <v>46980</v>
      </c>
      <c r="AZ64" s="1126"/>
      <c r="BA64" s="1126">
        <f>AY64+1</f>
        <v>46981</v>
      </c>
      <c r="BB64" s="1126"/>
      <c r="BC64" s="1126">
        <f>BA64+1</f>
        <v>46982</v>
      </c>
      <c r="BD64" s="1126"/>
      <c r="BE64" s="1126">
        <f>BC64+1</f>
        <v>46983</v>
      </c>
      <c r="BF64" s="1126"/>
      <c r="BG64" s="1126">
        <f>BE64+1</f>
        <v>46984</v>
      </c>
      <c r="BH64" s="1129"/>
    </row>
    <row r="65" spans="1:60" ht="38.25" customHeight="1">
      <c r="A65" s="1130"/>
      <c r="B65" s="1131"/>
      <c r="C65" s="1131"/>
      <c r="D65" s="1131"/>
      <c r="E65" s="1131"/>
      <c r="F65" s="1131"/>
      <c r="G65" s="1131"/>
      <c r="H65" s="1131"/>
      <c r="I65" s="1131"/>
      <c r="J65" s="1131"/>
      <c r="K65" s="1131"/>
      <c r="L65" s="1131"/>
      <c r="M65" s="1131"/>
      <c r="N65" s="1134"/>
      <c r="P65" s="1130"/>
      <c r="Q65" s="1131"/>
      <c r="R65" s="1131"/>
      <c r="S65" s="1131"/>
      <c r="T65" s="1131"/>
      <c r="U65" s="1131"/>
      <c r="V65" s="1131"/>
      <c r="W65" s="1131"/>
      <c r="X65" s="1131"/>
      <c r="Y65" s="1131"/>
      <c r="Z65" s="1131"/>
      <c r="AA65" s="1131"/>
      <c r="AB65" s="1131"/>
      <c r="AC65" s="1134"/>
      <c r="AF65" s="1125"/>
      <c r="AG65" s="1126"/>
      <c r="AH65" s="1126"/>
      <c r="AI65" s="1126"/>
      <c r="AJ65" s="1126"/>
      <c r="AK65" s="1126"/>
      <c r="AL65" s="1126"/>
      <c r="AM65" s="1126"/>
      <c r="AN65" s="1126"/>
      <c r="AO65" s="1126"/>
      <c r="AP65" s="1126"/>
      <c r="AQ65" s="1126"/>
      <c r="AR65" s="1126"/>
      <c r="AS65" s="1129"/>
      <c r="AU65" s="1125"/>
      <c r="AV65" s="1126"/>
      <c r="AW65" s="1126"/>
      <c r="AX65" s="1126"/>
      <c r="AY65" s="1126"/>
      <c r="AZ65" s="1126"/>
      <c r="BA65" s="1126"/>
      <c r="BB65" s="1126"/>
      <c r="BC65" s="1126"/>
      <c r="BD65" s="1126"/>
      <c r="BE65" s="1126"/>
      <c r="BF65" s="1126"/>
      <c r="BG65" s="1126"/>
      <c r="BH65" s="1129"/>
    </row>
    <row r="66" spans="1:60" ht="38.25" customHeight="1">
      <c r="A66" s="1130">
        <f>M64+1</f>
        <v>46586</v>
      </c>
      <c r="B66" s="1131"/>
      <c r="C66" s="1131">
        <f>A66+1</f>
        <v>46587</v>
      </c>
      <c r="D66" s="1131"/>
      <c r="E66" s="1131">
        <f>C66+1</f>
        <v>46588</v>
      </c>
      <c r="F66" s="1131"/>
      <c r="G66" s="1131">
        <f>E66+1</f>
        <v>46589</v>
      </c>
      <c r="H66" s="1131"/>
      <c r="I66" s="1131">
        <f>G66+1</f>
        <v>46590</v>
      </c>
      <c r="J66" s="1131"/>
      <c r="K66" s="1131">
        <f>I66+1</f>
        <v>46591</v>
      </c>
      <c r="L66" s="1131"/>
      <c r="M66" s="1131">
        <f>K66+1</f>
        <v>46592</v>
      </c>
      <c r="N66" s="1134"/>
      <c r="P66" s="1130">
        <f>AB64+1</f>
        <v>46621</v>
      </c>
      <c r="Q66" s="1131"/>
      <c r="R66" s="1131">
        <f>P66+1</f>
        <v>46622</v>
      </c>
      <c r="S66" s="1131"/>
      <c r="T66" s="1131">
        <f>R66+1</f>
        <v>46623</v>
      </c>
      <c r="U66" s="1131"/>
      <c r="V66" s="1131">
        <f>T66+1</f>
        <v>46624</v>
      </c>
      <c r="W66" s="1131"/>
      <c r="X66" s="1131">
        <f>V66+1</f>
        <v>46625</v>
      </c>
      <c r="Y66" s="1131"/>
      <c r="Z66" s="1131">
        <f>X66+1</f>
        <v>46626</v>
      </c>
      <c r="AA66" s="1131"/>
      <c r="AB66" s="1131">
        <f>Z66+1</f>
        <v>46627</v>
      </c>
      <c r="AC66" s="1134"/>
      <c r="AF66" s="1125">
        <f>AR64+1</f>
        <v>46950</v>
      </c>
      <c r="AG66" s="1126"/>
      <c r="AH66" s="1126">
        <f>AF66+1</f>
        <v>46951</v>
      </c>
      <c r="AI66" s="1126"/>
      <c r="AJ66" s="1126">
        <f>AH66+1</f>
        <v>46952</v>
      </c>
      <c r="AK66" s="1126"/>
      <c r="AL66" s="1126">
        <f>AJ66+1</f>
        <v>46953</v>
      </c>
      <c r="AM66" s="1126"/>
      <c r="AN66" s="1126">
        <f>AL66+1</f>
        <v>46954</v>
      </c>
      <c r="AO66" s="1126"/>
      <c r="AP66" s="1126">
        <f>AN66+1</f>
        <v>46955</v>
      </c>
      <c r="AQ66" s="1126"/>
      <c r="AR66" s="1126">
        <f>AP66+1</f>
        <v>46956</v>
      </c>
      <c r="AS66" s="1129"/>
      <c r="AU66" s="1125">
        <f>BG64+1</f>
        <v>46985</v>
      </c>
      <c r="AV66" s="1126"/>
      <c r="AW66" s="1126">
        <f>AU66+1</f>
        <v>46986</v>
      </c>
      <c r="AX66" s="1126"/>
      <c r="AY66" s="1126">
        <f>AW66+1</f>
        <v>46987</v>
      </c>
      <c r="AZ66" s="1126"/>
      <c r="BA66" s="1126">
        <f>AY66+1</f>
        <v>46988</v>
      </c>
      <c r="BB66" s="1126"/>
      <c r="BC66" s="1126">
        <f>BA66+1</f>
        <v>46989</v>
      </c>
      <c r="BD66" s="1126"/>
      <c r="BE66" s="1126">
        <f>BC66+1</f>
        <v>46990</v>
      </c>
      <c r="BF66" s="1126"/>
      <c r="BG66" s="1126">
        <f>BE66+1</f>
        <v>46991</v>
      </c>
      <c r="BH66" s="1129"/>
    </row>
    <row r="67" spans="1:60" ht="38.25" customHeight="1">
      <c r="A67" s="1130"/>
      <c r="B67" s="1131"/>
      <c r="C67" s="1131"/>
      <c r="D67" s="1131"/>
      <c r="E67" s="1131"/>
      <c r="F67" s="1131"/>
      <c r="G67" s="1131"/>
      <c r="H67" s="1131"/>
      <c r="I67" s="1131"/>
      <c r="J67" s="1131"/>
      <c r="K67" s="1131"/>
      <c r="L67" s="1131"/>
      <c r="M67" s="1131"/>
      <c r="N67" s="1134"/>
      <c r="P67" s="1130"/>
      <c r="Q67" s="1131"/>
      <c r="R67" s="1131"/>
      <c r="S67" s="1131"/>
      <c r="T67" s="1131"/>
      <c r="U67" s="1131"/>
      <c r="V67" s="1131"/>
      <c r="W67" s="1131"/>
      <c r="X67" s="1131"/>
      <c r="Y67" s="1131"/>
      <c r="Z67" s="1131"/>
      <c r="AA67" s="1131"/>
      <c r="AB67" s="1131"/>
      <c r="AC67" s="1134"/>
      <c r="AF67" s="1125"/>
      <c r="AG67" s="1126"/>
      <c r="AH67" s="1126"/>
      <c r="AI67" s="1126"/>
      <c r="AJ67" s="1126"/>
      <c r="AK67" s="1126"/>
      <c r="AL67" s="1126"/>
      <c r="AM67" s="1126"/>
      <c r="AN67" s="1126"/>
      <c r="AO67" s="1126"/>
      <c r="AP67" s="1126"/>
      <c r="AQ67" s="1126"/>
      <c r="AR67" s="1126"/>
      <c r="AS67" s="1129"/>
      <c r="AU67" s="1125"/>
      <c r="AV67" s="1126"/>
      <c r="AW67" s="1126"/>
      <c r="AX67" s="1126"/>
      <c r="AY67" s="1126"/>
      <c r="AZ67" s="1126"/>
      <c r="BA67" s="1126"/>
      <c r="BB67" s="1126"/>
      <c r="BC67" s="1126"/>
      <c r="BD67" s="1126"/>
      <c r="BE67" s="1126"/>
      <c r="BF67" s="1126"/>
      <c r="BG67" s="1126"/>
      <c r="BH67" s="1129"/>
    </row>
    <row r="68" spans="1:60" ht="38.25" customHeight="1">
      <c r="A68" s="1130">
        <f>IF(DAY(M66)+1&gt;IF(MONTH(A55)=12,31,DATE(YEAR(A55),MONTH(A55)+1,1)-A55),"",M66+1)</f>
        <v>46593</v>
      </c>
      <c r="B68" s="1131"/>
      <c r="C68" s="1131">
        <f>IF(A68="","",IF(DAY(A68)+1&gt;IF(MONTH(A55)=12,31,DATE(YEAR(A55),MONTH(A55)+1,1)-A55),"",A68+1))</f>
        <v>46594</v>
      </c>
      <c r="D68" s="1131"/>
      <c r="E68" s="1131">
        <f>IF(C68="","",IF(DAY(C68)+1&gt;IF(MONTH(A55)=12,31,DATE(YEAR(A55),MONTH(A55)+1,1)-A55),"",C68+1))</f>
        <v>46595</v>
      </c>
      <c r="F68" s="1131"/>
      <c r="G68" s="1131">
        <f>IF(E68="","",IF(DAY(E68)+1&gt;IF(MONTH(A55)=12,31,DATE(YEAR(A55),MONTH(A55)+1,1)-A55),"",E68+1))</f>
        <v>46596</v>
      </c>
      <c r="H68" s="1131"/>
      <c r="I68" s="1131">
        <f>IF(G68="","",IF(DAY(G68)+1&gt;IF(MONTH(A55)=12,31,DATE(YEAR(A55),MONTH(A55)+1,1)-A55),"",G68+1))</f>
        <v>46597</v>
      </c>
      <c r="J68" s="1131"/>
      <c r="K68" s="1131">
        <f>IF(I68="","",IF(DAY(I68)+1&gt;IF(MONTH(A55)=12,31,DATE(YEAR(A55),MONTH(A55)+1,1)-A55),"",I68+1))</f>
        <v>46598</v>
      </c>
      <c r="L68" s="1131"/>
      <c r="M68" s="1131">
        <f>IF(K68="","",IF(DAY(K68)+1&gt;IF(MONTH(A55)=12,31,DATE(YEAR(A55),MONTH(A55)+1,1)-A55),"",K68+1))</f>
        <v>46599</v>
      </c>
      <c r="N68" s="1134"/>
      <c r="P68" s="1130">
        <f>IF(DAY(AB66)+1&gt;IF(MONTH(P55)=12,31,DATE(YEAR(P55),MONTH(P55)+1,1)-P55),"",AB66+1)</f>
        <v>46628</v>
      </c>
      <c r="Q68" s="1131"/>
      <c r="R68" s="1131">
        <f>IF(P68="","",IF(DAY(P68)+1&gt;IF(MONTH(P55)=12,31,DATE(YEAR(P55),MONTH(P55)+1,1)-P55),"",P68+1))</f>
        <v>46629</v>
      </c>
      <c r="S68" s="1131"/>
      <c r="T68" s="1131">
        <f>IF(R68="","",IF(DAY(R68)+1&gt;IF(MONTH(P55)=12,31,DATE(YEAR(P55),MONTH(P55)+1,1)-P55),"",R68+1))</f>
        <v>46630</v>
      </c>
      <c r="U68" s="1131"/>
      <c r="V68" s="1131" t="str">
        <f>IF(T68="","",IF(DAY(T68)+1&gt;IF(MONTH(P55)=12,31,DATE(YEAR(P55),MONTH(P55)+1,1)-P55),"",T68+1))</f>
        <v/>
      </c>
      <c r="W68" s="1131"/>
      <c r="X68" s="1131" t="str">
        <f>IF(V68="","",IF(DAY(V68)+1&gt;IF(MONTH(P55)=12,31,DATE(YEAR(P55),MONTH(P55)+1,1)-P55),"",V68+1))</f>
        <v/>
      </c>
      <c r="Y68" s="1131"/>
      <c r="Z68" s="1131" t="str">
        <f>IF(X68="","",IF(DAY(X68)+1&gt;IF(MONTH(P55)=12,31,DATE(YEAR(P55),MONTH(P55)+1,1)-P55),"",X68+1))</f>
        <v/>
      </c>
      <c r="AA68" s="1131"/>
      <c r="AB68" s="1131" t="str">
        <f>IF(Z68="","",IF(DAY(Z68)+1&gt;IF(MONTH(P55)=12,31,DATE(YEAR(P55),MONTH(P55)+1,1)-P55),"",Z68+1))</f>
        <v/>
      </c>
      <c r="AC68" s="1134"/>
      <c r="AF68" s="1125">
        <f>IF(DAY(AR66)+1&gt;IF(MONTH(AF55)=12,31,DATE(YEAR(AF55),MONTH(AF55)+1,1)-AF55),"",AR66+1)</f>
        <v>46957</v>
      </c>
      <c r="AG68" s="1126"/>
      <c r="AH68" s="1126">
        <f>IF(AF68="","",IF(DAY(AF68)+1&gt;IF(MONTH(AF55)=12,31,DATE(YEAR(AF55),MONTH(AF55)+1,1)-AF55),"",AF68+1))</f>
        <v>46958</v>
      </c>
      <c r="AI68" s="1126"/>
      <c r="AJ68" s="1126">
        <f>IF(AH68="","",IF(DAY(AH68)+1&gt;IF(MONTH(AF55)=12,31,DATE(YEAR(AF55),MONTH(AF55)+1,1)-AF55),"",AH68+1))</f>
        <v>46959</v>
      </c>
      <c r="AK68" s="1126"/>
      <c r="AL68" s="1126">
        <f>IF(AJ68="","",IF(DAY(AJ68)+1&gt;IF(MONTH(AF55)=12,31,DATE(YEAR(AF55),MONTH(AF55)+1,1)-AF55),"",AJ68+1))</f>
        <v>46960</v>
      </c>
      <c r="AM68" s="1126"/>
      <c r="AN68" s="1126">
        <f>IF(AL68="","",IF(DAY(AL68)+1&gt;IF(MONTH(AF55)=12,31,DATE(YEAR(AF55),MONTH(AF55)+1,1)-AF55),"",AL68+1))</f>
        <v>46961</v>
      </c>
      <c r="AO68" s="1126"/>
      <c r="AP68" s="1126">
        <f>IF(AN68="","",IF(DAY(AN68)+1&gt;IF(MONTH(AF55)=12,31,DATE(YEAR(AF55),MONTH(AF55)+1,1)-AF55),"",AN68+1))</f>
        <v>46962</v>
      </c>
      <c r="AQ68" s="1126"/>
      <c r="AR68" s="1126">
        <f>IF(AP68="","",IF(DAY(AP68)+1&gt;IF(MONTH(AF55)=12,31,DATE(YEAR(AF55),MONTH(AF55)+1,1)-AF55),"",AP68+1))</f>
        <v>46963</v>
      </c>
      <c r="AS68" s="1129"/>
      <c r="AU68" s="1125">
        <f>IF(DAY(BG66)+1&gt;IF(MONTH(AU55)=12,31,DATE(YEAR(AU55),MONTH(AU55)+1,1)-AU55),"",BG66+1)</f>
        <v>46992</v>
      </c>
      <c r="AV68" s="1126"/>
      <c r="AW68" s="1126">
        <f>IF(AU68="","",IF(DAY(AU68)+1&gt;IF(MONTH(AU55)=12,31,DATE(YEAR(AU55),MONTH(AU55)+1,1)-AU55),"",AU68+1))</f>
        <v>46993</v>
      </c>
      <c r="AX68" s="1126"/>
      <c r="AY68" s="1126">
        <f>IF(AW68="","",IF(DAY(AW68)+1&gt;IF(MONTH(AU55)=12,31,DATE(YEAR(AU55),MONTH(AU55)+1,1)-AU55),"",AW68+1))</f>
        <v>46994</v>
      </c>
      <c r="AZ68" s="1126"/>
      <c r="BA68" s="1126">
        <f>IF(AY68="","",IF(DAY(AY68)+1&gt;IF(MONTH(AU55)=12,31,DATE(YEAR(AU55),MONTH(AU55)+1,1)-AU55),"",AY68+1))</f>
        <v>46995</v>
      </c>
      <c r="BB68" s="1126"/>
      <c r="BC68" s="1126">
        <f>IF(BA68="","",IF(DAY(BA68)+1&gt;IF(MONTH(AU55)=12,31,DATE(YEAR(AU55),MONTH(AU55)+1,1)-AU55),"",BA68+1))</f>
        <v>46996</v>
      </c>
      <c r="BD68" s="1126"/>
      <c r="BE68" s="1126" t="str">
        <f>IF(BC68="","",IF(DAY(BC68)+1&gt;IF(MONTH(AU55)=12,31,DATE(YEAR(AU55),MONTH(AU55)+1,1)-AU55),"",BC68+1))</f>
        <v/>
      </c>
      <c r="BF68" s="1126"/>
      <c r="BG68" s="1126" t="str">
        <f>IF(BE68="","",IF(DAY(BE68)+1&gt;IF(MONTH(AU55)=12,31,DATE(YEAR(AU55),MONTH(AU55)+1,1)-AU55),"",BE68+1))</f>
        <v/>
      </c>
      <c r="BH68" s="1129"/>
    </row>
    <row r="69" spans="1:60" ht="38.25" customHeight="1">
      <c r="A69" s="1130"/>
      <c r="B69" s="1131"/>
      <c r="C69" s="1131"/>
      <c r="D69" s="1131"/>
      <c r="E69" s="1131"/>
      <c r="F69" s="1131"/>
      <c r="G69" s="1131"/>
      <c r="H69" s="1131"/>
      <c r="I69" s="1131"/>
      <c r="J69" s="1131"/>
      <c r="K69" s="1131"/>
      <c r="L69" s="1131"/>
      <c r="M69" s="1131"/>
      <c r="N69" s="1134"/>
      <c r="P69" s="1130"/>
      <c r="Q69" s="1131"/>
      <c r="R69" s="1131"/>
      <c r="S69" s="1131"/>
      <c r="T69" s="1131"/>
      <c r="U69" s="1131"/>
      <c r="V69" s="1131"/>
      <c r="W69" s="1131"/>
      <c r="X69" s="1131"/>
      <c r="Y69" s="1131"/>
      <c r="Z69" s="1131"/>
      <c r="AA69" s="1131"/>
      <c r="AB69" s="1131"/>
      <c r="AC69" s="1134"/>
      <c r="AF69" s="1125"/>
      <c r="AG69" s="1126"/>
      <c r="AH69" s="1126"/>
      <c r="AI69" s="1126"/>
      <c r="AJ69" s="1126"/>
      <c r="AK69" s="1126"/>
      <c r="AL69" s="1126"/>
      <c r="AM69" s="1126"/>
      <c r="AN69" s="1126"/>
      <c r="AO69" s="1126"/>
      <c r="AP69" s="1126"/>
      <c r="AQ69" s="1126"/>
      <c r="AR69" s="1126"/>
      <c r="AS69" s="1129"/>
      <c r="AU69" s="1125"/>
      <c r="AV69" s="1126"/>
      <c r="AW69" s="1126"/>
      <c r="AX69" s="1126"/>
      <c r="AY69" s="1126"/>
      <c r="AZ69" s="1126"/>
      <c r="BA69" s="1126"/>
      <c r="BB69" s="1126"/>
      <c r="BC69" s="1126"/>
      <c r="BD69" s="1126"/>
      <c r="BE69" s="1126"/>
      <c r="BF69" s="1126"/>
      <c r="BG69" s="1126"/>
      <c r="BH69" s="1129"/>
    </row>
    <row r="70" spans="1:60" ht="38.25" customHeight="1">
      <c r="A70" s="1130" t="str">
        <f>IF(M68="","",IF(DAY(M68)+1&gt;IF(MONTH(A55)=12,31,DATE(YEAR(A55),MONTH(A55)+1,1)-A55),"",M68+1))</f>
        <v/>
      </c>
      <c r="B70" s="1131"/>
      <c r="C70" s="1131" t="str">
        <f>IF(A70="","",IF(DAY(A70)+1&gt;IF(MONTH(A55)=12,31,DATE(YEAR(A55),MONTH(A55)+1,1)-A55),"",A70+1))</f>
        <v/>
      </c>
      <c r="D70" s="1131"/>
      <c r="E70" s="1119" t="s">
        <v>315</v>
      </c>
      <c r="F70" s="1119"/>
      <c r="G70" s="1119"/>
      <c r="H70" s="1119"/>
      <c r="I70" s="1121" t="str">
        <f>VLOOKUP(A55,記念名,2,FALSE)</f>
        <v>国民安全の日 1
世界人口デー 11</v>
      </c>
      <c r="J70" s="1121"/>
      <c r="K70" s="1121"/>
      <c r="L70" s="1121"/>
      <c r="M70" s="1121"/>
      <c r="N70" s="1122"/>
      <c r="P70" s="1130" t="str">
        <f>IF(AB68="","",IF(DAY(AB68)+1&gt;IF(MONTH(P55)=12,31,DATE(YEAR(P55),MONTH(P55)+1,1)-P55),"",AB68+1))</f>
        <v/>
      </c>
      <c r="Q70" s="1131"/>
      <c r="R70" s="1131" t="str">
        <f>IF(P70="","",IF(DAY(P70)+1&gt;IF(MONTH(P55)=12,31,DATE(YEAR(P55),MONTH(P55)+1,1)-P55),"",P70+1))</f>
        <v/>
      </c>
      <c r="S70" s="1131"/>
      <c r="T70" s="1119" t="s">
        <v>315</v>
      </c>
      <c r="U70" s="1119"/>
      <c r="V70" s="1119"/>
      <c r="W70" s="1119"/>
      <c r="X70" s="1121" t="str">
        <f>VLOOKUP(P55,記念名,2,FALSE)</f>
        <v>水の日 1、広島平和記念日 6
長崎原爆の日9、終戦記念日15</v>
      </c>
      <c r="Y70" s="1121"/>
      <c r="Z70" s="1121"/>
      <c r="AA70" s="1121"/>
      <c r="AB70" s="1121"/>
      <c r="AC70" s="1122"/>
      <c r="AF70" s="1125">
        <f>IF(AR68="","",IF(DAY(AR68)+1&gt;IF(MONTH(AF55)=12,31,DATE(YEAR(AF55),MONTH(AF55)+1,1)-AF55),"",AR68+1))</f>
        <v>46964</v>
      </c>
      <c r="AG70" s="1126"/>
      <c r="AH70" s="1126">
        <f>IF(AF70="","",IF(DAY(AF70)+1&gt;IF(MONTH(AF55)=12,31,DATE(YEAR(AF55),MONTH(AF55)+1,1)-AF55),"",AF70+1))</f>
        <v>46965</v>
      </c>
      <c r="AI70" s="1126"/>
      <c r="AJ70" s="1119" t="s">
        <v>315</v>
      </c>
      <c r="AK70" s="1119"/>
      <c r="AL70" s="1119"/>
      <c r="AM70" s="1119"/>
      <c r="AN70" s="1121" t="str">
        <f>VLOOKUP(AF55,記念名,2,FALSE)</f>
        <v>国民安全の日 1
世界人口デー 11</v>
      </c>
      <c r="AO70" s="1121"/>
      <c r="AP70" s="1121"/>
      <c r="AQ70" s="1121"/>
      <c r="AR70" s="1121"/>
      <c r="AS70" s="1122"/>
      <c r="AU70" s="1125" t="str">
        <f>IF(BG68="","",IF(DAY(BG68)+1&gt;IF(MONTH(AU55)=12,31,DATE(YEAR(AU55),MONTH(AU55)+1,1)-AU55),"",BG68+1))</f>
        <v/>
      </c>
      <c r="AV70" s="1126"/>
      <c r="AW70" s="1126" t="str">
        <f>IF(AU70="","",IF(DAY(AU70)+1&gt;IF(MONTH(AU55)=12,31,DATE(YEAR(AU55),MONTH(AU55)+1,1)-AU55),"",AU70+1))</f>
        <v/>
      </c>
      <c r="AX70" s="1126"/>
      <c r="AY70" s="1119" t="s">
        <v>315</v>
      </c>
      <c r="AZ70" s="1119"/>
      <c r="BA70" s="1119"/>
      <c r="BB70" s="1119"/>
      <c r="BC70" s="1121" t="str">
        <f>VLOOKUP(AU55,記念名,2,FALSE)</f>
        <v>水の日 1、広島平和記念日 6
長崎原爆の日9、終戦記念日15</v>
      </c>
      <c r="BD70" s="1121"/>
      <c r="BE70" s="1121"/>
      <c r="BF70" s="1121"/>
      <c r="BG70" s="1121"/>
      <c r="BH70" s="1122"/>
    </row>
    <row r="71" spans="1:60" ht="38.25" customHeight="1">
      <c r="A71" s="1132"/>
      <c r="B71" s="1133"/>
      <c r="C71" s="1133"/>
      <c r="D71" s="1133"/>
      <c r="E71" s="1120"/>
      <c r="F71" s="1120"/>
      <c r="G71" s="1120"/>
      <c r="H71" s="1120"/>
      <c r="I71" s="1123"/>
      <c r="J71" s="1123"/>
      <c r="K71" s="1123"/>
      <c r="L71" s="1123"/>
      <c r="M71" s="1123"/>
      <c r="N71" s="1124"/>
      <c r="P71" s="1132"/>
      <c r="Q71" s="1133"/>
      <c r="R71" s="1133"/>
      <c r="S71" s="1133"/>
      <c r="T71" s="1120"/>
      <c r="U71" s="1120"/>
      <c r="V71" s="1120"/>
      <c r="W71" s="1120"/>
      <c r="X71" s="1123"/>
      <c r="Y71" s="1123"/>
      <c r="Z71" s="1123"/>
      <c r="AA71" s="1123"/>
      <c r="AB71" s="1123"/>
      <c r="AC71" s="1124"/>
      <c r="AF71" s="1127"/>
      <c r="AG71" s="1128"/>
      <c r="AH71" s="1128"/>
      <c r="AI71" s="1128"/>
      <c r="AJ71" s="1120"/>
      <c r="AK71" s="1120"/>
      <c r="AL71" s="1120"/>
      <c r="AM71" s="1120"/>
      <c r="AN71" s="1123"/>
      <c r="AO71" s="1123"/>
      <c r="AP71" s="1123"/>
      <c r="AQ71" s="1123"/>
      <c r="AR71" s="1123"/>
      <c r="AS71" s="1124"/>
      <c r="AU71" s="1127"/>
      <c r="AV71" s="1128"/>
      <c r="AW71" s="1128"/>
      <c r="AX71" s="1128"/>
      <c r="AY71" s="1120"/>
      <c r="AZ71" s="1120"/>
      <c r="BA71" s="1120"/>
      <c r="BB71" s="1120"/>
      <c r="BC71" s="1123"/>
      <c r="BD71" s="1123"/>
      <c r="BE71" s="1123"/>
      <c r="BF71" s="1123"/>
      <c r="BG71" s="1123"/>
      <c r="BH71" s="1124"/>
    </row>
    <row r="72" spans="1:60" ht="72" customHeight="1"/>
    <row r="73" spans="1:60" ht="36.75" customHeight="1">
      <c r="A73" s="1153">
        <f>IF(MONTH(P55)=12,DATE(YEAR(P55)+1,1,1),DATE(YEAR(P55),MONTH(P55)+1,1))</f>
        <v>46631</v>
      </c>
      <c r="B73" s="1153"/>
      <c r="C73" s="1160">
        <f>A73</f>
        <v>46631</v>
      </c>
      <c r="D73" s="1160"/>
      <c r="E73" s="1145" t="str">
        <f>IF(A73&gt;=43586,"令和"&amp;IF(YEAR(A73)-2018=1,"元",YEAR(A73)-2018),"平成"&amp;(YEAR(A73)-1988))</f>
        <v>令和9</v>
      </c>
      <c r="F73" s="1146"/>
      <c r="G73" s="1147" t="s">
        <v>314</v>
      </c>
      <c r="H73" s="1148"/>
      <c r="I73" s="1151" t="str">
        <f>VLOOKUP(A73,祝節名,2,FALSE)</f>
        <v>20 敬老の日、23 秋分の日
白露8、秋分23</v>
      </c>
      <c r="J73" s="1151"/>
      <c r="K73" s="1151"/>
      <c r="L73" s="1151"/>
      <c r="M73" s="1151"/>
      <c r="N73" s="1151"/>
      <c r="P73" s="1153">
        <f>IF(MONTH(A73)=12,DATE(YEAR(A73)+1,1,1),DATE(YEAR(A73),MONTH(A73)+1,1))</f>
        <v>46661</v>
      </c>
      <c r="Q73" s="1153"/>
      <c r="R73" s="1160">
        <f>P73</f>
        <v>46661</v>
      </c>
      <c r="S73" s="1160"/>
      <c r="T73" s="1145" t="str">
        <f>IF(P73&gt;=43586,"令和"&amp;IF(YEAR(P73)-2018=1,"元",YEAR(P73)-2018),"平成"&amp;(YEAR(P73)-1988))</f>
        <v>令和9</v>
      </c>
      <c r="U73" s="1146"/>
      <c r="V73" s="1147" t="s">
        <v>314</v>
      </c>
      <c r="W73" s="1148"/>
      <c r="X73" s="1151" t="str">
        <f>VLOOKUP(P73,祝節名,2,FALSE)</f>
        <v>11 スポーツの日
寒露8、霜降24</v>
      </c>
      <c r="Y73" s="1151"/>
      <c r="Z73" s="1151"/>
      <c r="AA73" s="1151"/>
      <c r="AB73" s="1151"/>
      <c r="AC73" s="1151"/>
      <c r="AF73" s="1153">
        <f>IF(MONTH(AU55)=12,DATE(YEAR(AU55)+1,1,1),DATE(YEAR(AU55),MONTH(AU55)+1,1))</f>
        <v>46997</v>
      </c>
      <c r="AG73" s="1153"/>
      <c r="AH73" s="1154">
        <f>AF73</f>
        <v>46997</v>
      </c>
      <c r="AI73" s="1154"/>
      <c r="AJ73" s="1145" t="str">
        <f>IF(AF73&gt;=43586,"令和"&amp;IF(YEAR(AF73)-2018=1,"元",YEAR(AF73)-2018),"平成"&amp;(YEAR(AF73)-1988))</f>
        <v>令和10</v>
      </c>
      <c r="AK73" s="1146"/>
      <c r="AL73" s="1147" t="s">
        <v>314</v>
      </c>
      <c r="AM73" s="1148"/>
      <c r="AN73" s="1151" t="str">
        <f>VLOOKUP(AF73,祝節名,2,FALSE)</f>
        <v>16 敬老の日、22 秋分の日
白露7、秋分22</v>
      </c>
      <c r="AO73" s="1151"/>
      <c r="AP73" s="1151"/>
      <c r="AQ73" s="1151"/>
      <c r="AR73" s="1151"/>
      <c r="AS73" s="1151"/>
      <c r="AU73" s="1153">
        <f>IF(MONTH(AF73)=12,DATE(YEAR(AF73)+1,1,1),DATE(YEAR(AF73),MONTH(AF73)+1,1))</f>
        <v>47027</v>
      </c>
      <c r="AV73" s="1153"/>
      <c r="AW73" s="1154">
        <f>AU73</f>
        <v>47027</v>
      </c>
      <c r="AX73" s="1154"/>
      <c r="AY73" s="1145" t="str">
        <f>IF(AU73&gt;=43586,"令和"&amp;IF(YEAR(AU73)-2018=1,"元",YEAR(AU73)-2018),"平成"&amp;(YEAR(AU73)-1988))</f>
        <v>令和10</v>
      </c>
      <c r="AZ73" s="1146"/>
      <c r="BA73" s="1147" t="s">
        <v>314</v>
      </c>
      <c r="BB73" s="1148"/>
      <c r="BC73" s="1151" t="str">
        <f>VLOOKUP(AU73,祝節名,2,FALSE)</f>
        <v>9 スポーツの日
寒露8、霜降23</v>
      </c>
      <c r="BD73" s="1151"/>
      <c r="BE73" s="1151"/>
      <c r="BF73" s="1151"/>
      <c r="BG73" s="1151"/>
      <c r="BH73" s="1151"/>
    </row>
    <row r="74" spans="1:60" ht="36.75" customHeight="1">
      <c r="A74" s="1153"/>
      <c r="B74" s="1153"/>
      <c r="C74" s="1160"/>
      <c r="D74" s="1160"/>
      <c r="E74" s="1145"/>
      <c r="F74" s="1146"/>
      <c r="G74" s="1149"/>
      <c r="H74" s="1150"/>
      <c r="I74" s="1152"/>
      <c r="J74" s="1152"/>
      <c r="K74" s="1152"/>
      <c r="L74" s="1152"/>
      <c r="M74" s="1152"/>
      <c r="N74" s="1152"/>
      <c r="P74" s="1153"/>
      <c r="Q74" s="1153"/>
      <c r="R74" s="1160"/>
      <c r="S74" s="1160"/>
      <c r="T74" s="1145"/>
      <c r="U74" s="1146"/>
      <c r="V74" s="1149"/>
      <c r="W74" s="1150"/>
      <c r="X74" s="1152"/>
      <c r="Y74" s="1152"/>
      <c r="Z74" s="1152"/>
      <c r="AA74" s="1152"/>
      <c r="AB74" s="1152"/>
      <c r="AC74" s="1152"/>
      <c r="AF74" s="1153"/>
      <c r="AG74" s="1153"/>
      <c r="AH74" s="1154"/>
      <c r="AI74" s="1154"/>
      <c r="AJ74" s="1145"/>
      <c r="AK74" s="1146"/>
      <c r="AL74" s="1149"/>
      <c r="AM74" s="1150"/>
      <c r="AN74" s="1152"/>
      <c r="AO74" s="1152"/>
      <c r="AP74" s="1152"/>
      <c r="AQ74" s="1152"/>
      <c r="AR74" s="1152"/>
      <c r="AS74" s="1152"/>
      <c r="AU74" s="1153"/>
      <c r="AV74" s="1153"/>
      <c r="AW74" s="1154"/>
      <c r="AX74" s="1154"/>
      <c r="AY74" s="1145"/>
      <c r="AZ74" s="1146"/>
      <c r="BA74" s="1149"/>
      <c r="BB74" s="1150"/>
      <c r="BC74" s="1152"/>
      <c r="BD74" s="1152"/>
      <c r="BE74" s="1152"/>
      <c r="BF74" s="1152"/>
      <c r="BG74" s="1152"/>
      <c r="BH74" s="1152"/>
    </row>
    <row r="75" spans="1:60" ht="12" customHeight="1"/>
    <row r="76" spans="1:60" ht="33.75" customHeight="1">
      <c r="A76" s="1143" t="s">
        <v>432</v>
      </c>
      <c r="B76" s="1144"/>
      <c r="C76" s="1140" t="s">
        <v>433</v>
      </c>
      <c r="D76" s="1140"/>
      <c r="E76" s="1140" t="s">
        <v>434</v>
      </c>
      <c r="F76" s="1140"/>
      <c r="G76" s="1140" t="s">
        <v>435</v>
      </c>
      <c r="H76" s="1140"/>
      <c r="I76" s="1140" t="s">
        <v>436</v>
      </c>
      <c r="J76" s="1140"/>
      <c r="K76" s="1140" t="s">
        <v>437</v>
      </c>
      <c r="L76" s="1140"/>
      <c r="M76" s="1141" t="s">
        <v>438</v>
      </c>
      <c r="N76" s="1142"/>
      <c r="P76" s="1143" t="s">
        <v>432</v>
      </c>
      <c r="Q76" s="1144"/>
      <c r="R76" s="1140" t="s">
        <v>433</v>
      </c>
      <c r="S76" s="1140"/>
      <c r="T76" s="1140" t="s">
        <v>434</v>
      </c>
      <c r="U76" s="1140"/>
      <c r="V76" s="1140" t="s">
        <v>435</v>
      </c>
      <c r="W76" s="1140"/>
      <c r="X76" s="1140" t="s">
        <v>436</v>
      </c>
      <c r="Y76" s="1140"/>
      <c r="Z76" s="1140" t="s">
        <v>437</v>
      </c>
      <c r="AA76" s="1140"/>
      <c r="AB76" s="1141" t="s">
        <v>438</v>
      </c>
      <c r="AC76" s="1142"/>
      <c r="AD76" s="1156" t="str">
        <f>"↓"&amp;YEAR(A73)&amp;"年"</f>
        <v>↓2027年</v>
      </c>
      <c r="AE76" s="1158" t="str">
        <f>"↑"&amp;YEAR(AF73)&amp;"年"</f>
        <v>↑2028年</v>
      </c>
      <c r="AF76" s="1138" t="s">
        <v>432</v>
      </c>
      <c r="AG76" s="1139"/>
      <c r="AH76" s="1135" t="s">
        <v>433</v>
      </c>
      <c r="AI76" s="1135"/>
      <c r="AJ76" s="1135" t="s">
        <v>434</v>
      </c>
      <c r="AK76" s="1135"/>
      <c r="AL76" s="1135" t="s">
        <v>435</v>
      </c>
      <c r="AM76" s="1135"/>
      <c r="AN76" s="1135" t="s">
        <v>436</v>
      </c>
      <c r="AO76" s="1135"/>
      <c r="AP76" s="1135" t="s">
        <v>437</v>
      </c>
      <c r="AQ76" s="1135"/>
      <c r="AR76" s="1136" t="s">
        <v>438</v>
      </c>
      <c r="AS76" s="1137"/>
      <c r="AU76" s="1138" t="s">
        <v>432</v>
      </c>
      <c r="AV76" s="1139"/>
      <c r="AW76" s="1135" t="s">
        <v>433</v>
      </c>
      <c r="AX76" s="1135"/>
      <c r="AY76" s="1135" t="s">
        <v>434</v>
      </c>
      <c r="AZ76" s="1135"/>
      <c r="BA76" s="1135" t="s">
        <v>435</v>
      </c>
      <c r="BB76" s="1135"/>
      <c r="BC76" s="1135" t="s">
        <v>436</v>
      </c>
      <c r="BD76" s="1135"/>
      <c r="BE76" s="1135" t="s">
        <v>437</v>
      </c>
      <c r="BF76" s="1135"/>
      <c r="BG76" s="1136" t="s">
        <v>438</v>
      </c>
      <c r="BH76" s="1137"/>
    </row>
    <row r="77" spans="1:60" ht="6.75" customHeight="1">
      <c r="A77" s="17"/>
      <c r="N77" s="46"/>
      <c r="P77" s="17"/>
      <c r="AC77" s="46"/>
      <c r="AD77" s="1156"/>
      <c r="AE77" s="1158"/>
      <c r="AF77" s="17"/>
      <c r="AS77" s="46"/>
      <c r="AU77" s="17"/>
      <c r="BH77" s="46"/>
    </row>
    <row r="78" spans="1:60" ht="38.25" customHeight="1">
      <c r="A78" s="1130" t="str">
        <f>IF(WEEKDAY(A73)=1,A73,"")</f>
        <v/>
      </c>
      <c r="B78" s="1131"/>
      <c r="C78" s="1131" t="str">
        <f>IF(A78="",IF(WEEKDAY(A73)=2,A73,""),A78+1)</f>
        <v/>
      </c>
      <c r="D78" s="1131"/>
      <c r="E78" s="1131" t="str">
        <f>IF(C78="",IF(WEEKDAY(A73)=3,A73,""),C78+1)</f>
        <v/>
      </c>
      <c r="F78" s="1131"/>
      <c r="G78" s="1131">
        <f>IF(E78="",IF(WEEKDAY(A73)=4,A73,""),E78+1)</f>
        <v>46631</v>
      </c>
      <c r="H78" s="1131"/>
      <c r="I78" s="1131">
        <f>IF(G78="",IF(WEEKDAY(A73)=5,A73,""),G78+1)</f>
        <v>46632</v>
      </c>
      <c r="J78" s="1131"/>
      <c r="K78" s="1131">
        <f>IF(I78="",IF(WEEKDAY(A73)=6,A73,""),I78+1)</f>
        <v>46633</v>
      </c>
      <c r="L78" s="1131"/>
      <c r="M78" s="1131">
        <f>IF(K78="",A73,K78+1)</f>
        <v>46634</v>
      </c>
      <c r="N78" s="1134"/>
      <c r="P78" s="1130" t="str">
        <f>IF(WEEKDAY(P73)=1,P73,"")</f>
        <v/>
      </c>
      <c r="Q78" s="1131"/>
      <c r="R78" s="1131" t="str">
        <f>IF(P78="",IF(WEEKDAY(P73)=2,P73,""),P78+1)</f>
        <v/>
      </c>
      <c r="S78" s="1131"/>
      <c r="T78" s="1131" t="str">
        <f>IF(R78="",IF(WEEKDAY(P73)=3,P73,""),R78+1)</f>
        <v/>
      </c>
      <c r="U78" s="1131"/>
      <c r="V78" s="1131" t="str">
        <f>IF(T78="",IF(WEEKDAY(P73)=4,P73,""),T78+1)</f>
        <v/>
      </c>
      <c r="W78" s="1131"/>
      <c r="X78" s="1131" t="str">
        <f>IF(V78="",IF(WEEKDAY(P73)=5,P73,""),V78+1)</f>
        <v/>
      </c>
      <c r="Y78" s="1131"/>
      <c r="Z78" s="1131">
        <f>IF(X78="",IF(WEEKDAY(P73)=6,P73,""),X78+1)</f>
        <v>46661</v>
      </c>
      <c r="AA78" s="1131"/>
      <c r="AB78" s="1131">
        <f>IF(Z78="",P73,Z78+1)</f>
        <v>46662</v>
      </c>
      <c r="AC78" s="1134"/>
      <c r="AD78" s="1156"/>
      <c r="AE78" s="1158"/>
      <c r="AF78" s="1125" t="str">
        <f>IF(WEEKDAY(AF73)=1,AF73,"")</f>
        <v/>
      </c>
      <c r="AG78" s="1126"/>
      <c r="AH78" s="1126" t="str">
        <f>IF(AF78="",IF(WEEKDAY(AF73)=2,AF73,""),AF78+1)</f>
        <v/>
      </c>
      <c r="AI78" s="1126"/>
      <c r="AJ78" s="1126" t="str">
        <f>IF(AH78="",IF(WEEKDAY(AF73)=3,AF73,""),AH78+1)</f>
        <v/>
      </c>
      <c r="AK78" s="1126"/>
      <c r="AL78" s="1126" t="str">
        <f>IF(AJ78="",IF(WEEKDAY(AF73)=4,AF73,""),AJ78+1)</f>
        <v/>
      </c>
      <c r="AM78" s="1126"/>
      <c r="AN78" s="1126" t="str">
        <f>IF(AL78="",IF(WEEKDAY(AF73)=5,AF73,""),AL78+1)</f>
        <v/>
      </c>
      <c r="AO78" s="1126"/>
      <c r="AP78" s="1126">
        <f>IF(AN78="",IF(WEEKDAY(AF73)=6,AF73,""),AN78+1)</f>
        <v>46997</v>
      </c>
      <c r="AQ78" s="1126"/>
      <c r="AR78" s="1126">
        <f>IF(AP78="",AF73,AP78+1)</f>
        <v>46998</v>
      </c>
      <c r="AS78" s="1129"/>
      <c r="AU78" s="1125">
        <f>IF(WEEKDAY(AU73)=1,AU73,"")</f>
        <v>47027</v>
      </c>
      <c r="AV78" s="1126"/>
      <c r="AW78" s="1126">
        <f>IF(AU78="",IF(WEEKDAY(AU73)=2,AU73,""),AU78+1)</f>
        <v>47028</v>
      </c>
      <c r="AX78" s="1126"/>
      <c r="AY78" s="1126">
        <f>IF(AW78="",IF(WEEKDAY(AU73)=3,AU73,""),AW78+1)</f>
        <v>47029</v>
      </c>
      <c r="AZ78" s="1126"/>
      <c r="BA78" s="1126">
        <f>IF(AY78="",IF(WEEKDAY(AU73)=4,AU73,""),AY78+1)</f>
        <v>47030</v>
      </c>
      <c r="BB78" s="1126"/>
      <c r="BC78" s="1126">
        <f>IF(BA78="",IF(WEEKDAY(AU73)=5,AU73,""),BA78+1)</f>
        <v>47031</v>
      </c>
      <c r="BD78" s="1126"/>
      <c r="BE78" s="1126">
        <f>IF(BC78="",IF(WEEKDAY(AU73)=6,AU73,""),BC78+1)</f>
        <v>47032</v>
      </c>
      <c r="BF78" s="1126"/>
      <c r="BG78" s="1126">
        <f>IF(BE78="",AU73,BE78+1)</f>
        <v>47033</v>
      </c>
      <c r="BH78" s="1129"/>
    </row>
    <row r="79" spans="1:60" ht="38.25" customHeight="1">
      <c r="A79" s="1130"/>
      <c r="B79" s="1131"/>
      <c r="C79" s="1131"/>
      <c r="D79" s="1131"/>
      <c r="E79" s="1131"/>
      <c r="F79" s="1131"/>
      <c r="G79" s="1131"/>
      <c r="H79" s="1131"/>
      <c r="I79" s="1131"/>
      <c r="J79" s="1131"/>
      <c r="K79" s="1131"/>
      <c r="L79" s="1131"/>
      <c r="M79" s="1131"/>
      <c r="N79" s="1134"/>
      <c r="P79" s="1130"/>
      <c r="Q79" s="1131"/>
      <c r="R79" s="1131"/>
      <c r="S79" s="1131"/>
      <c r="T79" s="1131"/>
      <c r="U79" s="1131"/>
      <c r="V79" s="1131"/>
      <c r="W79" s="1131"/>
      <c r="X79" s="1131"/>
      <c r="Y79" s="1131"/>
      <c r="Z79" s="1131"/>
      <c r="AA79" s="1131"/>
      <c r="AB79" s="1131"/>
      <c r="AC79" s="1134"/>
      <c r="AD79" s="1156"/>
      <c r="AE79" s="1158"/>
      <c r="AF79" s="1125"/>
      <c r="AG79" s="1126"/>
      <c r="AH79" s="1126"/>
      <c r="AI79" s="1126"/>
      <c r="AJ79" s="1126"/>
      <c r="AK79" s="1126"/>
      <c r="AL79" s="1126"/>
      <c r="AM79" s="1126"/>
      <c r="AN79" s="1126"/>
      <c r="AO79" s="1126"/>
      <c r="AP79" s="1126"/>
      <c r="AQ79" s="1126"/>
      <c r="AR79" s="1126"/>
      <c r="AS79" s="1129"/>
      <c r="AU79" s="1125"/>
      <c r="AV79" s="1126"/>
      <c r="AW79" s="1126"/>
      <c r="AX79" s="1126"/>
      <c r="AY79" s="1126"/>
      <c r="AZ79" s="1126"/>
      <c r="BA79" s="1126"/>
      <c r="BB79" s="1126"/>
      <c r="BC79" s="1126"/>
      <c r="BD79" s="1126"/>
      <c r="BE79" s="1126"/>
      <c r="BF79" s="1126"/>
      <c r="BG79" s="1126"/>
      <c r="BH79" s="1129"/>
    </row>
    <row r="80" spans="1:60" ht="38.25" customHeight="1">
      <c r="A80" s="1130">
        <f>M78+1</f>
        <v>46635</v>
      </c>
      <c r="B80" s="1131"/>
      <c r="C80" s="1131">
        <f>A80+1</f>
        <v>46636</v>
      </c>
      <c r="D80" s="1131"/>
      <c r="E80" s="1131">
        <f>C80+1</f>
        <v>46637</v>
      </c>
      <c r="F80" s="1131"/>
      <c r="G80" s="1131">
        <f>E80+1</f>
        <v>46638</v>
      </c>
      <c r="H80" s="1131"/>
      <c r="I80" s="1131">
        <f>G80+1</f>
        <v>46639</v>
      </c>
      <c r="J80" s="1131"/>
      <c r="K80" s="1131">
        <f>I80+1</f>
        <v>46640</v>
      </c>
      <c r="L80" s="1131"/>
      <c r="M80" s="1131">
        <f>K80+1</f>
        <v>46641</v>
      </c>
      <c r="N80" s="1134"/>
      <c r="P80" s="1130">
        <f>AB78+1</f>
        <v>46663</v>
      </c>
      <c r="Q80" s="1131"/>
      <c r="R80" s="1131">
        <f>P80+1</f>
        <v>46664</v>
      </c>
      <c r="S80" s="1131"/>
      <c r="T80" s="1131">
        <f>R80+1</f>
        <v>46665</v>
      </c>
      <c r="U80" s="1131"/>
      <c r="V80" s="1131">
        <f>T80+1</f>
        <v>46666</v>
      </c>
      <c r="W80" s="1131"/>
      <c r="X80" s="1131">
        <f>V80+1</f>
        <v>46667</v>
      </c>
      <c r="Y80" s="1131"/>
      <c r="Z80" s="1131">
        <f>X80+1</f>
        <v>46668</v>
      </c>
      <c r="AA80" s="1131"/>
      <c r="AB80" s="1131">
        <f>Z80+1</f>
        <v>46669</v>
      </c>
      <c r="AC80" s="1134"/>
      <c r="AD80" s="1156"/>
      <c r="AE80" s="1158"/>
      <c r="AF80" s="1125">
        <f>AR78+1</f>
        <v>46999</v>
      </c>
      <c r="AG80" s="1126"/>
      <c r="AH80" s="1126">
        <f>AF80+1</f>
        <v>47000</v>
      </c>
      <c r="AI80" s="1126"/>
      <c r="AJ80" s="1126">
        <f>AH80+1</f>
        <v>47001</v>
      </c>
      <c r="AK80" s="1126"/>
      <c r="AL80" s="1126">
        <f>AJ80+1</f>
        <v>47002</v>
      </c>
      <c r="AM80" s="1126"/>
      <c r="AN80" s="1126">
        <f>AL80+1</f>
        <v>47003</v>
      </c>
      <c r="AO80" s="1126"/>
      <c r="AP80" s="1126">
        <f>AN80+1</f>
        <v>47004</v>
      </c>
      <c r="AQ80" s="1126"/>
      <c r="AR80" s="1126">
        <f>AP80+1</f>
        <v>47005</v>
      </c>
      <c r="AS80" s="1129"/>
      <c r="AU80" s="1125">
        <f>BG78+1</f>
        <v>47034</v>
      </c>
      <c r="AV80" s="1126"/>
      <c r="AW80" s="1126">
        <f>AU80+1</f>
        <v>47035</v>
      </c>
      <c r="AX80" s="1126"/>
      <c r="AY80" s="1126">
        <f>AW80+1</f>
        <v>47036</v>
      </c>
      <c r="AZ80" s="1126"/>
      <c r="BA80" s="1126">
        <f>AY80+1</f>
        <v>47037</v>
      </c>
      <c r="BB80" s="1126"/>
      <c r="BC80" s="1126">
        <f>BA80+1</f>
        <v>47038</v>
      </c>
      <c r="BD80" s="1126"/>
      <c r="BE80" s="1126">
        <f>BC80+1</f>
        <v>47039</v>
      </c>
      <c r="BF80" s="1126"/>
      <c r="BG80" s="1126">
        <f>BE80+1</f>
        <v>47040</v>
      </c>
      <c r="BH80" s="1129"/>
    </row>
    <row r="81" spans="1:60" ht="38.25" customHeight="1">
      <c r="A81" s="1130"/>
      <c r="B81" s="1131"/>
      <c r="C81" s="1131"/>
      <c r="D81" s="1131"/>
      <c r="E81" s="1131"/>
      <c r="F81" s="1131"/>
      <c r="G81" s="1131"/>
      <c r="H81" s="1131"/>
      <c r="I81" s="1131"/>
      <c r="J81" s="1131"/>
      <c r="K81" s="1131"/>
      <c r="L81" s="1131"/>
      <c r="M81" s="1131"/>
      <c r="N81" s="1134"/>
      <c r="P81" s="1130"/>
      <c r="Q81" s="1131"/>
      <c r="R81" s="1131"/>
      <c r="S81" s="1131"/>
      <c r="T81" s="1131"/>
      <c r="U81" s="1131"/>
      <c r="V81" s="1131"/>
      <c r="W81" s="1131"/>
      <c r="X81" s="1131"/>
      <c r="Y81" s="1131"/>
      <c r="Z81" s="1131"/>
      <c r="AA81" s="1131"/>
      <c r="AB81" s="1131"/>
      <c r="AC81" s="1134"/>
      <c r="AD81" s="1156"/>
      <c r="AE81" s="1158"/>
      <c r="AF81" s="1125"/>
      <c r="AG81" s="1126"/>
      <c r="AH81" s="1126"/>
      <c r="AI81" s="1126"/>
      <c r="AJ81" s="1126"/>
      <c r="AK81" s="1126"/>
      <c r="AL81" s="1126"/>
      <c r="AM81" s="1126"/>
      <c r="AN81" s="1126"/>
      <c r="AO81" s="1126"/>
      <c r="AP81" s="1126"/>
      <c r="AQ81" s="1126"/>
      <c r="AR81" s="1126"/>
      <c r="AS81" s="1129"/>
      <c r="AU81" s="1125"/>
      <c r="AV81" s="1126"/>
      <c r="AW81" s="1126"/>
      <c r="AX81" s="1126"/>
      <c r="AY81" s="1126"/>
      <c r="AZ81" s="1126"/>
      <c r="BA81" s="1126"/>
      <c r="BB81" s="1126"/>
      <c r="BC81" s="1126"/>
      <c r="BD81" s="1126"/>
      <c r="BE81" s="1126"/>
      <c r="BF81" s="1126"/>
      <c r="BG81" s="1126"/>
      <c r="BH81" s="1129"/>
    </row>
    <row r="82" spans="1:60" ht="38.25" customHeight="1">
      <c r="A82" s="1130">
        <f>M80+1</f>
        <v>46642</v>
      </c>
      <c r="B82" s="1131"/>
      <c r="C82" s="1131">
        <f>A82+1</f>
        <v>46643</v>
      </c>
      <c r="D82" s="1131"/>
      <c r="E82" s="1131">
        <f>C82+1</f>
        <v>46644</v>
      </c>
      <c r="F82" s="1131"/>
      <c r="G82" s="1131">
        <f>E82+1</f>
        <v>46645</v>
      </c>
      <c r="H82" s="1131"/>
      <c r="I82" s="1131">
        <f>G82+1</f>
        <v>46646</v>
      </c>
      <c r="J82" s="1131"/>
      <c r="K82" s="1131">
        <f>I82+1</f>
        <v>46647</v>
      </c>
      <c r="L82" s="1131"/>
      <c r="M82" s="1131">
        <f>K82+1</f>
        <v>46648</v>
      </c>
      <c r="N82" s="1134"/>
      <c r="P82" s="1130">
        <f>AB80+1</f>
        <v>46670</v>
      </c>
      <c r="Q82" s="1131"/>
      <c r="R82" s="1131">
        <f>P82+1</f>
        <v>46671</v>
      </c>
      <c r="S82" s="1131"/>
      <c r="T82" s="1131">
        <f>R82+1</f>
        <v>46672</v>
      </c>
      <c r="U82" s="1131"/>
      <c r="V82" s="1131">
        <f>T82+1</f>
        <v>46673</v>
      </c>
      <c r="W82" s="1131"/>
      <c r="X82" s="1131">
        <f>V82+1</f>
        <v>46674</v>
      </c>
      <c r="Y82" s="1131"/>
      <c r="Z82" s="1131">
        <f>X82+1</f>
        <v>46675</v>
      </c>
      <c r="AA82" s="1131"/>
      <c r="AB82" s="1131">
        <f>Z82+1</f>
        <v>46676</v>
      </c>
      <c r="AC82" s="1134"/>
      <c r="AD82" s="1156"/>
      <c r="AE82" s="1158"/>
      <c r="AF82" s="1125">
        <f>AR80+1</f>
        <v>47006</v>
      </c>
      <c r="AG82" s="1126"/>
      <c r="AH82" s="1126">
        <f>AF82+1</f>
        <v>47007</v>
      </c>
      <c r="AI82" s="1126"/>
      <c r="AJ82" s="1126">
        <f>AH82+1</f>
        <v>47008</v>
      </c>
      <c r="AK82" s="1126"/>
      <c r="AL82" s="1126">
        <f>AJ82+1</f>
        <v>47009</v>
      </c>
      <c r="AM82" s="1126"/>
      <c r="AN82" s="1126">
        <f>AL82+1</f>
        <v>47010</v>
      </c>
      <c r="AO82" s="1126"/>
      <c r="AP82" s="1126">
        <f>AN82+1</f>
        <v>47011</v>
      </c>
      <c r="AQ82" s="1126"/>
      <c r="AR82" s="1126">
        <f>AP82+1</f>
        <v>47012</v>
      </c>
      <c r="AS82" s="1129"/>
      <c r="AU82" s="1125">
        <f>BG80+1</f>
        <v>47041</v>
      </c>
      <c r="AV82" s="1126"/>
      <c r="AW82" s="1126">
        <f>AU82+1</f>
        <v>47042</v>
      </c>
      <c r="AX82" s="1126"/>
      <c r="AY82" s="1126">
        <f>AW82+1</f>
        <v>47043</v>
      </c>
      <c r="AZ82" s="1126"/>
      <c r="BA82" s="1126">
        <f>AY82+1</f>
        <v>47044</v>
      </c>
      <c r="BB82" s="1126"/>
      <c r="BC82" s="1126">
        <f>BA82+1</f>
        <v>47045</v>
      </c>
      <c r="BD82" s="1126"/>
      <c r="BE82" s="1126">
        <f>BC82+1</f>
        <v>47046</v>
      </c>
      <c r="BF82" s="1126"/>
      <c r="BG82" s="1126">
        <f>BE82+1</f>
        <v>47047</v>
      </c>
      <c r="BH82" s="1129"/>
    </row>
    <row r="83" spans="1:60" ht="38.25" customHeight="1">
      <c r="A83" s="1130"/>
      <c r="B83" s="1131"/>
      <c r="C83" s="1131"/>
      <c r="D83" s="1131"/>
      <c r="E83" s="1131"/>
      <c r="F83" s="1131"/>
      <c r="G83" s="1131"/>
      <c r="H83" s="1131"/>
      <c r="I83" s="1131"/>
      <c r="J83" s="1131"/>
      <c r="K83" s="1131"/>
      <c r="L83" s="1131"/>
      <c r="M83" s="1131"/>
      <c r="N83" s="1134"/>
      <c r="P83" s="1130"/>
      <c r="Q83" s="1131"/>
      <c r="R83" s="1131"/>
      <c r="S83" s="1131"/>
      <c r="T83" s="1131"/>
      <c r="U83" s="1131"/>
      <c r="V83" s="1131"/>
      <c r="W83" s="1131"/>
      <c r="X83" s="1131"/>
      <c r="Y83" s="1131"/>
      <c r="Z83" s="1131"/>
      <c r="AA83" s="1131"/>
      <c r="AB83" s="1131"/>
      <c r="AC83" s="1134"/>
      <c r="AD83" s="1156"/>
      <c r="AE83" s="1158"/>
      <c r="AF83" s="1125"/>
      <c r="AG83" s="1126"/>
      <c r="AH83" s="1126"/>
      <c r="AI83" s="1126"/>
      <c r="AJ83" s="1126"/>
      <c r="AK83" s="1126"/>
      <c r="AL83" s="1126"/>
      <c r="AM83" s="1126"/>
      <c r="AN83" s="1126"/>
      <c r="AO83" s="1126"/>
      <c r="AP83" s="1126"/>
      <c r="AQ83" s="1126"/>
      <c r="AR83" s="1126"/>
      <c r="AS83" s="1129"/>
      <c r="AU83" s="1125"/>
      <c r="AV83" s="1126"/>
      <c r="AW83" s="1126"/>
      <c r="AX83" s="1126"/>
      <c r="AY83" s="1126"/>
      <c r="AZ83" s="1126"/>
      <c r="BA83" s="1126"/>
      <c r="BB83" s="1126"/>
      <c r="BC83" s="1126"/>
      <c r="BD83" s="1126"/>
      <c r="BE83" s="1126"/>
      <c r="BF83" s="1126"/>
      <c r="BG83" s="1126"/>
      <c r="BH83" s="1129"/>
    </row>
    <row r="84" spans="1:60" ht="38.25" customHeight="1">
      <c r="A84" s="1130">
        <f>M82+1</f>
        <v>46649</v>
      </c>
      <c r="B84" s="1131"/>
      <c r="C84" s="1131">
        <f>A84+1</f>
        <v>46650</v>
      </c>
      <c r="D84" s="1131"/>
      <c r="E84" s="1131">
        <f>C84+1</f>
        <v>46651</v>
      </c>
      <c r="F84" s="1131"/>
      <c r="G84" s="1131">
        <f>E84+1</f>
        <v>46652</v>
      </c>
      <c r="H84" s="1131"/>
      <c r="I84" s="1131">
        <f>G84+1</f>
        <v>46653</v>
      </c>
      <c r="J84" s="1131"/>
      <c r="K84" s="1131">
        <f>I84+1</f>
        <v>46654</v>
      </c>
      <c r="L84" s="1131"/>
      <c r="M84" s="1131">
        <f>K84+1</f>
        <v>46655</v>
      </c>
      <c r="N84" s="1134"/>
      <c r="P84" s="1130">
        <f>AB82+1</f>
        <v>46677</v>
      </c>
      <c r="Q84" s="1131"/>
      <c r="R84" s="1131">
        <f>P84+1</f>
        <v>46678</v>
      </c>
      <c r="S84" s="1131"/>
      <c r="T84" s="1131">
        <f>R84+1</f>
        <v>46679</v>
      </c>
      <c r="U84" s="1131"/>
      <c r="V84" s="1131">
        <f>T84+1</f>
        <v>46680</v>
      </c>
      <c r="W84" s="1131"/>
      <c r="X84" s="1131">
        <f>V84+1</f>
        <v>46681</v>
      </c>
      <c r="Y84" s="1131"/>
      <c r="Z84" s="1131">
        <f>X84+1</f>
        <v>46682</v>
      </c>
      <c r="AA84" s="1131"/>
      <c r="AB84" s="1131">
        <f>Z84+1</f>
        <v>46683</v>
      </c>
      <c r="AC84" s="1134"/>
      <c r="AD84" s="1156"/>
      <c r="AE84" s="1158"/>
      <c r="AF84" s="1125">
        <f>AR82+1</f>
        <v>47013</v>
      </c>
      <c r="AG84" s="1126"/>
      <c r="AH84" s="1126">
        <f>AF84+1</f>
        <v>47014</v>
      </c>
      <c r="AI84" s="1126"/>
      <c r="AJ84" s="1126">
        <f>AH84+1</f>
        <v>47015</v>
      </c>
      <c r="AK84" s="1126"/>
      <c r="AL84" s="1126">
        <f>AJ84+1</f>
        <v>47016</v>
      </c>
      <c r="AM84" s="1126"/>
      <c r="AN84" s="1126">
        <f>AL84+1</f>
        <v>47017</v>
      </c>
      <c r="AO84" s="1126"/>
      <c r="AP84" s="1126">
        <f>AN84+1</f>
        <v>47018</v>
      </c>
      <c r="AQ84" s="1126"/>
      <c r="AR84" s="1126">
        <f>AP84+1</f>
        <v>47019</v>
      </c>
      <c r="AS84" s="1129"/>
      <c r="AU84" s="1125">
        <f>BG82+1</f>
        <v>47048</v>
      </c>
      <c r="AV84" s="1126"/>
      <c r="AW84" s="1126">
        <f>AU84+1</f>
        <v>47049</v>
      </c>
      <c r="AX84" s="1126"/>
      <c r="AY84" s="1126">
        <f>AW84+1</f>
        <v>47050</v>
      </c>
      <c r="AZ84" s="1126"/>
      <c r="BA84" s="1126">
        <f>AY84+1</f>
        <v>47051</v>
      </c>
      <c r="BB84" s="1126"/>
      <c r="BC84" s="1126">
        <f>BA84+1</f>
        <v>47052</v>
      </c>
      <c r="BD84" s="1126"/>
      <c r="BE84" s="1126">
        <f>BC84+1</f>
        <v>47053</v>
      </c>
      <c r="BF84" s="1126"/>
      <c r="BG84" s="1126">
        <f>BE84+1</f>
        <v>47054</v>
      </c>
      <c r="BH84" s="1129"/>
    </row>
    <row r="85" spans="1:60" ht="38.25" customHeight="1">
      <c r="A85" s="1130"/>
      <c r="B85" s="1131"/>
      <c r="C85" s="1131"/>
      <c r="D85" s="1131"/>
      <c r="E85" s="1131"/>
      <c r="F85" s="1131"/>
      <c r="G85" s="1131"/>
      <c r="H85" s="1131"/>
      <c r="I85" s="1131"/>
      <c r="J85" s="1131"/>
      <c r="K85" s="1131"/>
      <c r="L85" s="1131"/>
      <c r="M85" s="1131"/>
      <c r="N85" s="1134"/>
      <c r="P85" s="1130"/>
      <c r="Q85" s="1131"/>
      <c r="R85" s="1131"/>
      <c r="S85" s="1131"/>
      <c r="T85" s="1131"/>
      <c r="U85" s="1131"/>
      <c r="V85" s="1131"/>
      <c r="W85" s="1131"/>
      <c r="X85" s="1131"/>
      <c r="Y85" s="1131"/>
      <c r="Z85" s="1131"/>
      <c r="AA85" s="1131"/>
      <c r="AB85" s="1131"/>
      <c r="AC85" s="1134"/>
      <c r="AD85" s="1156"/>
      <c r="AE85" s="1158"/>
      <c r="AF85" s="1125"/>
      <c r="AG85" s="1126"/>
      <c r="AH85" s="1126"/>
      <c r="AI85" s="1126"/>
      <c r="AJ85" s="1126"/>
      <c r="AK85" s="1126"/>
      <c r="AL85" s="1126"/>
      <c r="AM85" s="1126"/>
      <c r="AN85" s="1126"/>
      <c r="AO85" s="1126"/>
      <c r="AP85" s="1126"/>
      <c r="AQ85" s="1126"/>
      <c r="AR85" s="1126"/>
      <c r="AS85" s="1129"/>
      <c r="AU85" s="1125"/>
      <c r="AV85" s="1126"/>
      <c r="AW85" s="1126"/>
      <c r="AX85" s="1126"/>
      <c r="AY85" s="1126"/>
      <c r="AZ85" s="1126"/>
      <c r="BA85" s="1126"/>
      <c r="BB85" s="1126"/>
      <c r="BC85" s="1126"/>
      <c r="BD85" s="1126"/>
      <c r="BE85" s="1126"/>
      <c r="BF85" s="1126"/>
      <c r="BG85" s="1126"/>
      <c r="BH85" s="1129"/>
    </row>
    <row r="86" spans="1:60" ht="38.25" customHeight="1">
      <c r="A86" s="1130">
        <f>IF(DAY(M84)+1&gt;IF(MONTH(A73)=12,31,DATE(YEAR(A73),MONTH(A73)+1,1)-A73),"",M84+1)</f>
        <v>46656</v>
      </c>
      <c r="B86" s="1131"/>
      <c r="C86" s="1131">
        <f>IF(A86="","",IF(DAY(A86)+1&gt;IF(MONTH(A73)=12,31,DATE(YEAR(A73),MONTH(A73)+1,1)-A73),"",A86+1))</f>
        <v>46657</v>
      </c>
      <c r="D86" s="1131"/>
      <c r="E86" s="1131">
        <f>IF(C86="","",IF(DAY(C86)+1&gt;IF(MONTH(A73)=12,31,DATE(YEAR(A73),MONTH(A73)+1,1)-A73),"",C86+1))</f>
        <v>46658</v>
      </c>
      <c r="F86" s="1131"/>
      <c r="G86" s="1131">
        <f>IF(E86="","",IF(DAY(E86)+1&gt;IF(MONTH(A73)=12,31,DATE(YEAR(A73),MONTH(A73)+1,1)-A73),"",E86+1))</f>
        <v>46659</v>
      </c>
      <c r="H86" s="1131"/>
      <c r="I86" s="1131">
        <f>IF(G86="","",IF(DAY(G86)+1&gt;IF(MONTH(A73)=12,31,DATE(YEAR(A73),MONTH(A73)+1,1)-A73),"",G86+1))</f>
        <v>46660</v>
      </c>
      <c r="J86" s="1131"/>
      <c r="K86" s="1131" t="str">
        <f>IF(I86="","",IF(DAY(I86)+1&gt;IF(MONTH(A73)=12,31,DATE(YEAR(A73),MONTH(A73)+1,1)-A73),"",I86+1))</f>
        <v/>
      </c>
      <c r="L86" s="1131"/>
      <c r="M86" s="1131" t="str">
        <f>IF(K86="","",IF(DAY(K86)+1&gt;IF(MONTH(A73)=12,31,DATE(YEAR(A73),MONTH(A73)+1,1)-A73),"",K86+1))</f>
        <v/>
      </c>
      <c r="N86" s="1134"/>
      <c r="P86" s="1130">
        <f>IF(DAY(AB84)+1&gt;IF(MONTH(P73)=12,31,DATE(YEAR(P73),MONTH(P73)+1,1)-P73),"",AB84+1)</f>
        <v>46684</v>
      </c>
      <c r="Q86" s="1131"/>
      <c r="R86" s="1131">
        <f>IF(P86="","",IF(DAY(P86)+1&gt;IF(MONTH(P73)=12,31,DATE(YEAR(P73),MONTH(P73)+1,1)-P73),"",P86+1))</f>
        <v>46685</v>
      </c>
      <c r="S86" s="1131"/>
      <c r="T86" s="1131">
        <f>IF(R86="","",IF(DAY(R86)+1&gt;IF(MONTH(P73)=12,31,DATE(YEAR(P73),MONTH(P73)+1,1)-P73),"",R86+1))</f>
        <v>46686</v>
      </c>
      <c r="U86" s="1131"/>
      <c r="V86" s="1131">
        <f>IF(T86="","",IF(DAY(T86)+1&gt;IF(MONTH(P73)=12,31,DATE(YEAR(P73),MONTH(P73)+1,1)-P73),"",T86+1))</f>
        <v>46687</v>
      </c>
      <c r="W86" s="1131"/>
      <c r="X86" s="1131">
        <f>IF(V86="","",IF(DAY(V86)+1&gt;IF(MONTH(P73)=12,31,DATE(YEAR(P73),MONTH(P73)+1,1)-P73),"",V86+1))</f>
        <v>46688</v>
      </c>
      <c r="Y86" s="1131"/>
      <c r="Z86" s="1131">
        <f>IF(X86="","",IF(DAY(X86)+1&gt;IF(MONTH(P73)=12,31,DATE(YEAR(P73),MONTH(P73)+1,1)-P73),"",X86+1))</f>
        <v>46689</v>
      </c>
      <c r="AA86" s="1131"/>
      <c r="AB86" s="1131">
        <f>IF(Z86="","",IF(DAY(Z86)+1&gt;IF(MONTH(P73)=12,31,DATE(YEAR(P73),MONTH(P73)+1,1)-P73),"",Z86+1))</f>
        <v>46690</v>
      </c>
      <c r="AC86" s="1134"/>
      <c r="AD86" s="1156"/>
      <c r="AE86" s="1158"/>
      <c r="AF86" s="1125">
        <f>IF(DAY(AR84)+1&gt;IF(MONTH(AF73)=12,31,DATE(YEAR(AF73),MONTH(AF73)+1,1)-AF73),"",AR84+1)</f>
        <v>47020</v>
      </c>
      <c r="AG86" s="1126"/>
      <c r="AH86" s="1126">
        <f>IF(AF86="","",IF(DAY(AF86)+1&gt;IF(MONTH(AF73)=12,31,DATE(YEAR(AF73),MONTH(AF73)+1,1)-AF73),"",AF86+1))</f>
        <v>47021</v>
      </c>
      <c r="AI86" s="1126"/>
      <c r="AJ86" s="1126">
        <f>IF(AH86="","",IF(DAY(AH86)+1&gt;IF(MONTH(AF73)=12,31,DATE(YEAR(AF73),MONTH(AF73)+1,1)-AF73),"",AH86+1))</f>
        <v>47022</v>
      </c>
      <c r="AK86" s="1126"/>
      <c r="AL86" s="1126">
        <f>IF(AJ86="","",IF(DAY(AJ86)+1&gt;IF(MONTH(AF73)=12,31,DATE(YEAR(AF73),MONTH(AF73)+1,1)-AF73),"",AJ86+1))</f>
        <v>47023</v>
      </c>
      <c r="AM86" s="1126"/>
      <c r="AN86" s="1126">
        <f>IF(AL86="","",IF(DAY(AL86)+1&gt;IF(MONTH(AF73)=12,31,DATE(YEAR(AF73),MONTH(AF73)+1,1)-AF73),"",AL86+1))</f>
        <v>47024</v>
      </c>
      <c r="AO86" s="1126"/>
      <c r="AP86" s="1126">
        <f>IF(AN86="","",IF(DAY(AN86)+1&gt;IF(MONTH(AF73)=12,31,DATE(YEAR(AF73),MONTH(AF73)+1,1)-AF73),"",AN86+1))</f>
        <v>47025</v>
      </c>
      <c r="AQ86" s="1126"/>
      <c r="AR86" s="1126">
        <f>IF(AP86="","",IF(DAY(AP86)+1&gt;IF(MONTH(AF73)=12,31,DATE(YEAR(AF73),MONTH(AF73)+1,1)-AF73),"",AP86+1))</f>
        <v>47026</v>
      </c>
      <c r="AS86" s="1129"/>
      <c r="AU86" s="1125">
        <f>IF(DAY(BG84)+1&gt;IF(MONTH(AU73)=12,31,DATE(YEAR(AU73),MONTH(AU73)+1,1)-AU73),"",BG84+1)</f>
        <v>47055</v>
      </c>
      <c r="AV86" s="1126"/>
      <c r="AW86" s="1126">
        <f>IF(AU86="","",IF(DAY(AU86)+1&gt;IF(MONTH(AU73)=12,31,DATE(YEAR(AU73),MONTH(AU73)+1,1)-AU73),"",AU86+1))</f>
        <v>47056</v>
      </c>
      <c r="AX86" s="1126"/>
      <c r="AY86" s="1126">
        <f>IF(AW86="","",IF(DAY(AW86)+1&gt;IF(MONTH(AU73)=12,31,DATE(YEAR(AU73),MONTH(AU73)+1,1)-AU73),"",AW86+1))</f>
        <v>47057</v>
      </c>
      <c r="AZ86" s="1126"/>
      <c r="BA86" s="1126" t="str">
        <f>IF(AY86="","",IF(DAY(AY86)+1&gt;IF(MONTH(AU73)=12,31,DATE(YEAR(AU73),MONTH(AU73)+1,1)-AU73),"",AY86+1))</f>
        <v/>
      </c>
      <c r="BB86" s="1126"/>
      <c r="BC86" s="1126" t="str">
        <f>IF(BA86="","",IF(DAY(BA86)+1&gt;IF(MONTH(AU73)=12,31,DATE(YEAR(AU73),MONTH(AU73)+1,1)-AU73),"",BA86+1))</f>
        <v/>
      </c>
      <c r="BD86" s="1126"/>
      <c r="BE86" s="1126" t="str">
        <f>IF(BC86="","",IF(DAY(BC86)+1&gt;IF(MONTH(AU73)=12,31,DATE(YEAR(AU73),MONTH(AU73)+1,1)-AU73),"",BC86+1))</f>
        <v/>
      </c>
      <c r="BF86" s="1126"/>
      <c r="BG86" s="1126" t="str">
        <f>IF(BE86="","",IF(DAY(BE86)+1&gt;IF(MONTH(AU73)=12,31,DATE(YEAR(AU73),MONTH(AU73)+1,1)-AU73),"",BE86+1))</f>
        <v/>
      </c>
      <c r="BH86" s="1129"/>
    </row>
    <row r="87" spans="1:60" ht="38.25" customHeight="1">
      <c r="A87" s="1130"/>
      <c r="B87" s="1131"/>
      <c r="C87" s="1131"/>
      <c r="D87" s="1131"/>
      <c r="E87" s="1131"/>
      <c r="F87" s="1131"/>
      <c r="G87" s="1131"/>
      <c r="H87" s="1131"/>
      <c r="I87" s="1131"/>
      <c r="J87" s="1131"/>
      <c r="K87" s="1131"/>
      <c r="L87" s="1131"/>
      <c r="M87" s="1131"/>
      <c r="N87" s="1134"/>
      <c r="P87" s="1130"/>
      <c r="Q87" s="1131"/>
      <c r="R87" s="1131"/>
      <c r="S87" s="1131"/>
      <c r="T87" s="1131"/>
      <c r="U87" s="1131"/>
      <c r="V87" s="1131"/>
      <c r="W87" s="1131"/>
      <c r="X87" s="1131"/>
      <c r="Y87" s="1131"/>
      <c r="Z87" s="1131"/>
      <c r="AA87" s="1131"/>
      <c r="AB87" s="1131"/>
      <c r="AC87" s="1134"/>
      <c r="AD87" s="1156"/>
      <c r="AE87" s="1158"/>
      <c r="AF87" s="1125"/>
      <c r="AG87" s="1126"/>
      <c r="AH87" s="1126"/>
      <c r="AI87" s="1126"/>
      <c r="AJ87" s="1126"/>
      <c r="AK87" s="1126"/>
      <c r="AL87" s="1126"/>
      <c r="AM87" s="1126"/>
      <c r="AN87" s="1126"/>
      <c r="AO87" s="1126"/>
      <c r="AP87" s="1126"/>
      <c r="AQ87" s="1126"/>
      <c r="AR87" s="1126"/>
      <c r="AS87" s="1129"/>
      <c r="AU87" s="1125"/>
      <c r="AV87" s="1126"/>
      <c r="AW87" s="1126"/>
      <c r="AX87" s="1126"/>
      <c r="AY87" s="1126"/>
      <c r="AZ87" s="1126"/>
      <c r="BA87" s="1126"/>
      <c r="BB87" s="1126"/>
      <c r="BC87" s="1126"/>
      <c r="BD87" s="1126"/>
      <c r="BE87" s="1126"/>
      <c r="BF87" s="1126"/>
      <c r="BG87" s="1126"/>
      <c r="BH87" s="1129"/>
    </row>
    <row r="88" spans="1:60" ht="38.25" customHeight="1">
      <c r="A88" s="1130" t="str">
        <f>IF(M86="","",IF(DAY(M86)+1&gt;IF(MONTH(A73)=12,31,DATE(YEAR(A73),MONTH(A73)+1,1)-A73),"",M86+1))</f>
        <v/>
      </c>
      <c r="B88" s="1131"/>
      <c r="C88" s="1131" t="str">
        <f>IF(A88="","",IF(DAY(A88)+1&gt;IF(MONTH(A73)=12,31,DATE(YEAR(A73),MONTH(A73)+1,1)-A73),"",A88+1))</f>
        <v/>
      </c>
      <c r="D88" s="1131"/>
      <c r="E88" s="1119" t="s">
        <v>315</v>
      </c>
      <c r="F88" s="1119"/>
      <c r="G88" s="1119"/>
      <c r="H88" s="1119"/>
      <c r="I88" s="1121" t="str">
        <f>VLOOKUP(A73,記念名,2,FALSE)</f>
        <v>防災の日 1
動物愛護週間 20～26</v>
      </c>
      <c r="J88" s="1121"/>
      <c r="K88" s="1121"/>
      <c r="L88" s="1121"/>
      <c r="M88" s="1121"/>
      <c r="N88" s="1122"/>
      <c r="P88" s="1130">
        <f>IF(AB86="","",IF(DAY(AB86)+1&gt;IF(MONTH(P73)=12,31,DATE(YEAR(P73),MONTH(P73)+1,1)-P73),"",AB86+1))</f>
        <v>46691</v>
      </c>
      <c r="Q88" s="1131"/>
      <c r="R88" s="1131" t="str">
        <f>IF(P88="","",IF(DAY(P88)+1&gt;IF(MONTH(P73)=12,31,DATE(YEAR(P73),MONTH(P73)+1,1)-P73),"",P88+1))</f>
        <v/>
      </c>
      <c r="S88" s="1131"/>
      <c r="T88" s="1119" t="s">
        <v>315</v>
      </c>
      <c r="U88" s="1119"/>
      <c r="V88" s="1119"/>
      <c r="W88" s="1119"/>
      <c r="X88" s="1121" t="str">
        <f>VLOOKUP(P73,記念名,2,FALSE)</f>
        <v>目の愛護デー 10
電信電話記念日 23</v>
      </c>
      <c r="Y88" s="1121"/>
      <c r="Z88" s="1121"/>
      <c r="AA88" s="1121"/>
      <c r="AB88" s="1121"/>
      <c r="AC88" s="1122"/>
      <c r="AD88" s="1156"/>
      <c r="AE88" s="1158"/>
      <c r="AF88" s="1125" t="str">
        <f>IF(AR86="","",IF(DAY(AR86)+1&gt;IF(MONTH(AF73)=12,31,DATE(YEAR(AF73),MONTH(AF73)+1,1)-AF73),"",AR86+1))</f>
        <v/>
      </c>
      <c r="AG88" s="1126"/>
      <c r="AH88" s="1126" t="str">
        <f>IF(AF88="","",IF(DAY(AF88)+1&gt;IF(MONTH(AF73)=12,31,DATE(YEAR(AF73),MONTH(AF73)+1,1)-AF73),"",AF88+1))</f>
        <v/>
      </c>
      <c r="AI88" s="1126"/>
      <c r="AJ88" s="1119" t="s">
        <v>315</v>
      </c>
      <c r="AK88" s="1119"/>
      <c r="AL88" s="1119"/>
      <c r="AM88" s="1119"/>
      <c r="AN88" s="1121" t="str">
        <f>VLOOKUP(AF73,記念名,2,FALSE)</f>
        <v>防災の日 1
動物愛護週間 20～26</v>
      </c>
      <c r="AO88" s="1121"/>
      <c r="AP88" s="1121"/>
      <c r="AQ88" s="1121"/>
      <c r="AR88" s="1121"/>
      <c r="AS88" s="1122"/>
      <c r="AU88" s="1125" t="str">
        <f>IF(BG86="","",IF(DAY(BG86)+1&gt;IF(MONTH(AU73)=12,31,DATE(YEAR(AU73),MONTH(AU73)+1,1)-AU73),"",BG86+1))</f>
        <v/>
      </c>
      <c r="AV88" s="1126"/>
      <c r="AW88" s="1126" t="str">
        <f>IF(AU88="","",IF(DAY(AU88)+1&gt;IF(MONTH(AU73)=12,31,DATE(YEAR(AU73),MONTH(AU73)+1,1)-AU73),"",AU88+1))</f>
        <v/>
      </c>
      <c r="AX88" s="1126"/>
      <c r="AY88" s="1119" t="s">
        <v>315</v>
      </c>
      <c r="AZ88" s="1119"/>
      <c r="BA88" s="1119"/>
      <c r="BB88" s="1119"/>
      <c r="BC88" s="1121" t="str">
        <f>VLOOKUP(AU73,記念名,2,FALSE)</f>
        <v>目の愛護デー 10
電信電話記念日 23</v>
      </c>
      <c r="BD88" s="1121"/>
      <c r="BE88" s="1121"/>
      <c r="BF88" s="1121"/>
      <c r="BG88" s="1121"/>
      <c r="BH88" s="1122"/>
    </row>
    <row r="89" spans="1:60" ht="38.25" customHeight="1">
      <c r="A89" s="1132"/>
      <c r="B89" s="1133"/>
      <c r="C89" s="1133"/>
      <c r="D89" s="1133"/>
      <c r="E89" s="1120"/>
      <c r="F89" s="1120"/>
      <c r="G89" s="1120"/>
      <c r="H89" s="1120"/>
      <c r="I89" s="1123"/>
      <c r="J89" s="1123"/>
      <c r="K89" s="1123"/>
      <c r="L89" s="1123"/>
      <c r="M89" s="1123"/>
      <c r="N89" s="1124"/>
      <c r="P89" s="1132"/>
      <c r="Q89" s="1133"/>
      <c r="R89" s="1133"/>
      <c r="S89" s="1133"/>
      <c r="T89" s="1120"/>
      <c r="U89" s="1120"/>
      <c r="V89" s="1120"/>
      <c r="W89" s="1120"/>
      <c r="X89" s="1123"/>
      <c r="Y89" s="1123"/>
      <c r="Z89" s="1123"/>
      <c r="AA89" s="1123"/>
      <c r="AB89" s="1123"/>
      <c r="AC89" s="1124"/>
      <c r="AD89" s="1157"/>
      <c r="AE89" s="1159"/>
      <c r="AF89" s="1127"/>
      <c r="AG89" s="1128"/>
      <c r="AH89" s="1128"/>
      <c r="AI89" s="1128"/>
      <c r="AJ89" s="1120"/>
      <c r="AK89" s="1120"/>
      <c r="AL89" s="1120"/>
      <c r="AM89" s="1120"/>
      <c r="AN89" s="1123"/>
      <c r="AO89" s="1123"/>
      <c r="AP89" s="1123"/>
      <c r="AQ89" s="1123"/>
      <c r="AR89" s="1123"/>
      <c r="AS89" s="1124"/>
      <c r="AU89" s="1127"/>
      <c r="AV89" s="1128"/>
      <c r="AW89" s="1128"/>
      <c r="AX89" s="1128"/>
      <c r="AY89" s="1120"/>
      <c r="AZ89" s="1120"/>
      <c r="BA89" s="1120"/>
      <c r="BB89" s="1120"/>
      <c r="BC89" s="1123"/>
      <c r="BD89" s="1123"/>
      <c r="BE89" s="1123"/>
      <c r="BF89" s="1123"/>
      <c r="BG89" s="1123"/>
      <c r="BH89" s="1124"/>
    </row>
    <row r="90" spans="1:60" ht="72" customHeight="1"/>
    <row r="91" spans="1:60" ht="36.75" customHeight="1">
      <c r="A91" s="1153">
        <f>IF(MONTH(P73)=12,DATE(YEAR(P73)+1,1,1),DATE(YEAR(P73),MONTH(P73)+1,1))</f>
        <v>46692</v>
      </c>
      <c r="B91" s="1153"/>
      <c r="C91" s="1155">
        <f>A91</f>
        <v>46692</v>
      </c>
      <c r="D91" s="1155"/>
      <c r="E91" s="1145" t="str">
        <f>IF(A91&gt;=43586,"令和"&amp;IF(YEAR(A91)-2018=1,"元",YEAR(A91)-2018),"平成"&amp;(YEAR(A91)-1988))</f>
        <v>令和9</v>
      </c>
      <c r="F91" s="1146"/>
      <c r="G91" s="1147" t="s">
        <v>314</v>
      </c>
      <c r="H91" s="1148"/>
      <c r="I91" s="1151" t="str">
        <f>VLOOKUP(A91,祝節名,2,FALSE)</f>
        <v>3 文化の日、23 勤労感謝の日
立冬8、小雪22</v>
      </c>
      <c r="J91" s="1151"/>
      <c r="K91" s="1151"/>
      <c r="L91" s="1151"/>
      <c r="M91" s="1151"/>
      <c r="N91" s="1151"/>
      <c r="P91" s="1153">
        <f>IF(MONTH(A91)=12,DATE(YEAR(A91)+1,1,1),DATE(YEAR(A91),MONTH(A91)+1,1))</f>
        <v>46722</v>
      </c>
      <c r="Q91" s="1153"/>
      <c r="R91" s="1155">
        <f>P91</f>
        <v>46722</v>
      </c>
      <c r="S91" s="1155"/>
      <c r="T91" s="1145" t="str">
        <f>IF(P91&gt;=43586,"令和"&amp;IF(YEAR(P91)-2018=1,"元",YEAR(P91)-2018),"平成"&amp;(YEAR(P91)-1988))</f>
        <v>令和9</v>
      </c>
      <c r="U91" s="1146"/>
      <c r="V91" s="1147" t="s">
        <v>314</v>
      </c>
      <c r="W91" s="1148"/>
      <c r="X91" s="1151" t="str">
        <f>VLOOKUP(P91,祝節名,2,FALSE)</f>
        <v xml:space="preserve">
大雪7、冬至22</v>
      </c>
      <c r="Y91" s="1151"/>
      <c r="Z91" s="1151"/>
      <c r="AA91" s="1151"/>
      <c r="AB91" s="1151"/>
      <c r="AC91" s="1151"/>
      <c r="AF91" s="1153">
        <f>IF(MONTH(AU73)=12,DATE(YEAR(AU73)+1,1,1),DATE(YEAR(AU73),MONTH(AU73)+1,1))</f>
        <v>47058</v>
      </c>
      <c r="AG91" s="1153"/>
      <c r="AH91" s="1154">
        <f>AF91</f>
        <v>47058</v>
      </c>
      <c r="AI91" s="1154"/>
      <c r="AJ91" s="1145" t="str">
        <f>IF(AF91&gt;=43586,"令和"&amp;IF(YEAR(AF91)-2018=1,"元",YEAR(AF91)-2018),"平成"&amp;(YEAR(AF91)-1988))</f>
        <v>令和10</v>
      </c>
      <c r="AK91" s="1146"/>
      <c r="AL91" s="1147" t="s">
        <v>314</v>
      </c>
      <c r="AM91" s="1148"/>
      <c r="AN91" s="1151" t="str">
        <f>VLOOKUP(AF91,祝節名,2,FALSE)</f>
        <v>3 文化の日、23 勤労感謝の日
立冬7、小雪22</v>
      </c>
      <c r="AO91" s="1151"/>
      <c r="AP91" s="1151"/>
      <c r="AQ91" s="1151"/>
      <c r="AR91" s="1151"/>
      <c r="AS91" s="1151"/>
      <c r="AU91" s="1153">
        <f>IF(MONTH(AF91)=12,DATE(YEAR(AF91)+1,1,1),DATE(YEAR(AF91),MONTH(AF91)+1,1))</f>
        <v>47088</v>
      </c>
      <c r="AV91" s="1153"/>
      <c r="AW91" s="1154">
        <f>AU91</f>
        <v>47088</v>
      </c>
      <c r="AX91" s="1154"/>
      <c r="AY91" s="1145" t="str">
        <f>IF(AU91&gt;=43586,"令和"&amp;IF(YEAR(AU91)-2018=1,"元",YEAR(AU91)-2018),"平成"&amp;(YEAR(AU91)-1988))</f>
        <v>令和10</v>
      </c>
      <c r="AZ91" s="1146"/>
      <c r="BA91" s="1147" t="s">
        <v>314</v>
      </c>
      <c r="BB91" s="1148"/>
      <c r="BC91" s="1151" t="str">
        <f>VLOOKUP(AU91,祝節名,2,FALSE)</f>
        <v xml:space="preserve">
大雪6、冬至21</v>
      </c>
      <c r="BD91" s="1151"/>
      <c r="BE91" s="1151"/>
      <c r="BF91" s="1151"/>
      <c r="BG91" s="1151"/>
      <c r="BH91" s="1151"/>
    </row>
    <row r="92" spans="1:60" ht="36.75" customHeight="1">
      <c r="A92" s="1153"/>
      <c r="B92" s="1153"/>
      <c r="C92" s="1155"/>
      <c r="D92" s="1155"/>
      <c r="E92" s="1145"/>
      <c r="F92" s="1146"/>
      <c r="G92" s="1149"/>
      <c r="H92" s="1150"/>
      <c r="I92" s="1152"/>
      <c r="J92" s="1152"/>
      <c r="K92" s="1152"/>
      <c r="L92" s="1152"/>
      <c r="M92" s="1152"/>
      <c r="N92" s="1152"/>
      <c r="P92" s="1153"/>
      <c r="Q92" s="1153"/>
      <c r="R92" s="1155"/>
      <c r="S92" s="1155"/>
      <c r="T92" s="1145"/>
      <c r="U92" s="1146"/>
      <c r="V92" s="1149"/>
      <c r="W92" s="1150"/>
      <c r="X92" s="1152"/>
      <c r="Y92" s="1152"/>
      <c r="Z92" s="1152"/>
      <c r="AA92" s="1152"/>
      <c r="AB92" s="1152"/>
      <c r="AC92" s="1152"/>
      <c r="AF92" s="1153"/>
      <c r="AG92" s="1153"/>
      <c r="AH92" s="1154"/>
      <c r="AI92" s="1154"/>
      <c r="AJ92" s="1145"/>
      <c r="AK92" s="1146"/>
      <c r="AL92" s="1149"/>
      <c r="AM92" s="1150"/>
      <c r="AN92" s="1152"/>
      <c r="AO92" s="1152"/>
      <c r="AP92" s="1152"/>
      <c r="AQ92" s="1152"/>
      <c r="AR92" s="1152"/>
      <c r="AS92" s="1152"/>
      <c r="AU92" s="1153"/>
      <c r="AV92" s="1153"/>
      <c r="AW92" s="1154"/>
      <c r="AX92" s="1154"/>
      <c r="AY92" s="1145"/>
      <c r="AZ92" s="1146"/>
      <c r="BA92" s="1149"/>
      <c r="BB92" s="1150"/>
      <c r="BC92" s="1152"/>
      <c r="BD92" s="1152"/>
      <c r="BE92" s="1152"/>
      <c r="BF92" s="1152"/>
      <c r="BG92" s="1152"/>
      <c r="BH92" s="1152"/>
    </row>
    <row r="93" spans="1:60" ht="12" customHeight="1"/>
    <row r="94" spans="1:60" ht="33.75" customHeight="1">
      <c r="A94" s="1143" t="s">
        <v>432</v>
      </c>
      <c r="B94" s="1144"/>
      <c r="C94" s="1140" t="s">
        <v>433</v>
      </c>
      <c r="D94" s="1140"/>
      <c r="E94" s="1140" t="s">
        <v>434</v>
      </c>
      <c r="F94" s="1140"/>
      <c r="G94" s="1140" t="s">
        <v>435</v>
      </c>
      <c r="H94" s="1140"/>
      <c r="I94" s="1140" t="s">
        <v>436</v>
      </c>
      <c r="J94" s="1140"/>
      <c r="K94" s="1140" t="s">
        <v>437</v>
      </c>
      <c r="L94" s="1140"/>
      <c r="M94" s="1141" t="s">
        <v>438</v>
      </c>
      <c r="N94" s="1142"/>
      <c r="P94" s="1143" t="s">
        <v>432</v>
      </c>
      <c r="Q94" s="1144"/>
      <c r="R94" s="1140" t="s">
        <v>433</v>
      </c>
      <c r="S94" s="1140"/>
      <c r="T94" s="1140" t="s">
        <v>434</v>
      </c>
      <c r="U94" s="1140"/>
      <c r="V94" s="1140" t="s">
        <v>435</v>
      </c>
      <c r="W94" s="1140"/>
      <c r="X94" s="1140" t="s">
        <v>436</v>
      </c>
      <c r="Y94" s="1140"/>
      <c r="Z94" s="1140" t="s">
        <v>437</v>
      </c>
      <c r="AA94" s="1140"/>
      <c r="AB94" s="1141" t="s">
        <v>438</v>
      </c>
      <c r="AC94" s="1142"/>
      <c r="AF94" s="1138" t="s">
        <v>432</v>
      </c>
      <c r="AG94" s="1139"/>
      <c r="AH94" s="1135" t="s">
        <v>433</v>
      </c>
      <c r="AI94" s="1135"/>
      <c r="AJ94" s="1135" t="s">
        <v>434</v>
      </c>
      <c r="AK94" s="1135"/>
      <c r="AL94" s="1135" t="s">
        <v>435</v>
      </c>
      <c r="AM94" s="1135"/>
      <c r="AN94" s="1135" t="s">
        <v>436</v>
      </c>
      <c r="AO94" s="1135"/>
      <c r="AP94" s="1135" t="s">
        <v>437</v>
      </c>
      <c r="AQ94" s="1135"/>
      <c r="AR94" s="1136" t="s">
        <v>438</v>
      </c>
      <c r="AS94" s="1137"/>
      <c r="AU94" s="1138" t="s">
        <v>432</v>
      </c>
      <c r="AV94" s="1139"/>
      <c r="AW94" s="1135" t="s">
        <v>433</v>
      </c>
      <c r="AX94" s="1135"/>
      <c r="AY94" s="1135" t="s">
        <v>434</v>
      </c>
      <c r="AZ94" s="1135"/>
      <c r="BA94" s="1135" t="s">
        <v>435</v>
      </c>
      <c r="BB94" s="1135"/>
      <c r="BC94" s="1135" t="s">
        <v>436</v>
      </c>
      <c r="BD94" s="1135"/>
      <c r="BE94" s="1135" t="s">
        <v>437</v>
      </c>
      <c r="BF94" s="1135"/>
      <c r="BG94" s="1136" t="s">
        <v>438</v>
      </c>
      <c r="BH94" s="1137"/>
    </row>
    <row r="95" spans="1:60" ht="6.75" customHeight="1">
      <c r="A95" s="17"/>
      <c r="N95" s="46"/>
      <c r="P95" s="17"/>
      <c r="AC95" s="46"/>
      <c r="AF95" s="17"/>
      <c r="AS95" s="46"/>
      <c r="AU95" s="17"/>
      <c r="BH95" s="46"/>
    </row>
    <row r="96" spans="1:60" ht="38.25" customHeight="1">
      <c r="A96" s="1130" t="str">
        <f>IF(WEEKDAY(A91)=1,A91,"")</f>
        <v/>
      </c>
      <c r="B96" s="1131"/>
      <c r="C96" s="1131">
        <f>IF(A96="",IF(WEEKDAY(A91)=2,A91,""),A96+1)</f>
        <v>46692</v>
      </c>
      <c r="D96" s="1131"/>
      <c r="E96" s="1131">
        <f>IF(C96="",IF(WEEKDAY(A91)=3,A91,""),C96+1)</f>
        <v>46693</v>
      </c>
      <c r="F96" s="1131"/>
      <c r="G96" s="1131">
        <f>IF(E96="",IF(WEEKDAY(A91)=4,A91,""),E96+1)</f>
        <v>46694</v>
      </c>
      <c r="H96" s="1131"/>
      <c r="I96" s="1131">
        <f>IF(G96="",IF(WEEKDAY(A91)=5,A91,""),G96+1)</f>
        <v>46695</v>
      </c>
      <c r="J96" s="1131"/>
      <c r="K96" s="1131">
        <f>IF(I96="",IF(WEEKDAY(A91)=6,A91,""),I96+1)</f>
        <v>46696</v>
      </c>
      <c r="L96" s="1131"/>
      <c r="M96" s="1131">
        <f>IF(K96="",A91,K96+1)</f>
        <v>46697</v>
      </c>
      <c r="N96" s="1134"/>
      <c r="P96" s="1130" t="str">
        <f>IF(WEEKDAY(P91)=1,P91,"")</f>
        <v/>
      </c>
      <c r="Q96" s="1131"/>
      <c r="R96" s="1131" t="str">
        <f>IF(P96="",IF(WEEKDAY(P91)=2,P91,""),P96+1)</f>
        <v/>
      </c>
      <c r="S96" s="1131"/>
      <c r="T96" s="1131" t="str">
        <f>IF(R96="",IF(WEEKDAY(P91)=3,P91,""),R96+1)</f>
        <v/>
      </c>
      <c r="U96" s="1131"/>
      <c r="V96" s="1131">
        <f>IF(T96="",IF(WEEKDAY(P91)=4,P91,""),T96+1)</f>
        <v>46722</v>
      </c>
      <c r="W96" s="1131"/>
      <c r="X96" s="1131">
        <f>IF(V96="",IF(WEEKDAY(P91)=5,P91,""),V96+1)</f>
        <v>46723</v>
      </c>
      <c r="Y96" s="1131"/>
      <c r="Z96" s="1131">
        <f>IF(X96="",IF(WEEKDAY(P91)=6,P91,""),X96+1)</f>
        <v>46724</v>
      </c>
      <c r="AA96" s="1131"/>
      <c r="AB96" s="1131">
        <f>IF(Z96="",P91,Z96+1)</f>
        <v>46725</v>
      </c>
      <c r="AC96" s="1134"/>
      <c r="AF96" s="1125" t="str">
        <f>IF(WEEKDAY(AF91)=1,AF91,"")</f>
        <v/>
      </c>
      <c r="AG96" s="1126"/>
      <c r="AH96" s="1126" t="str">
        <f>IF(AF96="",IF(WEEKDAY(AF91)=2,AF91,""),AF96+1)</f>
        <v/>
      </c>
      <c r="AI96" s="1126"/>
      <c r="AJ96" s="1126" t="str">
        <f>IF(AH96="",IF(WEEKDAY(AF91)=3,AF91,""),AH96+1)</f>
        <v/>
      </c>
      <c r="AK96" s="1126"/>
      <c r="AL96" s="1126">
        <f>IF(AJ96="",IF(WEEKDAY(AF91)=4,AF91,""),AJ96+1)</f>
        <v>47058</v>
      </c>
      <c r="AM96" s="1126"/>
      <c r="AN96" s="1126">
        <f>IF(AL96="",IF(WEEKDAY(AF91)=5,AF91,""),AL96+1)</f>
        <v>47059</v>
      </c>
      <c r="AO96" s="1126"/>
      <c r="AP96" s="1126">
        <f>IF(AN96="",IF(WEEKDAY(AF91)=6,AF91,""),AN96+1)</f>
        <v>47060</v>
      </c>
      <c r="AQ96" s="1126"/>
      <c r="AR96" s="1126">
        <f>IF(AP96="",AF91,AP96+1)</f>
        <v>47061</v>
      </c>
      <c r="AS96" s="1129"/>
      <c r="AU96" s="1125" t="str">
        <f>IF(WEEKDAY(AU91)=1,AU91,"")</f>
        <v/>
      </c>
      <c r="AV96" s="1126"/>
      <c r="AW96" s="1126" t="str">
        <f>IF(AU96="",IF(WEEKDAY(AU91)=2,AU91,""),AU96+1)</f>
        <v/>
      </c>
      <c r="AX96" s="1126"/>
      <c r="AY96" s="1126" t="str">
        <f>IF(AW96="",IF(WEEKDAY(AU91)=3,AU91,""),AW96+1)</f>
        <v/>
      </c>
      <c r="AZ96" s="1126"/>
      <c r="BA96" s="1126" t="str">
        <f>IF(AY96="",IF(WEEKDAY(AU91)=4,AU91,""),AY96+1)</f>
        <v/>
      </c>
      <c r="BB96" s="1126"/>
      <c r="BC96" s="1126" t="str">
        <f>IF(BA96="",IF(WEEKDAY(AU91)=5,AU91,""),BA96+1)</f>
        <v/>
      </c>
      <c r="BD96" s="1126"/>
      <c r="BE96" s="1126">
        <f>IF(BC96="",IF(WEEKDAY(AU91)=6,AU91,""),BC96+1)</f>
        <v>47088</v>
      </c>
      <c r="BF96" s="1126"/>
      <c r="BG96" s="1126">
        <f>IF(BE96="",AU91,BE96+1)</f>
        <v>47089</v>
      </c>
      <c r="BH96" s="1129"/>
    </row>
    <row r="97" spans="1:60" ht="38.25" customHeight="1">
      <c r="A97" s="1130"/>
      <c r="B97" s="1131"/>
      <c r="C97" s="1131"/>
      <c r="D97" s="1131"/>
      <c r="E97" s="1131"/>
      <c r="F97" s="1131"/>
      <c r="G97" s="1131"/>
      <c r="H97" s="1131"/>
      <c r="I97" s="1131"/>
      <c r="J97" s="1131"/>
      <c r="K97" s="1131"/>
      <c r="L97" s="1131"/>
      <c r="M97" s="1131"/>
      <c r="N97" s="1134"/>
      <c r="P97" s="1130"/>
      <c r="Q97" s="1131"/>
      <c r="R97" s="1131"/>
      <c r="S97" s="1131"/>
      <c r="T97" s="1131"/>
      <c r="U97" s="1131"/>
      <c r="V97" s="1131"/>
      <c r="W97" s="1131"/>
      <c r="X97" s="1131"/>
      <c r="Y97" s="1131"/>
      <c r="Z97" s="1131"/>
      <c r="AA97" s="1131"/>
      <c r="AB97" s="1131"/>
      <c r="AC97" s="1134"/>
      <c r="AF97" s="1125"/>
      <c r="AG97" s="1126"/>
      <c r="AH97" s="1126"/>
      <c r="AI97" s="1126"/>
      <c r="AJ97" s="1126"/>
      <c r="AK97" s="1126"/>
      <c r="AL97" s="1126"/>
      <c r="AM97" s="1126"/>
      <c r="AN97" s="1126"/>
      <c r="AO97" s="1126"/>
      <c r="AP97" s="1126"/>
      <c r="AQ97" s="1126"/>
      <c r="AR97" s="1126"/>
      <c r="AS97" s="1129"/>
      <c r="AU97" s="1125"/>
      <c r="AV97" s="1126"/>
      <c r="AW97" s="1126"/>
      <c r="AX97" s="1126"/>
      <c r="AY97" s="1126"/>
      <c r="AZ97" s="1126"/>
      <c r="BA97" s="1126"/>
      <c r="BB97" s="1126"/>
      <c r="BC97" s="1126"/>
      <c r="BD97" s="1126"/>
      <c r="BE97" s="1126"/>
      <c r="BF97" s="1126"/>
      <c r="BG97" s="1126"/>
      <c r="BH97" s="1129"/>
    </row>
    <row r="98" spans="1:60" ht="38.25" customHeight="1">
      <c r="A98" s="1130">
        <f>M96+1</f>
        <v>46698</v>
      </c>
      <c r="B98" s="1131"/>
      <c r="C98" s="1131">
        <f>A98+1</f>
        <v>46699</v>
      </c>
      <c r="D98" s="1131"/>
      <c r="E98" s="1131">
        <f>C98+1</f>
        <v>46700</v>
      </c>
      <c r="F98" s="1131"/>
      <c r="G98" s="1131">
        <f>E98+1</f>
        <v>46701</v>
      </c>
      <c r="H98" s="1131"/>
      <c r="I98" s="1131">
        <f>G98+1</f>
        <v>46702</v>
      </c>
      <c r="J98" s="1131"/>
      <c r="K98" s="1131">
        <f>I98+1</f>
        <v>46703</v>
      </c>
      <c r="L98" s="1131"/>
      <c r="M98" s="1131">
        <f>K98+1</f>
        <v>46704</v>
      </c>
      <c r="N98" s="1134"/>
      <c r="P98" s="1130">
        <f>AB96+1</f>
        <v>46726</v>
      </c>
      <c r="Q98" s="1131"/>
      <c r="R98" s="1131">
        <f>P98+1</f>
        <v>46727</v>
      </c>
      <c r="S98" s="1131"/>
      <c r="T98" s="1131">
        <f>R98+1</f>
        <v>46728</v>
      </c>
      <c r="U98" s="1131"/>
      <c r="V98" s="1131">
        <f>T98+1</f>
        <v>46729</v>
      </c>
      <c r="W98" s="1131"/>
      <c r="X98" s="1131">
        <f>V98+1</f>
        <v>46730</v>
      </c>
      <c r="Y98" s="1131"/>
      <c r="Z98" s="1131">
        <f>X98+1</f>
        <v>46731</v>
      </c>
      <c r="AA98" s="1131"/>
      <c r="AB98" s="1131">
        <f>Z98+1</f>
        <v>46732</v>
      </c>
      <c r="AC98" s="1134"/>
      <c r="AF98" s="1125">
        <f>AR96+1</f>
        <v>47062</v>
      </c>
      <c r="AG98" s="1126"/>
      <c r="AH98" s="1126">
        <f>AF98+1</f>
        <v>47063</v>
      </c>
      <c r="AI98" s="1126"/>
      <c r="AJ98" s="1126">
        <f>AH98+1</f>
        <v>47064</v>
      </c>
      <c r="AK98" s="1126"/>
      <c r="AL98" s="1126">
        <f>AJ98+1</f>
        <v>47065</v>
      </c>
      <c r="AM98" s="1126"/>
      <c r="AN98" s="1126">
        <f>AL98+1</f>
        <v>47066</v>
      </c>
      <c r="AO98" s="1126"/>
      <c r="AP98" s="1126">
        <f>AN98+1</f>
        <v>47067</v>
      </c>
      <c r="AQ98" s="1126"/>
      <c r="AR98" s="1126">
        <f>AP98+1</f>
        <v>47068</v>
      </c>
      <c r="AS98" s="1129"/>
      <c r="AU98" s="1125">
        <f>BG96+1</f>
        <v>47090</v>
      </c>
      <c r="AV98" s="1126"/>
      <c r="AW98" s="1126">
        <f>AU98+1</f>
        <v>47091</v>
      </c>
      <c r="AX98" s="1126"/>
      <c r="AY98" s="1126">
        <f>AW98+1</f>
        <v>47092</v>
      </c>
      <c r="AZ98" s="1126"/>
      <c r="BA98" s="1126">
        <f>AY98+1</f>
        <v>47093</v>
      </c>
      <c r="BB98" s="1126"/>
      <c r="BC98" s="1126">
        <f>BA98+1</f>
        <v>47094</v>
      </c>
      <c r="BD98" s="1126"/>
      <c r="BE98" s="1126">
        <f>BC98+1</f>
        <v>47095</v>
      </c>
      <c r="BF98" s="1126"/>
      <c r="BG98" s="1126">
        <f>BE98+1</f>
        <v>47096</v>
      </c>
      <c r="BH98" s="1129"/>
    </row>
    <row r="99" spans="1:60" ht="38.25" customHeight="1">
      <c r="A99" s="1130"/>
      <c r="B99" s="1131"/>
      <c r="C99" s="1131"/>
      <c r="D99" s="1131"/>
      <c r="E99" s="1131"/>
      <c r="F99" s="1131"/>
      <c r="G99" s="1131"/>
      <c r="H99" s="1131"/>
      <c r="I99" s="1131"/>
      <c r="J99" s="1131"/>
      <c r="K99" s="1131"/>
      <c r="L99" s="1131"/>
      <c r="M99" s="1131"/>
      <c r="N99" s="1134"/>
      <c r="P99" s="1130"/>
      <c r="Q99" s="1131"/>
      <c r="R99" s="1131"/>
      <c r="S99" s="1131"/>
      <c r="T99" s="1131"/>
      <c r="U99" s="1131"/>
      <c r="V99" s="1131"/>
      <c r="W99" s="1131"/>
      <c r="X99" s="1131"/>
      <c r="Y99" s="1131"/>
      <c r="Z99" s="1131"/>
      <c r="AA99" s="1131"/>
      <c r="AB99" s="1131"/>
      <c r="AC99" s="1134"/>
      <c r="AF99" s="1125"/>
      <c r="AG99" s="1126"/>
      <c r="AH99" s="1126"/>
      <c r="AI99" s="1126"/>
      <c r="AJ99" s="1126"/>
      <c r="AK99" s="1126"/>
      <c r="AL99" s="1126"/>
      <c r="AM99" s="1126"/>
      <c r="AN99" s="1126"/>
      <c r="AO99" s="1126"/>
      <c r="AP99" s="1126"/>
      <c r="AQ99" s="1126"/>
      <c r="AR99" s="1126"/>
      <c r="AS99" s="1129"/>
      <c r="AU99" s="1125"/>
      <c r="AV99" s="1126"/>
      <c r="AW99" s="1126"/>
      <c r="AX99" s="1126"/>
      <c r="AY99" s="1126"/>
      <c r="AZ99" s="1126"/>
      <c r="BA99" s="1126"/>
      <c r="BB99" s="1126"/>
      <c r="BC99" s="1126"/>
      <c r="BD99" s="1126"/>
      <c r="BE99" s="1126"/>
      <c r="BF99" s="1126"/>
      <c r="BG99" s="1126"/>
      <c r="BH99" s="1129"/>
    </row>
    <row r="100" spans="1:60" ht="38.25" customHeight="1">
      <c r="A100" s="1130">
        <f>M98+1</f>
        <v>46705</v>
      </c>
      <c r="B100" s="1131"/>
      <c r="C100" s="1131">
        <f>A100+1</f>
        <v>46706</v>
      </c>
      <c r="D100" s="1131"/>
      <c r="E100" s="1131">
        <f>C100+1</f>
        <v>46707</v>
      </c>
      <c r="F100" s="1131"/>
      <c r="G100" s="1131">
        <f>E100+1</f>
        <v>46708</v>
      </c>
      <c r="H100" s="1131"/>
      <c r="I100" s="1131">
        <f>G100+1</f>
        <v>46709</v>
      </c>
      <c r="J100" s="1131"/>
      <c r="K100" s="1131">
        <f>I100+1</f>
        <v>46710</v>
      </c>
      <c r="L100" s="1131"/>
      <c r="M100" s="1131">
        <f>K100+1</f>
        <v>46711</v>
      </c>
      <c r="N100" s="1134"/>
      <c r="P100" s="1130">
        <f>AB98+1</f>
        <v>46733</v>
      </c>
      <c r="Q100" s="1131"/>
      <c r="R100" s="1131">
        <f>P100+1</f>
        <v>46734</v>
      </c>
      <c r="S100" s="1131"/>
      <c r="T100" s="1131">
        <f>R100+1</f>
        <v>46735</v>
      </c>
      <c r="U100" s="1131"/>
      <c r="V100" s="1131">
        <f>T100+1</f>
        <v>46736</v>
      </c>
      <c r="W100" s="1131"/>
      <c r="X100" s="1131">
        <f>V100+1</f>
        <v>46737</v>
      </c>
      <c r="Y100" s="1131"/>
      <c r="Z100" s="1131">
        <f>X100+1</f>
        <v>46738</v>
      </c>
      <c r="AA100" s="1131"/>
      <c r="AB100" s="1131">
        <f>Z100+1</f>
        <v>46739</v>
      </c>
      <c r="AC100" s="1134"/>
      <c r="AF100" s="1125">
        <f>AR98+1</f>
        <v>47069</v>
      </c>
      <c r="AG100" s="1126"/>
      <c r="AH100" s="1126">
        <f>AF100+1</f>
        <v>47070</v>
      </c>
      <c r="AI100" s="1126"/>
      <c r="AJ100" s="1126">
        <f>AH100+1</f>
        <v>47071</v>
      </c>
      <c r="AK100" s="1126"/>
      <c r="AL100" s="1126">
        <f>AJ100+1</f>
        <v>47072</v>
      </c>
      <c r="AM100" s="1126"/>
      <c r="AN100" s="1126">
        <f>AL100+1</f>
        <v>47073</v>
      </c>
      <c r="AO100" s="1126"/>
      <c r="AP100" s="1126">
        <f>AN100+1</f>
        <v>47074</v>
      </c>
      <c r="AQ100" s="1126"/>
      <c r="AR100" s="1126">
        <f>AP100+1</f>
        <v>47075</v>
      </c>
      <c r="AS100" s="1129"/>
      <c r="AU100" s="1125">
        <f>BG98+1</f>
        <v>47097</v>
      </c>
      <c r="AV100" s="1126"/>
      <c r="AW100" s="1126">
        <f>AU100+1</f>
        <v>47098</v>
      </c>
      <c r="AX100" s="1126"/>
      <c r="AY100" s="1126">
        <f>AW100+1</f>
        <v>47099</v>
      </c>
      <c r="AZ100" s="1126"/>
      <c r="BA100" s="1126">
        <f>AY100+1</f>
        <v>47100</v>
      </c>
      <c r="BB100" s="1126"/>
      <c r="BC100" s="1126">
        <f>BA100+1</f>
        <v>47101</v>
      </c>
      <c r="BD100" s="1126"/>
      <c r="BE100" s="1126">
        <f>BC100+1</f>
        <v>47102</v>
      </c>
      <c r="BF100" s="1126"/>
      <c r="BG100" s="1126">
        <f>BE100+1</f>
        <v>47103</v>
      </c>
      <c r="BH100" s="1129"/>
    </row>
    <row r="101" spans="1:60" ht="38.25" customHeight="1">
      <c r="A101" s="1130"/>
      <c r="B101" s="1131"/>
      <c r="C101" s="1131"/>
      <c r="D101" s="1131"/>
      <c r="E101" s="1131"/>
      <c r="F101" s="1131"/>
      <c r="G101" s="1131"/>
      <c r="H101" s="1131"/>
      <c r="I101" s="1131"/>
      <c r="J101" s="1131"/>
      <c r="K101" s="1131"/>
      <c r="L101" s="1131"/>
      <c r="M101" s="1131"/>
      <c r="N101" s="1134"/>
      <c r="P101" s="1130"/>
      <c r="Q101" s="1131"/>
      <c r="R101" s="1131"/>
      <c r="S101" s="1131"/>
      <c r="T101" s="1131"/>
      <c r="U101" s="1131"/>
      <c r="V101" s="1131"/>
      <c r="W101" s="1131"/>
      <c r="X101" s="1131"/>
      <c r="Y101" s="1131"/>
      <c r="Z101" s="1131"/>
      <c r="AA101" s="1131"/>
      <c r="AB101" s="1131"/>
      <c r="AC101" s="1134"/>
      <c r="AF101" s="1125"/>
      <c r="AG101" s="1126"/>
      <c r="AH101" s="1126"/>
      <c r="AI101" s="1126"/>
      <c r="AJ101" s="1126"/>
      <c r="AK101" s="1126"/>
      <c r="AL101" s="1126"/>
      <c r="AM101" s="1126"/>
      <c r="AN101" s="1126"/>
      <c r="AO101" s="1126"/>
      <c r="AP101" s="1126"/>
      <c r="AQ101" s="1126"/>
      <c r="AR101" s="1126"/>
      <c r="AS101" s="1129"/>
      <c r="AU101" s="1125"/>
      <c r="AV101" s="1126"/>
      <c r="AW101" s="1126"/>
      <c r="AX101" s="1126"/>
      <c r="AY101" s="1126"/>
      <c r="AZ101" s="1126"/>
      <c r="BA101" s="1126"/>
      <c r="BB101" s="1126"/>
      <c r="BC101" s="1126"/>
      <c r="BD101" s="1126"/>
      <c r="BE101" s="1126"/>
      <c r="BF101" s="1126"/>
      <c r="BG101" s="1126"/>
      <c r="BH101" s="1129"/>
    </row>
    <row r="102" spans="1:60" ht="38.25" customHeight="1">
      <c r="A102" s="1130">
        <f>M100+1</f>
        <v>46712</v>
      </c>
      <c r="B102" s="1131"/>
      <c r="C102" s="1131">
        <f>A102+1</f>
        <v>46713</v>
      </c>
      <c r="D102" s="1131"/>
      <c r="E102" s="1131">
        <f>C102+1</f>
        <v>46714</v>
      </c>
      <c r="F102" s="1131"/>
      <c r="G102" s="1131">
        <f>E102+1</f>
        <v>46715</v>
      </c>
      <c r="H102" s="1131"/>
      <c r="I102" s="1131">
        <f>G102+1</f>
        <v>46716</v>
      </c>
      <c r="J102" s="1131"/>
      <c r="K102" s="1131">
        <f>I102+1</f>
        <v>46717</v>
      </c>
      <c r="L102" s="1131"/>
      <c r="M102" s="1131">
        <f>K102+1</f>
        <v>46718</v>
      </c>
      <c r="N102" s="1134"/>
      <c r="P102" s="1130">
        <f>AB100+1</f>
        <v>46740</v>
      </c>
      <c r="Q102" s="1131"/>
      <c r="R102" s="1131">
        <f>P102+1</f>
        <v>46741</v>
      </c>
      <c r="S102" s="1131"/>
      <c r="T102" s="1131">
        <f>R102+1</f>
        <v>46742</v>
      </c>
      <c r="U102" s="1131"/>
      <c r="V102" s="1131">
        <f>T102+1</f>
        <v>46743</v>
      </c>
      <c r="W102" s="1131"/>
      <c r="X102" s="1131">
        <f>V102+1</f>
        <v>46744</v>
      </c>
      <c r="Y102" s="1131"/>
      <c r="Z102" s="1131">
        <f>X102+1</f>
        <v>46745</v>
      </c>
      <c r="AA102" s="1131"/>
      <c r="AB102" s="1131">
        <f>Z102+1</f>
        <v>46746</v>
      </c>
      <c r="AC102" s="1134"/>
      <c r="AF102" s="1125">
        <f>AR100+1</f>
        <v>47076</v>
      </c>
      <c r="AG102" s="1126"/>
      <c r="AH102" s="1126">
        <f>AF102+1</f>
        <v>47077</v>
      </c>
      <c r="AI102" s="1126"/>
      <c r="AJ102" s="1126">
        <f>AH102+1</f>
        <v>47078</v>
      </c>
      <c r="AK102" s="1126"/>
      <c r="AL102" s="1126">
        <f>AJ102+1</f>
        <v>47079</v>
      </c>
      <c r="AM102" s="1126"/>
      <c r="AN102" s="1126">
        <f>AL102+1</f>
        <v>47080</v>
      </c>
      <c r="AO102" s="1126"/>
      <c r="AP102" s="1126">
        <f>AN102+1</f>
        <v>47081</v>
      </c>
      <c r="AQ102" s="1126"/>
      <c r="AR102" s="1126">
        <f>AP102+1</f>
        <v>47082</v>
      </c>
      <c r="AS102" s="1129"/>
      <c r="AU102" s="1125">
        <f>BG100+1</f>
        <v>47104</v>
      </c>
      <c r="AV102" s="1126"/>
      <c r="AW102" s="1126">
        <f>AU102+1</f>
        <v>47105</v>
      </c>
      <c r="AX102" s="1126"/>
      <c r="AY102" s="1126">
        <f>AW102+1</f>
        <v>47106</v>
      </c>
      <c r="AZ102" s="1126"/>
      <c r="BA102" s="1126">
        <f>AY102+1</f>
        <v>47107</v>
      </c>
      <c r="BB102" s="1126"/>
      <c r="BC102" s="1126">
        <f>BA102+1</f>
        <v>47108</v>
      </c>
      <c r="BD102" s="1126"/>
      <c r="BE102" s="1126">
        <f>BC102+1</f>
        <v>47109</v>
      </c>
      <c r="BF102" s="1126"/>
      <c r="BG102" s="1126">
        <f>BE102+1</f>
        <v>47110</v>
      </c>
      <c r="BH102" s="1129"/>
    </row>
    <row r="103" spans="1:60" ht="38.25" customHeight="1">
      <c r="A103" s="1130"/>
      <c r="B103" s="1131"/>
      <c r="C103" s="1131"/>
      <c r="D103" s="1131"/>
      <c r="E103" s="1131"/>
      <c r="F103" s="1131"/>
      <c r="G103" s="1131"/>
      <c r="H103" s="1131"/>
      <c r="I103" s="1131"/>
      <c r="J103" s="1131"/>
      <c r="K103" s="1131"/>
      <c r="L103" s="1131"/>
      <c r="M103" s="1131"/>
      <c r="N103" s="1134"/>
      <c r="P103" s="1130"/>
      <c r="Q103" s="1131"/>
      <c r="R103" s="1131"/>
      <c r="S103" s="1131"/>
      <c r="T103" s="1131"/>
      <c r="U103" s="1131"/>
      <c r="V103" s="1131"/>
      <c r="W103" s="1131"/>
      <c r="X103" s="1131"/>
      <c r="Y103" s="1131"/>
      <c r="Z103" s="1131"/>
      <c r="AA103" s="1131"/>
      <c r="AB103" s="1131"/>
      <c r="AC103" s="1134"/>
      <c r="AF103" s="1125"/>
      <c r="AG103" s="1126"/>
      <c r="AH103" s="1126"/>
      <c r="AI103" s="1126"/>
      <c r="AJ103" s="1126"/>
      <c r="AK103" s="1126"/>
      <c r="AL103" s="1126"/>
      <c r="AM103" s="1126"/>
      <c r="AN103" s="1126"/>
      <c r="AO103" s="1126"/>
      <c r="AP103" s="1126"/>
      <c r="AQ103" s="1126"/>
      <c r="AR103" s="1126"/>
      <c r="AS103" s="1129"/>
      <c r="AU103" s="1125"/>
      <c r="AV103" s="1126"/>
      <c r="AW103" s="1126"/>
      <c r="AX103" s="1126"/>
      <c r="AY103" s="1126"/>
      <c r="AZ103" s="1126"/>
      <c r="BA103" s="1126"/>
      <c r="BB103" s="1126"/>
      <c r="BC103" s="1126"/>
      <c r="BD103" s="1126"/>
      <c r="BE103" s="1126"/>
      <c r="BF103" s="1126"/>
      <c r="BG103" s="1126"/>
      <c r="BH103" s="1129"/>
    </row>
    <row r="104" spans="1:60" ht="38.25" customHeight="1">
      <c r="A104" s="1130">
        <f>IF(DAY(M102)+1&gt;IF(MONTH(A91)=12,31,DATE(YEAR(A91),MONTH(A91)+1,1)-A91),"",M102+1)</f>
        <v>46719</v>
      </c>
      <c r="B104" s="1131"/>
      <c r="C104" s="1131">
        <f>IF(A104="","",IF(DAY(A104)+1&gt;IF(MONTH(A91)=12,31,DATE(YEAR(A91),MONTH(A91)+1,1)-A91),"",A104+1))</f>
        <v>46720</v>
      </c>
      <c r="D104" s="1131"/>
      <c r="E104" s="1131">
        <f>IF(C104="","",IF(DAY(C104)+1&gt;IF(MONTH(A91)=12,31,DATE(YEAR(A91),MONTH(A91)+1,1)-A91),"",C104+1))</f>
        <v>46721</v>
      </c>
      <c r="F104" s="1131"/>
      <c r="G104" s="1131" t="str">
        <f>IF(E104="","",IF(DAY(E104)+1&gt;IF(MONTH(A91)=12,31,DATE(YEAR(A91),MONTH(A91)+1,1)-A91),"",E104+1))</f>
        <v/>
      </c>
      <c r="H104" s="1131"/>
      <c r="I104" s="1131" t="str">
        <f>IF(G104="","",IF(DAY(G104)+1&gt;IF(MONTH(A91)=12,31,DATE(YEAR(A91),MONTH(A91)+1,1)-A91),"",G104+1))</f>
        <v/>
      </c>
      <c r="J104" s="1131"/>
      <c r="K104" s="1131" t="str">
        <f>IF(I104="","",IF(DAY(I104)+1&gt;IF(MONTH(A91)=12,31,DATE(YEAR(A91),MONTH(A91)+1,1)-A91),"",I104+1))</f>
        <v/>
      </c>
      <c r="L104" s="1131"/>
      <c r="M104" s="1131" t="str">
        <f>IF(K104="","",IF(DAY(K104)+1&gt;IF(MONTH(A91)=12,31,DATE(YEAR(A91),MONTH(A91)+1,1)-A91),"",K104+1))</f>
        <v/>
      </c>
      <c r="N104" s="1134"/>
      <c r="P104" s="1130">
        <f>IF(DAY(AB102)+1&gt;IF(MONTH(P91)=12,31,DATE(YEAR(P91),MONTH(P91)+1,1)-P91),"",AB102+1)</f>
        <v>46747</v>
      </c>
      <c r="Q104" s="1131"/>
      <c r="R104" s="1131">
        <f>IF(P104="","",IF(DAY(P104)+1&gt;IF(MONTH(P91)=12,31,DATE(YEAR(P91),MONTH(P91)+1,1)-P91),"",P104+1))</f>
        <v>46748</v>
      </c>
      <c r="S104" s="1131"/>
      <c r="T104" s="1131">
        <f>IF(R104="","",IF(DAY(R104)+1&gt;IF(MONTH(P91)=12,31,DATE(YEAR(P91),MONTH(P91)+1,1)-P91),"",R104+1))</f>
        <v>46749</v>
      </c>
      <c r="U104" s="1131"/>
      <c r="V104" s="1131">
        <f>IF(T104="","",IF(DAY(T104)+1&gt;IF(MONTH(P91)=12,31,DATE(YEAR(P91),MONTH(P91)+1,1)-P91),"",T104+1))</f>
        <v>46750</v>
      </c>
      <c r="W104" s="1131"/>
      <c r="X104" s="1131">
        <f>IF(V104="","",IF(DAY(V104)+1&gt;IF(MONTH(P91)=12,31,DATE(YEAR(P91),MONTH(P91)+1,1)-P91),"",V104+1))</f>
        <v>46751</v>
      </c>
      <c r="Y104" s="1131"/>
      <c r="Z104" s="1131">
        <f>IF(X104="","",IF(DAY(X104)+1&gt;IF(MONTH(P91)=12,31,DATE(YEAR(P91),MONTH(P91)+1,1)-P91),"",X104+1))</f>
        <v>46752</v>
      </c>
      <c r="AA104" s="1131"/>
      <c r="AB104" s="1131" t="str">
        <f>IF(Z104="","",IF(DAY(Z104)+1&gt;IF(MONTH(P91)=12,31,DATE(YEAR(P91),MONTH(P91)+1,1)-P91),"",Z104+1))</f>
        <v/>
      </c>
      <c r="AC104" s="1134"/>
      <c r="AF104" s="1125">
        <f>IF(DAY(AR102)+1&gt;IF(MONTH(AF91)=12,31,DATE(YEAR(AF91),MONTH(AF91)+1,1)-AF91),"",AR102+1)</f>
        <v>47083</v>
      </c>
      <c r="AG104" s="1126"/>
      <c r="AH104" s="1126">
        <f>IF(AF104="","",IF(DAY(AF104)+1&gt;IF(MONTH(AF91)=12,31,DATE(YEAR(AF91),MONTH(AF91)+1,1)-AF91),"",AF104+1))</f>
        <v>47084</v>
      </c>
      <c r="AI104" s="1126"/>
      <c r="AJ104" s="1126">
        <f>IF(AH104="","",IF(DAY(AH104)+1&gt;IF(MONTH(AF91)=12,31,DATE(YEAR(AF91),MONTH(AF91)+1,1)-AF91),"",AH104+1))</f>
        <v>47085</v>
      </c>
      <c r="AK104" s="1126"/>
      <c r="AL104" s="1126">
        <f>IF(AJ104="","",IF(DAY(AJ104)+1&gt;IF(MONTH(AF91)=12,31,DATE(YEAR(AF91),MONTH(AF91)+1,1)-AF91),"",AJ104+1))</f>
        <v>47086</v>
      </c>
      <c r="AM104" s="1126"/>
      <c r="AN104" s="1126">
        <f>IF(AL104="","",IF(DAY(AL104)+1&gt;IF(MONTH(AF91)=12,31,DATE(YEAR(AF91),MONTH(AF91)+1,1)-AF91),"",AL104+1))</f>
        <v>47087</v>
      </c>
      <c r="AO104" s="1126"/>
      <c r="AP104" s="1126" t="str">
        <f>IF(AN104="","",IF(DAY(AN104)+1&gt;IF(MONTH(AF91)=12,31,DATE(YEAR(AF91),MONTH(AF91)+1,1)-AF91),"",AN104+1))</f>
        <v/>
      </c>
      <c r="AQ104" s="1126"/>
      <c r="AR104" s="1126" t="str">
        <f>IF(AP104="","",IF(DAY(AP104)+1&gt;IF(MONTH(AF91)=12,31,DATE(YEAR(AF91),MONTH(AF91)+1,1)-AF91),"",AP104+1))</f>
        <v/>
      </c>
      <c r="AS104" s="1129"/>
      <c r="AU104" s="1125">
        <f>IF(DAY(BG102)+1&gt;IF(MONTH(AU91)=12,31,DATE(YEAR(AU91),MONTH(AU91)+1,1)-AU91),"",BG102+1)</f>
        <v>47111</v>
      </c>
      <c r="AV104" s="1126"/>
      <c r="AW104" s="1126">
        <f>IF(AU104="","",IF(DAY(AU104)+1&gt;IF(MONTH(AU91)=12,31,DATE(YEAR(AU91),MONTH(AU91)+1,1)-AU91),"",AU104+1))</f>
        <v>47112</v>
      </c>
      <c r="AX104" s="1126"/>
      <c r="AY104" s="1126">
        <f>IF(AW104="","",IF(DAY(AW104)+1&gt;IF(MONTH(AU91)=12,31,DATE(YEAR(AU91),MONTH(AU91)+1,1)-AU91),"",AW104+1))</f>
        <v>47113</v>
      </c>
      <c r="AZ104" s="1126"/>
      <c r="BA104" s="1126">
        <f>IF(AY104="","",IF(DAY(AY104)+1&gt;IF(MONTH(AU91)=12,31,DATE(YEAR(AU91),MONTH(AU91)+1,1)-AU91),"",AY104+1))</f>
        <v>47114</v>
      </c>
      <c r="BB104" s="1126"/>
      <c r="BC104" s="1126">
        <f>IF(BA104="","",IF(DAY(BA104)+1&gt;IF(MONTH(AU91)=12,31,DATE(YEAR(AU91),MONTH(AU91)+1,1)-AU91),"",BA104+1))</f>
        <v>47115</v>
      </c>
      <c r="BD104" s="1126"/>
      <c r="BE104" s="1126">
        <f>IF(BC104="","",IF(DAY(BC104)+1&gt;IF(MONTH(AU91)=12,31,DATE(YEAR(AU91),MONTH(AU91)+1,1)-AU91),"",BC104+1))</f>
        <v>47116</v>
      </c>
      <c r="BF104" s="1126"/>
      <c r="BG104" s="1126">
        <f>IF(BE104="","",IF(DAY(BE104)+1&gt;IF(MONTH(AU91)=12,31,DATE(YEAR(AU91),MONTH(AU91)+1,1)-AU91),"",BE104+1))</f>
        <v>47117</v>
      </c>
      <c r="BH104" s="1129"/>
    </row>
    <row r="105" spans="1:60" ht="38.25" customHeight="1">
      <c r="A105" s="1130"/>
      <c r="B105" s="1131"/>
      <c r="C105" s="1131"/>
      <c r="D105" s="1131"/>
      <c r="E105" s="1131"/>
      <c r="F105" s="1131"/>
      <c r="G105" s="1131"/>
      <c r="H105" s="1131"/>
      <c r="I105" s="1131"/>
      <c r="J105" s="1131"/>
      <c r="K105" s="1131"/>
      <c r="L105" s="1131"/>
      <c r="M105" s="1131"/>
      <c r="N105" s="1134"/>
      <c r="P105" s="1130"/>
      <c r="Q105" s="1131"/>
      <c r="R105" s="1131"/>
      <c r="S105" s="1131"/>
      <c r="T105" s="1131"/>
      <c r="U105" s="1131"/>
      <c r="V105" s="1131"/>
      <c r="W105" s="1131"/>
      <c r="X105" s="1131"/>
      <c r="Y105" s="1131"/>
      <c r="Z105" s="1131"/>
      <c r="AA105" s="1131"/>
      <c r="AB105" s="1131"/>
      <c r="AC105" s="1134"/>
      <c r="AF105" s="1125"/>
      <c r="AG105" s="1126"/>
      <c r="AH105" s="1126"/>
      <c r="AI105" s="1126"/>
      <c r="AJ105" s="1126"/>
      <c r="AK105" s="1126"/>
      <c r="AL105" s="1126"/>
      <c r="AM105" s="1126"/>
      <c r="AN105" s="1126"/>
      <c r="AO105" s="1126"/>
      <c r="AP105" s="1126"/>
      <c r="AQ105" s="1126"/>
      <c r="AR105" s="1126"/>
      <c r="AS105" s="1129"/>
      <c r="AU105" s="1125"/>
      <c r="AV105" s="1126"/>
      <c r="AW105" s="1126"/>
      <c r="AX105" s="1126"/>
      <c r="AY105" s="1126"/>
      <c r="AZ105" s="1126"/>
      <c r="BA105" s="1126"/>
      <c r="BB105" s="1126"/>
      <c r="BC105" s="1126"/>
      <c r="BD105" s="1126"/>
      <c r="BE105" s="1126"/>
      <c r="BF105" s="1126"/>
      <c r="BG105" s="1126"/>
      <c r="BH105" s="1129"/>
    </row>
    <row r="106" spans="1:60" ht="38.25" customHeight="1">
      <c r="A106" s="1130" t="str">
        <f>IF(M104="","",IF(DAY(M104)+1&gt;IF(MONTH(A91)=12,31,DATE(YEAR(A91),MONTH(A91)+1,1)-A91),"",M104+1))</f>
        <v/>
      </c>
      <c r="B106" s="1131"/>
      <c r="C106" s="1131" t="str">
        <f>IF(A106="","",IF(DAY(A106)+1&gt;IF(MONTH(A91)=12,31,DATE(YEAR(A91),MONTH(A91)+1,1)-A91),"",A106+1))</f>
        <v/>
      </c>
      <c r="D106" s="1131"/>
      <c r="E106" s="1119" t="s">
        <v>315</v>
      </c>
      <c r="F106" s="1119"/>
      <c r="G106" s="1119"/>
      <c r="H106" s="1119"/>
      <c r="I106" s="1121" t="str">
        <f>VLOOKUP(A91,記念名,2,FALSE)</f>
        <v>119番の日 9
世界平和記念日 11</v>
      </c>
      <c r="J106" s="1121"/>
      <c r="K106" s="1121"/>
      <c r="L106" s="1121"/>
      <c r="M106" s="1121"/>
      <c r="N106" s="1122"/>
      <c r="P106" s="1130" t="str">
        <f>IF(AB104="","",IF(DAY(AB104)+1&gt;IF(MONTH(P91)=12,31,DATE(YEAR(P91),MONTH(P91)+1,1)-P91),"",AB104+1))</f>
        <v/>
      </c>
      <c r="Q106" s="1131"/>
      <c r="R106" s="1131" t="str">
        <f>IF(P106="","",IF(DAY(P106)+1&gt;IF(MONTH(P91)=12,31,DATE(YEAR(P91),MONTH(P91)+1,1)-P91),"",P106+1))</f>
        <v/>
      </c>
      <c r="S106" s="1131"/>
      <c r="T106" s="1119" t="s">
        <v>315</v>
      </c>
      <c r="U106" s="1119"/>
      <c r="V106" s="1119"/>
      <c r="W106" s="1119"/>
      <c r="X106" s="1121" t="str">
        <f>VLOOKUP(P91,記念名,2,FALSE)</f>
        <v>地球温暖化防止月間 1～31
人権週間 4～10</v>
      </c>
      <c r="Y106" s="1121"/>
      <c r="Z106" s="1121"/>
      <c r="AA106" s="1121"/>
      <c r="AB106" s="1121"/>
      <c r="AC106" s="1122"/>
      <c r="AF106" s="1125" t="str">
        <f>IF(AR104="","",IF(DAY(AR104)+1&gt;IF(MONTH(AF91)=12,31,DATE(YEAR(AF91),MONTH(AF91)+1,1)-AF91),"",AR104+1))</f>
        <v/>
      </c>
      <c r="AG106" s="1126"/>
      <c r="AH106" s="1126" t="str">
        <f>IF(AF106="","",IF(DAY(AF106)+1&gt;IF(MONTH(AF91)=12,31,DATE(YEAR(AF91),MONTH(AF91)+1,1)-AF91),"",AF106+1))</f>
        <v/>
      </c>
      <c r="AI106" s="1126"/>
      <c r="AJ106" s="1119" t="s">
        <v>315</v>
      </c>
      <c r="AK106" s="1119"/>
      <c r="AL106" s="1119"/>
      <c r="AM106" s="1119"/>
      <c r="AN106" s="1121" t="str">
        <f>VLOOKUP(AF91,記念名,2,FALSE)</f>
        <v>119番の日 9
世界平和記念日 11</v>
      </c>
      <c r="AO106" s="1121"/>
      <c r="AP106" s="1121"/>
      <c r="AQ106" s="1121"/>
      <c r="AR106" s="1121"/>
      <c r="AS106" s="1122"/>
      <c r="AU106" s="1125">
        <f>IF(BG104="","",IF(DAY(BG104)+1&gt;IF(MONTH(AU91)=12,31,DATE(YEAR(AU91),MONTH(AU91)+1,1)-AU91),"",BG104+1))</f>
        <v>47118</v>
      </c>
      <c r="AV106" s="1126"/>
      <c r="AW106" s="1126" t="str">
        <f>IF(AU106="","",IF(DAY(AU106)+1&gt;IF(MONTH(AU91)=12,31,DATE(YEAR(AU91),MONTH(AU91)+1,1)-AU91),"",AU106+1))</f>
        <v/>
      </c>
      <c r="AX106" s="1126"/>
      <c r="AY106" s="1119" t="s">
        <v>315</v>
      </c>
      <c r="AZ106" s="1119"/>
      <c r="BA106" s="1119"/>
      <c r="BB106" s="1119"/>
      <c r="BC106" s="1121" t="str">
        <f>VLOOKUP(AU91,記念名,2,FALSE)</f>
        <v>地球温暖化防止月間 1～31
人権週間 4～10</v>
      </c>
      <c r="BD106" s="1121"/>
      <c r="BE106" s="1121"/>
      <c r="BF106" s="1121"/>
      <c r="BG106" s="1121"/>
      <c r="BH106" s="1122"/>
    </row>
    <row r="107" spans="1:60" ht="38.25" customHeight="1">
      <c r="A107" s="1132"/>
      <c r="B107" s="1133"/>
      <c r="C107" s="1133"/>
      <c r="D107" s="1133"/>
      <c r="E107" s="1120"/>
      <c r="F107" s="1120"/>
      <c r="G107" s="1120"/>
      <c r="H107" s="1120"/>
      <c r="I107" s="1123"/>
      <c r="J107" s="1123"/>
      <c r="K107" s="1123"/>
      <c r="L107" s="1123"/>
      <c r="M107" s="1123"/>
      <c r="N107" s="1124"/>
      <c r="P107" s="1132"/>
      <c r="Q107" s="1133"/>
      <c r="R107" s="1133"/>
      <c r="S107" s="1133"/>
      <c r="T107" s="1120"/>
      <c r="U107" s="1120"/>
      <c r="V107" s="1120"/>
      <c r="W107" s="1120"/>
      <c r="X107" s="1123"/>
      <c r="Y107" s="1123"/>
      <c r="Z107" s="1123"/>
      <c r="AA107" s="1123"/>
      <c r="AB107" s="1123"/>
      <c r="AC107" s="1124"/>
      <c r="AF107" s="1127"/>
      <c r="AG107" s="1128"/>
      <c r="AH107" s="1128"/>
      <c r="AI107" s="1128"/>
      <c r="AJ107" s="1120"/>
      <c r="AK107" s="1120"/>
      <c r="AL107" s="1120"/>
      <c r="AM107" s="1120"/>
      <c r="AN107" s="1123"/>
      <c r="AO107" s="1123"/>
      <c r="AP107" s="1123"/>
      <c r="AQ107" s="1123"/>
      <c r="AR107" s="1123"/>
      <c r="AS107" s="1124"/>
      <c r="AU107" s="1127"/>
      <c r="AV107" s="1128"/>
      <c r="AW107" s="1128"/>
      <c r="AX107" s="1128"/>
      <c r="AY107" s="1120"/>
      <c r="AZ107" s="1120"/>
      <c r="BA107" s="1120"/>
      <c r="BB107" s="1120"/>
      <c r="BC107" s="1123"/>
      <c r="BD107" s="1123"/>
      <c r="BE107" s="1123"/>
      <c r="BF107" s="1123"/>
      <c r="BG107" s="1123"/>
      <c r="BH107" s="1124"/>
    </row>
    <row r="108" spans="1:60" ht="72" customHeight="1">
      <c r="S108" s="450" t="s">
        <v>586</v>
      </c>
    </row>
    <row r="109" spans="1:60" ht="36.75" customHeight="1"/>
    <row r="110" spans="1:60" ht="36.75" customHeight="1"/>
    <row r="111" spans="1:60" ht="12" customHeight="1"/>
    <row r="112" spans="1:60" ht="33.75" customHeight="1"/>
    <row r="113" ht="6.75" customHeight="1"/>
    <row r="114" ht="38.25" customHeight="1"/>
    <row r="115" ht="38.25" customHeight="1"/>
    <row r="116" ht="38.25" customHeight="1"/>
    <row r="117" ht="38.25" customHeight="1"/>
    <row r="118" ht="38.25" customHeight="1"/>
    <row r="119" ht="38.25" customHeight="1"/>
    <row r="120" ht="38.25" customHeight="1"/>
    <row r="121" ht="38.25" customHeight="1"/>
    <row r="122" ht="38.25" customHeight="1"/>
    <row r="123" ht="38.25" customHeight="1"/>
    <row r="124" ht="38.25" customHeight="1"/>
    <row r="125" ht="38.25" customHeight="1"/>
    <row r="126" ht="70.5" customHeight="1"/>
    <row r="127" ht="30" customHeight="1"/>
    <row r="128" ht="30" customHeight="1"/>
    <row r="129" ht="11.25" customHeight="1"/>
    <row r="130" ht="33" customHeight="1"/>
    <row r="131" ht="33.75" customHeight="1"/>
    <row r="132" ht="33.75" customHeight="1"/>
    <row r="133" ht="33.75" customHeight="1"/>
    <row r="134" ht="33.75" customHeight="1"/>
    <row r="135" ht="33.75" customHeight="1"/>
    <row r="136" ht="33.75" customHeight="1"/>
    <row r="137" ht="33.75" customHeight="1"/>
    <row r="138" ht="33.75" customHeight="1"/>
    <row r="139" ht="33.75" customHeight="1"/>
    <row r="140" ht="33.75" customHeight="1"/>
    <row r="141" ht="36" customHeight="1"/>
    <row r="142" ht="35.25" customHeight="1"/>
  </sheetData>
  <mergeCells count="1230">
    <mergeCell ref="BA1:BB2"/>
    <mergeCell ref="BC1:BH2"/>
    <mergeCell ref="A4:B4"/>
    <mergeCell ref="C4:D4"/>
    <mergeCell ref="E4:F4"/>
    <mergeCell ref="G4:H4"/>
    <mergeCell ref="I4:J4"/>
    <mergeCell ref="K4:L4"/>
    <mergeCell ref="M4:N4"/>
    <mergeCell ref="P4:Q4"/>
    <mergeCell ref="AJ1:AK2"/>
    <mergeCell ref="AL1:AM2"/>
    <mergeCell ref="AN1:AS2"/>
    <mergeCell ref="AU1:AV2"/>
    <mergeCell ref="AW1:AX2"/>
    <mergeCell ref="AY1:AZ2"/>
    <mergeCell ref="R1:S2"/>
    <mergeCell ref="T1:U2"/>
    <mergeCell ref="V1:W2"/>
    <mergeCell ref="X1:AC2"/>
    <mergeCell ref="AF1:AG2"/>
    <mergeCell ref="AH1:AI2"/>
    <mergeCell ref="A1:B2"/>
    <mergeCell ref="C1:D2"/>
    <mergeCell ref="E1:F2"/>
    <mergeCell ref="G1:H2"/>
    <mergeCell ref="I1:N2"/>
    <mergeCell ref="P1:Q2"/>
    <mergeCell ref="BA4:BB4"/>
    <mergeCell ref="BC4:BD4"/>
    <mergeCell ref="BE4:BF4"/>
    <mergeCell ref="BG4:BH4"/>
    <mergeCell ref="A6:B7"/>
    <mergeCell ref="C6:D7"/>
    <mergeCell ref="E6:F7"/>
    <mergeCell ref="G6:H7"/>
    <mergeCell ref="I6:J7"/>
    <mergeCell ref="K6:L7"/>
    <mergeCell ref="AN4:AO4"/>
    <mergeCell ref="AP4:AQ4"/>
    <mergeCell ref="AR4:AS4"/>
    <mergeCell ref="AU4:AV4"/>
    <mergeCell ref="AW4:AX4"/>
    <mergeCell ref="AY4:AZ4"/>
    <mergeCell ref="AD4:AD17"/>
    <mergeCell ref="AE4:AE17"/>
    <mergeCell ref="AF4:AG4"/>
    <mergeCell ref="AH4:AI4"/>
    <mergeCell ref="AJ4:AK4"/>
    <mergeCell ref="AL4:AM4"/>
    <mergeCell ref="R4:S4"/>
    <mergeCell ref="T4:U4"/>
    <mergeCell ref="V4:W4"/>
    <mergeCell ref="X4:Y4"/>
    <mergeCell ref="Z4:AA4"/>
    <mergeCell ref="AB4:AC4"/>
    <mergeCell ref="R10:S11"/>
    <mergeCell ref="T10:U11"/>
    <mergeCell ref="V10:W11"/>
    <mergeCell ref="X10:Y11"/>
    <mergeCell ref="A10:B11"/>
    <mergeCell ref="C10:D11"/>
    <mergeCell ref="E10:F11"/>
    <mergeCell ref="G10:H11"/>
    <mergeCell ref="BA6:BB7"/>
    <mergeCell ref="BC6:BD7"/>
    <mergeCell ref="BE6:BF7"/>
    <mergeCell ref="BG6:BH7"/>
    <mergeCell ref="A8:B9"/>
    <mergeCell ref="C8:D9"/>
    <mergeCell ref="E8:F9"/>
    <mergeCell ref="G8:H9"/>
    <mergeCell ref="I8:J9"/>
    <mergeCell ref="K8:L9"/>
    <mergeCell ref="AN6:AO7"/>
    <mergeCell ref="AP6:AQ7"/>
    <mergeCell ref="AR6:AS7"/>
    <mergeCell ref="AU6:AV7"/>
    <mergeCell ref="AW6:AX7"/>
    <mergeCell ref="AY6:AZ7"/>
    <mergeCell ref="Z6:AA7"/>
    <mergeCell ref="AB6:AC7"/>
    <mergeCell ref="AF6:AG7"/>
    <mergeCell ref="AH6:AI7"/>
    <mergeCell ref="AJ6:AK7"/>
    <mergeCell ref="AL6:AM7"/>
    <mergeCell ref="M6:N7"/>
    <mergeCell ref="P6:Q7"/>
    <mergeCell ref="R6:S7"/>
    <mergeCell ref="T6:U7"/>
    <mergeCell ref="V6:W7"/>
    <mergeCell ref="X6:Y7"/>
    <mergeCell ref="BA8:BB9"/>
    <mergeCell ref="BC8:BD9"/>
    <mergeCell ref="BE8:BF9"/>
    <mergeCell ref="BG8:BH9"/>
    <mergeCell ref="I10:J11"/>
    <mergeCell ref="K10:L11"/>
    <mergeCell ref="AN8:AO9"/>
    <mergeCell ref="AP8:AQ9"/>
    <mergeCell ref="AR8:AS9"/>
    <mergeCell ref="AU8:AV9"/>
    <mergeCell ref="AW8:AX9"/>
    <mergeCell ref="AY8:AZ9"/>
    <mergeCell ref="Z8:AA9"/>
    <mergeCell ref="AB8:AC9"/>
    <mergeCell ref="AF8:AG9"/>
    <mergeCell ref="AH8:AI9"/>
    <mergeCell ref="AJ8:AK9"/>
    <mergeCell ref="AL8:AM9"/>
    <mergeCell ref="M8:N9"/>
    <mergeCell ref="P8:Q9"/>
    <mergeCell ref="R8:S9"/>
    <mergeCell ref="T8:U9"/>
    <mergeCell ref="V8:W9"/>
    <mergeCell ref="X8:Y9"/>
    <mergeCell ref="AJ12:AK13"/>
    <mergeCell ref="AL12:AM13"/>
    <mergeCell ref="M12:N13"/>
    <mergeCell ref="P12:Q13"/>
    <mergeCell ref="R12:S13"/>
    <mergeCell ref="T12:U13"/>
    <mergeCell ref="V12:W13"/>
    <mergeCell ref="X12:Y13"/>
    <mergeCell ref="BA10:BB11"/>
    <mergeCell ref="BC10:BD11"/>
    <mergeCell ref="BE10:BF11"/>
    <mergeCell ref="BG10:BH11"/>
    <mergeCell ref="A12:B13"/>
    <mergeCell ref="C12:D13"/>
    <mergeCell ref="E12:F13"/>
    <mergeCell ref="G12:H13"/>
    <mergeCell ref="I12:J13"/>
    <mergeCell ref="K12:L13"/>
    <mergeCell ref="AN10:AO11"/>
    <mergeCell ref="AP10:AQ11"/>
    <mergeCell ref="AR10:AS11"/>
    <mergeCell ref="AU10:AV11"/>
    <mergeCell ref="AW10:AX11"/>
    <mergeCell ref="AY10:AZ11"/>
    <mergeCell ref="Z10:AA11"/>
    <mergeCell ref="AB10:AC11"/>
    <mergeCell ref="AF10:AG11"/>
    <mergeCell ref="AH10:AI11"/>
    <mergeCell ref="AJ10:AK11"/>
    <mergeCell ref="AL10:AM11"/>
    <mergeCell ref="M10:N11"/>
    <mergeCell ref="P10:Q11"/>
    <mergeCell ref="Z14:AA15"/>
    <mergeCell ref="AB14:AC15"/>
    <mergeCell ref="AF14:AG15"/>
    <mergeCell ref="AH14:AI15"/>
    <mergeCell ref="AJ14:AK15"/>
    <mergeCell ref="AL14:AM15"/>
    <mergeCell ref="M14:N15"/>
    <mergeCell ref="P14:Q15"/>
    <mergeCell ref="R14:S15"/>
    <mergeCell ref="T14:U15"/>
    <mergeCell ref="V14:W15"/>
    <mergeCell ref="X14:Y15"/>
    <mergeCell ref="BA12:BB13"/>
    <mergeCell ref="BC12:BD13"/>
    <mergeCell ref="BE12:BF13"/>
    <mergeCell ref="BG12:BH13"/>
    <mergeCell ref="A14:B15"/>
    <mergeCell ref="C14:D15"/>
    <mergeCell ref="E14:F15"/>
    <mergeCell ref="G14:H15"/>
    <mergeCell ref="I14:J15"/>
    <mergeCell ref="K14:L15"/>
    <mergeCell ref="AN12:AO13"/>
    <mergeCell ref="AP12:AQ13"/>
    <mergeCell ref="AR12:AS13"/>
    <mergeCell ref="AU12:AV13"/>
    <mergeCell ref="AW12:AX13"/>
    <mergeCell ref="AY12:AZ13"/>
    <mergeCell ref="Z12:AA13"/>
    <mergeCell ref="AB12:AC13"/>
    <mergeCell ref="AF12:AG13"/>
    <mergeCell ref="AH12:AI13"/>
    <mergeCell ref="AU16:AV17"/>
    <mergeCell ref="AW16:AX17"/>
    <mergeCell ref="AY16:BB17"/>
    <mergeCell ref="BC16:BH17"/>
    <mergeCell ref="A19:B20"/>
    <mergeCell ref="C19:D20"/>
    <mergeCell ref="E19:F20"/>
    <mergeCell ref="G19:H20"/>
    <mergeCell ref="I19:N20"/>
    <mergeCell ref="P19:Q20"/>
    <mergeCell ref="T16:W17"/>
    <mergeCell ref="X16:AC17"/>
    <mergeCell ref="AF16:AG17"/>
    <mergeCell ref="AH16:AI17"/>
    <mergeCell ref="AJ16:AM17"/>
    <mergeCell ref="AN16:AS17"/>
    <mergeCell ref="BA14:BB15"/>
    <mergeCell ref="BC14:BD15"/>
    <mergeCell ref="BE14:BF15"/>
    <mergeCell ref="BG14:BH15"/>
    <mergeCell ref="A16:B17"/>
    <mergeCell ref="C16:D17"/>
    <mergeCell ref="E16:H17"/>
    <mergeCell ref="I16:N17"/>
    <mergeCell ref="P16:Q17"/>
    <mergeCell ref="R16:S17"/>
    <mergeCell ref="AN14:AO15"/>
    <mergeCell ref="AP14:AQ15"/>
    <mergeCell ref="AR14:AS15"/>
    <mergeCell ref="AU14:AV15"/>
    <mergeCell ref="AW14:AX15"/>
    <mergeCell ref="AY14:AZ15"/>
    <mergeCell ref="BA19:BB20"/>
    <mergeCell ref="BC19:BH20"/>
    <mergeCell ref="A22:B22"/>
    <mergeCell ref="C22:D22"/>
    <mergeCell ref="E22:F22"/>
    <mergeCell ref="G22:H22"/>
    <mergeCell ref="I22:J22"/>
    <mergeCell ref="K22:L22"/>
    <mergeCell ref="M22:N22"/>
    <mergeCell ref="P22:Q22"/>
    <mergeCell ref="AJ19:AK20"/>
    <mergeCell ref="AL19:AM20"/>
    <mergeCell ref="AN19:AS20"/>
    <mergeCell ref="AU19:AV20"/>
    <mergeCell ref="AW19:AX20"/>
    <mergeCell ref="AY19:AZ20"/>
    <mergeCell ref="R19:S20"/>
    <mergeCell ref="T19:U20"/>
    <mergeCell ref="V19:W20"/>
    <mergeCell ref="X19:AC20"/>
    <mergeCell ref="AF19:AG20"/>
    <mergeCell ref="AH19:AI20"/>
    <mergeCell ref="BE22:BF22"/>
    <mergeCell ref="BG22:BH22"/>
    <mergeCell ref="E24:F25"/>
    <mergeCell ref="G24:H25"/>
    <mergeCell ref="I24:J25"/>
    <mergeCell ref="K24:L25"/>
    <mergeCell ref="M24:N25"/>
    <mergeCell ref="P24:Q25"/>
    <mergeCell ref="AR22:AS22"/>
    <mergeCell ref="AU22:AV22"/>
    <mergeCell ref="AW22:AX22"/>
    <mergeCell ref="AY22:AZ22"/>
    <mergeCell ref="BA22:BB22"/>
    <mergeCell ref="BC22:BD22"/>
    <mergeCell ref="AF22:AG22"/>
    <mergeCell ref="AH22:AI22"/>
    <mergeCell ref="AJ22:AK22"/>
    <mergeCell ref="AL22:AM22"/>
    <mergeCell ref="AN22:AO22"/>
    <mergeCell ref="AP22:AQ22"/>
    <mergeCell ref="R22:S22"/>
    <mergeCell ref="T22:U22"/>
    <mergeCell ref="V22:W22"/>
    <mergeCell ref="X22:Y22"/>
    <mergeCell ref="Z22:AA22"/>
    <mergeCell ref="AB22:AC22"/>
    <mergeCell ref="BE24:BF25"/>
    <mergeCell ref="BG24:BH25"/>
    <mergeCell ref="A26:B27"/>
    <mergeCell ref="C26:D27"/>
    <mergeCell ref="E26:F27"/>
    <mergeCell ref="G26:H27"/>
    <mergeCell ref="I26:J27"/>
    <mergeCell ref="K26:L27"/>
    <mergeCell ref="M26:N27"/>
    <mergeCell ref="P26:Q27"/>
    <mergeCell ref="AR24:AS25"/>
    <mergeCell ref="AU24:AV25"/>
    <mergeCell ref="AW24:AX25"/>
    <mergeCell ref="AY24:AZ25"/>
    <mergeCell ref="BA24:BB25"/>
    <mergeCell ref="BC24:BD25"/>
    <mergeCell ref="AF24:AG25"/>
    <mergeCell ref="AH24:AI25"/>
    <mergeCell ref="AJ24:AK25"/>
    <mergeCell ref="AL24:AM25"/>
    <mergeCell ref="AN24:AO25"/>
    <mergeCell ref="AP24:AQ25"/>
    <mergeCell ref="R24:S25"/>
    <mergeCell ref="T24:U25"/>
    <mergeCell ref="V24:W25"/>
    <mergeCell ref="X24:Y25"/>
    <mergeCell ref="Z24:AA25"/>
    <mergeCell ref="AB24:AC25"/>
    <mergeCell ref="BE26:BF27"/>
    <mergeCell ref="BG26:BH27"/>
    <mergeCell ref="A24:B25"/>
    <mergeCell ref="C24:D25"/>
    <mergeCell ref="E28:F29"/>
    <mergeCell ref="G28:H29"/>
    <mergeCell ref="I28:J29"/>
    <mergeCell ref="K28:L29"/>
    <mergeCell ref="M28:N29"/>
    <mergeCell ref="P28:Q29"/>
    <mergeCell ref="AR26:AS27"/>
    <mergeCell ref="AU26:AV27"/>
    <mergeCell ref="AW26:AX27"/>
    <mergeCell ref="AY26:AZ27"/>
    <mergeCell ref="BA26:BB27"/>
    <mergeCell ref="BC26:BD27"/>
    <mergeCell ref="AF26:AG27"/>
    <mergeCell ref="AH26:AI27"/>
    <mergeCell ref="AJ26:AK27"/>
    <mergeCell ref="AL26:AM27"/>
    <mergeCell ref="AN26:AO27"/>
    <mergeCell ref="AP26:AQ27"/>
    <mergeCell ref="R26:S27"/>
    <mergeCell ref="T26:U27"/>
    <mergeCell ref="V26:W27"/>
    <mergeCell ref="X26:Y27"/>
    <mergeCell ref="Z26:AA27"/>
    <mergeCell ref="AB26:AC27"/>
    <mergeCell ref="BE28:BF29"/>
    <mergeCell ref="BG28:BH29"/>
    <mergeCell ref="A30:B31"/>
    <mergeCell ref="C30:D31"/>
    <mergeCell ref="E30:F31"/>
    <mergeCell ref="G30:H31"/>
    <mergeCell ref="I30:J31"/>
    <mergeCell ref="K30:L31"/>
    <mergeCell ref="M30:N31"/>
    <mergeCell ref="P30:Q31"/>
    <mergeCell ref="AR28:AS29"/>
    <mergeCell ref="AU28:AV29"/>
    <mergeCell ref="AW28:AX29"/>
    <mergeCell ref="AY28:AZ29"/>
    <mergeCell ref="BA28:BB29"/>
    <mergeCell ref="BC28:BD29"/>
    <mergeCell ref="AF28:AG29"/>
    <mergeCell ref="AH28:AI29"/>
    <mergeCell ref="AJ28:AK29"/>
    <mergeCell ref="AL28:AM29"/>
    <mergeCell ref="AN28:AO29"/>
    <mergeCell ref="AP28:AQ29"/>
    <mergeCell ref="R28:S29"/>
    <mergeCell ref="T28:U29"/>
    <mergeCell ref="V28:W29"/>
    <mergeCell ref="X28:Y29"/>
    <mergeCell ref="Z28:AA29"/>
    <mergeCell ref="AB28:AC29"/>
    <mergeCell ref="BE30:BF31"/>
    <mergeCell ref="BG30:BH31"/>
    <mergeCell ref="A28:B29"/>
    <mergeCell ref="C28:D29"/>
    <mergeCell ref="I32:J33"/>
    <mergeCell ref="K32:L33"/>
    <mergeCell ref="M32:N33"/>
    <mergeCell ref="P32:Q33"/>
    <mergeCell ref="AR30:AS31"/>
    <mergeCell ref="AU30:AV31"/>
    <mergeCell ref="AW30:AX31"/>
    <mergeCell ref="AY30:AZ31"/>
    <mergeCell ref="BA30:BB31"/>
    <mergeCell ref="BC30:BD31"/>
    <mergeCell ref="AF30:AG31"/>
    <mergeCell ref="AH30:AI31"/>
    <mergeCell ref="AJ30:AK31"/>
    <mergeCell ref="AL30:AM31"/>
    <mergeCell ref="AN30:AO31"/>
    <mergeCell ref="AP30:AQ31"/>
    <mergeCell ref="R30:S31"/>
    <mergeCell ref="T30:U31"/>
    <mergeCell ref="V30:W31"/>
    <mergeCell ref="X30:Y31"/>
    <mergeCell ref="Z30:AA31"/>
    <mergeCell ref="AB30:AC31"/>
    <mergeCell ref="BE32:BF33"/>
    <mergeCell ref="BG32:BH33"/>
    <mergeCell ref="A34:B35"/>
    <mergeCell ref="C34:D35"/>
    <mergeCell ref="E34:H35"/>
    <mergeCell ref="I34:N35"/>
    <mergeCell ref="P34:Q35"/>
    <mergeCell ref="R34:S35"/>
    <mergeCell ref="T34:W35"/>
    <mergeCell ref="X34:AC35"/>
    <mergeCell ref="AR32:AS33"/>
    <mergeCell ref="AU32:AV33"/>
    <mergeCell ref="AW32:AX33"/>
    <mergeCell ref="AY32:AZ33"/>
    <mergeCell ref="BA32:BB33"/>
    <mergeCell ref="BC32:BD33"/>
    <mergeCell ref="AF32:AG33"/>
    <mergeCell ref="AH32:AI33"/>
    <mergeCell ref="AJ32:AK33"/>
    <mergeCell ref="AL32:AM33"/>
    <mergeCell ref="AN32:AO33"/>
    <mergeCell ref="AP32:AQ33"/>
    <mergeCell ref="R32:S33"/>
    <mergeCell ref="T32:U33"/>
    <mergeCell ref="V32:W33"/>
    <mergeCell ref="X32:Y33"/>
    <mergeCell ref="Z32:AA33"/>
    <mergeCell ref="AB32:AC33"/>
    <mergeCell ref="A32:B33"/>
    <mergeCell ref="C32:D33"/>
    <mergeCell ref="E32:F33"/>
    <mergeCell ref="G32:H33"/>
    <mergeCell ref="BC37:BH38"/>
    <mergeCell ref="V37:W38"/>
    <mergeCell ref="X37:AC38"/>
    <mergeCell ref="AF37:AG38"/>
    <mergeCell ref="AH37:AI38"/>
    <mergeCell ref="AJ37:AK38"/>
    <mergeCell ref="AL37:AM38"/>
    <mergeCell ref="A42:B43"/>
    <mergeCell ref="AY34:BB35"/>
    <mergeCell ref="BC34:BH35"/>
    <mergeCell ref="A37:B38"/>
    <mergeCell ref="C37:D38"/>
    <mergeCell ref="E37:F38"/>
    <mergeCell ref="G37:H38"/>
    <mergeCell ref="I37:N38"/>
    <mergeCell ref="P37:Q38"/>
    <mergeCell ref="R37:S38"/>
    <mergeCell ref="T37:U38"/>
    <mergeCell ref="AF34:AG35"/>
    <mergeCell ref="AH34:AI35"/>
    <mergeCell ref="AJ34:AM35"/>
    <mergeCell ref="AN34:AS35"/>
    <mergeCell ref="AU34:AV35"/>
    <mergeCell ref="AW34:AX35"/>
    <mergeCell ref="M40:N40"/>
    <mergeCell ref="P40:Q40"/>
    <mergeCell ref="R40:S40"/>
    <mergeCell ref="T40:U40"/>
    <mergeCell ref="V40:W40"/>
    <mergeCell ref="X40:Y40"/>
    <mergeCell ref="A40:B40"/>
    <mergeCell ref="C40:D40"/>
    <mergeCell ref="E40:F40"/>
    <mergeCell ref="G40:H40"/>
    <mergeCell ref="I40:J40"/>
    <mergeCell ref="K40:L40"/>
    <mergeCell ref="AN37:AS38"/>
    <mergeCell ref="AU37:AV38"/>
    <mergeCell ref="AW37:AX38"/>
    <mergeCell ref="AY37:AZ38"/>
    <mergeCell ref="BA37:BB38"/>
    <mergeCell ref="AW40:AX40"/>
    <mergeCell ref="AY40:AZ40"/>
    <mergeCell ref="BA40:BB40"/>
    <mergeCell ref="BC40:BD40"/>
    <mergeCell ref="BE40:BF40"/>
    <mergeCell ref="BG40:BH40"/>
    <mergeCell ref="AJ40:AK40"/>
    <mergeCell ref="AL40:AM40"/>
    <mergeCell ref="AN40:AO40"/>
    <mergeCell ref="AP40:AQ40"/>
    <mergeCell ref="AR40:AS40"/>
    <mergeCell ref="AU40:AV40"/>
    <mergeCell ref="Z40:AA40"/>
    <mergeCell ref="AB40:AC40"/>
    <mergeCell ref="AD40:AD53"/>
    <mergeCell ref="AE40:AE53"/>
    <mergeCell ref="AF40:AG40"/>
    <mergeCell ref="AH40:AI40"/>
    <mergeCell ref="Z42:AA43"/>
    <mergeCell ref="AB42:AC43"/>
    <mergeCell ref="AF42:AG43"/>
    <mergeCell ref="AH42:AI43"/>
    <mergeCell ref="AJ48:AK49"/>
    <mergeCell ref="AB50:AC51"/>
    <mergeCell ref="AF50:AG51"/>
    <mergeCell ref="AH50:AI51"/>
    <mergeCell ref="AJ50:AK51"/>
    <mergeCell ref="AU52:AV53"/>
    <mergeCell ref="AW52:AX53"/>
    <mergeCell ref="AY52:BB53"/>
    <mergeCell ref="BC52:BH53"/>
    <mergeCell ref="A44:B45"/>
    <mergeCell ref="C44:D45"/>
    <mergeCell ref="E44:F45"/>
    <mergeCell ref="G44:H45"/>
    <mergeCell ref="K44:L45"/>
    <mergeCell ref="AW42:AX43"/>
    <mergeCell ref="AY42:AZ43"/>
    <mergeCell ref="BA42:BB43"/>
    <mergeCell ref="BC42:BD43"/>
    <mergeCell ref="BE42:BF43"/>
    <mergeCell ref="BG42:BH43"/>
    <mergeCell ref="AJ42:AK43"/>
    <mergeCell ref="AL42:AM43"/>
    <mergeCell ref="AN42:AO43"/>
    <mergeCell ref="AP42:AQ43"/>
    <mergeCell ref="AR42:AS43"/>
    <mergeCell ref="AU42:AV43"/>
    <mergeCell ref="M42:N43"/>
    <mergeCell ref="P42:Q43"/>
    <mergeCell ref="R42:S43"/>
    <mergeCell ref="T42:U43"/>
    <mergeCell ref="V42:W43"/>
    <mergeCell ref="X42:Y43"/>
    <mergeCell ref="BA44:BB45"/>
    <mergeCell ref="BC44:BD45"/>
    <mergeCell ref="BE44:BF45"/>
    <mergeCell ref="BG44:BH45"/>
    <mergeCell ref="C42:D43"/>
    <mergeCell ref="E42:F43"/>
    <mergeCell ref="G42:H43"/>
    <mergeCell ref="I42:J43"/>
    <mergeCell ref="K42:L43"/>
    <mergeCell ref="I46:J47"/>
    <mergeCell ref="K46:L47"/>
    <mergeCell ref="AN44:AO45"/>
    <mergeCell ref="AP44:AQ45"/>
    <mergeCell ref="AR44:AS45"/>
    <mergeCell ref="AU44:AV45"/>
    <mergeCell ref="AW44:AX45"/>
    <mergeCell ref="AY44:AZ45"/>
    <mergeCell ref="Z44:AA45"/>
    <mergeCell ref="AB44:AC45"/>
    <mergeCell ref="AF44:AG45"/>
    <mergeCell ref="AH44:AI45"/>
    <mergeCell ref="AJ44:AK45"/>
    <mergeCell ref="AL44:AM45"/>
    <mergeCell ref="M44:N45"/>
    <mergeCell ref="P44:Q45"/>
    <mergeCell ref="R44:S45"/>
    <mergeCell ref="T44:U45"/>
    <mergeCell ref="V44:W45"/>
    <mergeCell ref="X44:Y45"/>
    <mergeCell ref="I44:J45"/>
    <mergeCell ref="BA46:BB47"/>
    <mergeCell ref="BC46:BD47"/>
    <mergeCell ref="BE46:BF47"/>
    <mergeCell ref="BG46:BH47"/>
    <mergeCell ref="A48:B49"/>
    <mergeCell ref="C48:D49"/>
    <mergeCell ref="E48:F49"/>
    <mergeCell ref="G48:H49"/>
    <mergeCell ref="I48:J49"/>
    <mergeCell ref="K48:L49"/>
    <mergeCell ref="AN46:AO47"/>
    <mergeCell ref="AP46:AQ47"/>
    <mergeCell ref="AR46:AS47"/>
    <mergeCell ref="AU46:AV47"/>
    <mergeCell ref="AW46:AX47"/>
    <mergeCell ref="AY46:AZ47"/>
    <mergeCell ref="Z46:AA47"/>
    <mergeCell ref="AB46:AC47"/>
    <mergeCell ref="AF46:AG47"/>
    <mergeCell ref="AH46:AI47"/>
    <mergeCell ref="AJ46:AK47"/>
    <mergeCell ref="AL46:AM47"/>
    <mergeCell ref="M46:N47"/>
    <mergeCell ref="P46:Q47"/>
    <mergeCell ref="R46:S47"/>
    <mergeCell ref="T46:U47"/>
    <mergeCell ref="V46:W47"/>
    <mergeCell ref="X46:Y47"/>
    <mergeCell ref="A46:B47"/>
    <mergeCell ref="C46:D47"/>
    <mergeCell ref="E46:F47"/>
    <mergeCell ref="G46:H47"/>
    <mergeCell ref="AL48:AM49"/>
    <mergeCell ref="R50:S51"/>
    <mergeCell ref="T50:U51"/>
    <mergeCell ref="V50:W51"/>
    <mergeCell ref="X50:Y51"/>
    <mergeCell ref="BA48:BB49"/>
    <mergeCell ref="BC48:BD49"/>
    <mergeCell ref="BE48:BF49"/>
    <mergeCell ref="BG48:BH49"/>
    <mergeCell ref="A50:B51"/>
    <mergeCell ref="C50:D51"/>
    <mergeCell ref="E50:F51"/>
    <mergeCell ref="G50:H51"/>
    <mergeCell ref="I50:J51"/>
    <mergeCell ref="K50:L51"/>
    <mergeCell ref="AN48:AO49"/>
    <mergeCell ref="AP48:AQ49"/>
    <mergeCell ref="AR48:AS49"/>
    <mergeCell ref="AU48:AV49"/>
    <mergeCell ref="AW48:AX49"/>
    <mergeCell ref="AY48:AZ49"/>
    <mergeCell ref="Z48:AA49"/>
    <mergeCell ref="AB48:AC49"/>
    <mergeCell ref="AF48:AG49"/>
    <mergeCell ref="AH48:AI49"/>
    <mergeCell ref="M48:N49"/>
    <mergeCell ref="P48:Q49"/>
    <mergeCell ref="R48:S49"/>
    <mergeCell ref="T48:U49"/>
    <mergeCell ref="V48:W49"/>
    <mergeCell ref="X48:Y49"/>
    <mergeCell ref="AL50:AM51"/>
    <mergeCell ref="Z50:AA51"/>
    <mergeCell ref="A55:B56"/>
    <mergeCell ref="C55:D56"/>
    <mergeCell ref="E55:F56"/>
    <mergeCell ref="G55:H56"/>
    <mergeCell ref="I55:N56"/>
    <mergeCell ref="P55:Q56"/>
    <mergeCell ref="T52:W53"/>
    <mergeCell ref="X52:AC53"/>
    <mergeCell ref="AF52:AG53"/>
    <mergeCell ref="AH52:AI53"/>
    <mergeCell ref="AJ52:AM53"/>
    <mergeCell ref="AN52:AS53"/>
    <mergeCell ref="BA50:BB51"/>
    <mergeCell ref="BC50:BD51"/>
    <mergeCell ref="BE50:BF51"/>
    <mergeCell ref="BG50:BH51"/>
    <mergeCell ref="A52:B53"/>
    <mergeCell ref="C52:D53"/>
    <mergeCell ref="E52:H53"/>
    <mergeCell ref="I52:N53"/>
    <mergeCell ref="P52:Q53"/>
    <mergeCell ref="R52:S53"/>
    <mergeCell ref="AN50:AO51"/>
    <mergeCell ref="AP50:AQ51"/>
    <mergeCell ref="AR50:AS51"/>
    <mergeCell ref="AU50:AV51"/>
    <mergeCell ref="AW50:AX51"/>
    <mergeCell ref="AY50:AZ51"/>
    <mergeCell ref="BA55:BB56"/>
    <mergeCell ref="BC55:BH56"/>
    <mergeCell ref="M50:N51"/>
    <mergeCell ref="P50:Q51"/>
    <mergeCell ref="E58:F58"/>
    <mergeCell ref="G58:H58"/>
    <mergeCell ref="I58:J58"/>
    <mergeCell ref="K58:L58"/>
    <mergeCell ref="M58:N58"/>
    <mergeCell ref="P58:Q58"/>
    <mergeCell ref="AJ55:AK56"/>
    <mergeCell ref="AL55:AM56"/>
    <mergeCell ref="AN55:AS56"/>
    <mergeCell ref="AU55:AV56"/>
    <mergeCell ref="AW55:AX56"/>
    <mergeCell ref="AY55:AZ56"/>
    <mergeCell ref="R55:S56"/>
    <mergeCell ref="T55:U56"/>
    <mergeCell ref="V55:W56"/>
    <mergeCell ref="X55:AC56"/>
    <mergeCell ref="AF55:AG56"/>
    <mergeCell ref="AH55:AI56"/>
    <mergeCell ref="BE58:BF58"/>
    <mergeCell ref="BG58:BH58"/>
    <mergeCell ref="A60:B61"/>
    <mergeCell ref="C60:D61"/>
    <mergeCell ref="E60:F61"/>
    <mergeCell ref="G60:H61"/>
    <mergeCell ref="I60:J61"/>
    <mergeCell ref="K60:L61"/>
    <mergeCell ref="M60:N61"/>
    <mergeCell ref="P60:Q61"/>
    <mergeCell ref="AR58:AS58"/>
    <mergeCell ref="AU58:AV58"/>
    <mergeCell ref="AW58:AX58"/>
    <mergeCell ref="AY58:AZ58"/>
    <mergeCell ref="BA58:BB58"/>
    <mergeCell ref="BC58:BD58"/>
    <mergeCell ref="AF58:AG58"/>
    <mergeCell ref="AH58:AI58"/>
    <mergeCell ref="AJ58:AK58"/>
    <mergeCell ref="AL58:AM58"/>
    <mergeCell ref="AN58:AO58"/>
    <mergeCell ref="AP58:AQ58"/>
    <mergeCell ref="R58:S58"/>
    <mergeCell ref="T58:U58"/>
    <mergeCell ref="V58:W58"/>
    <mergeCell ref="X58:Y58"/>
    <mergeCell ref="Z58:AA58"/>
    <mergeCell ref="AB58:AC58"/>
    <mergeCell ref="BE60:BF61"/>
    <mergeCell ref="BG60:BH61"/>
    <mergeCell ref="A58:B58"/>
    <mergeCell ref="C58:D58"/>
    <mergeCell ref="E62:F63"/>
    <mergeCell ref="G62:H63"/>
    <mergeCell ref="I62:J63"/>
    <mergeCell ref="K62:L63"/>
    <mergeCell ref="M62:N63"/>
    <mergeCell ref="P62:Q63"/>
    <mergeCell ref="AR60:AS61"/>
    <mergeCell ref="AU60:AV61"/>
    <mergeCell ref="AW60:AX61"/>
    <mergeCell ref="AY60:AZ61"/>
    <mergeCell ref="BA60:BB61"/>
    <mergeCell ref="BC60:BD61"/>
    <mergeCell ref="AF60:AG61"/>
    <mergeCell ref="AH60:AI61"/>
    <mergeCell ref="AJ60:AK61"/>
    <mergeCell ref="AL60:AM61"/>
    <mergeCell ref="AN60:AO61"/>
    <mergeCell ref="AP60:AQ61"/>
    <mergeCell ref="R60:S61"/>
    <mergeCell ref="T60:U61"/>
    <mergeCell ref="V60:W61"/>
    <mergeCell ref="X60:Y61"/>
    <mergeCell ref="Z60:AA61"/>
    <mergeCell ref="AB60:AC61"/>
    <mergeCell ref="BE62:BF63"/>
    <mergeCell ref="BG62:BH63"/>
    <mergeCell ref="A64:B65"/>
    <mergeCell ref="C64:D65"/>
    <mergeCell ref="E64:F65"/>
    <mergeCell ref="G64:H65"/>
    <mergeCell ref="I64:J65"/>
    <mergeCell ref="K64:L65"/>
    <mergeCell ref="M64:N65"/>
    <mergeCell ref="P64:Q65"/>
    <mergeCell ref="AR62:AS63"/>
    <mergeCell ref="AU62:AV63"/>
    <mergeCell ref="AW62:AX63"/>
    <mergeCell ref="AY62:AZ63"/>
    <mergeCell ref="BA62:BB63"/>
    <mergeCell ref="BC62:BD63"/>
    <mergeCell ref="AF62:AG63"/>
    <mergeCell ref="AH62:AI63"/>
    <mergeCell ref="AJ62:AK63"/>
    <mergeCell ref="AL62:AM63"/>
    <mergeCell ref="AN62:AO63"/>
    <mergeCell ref="AP62:AQ63"/>
    <mergeCell ref="R62:S63"/>
    <mergeCell ref="T62:U63"/>
    <mergeCell ref="V62:W63"/>
    <mergeCell ref="X62:Y63"/>
    <mergeCell ref="Z62:AA63"/>
    <mergeCell ref="AB62:AC63"/>
    <mergeCell ref="BE64:BF65"/>
    <mergeCell ref="BG64:BH65"/>
    <mergeCell ref="A62:B63"/>
    <mergeCell ref="C62:D63"/>
    <mergeCell ref="E66:F67"/>
    <mergeCell ref="G66:H67"/>
    <mergeCell ref="I66:J67"/>
    <mergeCell ref="K66:L67"/>
    <mergeCell ref="M66:N67"/>
    <mergeCell ref="P66:Q67"/>
    <mergeCell ref="AR64:AS65"/>
    <mergeCell ref="AU64:AV65"/>
    <mergeCell ref="AW64:AX65"/>
    <mergeCell ref="AY64:AZ65"/>
    <mergeCell ref="BA64:BB65"/>
    <mergeCell ref="BC64:BD65"/>
    <mergeCell ref="AF64:AG65"/>
    <mergeCell ref="AH64:AI65"/>
    <mergeCell ref="AJ64:AK65"/>
    <mergeCell ref="AL64:AM65"/>
    <mergeCell ref="AN64:AO65"/>
    <mergeCell ref="AP64:AQ65"/>
    <mergeCell ref="R64:S65"/>
    <mergeCell ref="T64:U65"/>
    <mergeCell ref="V64:W65"/>
    <mergeCell ref="X64:Y65"/>
    <mergeCell ref="Z64:AA65"/>
    <mergeCell ref="AB64:AC65"/>
    <mergeCell ref="BE66:BF67"/>
    <mergeCell ref="BG66:BH67"/>
    <mergeCell ref="A68:B69"/>
    <mergeCell ref="C68:D69"/>
    <mergeCell ref="E68:F69"/>
    <mergeCell ref="G68:H69"/>
    <mergeCell ref="I68:J69"/>
    <mergeCell ref="K68:L69"/>
    <mergeCell ref="M68:N69"/>
    <mergeCell ref="P68:Q69"/>
    <mergeCell ref="AR66:AS67"/>
    <mergeCell ref="AU66:AV67"/>
    <mergeCell ref="AW66:AX67"/>
    <mergeCell ref="AY66:AZ67"/>
    <mergeCell ref="BA66:BB67"/>
    <mergeCell ref="BC66:BD67"/>
    <mergeCell ref="AF66:AG67"/>
    <mergeCell ref="AH66:AI67"/>
    <mergeCell ref="AJ66:AK67"/>
    <mergeCell ref="AL66:AM67"/>
    <mergeCell ref="AN66:AO67"/>
    <mergeCell ref="AP66:AQ67"/>
    <mergeCell ref="R66:S67"/>
    <mergeCell ref="T66:U67"/>
    <mergeCell ref="V66:W67"/>
    <mergeCell ref="X66:Y67"/>
    <mergeCell ref="Z66:AA67"/>
    <mergeCell ref="AB66:AC67"/>
    <mergeCell ref="BE68:BF69"/>
    <mergeCell ref="BG68:BH69"/>
    <mergeCell ref="A66:B67"/>
    <mergeCell ref="C66:D67"/>
    <mergeCell ref="AR68:AS69"/>
    <mergeCell ref="AU68:AV69"/>
    <mergeCell ref="AW68:AX69"/>
    <mergeCell ref="AY68:AZ69"/>
    <mergeCell ref="BA68:BB69"/>
    <mergeCell ref="BC68:BD69"/>
    <mergeCell ref="AF68:AG69"/>
    <mergeCell ref="AH68:AI69"/>
    <mergeCell ref="AJ68:AK69"/>
    <mergeCell ref="AL68:AM69"/>
    <mergeCell ref="AN68:AO69"/>
    <mergeCell ref="AP68:AQ69"/>
    <mergeCell ref="R68:S69"/>
    <mergeCell ref="T68:U69"/>
    <mergeCell ref="V68:W69"/>
    <mergeCell ref="X68:Y69"/>
    <mergeCell ref="Z68:AA69"/>
    <mergeCell ref="AB68:AC69"/>
    <mergeCell ref="AY70:BB71"/>
    <mergeCell ref="BC70:BH71"/>
    <mergeCell ref="A73:B74"/>
    <mergeCell ref="C73:D74"/>
    <mergeCell ref="E73:F74"/>
    <mergeCell ref="G73:H74"/>
    <mergeCell ref="I73:N74"/>
    <mergeCell ref="P73:Q74"/>
    <mergeCell ref="R73:S74"/>
    <mergeCell ref="T73:U74"/>
    <mergeCell ref="AF70:AG71"/>
    <mergeCell ref="AH70:AI71"/>
    <mergeCell ref="AJ70:AM71"/>
    <mergeCell ref="AN70:AS71"/>
    <mergeCell ref="AU70:AV71"/>
    <mergeCell ref="AW70:AX71"/>
    <mergeCell ref="A70:B71"/>
    <mergeCell ref="C70:D71"/>
    <mergeCell ref="E70:H71"/>
    <mergeCell ref="I70:N71"/>
    <mergeCell ref="P70:Q71"/>
    <mergeCell ref="R70:S71"/>
    <mergeCell ref="T70:W71"/>
    <mergeCell ref="X70:AC71"/>
    <mergeCell ref="BC82:BD83"/>
    <mergeCell ref="M76:N76"/>
    <mergeCell ref="P76:Q76"/>
    <mergeCell ref="R76:S76"/>
    <mergeCell ref="T76:U76"/>
    <mergeCell ref="V76:W76"/>
    <mergeCell ref="X76:Y76"/>
    <mergeCell ref="A76:B76"/>
    <mergeCell ref="C76:D76"/>
    <mergeCell ref="E76:F76"/>
    <mergeCell ref="G76:H76"/>
    <mergeCell ref="I76:J76"/>
    <mergeCell ref="K76:L76"/>
    <mergeCell ref="AN73:AS74"/>
    <mergeCell ref="AU73:AV74"/>
    <mergeCell ref="AW73:AX74"/>
    <mergeCell ref="AY73:AZ74"/>
    <mergeCell ref="BA73:BB74"/>
    <mergeCell ref="AW76:AX76"/>
    <mergeCell ref="AY76:AZ76"/>
    <mergeCell ref="BA76:BB76"/>
    <mergeCell ref="BC73:BH74"/>
    <mergeCell ref="V73:W74"/>
    <mergeCell ref="X73:AC74"/>
    <mergeCell ref="AF73:AG74"/>
    <mergeCell ref="AH73:AI74"/>
    <mergeCell ref="AJ73:AK74"/>
    <mergeCell ref="AL73:AM74"/>
    <mergeCell ref="A78:B79"/>
    <mergeCell ref="K78:L79"/>
    <mergeCell ref="BC76:BD76"/>
    <mergeCell ref="BE76:BF76"/>
    <mergeCell ref="G78:H79"/>
    <mergeCell ref="I78:J79"/>
    <mergeCell ref="BG76:BH76"/>
    <mergeCell ref="AJ76:AK76"/>
    <mergeCell ref="AL76:AM76"/>
    <mergeCell ref="AN76:AO76"/>
    <mergeCell ref="AP76:AQ76"/>
    <mergeCell ref="AR76:AS76"/>
    <mergeCell ref="AU76:AV76"/>
    <mergeCell ref="Z76:AA76"/>
    <mergeCell ref="AB76:AC76"/>
    <mergeCell ref="AD76:AD89"/>
    <mergeCell ref="AE76:AE89"/>
    <mergeCell ref="AF76:AG76"/>
    <mergeCell ref="AH76:AI76"/>
    <mergeCell ref="Z78:AA79"/>
    <mergeCell ref="AB78:AC79"/>
    <mergeCell ref="AF78:AG79"/>
    <mergeCell ref="AH78:AI79"/>
    <mergeCell ref="AJ84:AK85"/>
    <mergeCell ref="AL84:AM85"/>
    <mergeCell ref="Z86:AA87"/>
    <mergeCell ref="AB86:AC87"/>
    <mergeCell ref="AF86:AG87"/>
    <mergeCell ref="AH86:AI87"/>
    <mergeCell ref="AJ86:AK87"/>
    <mergeCell ref="AU88:AV89"/>
    <mergeCell ref="AW88:AX89"/>
    <mergeCell ref="AY88:BB89"/>
    <mergeCell ref="BC88:BH89"/>
    <mergeCell ref="BA82:BB83"/>
    <mergeCell ref="AN80:AO81"/>
    <mergeCell ref="BE82:BF83"/>
    <mergeCell ref="BG82:BH83"/>
    <mergeCell ref="I80:J81"/>
    <mergeCell ref="A80:B81"/>
    <mergeCell ref="C80:D81"/>
    <mergeCell ref="E80:F81"/>
    <mergeCell ref="G80:H81"/>
    <mergeCell ref="K80:L81"/>
    <mergeCell ref="AW78:AX79"/>
    <mergeCell ref="AY78:AZ79"/>
    <mergeCell ref="BA78:BB79"/>
    <mergeCell ref="BC78:BD79"/>
    <mergeCell ref="BE78:BF79"/>
    <mergeCell ref="BG78:BH79"/>
    <mergeCell ref="AJ78:AK79"/>
    <mergeCell ref="AL78:AM79"/>
    <mergeCell ref="AN78:AO79"/>
    <mergeCell ref="AP78:AQ79"/>
    <mergeCell ref="AR78:AS79"/>
    <mergeCell ref="AU78:AV79"/>
    <mergeCell ref="M78:N79"/>
    <mergeCell ref="P78:Q79"/>
    <mergeCell ref="R78:S79"/>
    <mergeCell ref="T78:U79"/>
    <mergeCell ref="V78:W79"/>
    <mergeCell ref="X78:Y79"/>
    <mergeCell ref="BA80:BB81"/>
    <mergeCell ref="BC80:BD81"/>
    <mergeCell ref="BE80:BF81"/>
    <mergeCell ref="BG80:BH81"/>
    <mergeCell ref="C78:D79"/>
    <mergeCell ref="E78:F79"/>
    <mergeCell ref="A82:B83"/>
    <mergeCell ref="C82:D83"/>
    <mergeCell ref="E82:F83"/>
    <mergeCell ref="G82:H83"/>
    <mergeCell ref="I82:J83"/>
    <mergeCell ref="K82:L83"/>
    <mergeCell ref="AU80:AV81"/>
    <mergeCell ref="AW80:AX81"/>
    <mergeCell ref="AY80:AZ81"/>
    <mergeCell ref="Z80:AA81"/>
    <mergeCell ref="AB80:AC81"/>
    <mergeCell ref="AF80:AG81"/>
    <mergeCell ref="AH80:AI81"/>
    <mergeCell ref="AJ80:AK81"/>
    <mergeCell ref="AL80:AM81"/>
    <mergeCell ref="M80:N81"/>
    <mergeCell ref="P80:Q81"/>
    <mergeCell ref="R80:S81"/>
    <mergeCell ref="T80:U81"/>
    <mergeCell ref="V80:W81"/>
    <mergeCell ref="X80:Y81"/>
    <mergeCell ref="AP80:AQ81"/>
    <mergeCell ref="AR80:AS81"/>
    <mergeCell ref="C84:D85"/>
    <mergeCell ref="E84:F85"/>
    <mergeCell ref="G84:H85"/>
    <mergeCell ref="I84:J85"/>
    <mergeCell ref="K84:L85"/>
    <mergeCell ref="AN82:AO83"/>
    <mergeCell ref="AP82:AQ83"/>
    <mergeCell ref="AR82:AS83"/>
    <mergeCell ref="AU82:AV83"/>
    <mergeCell ref="AW82:AX83"/>
    <mergeCell ref="AY82:AZ83"/>
    <mergeCell ref="Z82:AA83"/>
    <mergeCell ref="AB82:AC83"/>
    <mergeCell ref="AF82:AG83"/>
    <mergeCell ref="AH82:AI83"/>
    <mergeCell ref="AJ82:AK83"/>
    <mergeCell ref="AL82:AM83"/>
    <mergeCell ref="M82:N83"/>
    <mergeCell ref="P82:Q83"/>
    <mergeCell ref="R82:S83"/>
    <mergeCell ref="T82:U83"/>
    <mergeCell ref="V82:W83"/>
    <mergeCell ref="X82:Y83"/>
    <mergeCell ref="R86:S87"/>
    <mergeCell ref="T86:U87"/>
    <mergeCell ref="V86:W87"/>
    <mergeCell ref="X86:Y87"/>
    <mergeCell ref="BA84:BB85"/>
    <mergeCell ref="BC84:BD85"/>
    <mergeCell ref="BE84:BF85"/>
    <mergeCell ref="BG84:BH85"/>
    <mergeCell ref="A86:B87"/>
    <mergeCell ref="C86:D87"/>
    <mergeCell ref="E86:F87"/>
    <mergeCell ref="G86:H87"/>
    <mergeCell ref="I86:J87"/>
    <mergeCell ref="K86:L87"/>
    <mergeCell ref="AN84:AO85"/>
    <mergeCell ref="AP84:AQ85"/>
    <mergeCell ref="AR84:AS85"/>
    <mergeCell ref="AU84:AV85"/>
    <mergeCell ref="AW84:AX85"/>
    <mergeCell ref="AY84:AZ85"/>
    <mergeCell ref="Z84:AA85"/>
    <mergeCell ref="AB84:AC85"/>
    <mergeCell ref="AF84:AG85"/>
    <mergeCell ref="AH84:AI85"/>
    <mergeCell ref="M84:N85"/>
    <mergeCell ref="P84:Q85"/>
    <mergeCell ref="R84:S85"/>
    <mergeCell ref="T84:U85"/>
    <mergeCell ref="V84:W85"/>
    <mergeCell ref="X84:Y85"/>
    <mergeCell ref="AL86:AM87"/>
    <mergeCell ref="A84:B85"/>
    <mergeCell ref="A91:B92"/>
    <mergeCell ref="C91:D92"/>
    <mergeCell ref="E91:F92"/>
    <mergeCell ref="G91:H92"/>
    <mergeCell ref="I91:N92"/>
    <mergeCell ref="P91:Q92"/>
    <mergeCell ref="T88:W89"/>
    <mergeCell ref="X88:AC89"/>
    <mergeCell ref="AF88:AG89"/>
    <mergeCell ref="AH88:AI89"/>
    <mergeCell ref="AJ88:AM89"/>
    <mergeCell ref="AN88:AS89"/>
    <mergeCell ref="BA86:BB87"/>
    <mergeCell ref="BC86:BD87"/>
    <mergeCell ref="BE86:BF87"/>
    <mergeCell ref="BG86:BH87"/>
    <mergeCell ref="A88:B89"/>
    <mergeCell ref="C88:D89"/>
    <mergeCell ref="E88:H89"/>
    <mergeCell ref="I88:N89"/>
    <mergeCell ref="P88:Q89"/>
    <mergeCell ref="R88:S89"/>
    <mergeCell ref="AN86:AO87"/>
    <mergeCell ref="AP86:AQ87"/>
    <mergeCell ref="AR86:AS87"/>
    <mergeCell ref="AU86:AV87"/>
    <mergeCell ref="AW86:AX87"/>
    <mergeCell ref="AY86:AZ87"/>
    <mergeCell ref="BA91:BB92"/>
    <mergeCell ref="BC91:BH92"/>
    <mergeCell ref="M86:N87"/>
    <mergeCell ref="P86:Q87"/>
    <mergeCell ref="E94:F94"/>
    <mergeCell ref="G94:H94"/>
    <mergeCell ref="I94:J94"/>
    <mergeCell ref="K94:L94"/>
    <mergeCell ref="M94:N94"/>
    <mergeCell ref="P94:Q94"/>
    <mergeCell ref="AJ91:AK92"/>
    <mergeCell ref="AL91:AM92"/>
    <mergeCell ref="AN91:AS92"/>
    <mergeCell ref="AU91:AV92"/>
    <mergeCell ref="AW91:AX92"/>
    <mergeCell ref="AY91:AZ92"/>
    <mergeCell ref="R91:S92"/>
    <mergeCell ref="T91:U92"/>
    <mergeCell ref="V91:W92"/>
    <mergeCell ref="X91:AC92"/>
    <mergeCell ref="AF91:AG92"/>
    <mergeCell ref="AH91:AI92"/>
    <mergeCell ref="BE94:BF94"/>
    <mergeCell ref="BG94:BH94"/>
    <mergeCell ref="A96:B97"/>
    <mergeCell ref="C96:D97"/>
    <mergeCell ref="E96:F97"/>
    <mergeCell ref="G96:H97"/>
    <mergeCell ref="I96:J97"/>
    <mergeCell ref="K96:L97"/>
    <mergeCell ref="M96:N97"/>
    <mergeCell ref="P96:Q97"/>
    <mergeCell ref="AR94:AS94"/>
    <mergeCell ref="AU94:AV94"/>
    <mergeCell ref="AW94:AX94"/>
    <mergeCell ref="AY94:AZ94"/>
    <mergeCell ref="BA94:BB94"/>
    <mergeCell ref="BC94:BD94"/>
    <mergeCell ref="AF94:AG94"/>
    <mergeCell ref="AH94:AI94"/>
    <mergeCell ref="AJ94:AK94"/>
    <mergeCell ref="AL94:AM94"/>
    <mergeCell ref="AN94:AO94"/>
    <mergeCell ref="AP94:AQ94"/>
    <mergeCell ref="R94:S94"/>
    <mergeCell ref="T94:U94"/>
    <mergeCell ref="V94:W94"/>
    <mergeCell ref="X94:Y94"/>
    <mergeCell ref="Z94:AA94"/>
    <mergeCell ref="AB94:AC94"/>
    <mergeCell ref="BE96:BF97"/>
    <mergeCell ref="BG96:BH97"/>
    <mergeCell ref="A94:B94"/>
    <mergeCell ref="C94:D94"/>
    <mergeCell ref="E98:F99"/>
    <mergeCell ref="G98:H99"/>
    <mergeCell ref="I98:J99"/>
    <mergeCell ref="K98:L99"/>
    <mergeCell ref="M98:N99"/>
    <mergeCell ref="P98:Q99"/>
    <mergeCell ref="AR96:AS97"/>
    <mergeCell ref="AU96:AV97"/>
    <mergeCell ref="AW96:AX97"/>
    <mergeCell ref="AY96:AZ97"/>
    <mergeCell ref="BA96:BB97"/>
    <mergeCell ref="BC96:BD97"/>
    <mergeCell ref="AF96:AG97"/>
    <mergeCell ref="AH96:AI97"/>
    <mergeCell ref="AJ96:AK97"/>
    <mergeCell ref="AL96:AM97"/>
    <mergeCell ref="AN96:AO97"/>
    <mergeCell ref="AP96:AQ97"/>
    <mergeCell ref="R96:S97"/>
    <mergeCell ref="T96:U97"/>
    <mergeCell ref="V96:W97"/>
    <mergeCell ref="X96:Y97"/>
    <mergeCell ref="Z96:AA97"/>
    <mergeCell ref="AB96:AC97"/>
    <mergeCell ref="BE98:BF99"/>
    <mergeCell ref="BG98:BH99"/>
    <mergeCell ref="A100:B101"/>
    <mergeCell ref="C100:D101"/>
    <mergeCell ref="E100:F101"/>
    <mergeCell ref="G100:H101"/>
    <mergeCell ref="I100:J101"/>
    <mergeCell ref="K100:L101"/>
    <mergeCell ref="M100:N101"/>
    <mergeCell ref="P100:Q101"/>
    <mergeCell ref="AR98:AS99"/>
    <mergeCell ref="AU98:AV99"/>
    <mergeCell ref="AW98:AX99"/>
    <mergeCell ref="AY98:AZ99"/>
    <mergeCell ref="BA98:BB99"/>
    <mergeCell ref="BC98:BD99"/>
    <mergeCell ref="AF98:AG99"/>
    <mergeCell ref="AH98:AI99"/>
    <mergeCell ref="AJ98:AK99"/>
    <mergeCell ref="AL98:AM99"/>
    <mergeCell ref="AN98:AO99"/>
    <mergeCell ref="AP98:AQ99"/>
    <mergeCell ref="R98:S99"/>
    <mergeCell ref="T98:U99"/>
    <mergeCell ref="V98:W99"/>
    <mergeCell ref="X98:Y99"/>
    <mergeCell ref="Z98:AA99"/>
    <mergeCell ref="AB98:AC99"/>
    <mergeCell ref="BE100:BF101"/>
    <mergeCell ref="BG100:BH101"/>
    <mergeCell ref="A98:B99"/>
    <mergeCell ref="C98:D99"/>
    <mergeCell ref="A102:B103"/>
    <mergeCell ref="C102:D103"/>
    <mergeCell ref="E102:F103"/>
    <mergeCell ref="G102:H103"/>
    <mergeCell ref="I102:J103"/>
    <mergeCell ref="K102:L103"/>
    <mergeCell ref="M102:N103"/>
    <mergeCell ref="P102:Q103"/>
    <mergeCell ref="AR100:AS101"/>
    <mergeCell ref="AU100:AV101"/>
    <mergeCell ref="AW100:AX101"/>
    <mergeCell ref="AY100:AZ101"/>
    <mergeCell ref="BA100:BB101"/>
    <mergeCell ref="BC100:BD101"/>
    <mergeCell ref="AF100:AG101"/>
    <mergeCell ref="AH100:AI101"/>
    <mergeCell ref="AJ100:AK101"/>
    <mergeCell ref="AL100:AM101"/>
    <mergeCell ref="AN100:AO101"/>
    <mergeCell ref="AP100:AQ101"/>
    <mergeCell ref="R100:S101"/>
    <mergeCell ref="T100:U101"/>
    <mergeCell ref="V100:W101"/>
    <mergeCell ref="X100:Y101"/>
    <mergeCell ref="Z100:AA101"/>
    <mergeCell ref="AB100:AC101"/>
    <mergeCell ref="V104:W105"/>
    <mergeCell ref="X104:Y105"/>
    <mergeCell ref="Z104:AA105"/>
    <mergeCell ref="AB104:AC105"/>
    <mergeCell ref="BE102:BF103"/>
    <mergeCell ref="BG102:BH103"/>
    <mergeCell ref="A104:B105"/>
    <mergeCell ref="C104:D105"/>
    <mergeCell ref="E104:F105"/>
    <mergeCell ref="G104:H105"/>
    <mergeCell ref="I104:J105"/>
    <mergeCell ref="K104:L105"/>
    <mergeCell ref="M104:N105"/>
    <mergeCell ref="P104:Q105"/>
    <mergeCell ref="AR102:AS103"/>
    <mergeCell ref="AU102:AV103"/>
    <mergeCell ref="AW102:AX103"/>
    <mergeCell ref="AY102:AZ103"/>
    <mergeCell ref="BA102:BB103"/>
    <mergeCell ref="BC102:BD103"/>
    <mergeCell ref="AF102:AG103"/>
    <mergeCell ref="AH102:AI103"/>
    <mergeCell ref="AJ102:AK103"/>
    <mergeCell ref="AL102:AM103"/>
    <mergeCell ref="AN102:AO103"/>
    <mergeCell ref="AP102:AQ103"/>
    <mergeCell ref="R102:S103"/>
    <mergeCell ref="T102:U103"/>
    <mergeCell ref="V102:W103"/>
    <mergeCell ref="X102:Y103"/>
    <mergeCell ref="Z102:AA103"/>
    <mergeCell ref="AB102:AC103"/>
    <mergeCell ref="AY106:BB107"/>
    <mergeCell ref="BC106:BH107"/>
    <mergeCell ref="AF106:AG107"/>
    <mergeCell ref="AH106:AI107"/>
    <mergeCell ref="AJ106:AM107"/>
    <mergeCell ref="AN106:AS107"/>
    <mergeCell ref="AU106:AV107"/>
    <mergeCell ref="AW106:AX107"/>
    <mergeCell ref="BE104:BF105"/>
    <mergeCell ref="BG104:BH105"/>
    <mergeCell ref="A106:B107"/>
    <mergeCell ref="C106:D107"/>
    <mergeCell ref="E106:H107"/>
    <mergeCell ref="I106:N107"/>
    <mergeCell ref="P106:Q107"/>
    <mergeCell ref="R106:S107"/>
    <mergeCell ref="T106:W107"/>
    <mergeCell ref="X106:AC107"/>
    <mergeCell ref="AR104:AS105"/>
    <mergeCell ref="AU104:AV105"/>
    <mergeCell ref="AW104:AX105"/>
    <mergeCell ref="AY104:AZ105"/>
    <mergeCell ref="BA104:BB105"/>
    <mergeCell ref="BC104:BD105"/>
    <mergeCell ref="AF104:AG105"/>
    <mergeCell ref="AH104:AI105"/>
    <mergeCell ref="AJ104:AK105"/>
    <mergeCell ref="AL104:AM105"/>
    <mergeCell ref="AN104:AO105"/>
    <mergeCell ref="AP104:AQ105"/>
    <mergeCell ref="R104:S105"/>
    <mergeCell ref="T104:U105"/>
  </mergeCells>
  <phoneticPr fontId="2"/>
  <conditionalFormatting sqref="R36 C36">
    <cfRule type="expression" dxfId="13178" priority="3742" stopIfTrue="1">
      <formula>OR(AND(WEEKDAY(C36)=1,MONTH(C36)&lt;&gt;MONTH(A21)),AND(OR(C36=祝色),MONTH(C36)&lt;&gt;MONTH(A21)))</formula>
    </cfRule>
    <cfRule type="expression" dxfId="13177" priority="3743" stopIfTrue="1">
      <formula>MONTH(C36)&lt;&gt;MONTH(A21)</formula>
    </cfRule>
    <cfRule type="expression" dxfId="13176" priority="3744" stopIfTrue="1">
      <formula>OR(C36=祝色)</formula>
    </cfRule>
  </conditionalFormatting>
  <conditionalFormatting sqref="P36">
    <cfRule type="expression" dxfId="13175" priority="3745" stopIfTrue="1">
      <formula>OR(AND(WEEKDAY(P36)=1,MONTH(P36)&lt;&gt;MONTH(P21)),AND(OR(P36=祝色),MONTH(P36)&lt;&gt;MONTH(P21)))</formula>
    </cfRule>
    <cfRule type="expression" dxfId="13174" priority="3746" stopIfTrue="1">
      <formula>MONTH(P36)&lt;&gt;MONTH(P21)</formula>
    </cfRule>
    <cfRule type="expression" dxfId="13173" priority="3747" stopIfTrue="1">
      <formula>OR(P36=祝色)</formula>
    </cfRule>
  </conditionalFormatting>
  <conditionalFormatting sqref="T36 E36">
    <cfRule type="expression" dxfId="13172" priority="3748" stopIfTrue="1">
      <formula>OR(AND(WEEKDAY(E36)=1,MONTH(E36)&lt;&gt;MONTH(A21)),AND(OR(E36=祝色),MONTH(E36)&lt;&gt;MONTH(A21)))</formula>
    </cfRule>
    <cfRule type="expression" dxfId="13171" priority="3749" stopIfTrue="1">
      <formula>MONTH(E36)&lt;&gt;MONTH(A21)</formula>
    </cfRule>
    <cfRule type="expression" dxfId="13170" priority="3750" stopIfTrue="1">
      <formula>OR(E36=祝色)</formula>
    </cfRule>
  </conditionalFormatting>
  <conditionalFormatting sqref="G36 V36">
    <cfRule type="expression" dxfId="13169" priority="3751" stopIfTrue="1">
      <formula>OR(AND(WEEKDAY(G36)=1,MONTH(G36)&lt;&gt;MONTH(A21)),AND(OR(G36=祝色),MONTH(G36)&lt;&gt;MONTH(A21)))</formula>
    </cfRule>
    <cfRule type="expression" dxfId="13168" priority="3752" stopIfTrue="1">
      <formula>MONTH(G36)&lt;&gt;MONTH(A21)</formula>
    </cfRule>
    <cfRule type="expression" dxfId="13167" priority="3753" stopIfTrue="1">
      <formula>OR(G36=祝色)</formula>
    </cfRule>
  </conditionalFormatting>
  <conditionalFormatting sqref="I36 X36">
    <cfRule type="expression" dxfId="13166" priority="3754" stopIfTrue="1">
      <formula>OR(AND(WEEKDAY(I36)=1,MONTH(I36)&lt;&gt;MONTH(A21)),AND(OR(I36=祝色),MONTH(I36)&lt;&gt;MONTH(A21)))</formula>
    </cfRule>
    <cfRule type="expression" dxfId="13165" priority="3755" stopIfTrue="1">
      <formula>MONTH(I36)&lt;&gt;MONTH(A21)</formula>
    </cfRule>
    <cfRule type="expression" dxfId="13164" priority="3756" stopIfTrue="1">
      <formula>OR(I36=祝色)</formula>
    </cfRule>
  </conditionalFormatting>
  <conditionalFormatting sqref="K36 Z36">
    <cfRule type="expression" dxfId="13163" priority="3757" stopIfTrue="1">
      <formula>OR(AND(WEEKDAY(K36)=1,MONTH(K36)&lt;&gt;MONTH(A21)),AND(OR(K36=祝色),MONTH(K36)&lt;&gt;MONTH(A21)))</formula>
    </cfRule>
    <cfRule type="expression" dxfId="13162" priority="3758" stopIfTrue="1">
      <formula>MONTH(K36)&lt;&gt;MONTH(A21)</formula>
    </cfRule>
    <cfRule type="expression" dxfId="13161" priority="3759" stopIfTrue="1">
      <formula>OR(K36=祝色)</formula>
    </cfRule>
  </conditionalFormatting>
  <conditionalFormatting sqref="M36 AB36">
    <cfRule type="expression" dxfId="13160" priority="3760" stopIfTrue="1">
      <formula>OR(AND(WEEKDAY(M36)=1,MONTH(M36)&lt;&gt;MONTH(A21)),AND(OR(M36=祝色),MONTH(M36)&lt;&gt;MONTH(A21)))</formula>
    </cfRule>
    <cfRule type="expression" dxfId="13159" priority="3761" stopIfTrue="1">
      <formula>MONTH(M36)&lt;&gt;MONTH(A21)</formula>
    </cfRule>
    <cfRule type="expression" dxfId="13158" priority="3762" stopIfTrue="1">
      <formula>OR(M36=祝色)</formula>
    </cfRule>
  </conditionalFormatting>
  <conditionalFormatting sqref="AW36 AH36">
    <cfRule type="expression" dxfId="13157" priority="3721" stopIfTrue="1">
      <formula>OR(AND(WEEKDAY(AH36)=1,MONTH(AH36)&lt;&gt;MONTH(AF21)),AND(OR(AH36=祝色),MONTH(AH36)&lt;&gt;MONTH(AF21)))</formula>
    </cfRule>
    <cfRule type="expression" dxfId="13156" priority="3722" stopIfTrue="1">
      <formula>MONTH(AH36)&lt;&gt;MONTH(AF21)</formula>
    </cfRule>
    <cfRule type="expression" dxfId="13155" priority="3723" stopIfTrue="1">
      <formula>OR(AH36=祝色)</formula>
    </cfRule>
  </conditionalFormatting>
  <conditionalFormatting sqref="AU36">
    <cfRule type="expression" dxfId="13154" priority="3724" stopIfTrue="1">
      <formula>OR(AND(WEEKDAY(AU36)=1,MONTH(AU36)&lt;&gt;MONTH(AU21)),AND(OR(AU36=祝色),MONTH(AU36)&lt;&gt;MONTH(AU21)))</formula>
    </cfRule>
    <cfRule type="expression" dxfId="13153" priority="3725" stopIfTrue="1">
      <formula>MONTH(AU36)&lt;&gt;MONTH(AU21)</formula>
    </cfRule>
    <cfRule type="expression" dxfId="13152" priority="3726" stopIfTrue="1">
      <formula>OR(AU36=祝色)</formula>
    </cfRule>
  </conditionalFormatting>
  <conditionalFormatting sqref="AY36 AJ36">
    <cfRule type="expression" dxfId="13151" priority="3727" stopIfTrue="1">
      <formula>OR(AND(WEEKDAY(AJ36)=1,MONTH(AJ36)&lt;&gt;MONTH(AF21)),AND(OR(AJ36=祝色),MONTH(AJ36)&lt;&gt;MONTH(AF21)))</formula>
    </cfRule>
    <cfRule type="expression" dxfId="13150" priority="3728" stopIfTrue="1">
      <formula>MONTH(AJ36)&lt;&gt;MONTH(AF21)</formula>
    </cfRule>
    <cfRule type="expression" dxfId="13149" priority="3729" stopIfTrue="1">
      <formula>OR(AJ36=祝色)</formula>
    </cfRule>
  </conditionalFormatting>
  <conditionalFormatting sqref="AL36 BA36">
    <cfRule type="expression" dxfId="13148" priority="3730" stopIfTrue="1">
      <formula>OR(AND(WEEKDAY(AL36)=1,MONTH(AL36)&lt;&gt;MONTH(AF21)),AND(OR(AL36=祝色),MONTH(AL36)&lt;&gt;MONTH(AF21)))</formula>
    </cfRule>
    <cfRule type="expression" dxfId="13147" priority="3731" stopIfTrue="1">
      <formula>MONTH(AL36)&lt;&gt;MONTH(AF21)</formula>
    </cfRule>
    <cfRule type="expression" dxfId="13146" priority="3732" stopIfTrue="1">
      <formula>OR(AL36=祝色)</formula>
    </cfRule>
  </conditionalFormatting>
  <conditionalFormatting sqref="AN36 BC36">
    <cfRule type="expression" dxfId="13145" priority="3733" stopIfTrue="1">
      <formula>OR(AND(WEEKDAY(AN36)=1,MONTH(AN36)&lt;&gt;MONTH(AF21)),AND(OR(AN36=祝色),MONTH(AN36)&lt;&gt;MONTH(AF21)))</formula>
    </cfRule>
    <cfRule type="expression" dxfId="13144" priority="3734" stopIfTrue="1">
      <formula>MONTH(AN36)&lt;&gt;MONTH(AF21)</formula>
    </cfRule>
    <cfRule type="expression" dxfId="13143" priority="3735" stopIfTrue="1">
      <formula>OR(AN36=祝色)</formula>
    </cfRule>
  </conditionalFormatting>
  <conditionalFormatting sqref="AP36 BE36">
    <cfRule type="expression" dxfId="13142" priority="3736" stopIfTrue="1">
      <formula>OR(AND(WEEKDAY(AP36)=1,MONTH(AP36)&lt;&gt;MONTH(AF21)),AND(OR(AP36=祝色),MONTH(AP36)&lt;&gt;MONTH(AF21)))</formula>
    </cfRule>
    <cfRule type="expression" dxfId="13141" priority="3737" stopIfTrue="1">
      <formula>MONTH(AP36)&lt;&gt;MONTH(AF21)</formula>
    </cfRule>
    <cfRule type="expression" dxfId="13140" priority="3738" stopIfTrue="1">
      <formula>OR(AP36=祝色)</formula>
    </cfRule>
  </conditionalFormatting>
  <conditionalFormatting sqref="AR36 BG36">
    <cfRule type="expression" dxfId="13139" priority="3739" stopIfTrue="1">
      <formula>OR(AND(WEEKDAY(AR36)=1,MONTH(AR36)&lt;&gt;MONTH(AF21)),AND(OR(AR36=祝色),MONTH(AR36)&lt;&gt;MONTH(AF21)))</formula>
    </cfRule>
    <cfRule type="expression" dxfId="13138" priority="3740" stopIfTrue="1">
      <formula>MONTH(AR36)&lt;&gt;MONTH(AF21)</formula>
    </cfRule>
    <cfRule type="expression" dxfId="13137" priority="3741" stopIfTrue="1">
      <formula>OR(AR36=祝色)</formula>
    </cfRule>
  </conditionalFormatting>
  <conditionalFormatting sqref="A6:B7">
    <cfRule type="expression" dxfId="13136" priority="3719" stopIfTrue="1">
      <formula>OR(A6=祝色,WEEKDAY(A6)=1)</formula>
    </cfRule>
    <cfRule type="expression" dxfId="13135" priority="3720" stopIfTrue="1">
      <formula>WEEKDAY(A6)=7</formula>
    </cfRule>
  </conditionalFormatting>
  <conditionalFormatting sqref="C6:D7">
    <cfRule type="expression" dxfId="13134" priority="3717" stopIfTrue="1">
      <formula>OR(C6=祝色,WEEKDAY(C6)=1)</formula>
    </cfRule>
    <cfRule type="expression" dxfId="13133" priority="3718" stopIfTrue="1">
      <formula>WEEKDAY(C6)=7</formula>
    </cfRule>
  </conditionalFormatting>
  <conditionalFormatting sqref="E6:F7">
    <cfRule type="expression" dxfId="13132" priority="3715" stopIfTrue="1">
      <formula>OR(E6=祝色,WEEKDAY(E6)=1)</formula>
    </cfRule>
    <cfRule type="expression" dxfId="13131" priority="3716" stopIfTrue="1">
      <formula>WEEKDAY(E6)=7</formula>
    </cfRule>
  </conditionalFormatting>
  <conditionalFormatting sqref="G6:H7">
    <cfRule type="expression" dxfId="13130" priority="3713" stopIfTrue="1">
      <formula>OR(G6=祝色,WEEKDAY(G6)=1)</formula>
    </cfRule>
    <cfRule type="expression" dxfId="13129" priority="3714" stopIfTrue="1">
      <formula>WEEKDAY(G6)=7</formula>
    </cfRule>
  </conditionalFormatting>
  <conditionalFormatting sqref="I6:J7">
    <cfRule type="expression" dxfId="13128" priority="3711" stopIfTrue="1">
      <formula>OR(I6=祝色,WEEKDAY(I6)=1)</formula>
    </cfRule>
    <cfRule type="expression" dxfId="13127" priority="3712" stopIfTrue="1">
      <formula>WEEKDAY(I6)=7</formula>
    </cfRule>
  </conditionalFormatting>
  <conditionalFormatting sqref="K6:L7">
    <cfRule type="expression" dxfId="13126" priority="3709" stopIfTrue="1">
      <formula>OR(K6=祝色,WEEKDAY(K6)=1)</formula>
    </cfRule>
    <cfRule type="expression" dxfId="13125" priority="3710" stopIfTrue="1">
      <formula>WEEKDAY(K6)=7</formula>
    </cfRule>
  </conditionalFormatting>
  <conditionalFormatting sqref="M6:N7">
    <cfRule type="expression" dxfId="13124" priority="3707" stopIfTrue="1">
      <formula>OR(M6=祝色,WEEKDAY(M6)=1)</formula>
    </cfRule>
    <cfRule type="expression" dxfId="13123" priority="3708" stopIfTrue="1">
      <formula>WEEKDAY(M6)=7</formula>
    </cfRule>
  </conditionalFormatting>
  <conditionalFormatting sqref="A8:B9">
    <cfRule type="expression" dxfId="13122" priority="3705" stopIfTrue="1">
      <formula>OR(A8=祝色,WEEKDAY(A8)=1)</formula>
    </cfRule>
    <cfRule type="expression" dxfId="13121" priority="3706" stopIfTrue="1">
      <formula>WEEKDAY(A8)=7</formula>
    </cfRule>
  </conditionalFormatting>
  <conditionalFormatting sqref="C8:D9">
    <cfRule type="expression" dxfId="13120" priority="3703" stopIfTrue="1">
      <formula>OR(C8=祝色,WEEKDAY(C8)=1)</formula>
    </cfRule>
    <cfRule type="expression" dxfId="13119" priority="3704" stopIfTrue="1">
      <formula>WEEKDAY(C8)=7</formula>
    </cfRule>
  </conditionalFormatting>
  <conditionalFormatting sqref="E8:F9">
    <cfRule type="expression" dxfId="13118" priority="3701" stopIfTrue="1">
      <formula>OR(E8=祝色,WEEKDAY(E8)=1)</formula>
    </cfRule>
    <cfRule type="expression" dxfId="13117" priority="3702" stopIfTrue="1">
      <formula>WEEKDAY(E8)=7</formula>
    </cfRule>
  </conditionalFormatting>
  <conditionalFormatting sqref="G8:H9">
    <cfRule type="expression" dxfId="13116" priority="3699" stopIfTrue="1">
      <formula>OR(G8=祝色,WEEKDAY(G8)=1)</formula>
    </cfRule>
    <cfRule type="expression" dxfId="13115" priority="3700" stopIfTrue="1">
      <formula>WEEKDAY(G8)=7</formula>
    </cfRule>
  </conditionalFormatting>
  <conditionalFormatting sqref="I8:J9">
    <cfRule type="expression" dxfId="13114" priority="3697" stopIfTrue="1">
      <formula>OR(I8=祝色,WEEKDAY(I8)=1)</formula>
    </cfRule>
    <cfRule type="expression" dxfId="13113" priority="3698" stopIfTrue="1">
      <formula>WEEKDAY(I8)=7</formula>
    </cfRule>
  </conditionalFormatting>
  <conditionalFormatting sqref="K8:L9">
    <cfRule type="expression" dxfId="13112" priority="3695" stopIfTrue="1">
      <formula>OR(K8=祝色,WEEKDAY(K8)=1)</formula>
    </cfRule>
    <cfRule type="expression" dxfId="13111" priority="3696" stopIfTrue="1">
      <formula>WEEKDAY(K8)=7</formula>
    </cfRule>
  </conditionalFormatting>
  <conditionalFormatting sqref="M8:N9">
    <cfRule type="expression" dxfId="13110" priority="3693" stopIfTrue="1">
      <formula>OR(M8=祝色,WEEKDAY(M8)=1)</formula>
    </cfRule>
    <cfRule type="expression" dxfId="13109" priority="3694" stopIfTrue="1">
      <formula>WEEKDAY(M8)=7</formula>
    </cfRule>
  </conditionalFormatting>
  <conditionalFormatting sqref="A10:B11">
    <cfRule type="expression" dxfId="13108" priority="3691" stopIfTrue="1">
      <formula>OR(A10=祝色,WEEKDAY(A10)=1)</formula>
    </cfRule>
    <cfRule type="expression" dxfId="13107" priority="3692" stopIfTrue="1">
      <formula>WEEKDAY(A10)=7</formula>
    </cfRule>
  </conditionalFormatting>
  <conditionalFormatting sqref="C10:D11">
    <cfRule type="expression" dxfId="13106" priority="3689" stopIfTrue="1">
      <formula>OR(C10=祝色,WEEKDAY(C10)=1)</formula>
    </cfRule>
    <cfRule type="expression" dxfId="13105" priority="3690" stopIfTrue="1">
      <formula>WEEKDAY(C10)=7</formula>
    </cfRule>
  </conditionalFormatting>
  <conditionalFormatting sqref="E10:F11">
    <cfRule type="expression" dxfId="13104" priority="3687" stopIfTrue="1">
      <formula>OR(E10=祝色,WEEKDAY(E10)=1)</formula>
    </cfRule>
    <cfRule type="expression" dxfId="13103" priority="3688" stopIfTrue="1">
      <formula>WEEKDAY(E10)=7</formula>
    </cfRule>
  </conditionalFormatting>
  <conditionalFormatting sqref="G10:H11">
    <cfRule type="expression" dxfId="13102" priority="3685" stopIfTrue="1">
      <formula>OR(G10=祝色,WEEKDAY(G10)=1)</formula>
    </cfRule>
    <cfRule type="expression" dxfId="13101" priority="3686" stopIfTrue="1">
      <formula>WEEKDAY(G10)=7</formula>
    </cfRule>
  </conditionalFormatting>
  <conditionalFormatting sqref="I10:J11">
    <cfRule type="expression" dxfId="13100" priority="3683" stopIfTrue="1">
      <formula>OR(I10=祝色,WEEKDAY(I10)=1)</formula>
    </cfRule>
    <cfRule type="expression" dxfId="13099" priority="3684" stopIfTrue="1">
      <formula>WEEKDAY(I10)=7</formula>
    </cfRule>
  </conditionalFormatting>
  <conditionalFormatting sqref="K10:L11">
    <cfRule type="expression" dxfId="13098" priority="3681" stopIfTrue="1">
      <formula>OR(K10=祝色,WEEKDAY(K10)=1)</formula>
    </cfRule>
    <cfRule type="expression" dxfId="13097" priority="3682" stopIfTrue="1">
      <formula>WEEKDAY(K10)=7</formula>
    </cfRule>
  </conditionalFormatting>
  <conditionalFormatting sqref="M10:N11">
    <cfRule type="expression" dxfId="13096" priority="3679" stopIfTrue="1">
      <formula>OR(M10=祝色,WEEKDAY(M10)=1)</formula>
    </cfRule>
    <cfRule type="expression" dxfId="13095" priority="3680" stopIfTrue="1">
      <formula>WEEKDAY(M10)=7</formula>
    </cfRule>
  </conditionalFormatting>
  <conditionalFormatting sqref="A12:B13">
    <cfRule type="expression" dxfId="13094" priority="3677" stopIfTrue="1">
      <formula>OR(A12=祝色,WEEKDAY(A12)=1)</formula>
    </cfRule>
    <cfRule type="expression" dxfId="13093" priority="3678" stopIfTrue="1">
      <formula>WEEKDAY(A12)=7</formula>
    </cfRule>
  </conditionalFormatting>
  <conditionalFormatting sqref="C12:D13">
    <cfRule type="expression" dxfId="13092" priority="3675" stopIfTrue="1">
      <formula>OR(C12=祝色,WEEKDAY(C12)=1)</formula>
    </cfRule>
    <cfRule type="expression" dxfId="13091" priority="3676" stopIfTrue="1">
      <formula>WEEKDAY(C12)=7</formula>
    </cfRule>
  </conditionalFormatting>
  <conditionalFormatting sqref="E12:F13">
    <cfRule type="expression" dxfId="13090" priority="3673" stopIfTrue="1">
      <formula>OR(E12=祝色,WEEKDAY(E12)=1)</formula>
    </cfRule>
    <cfRule type="expression" dxfId="13089" priority="3674" stopIfTrue="1">
      <formula>WEEKDAY(E12)=7</formula>
    </cfRule>
  </conditionalFormatting>
  <conditionalFormatting sqref="G12:H13">
    <cfRule type="expression" dxfId="13088" priority="3671" stopIfTrue="1">
      <formula>OR(G12=祝色,WEEKDAY(G12)=1)</formula>
    </cfRule>
    <cfRule type="expression" dxfId="13087" priority="3672" stopIfTrue="1">
      <formula>WEEKDAY(G12)=7</formula>
    </cfRule>
  </conditionalFormatting>
  <conditionalFormatting sqref="I12:J13">
    <cfRule type="expression" dxfId="13086" priority="3669" stopIfTrue="1">
      <formula>OR(I12=祝色,WEEKDAY(I12)=1)</formula>
    </cfRule>
    <cfRule type="expression" dxfId="13085" priority="3670" stopIfTrue="1">
      <formula>WEEKDAY(I12)=7</formula>
    </cfRule>
  </conditionalFormatting>
  <conditionalFormatting sqref="K12:L13">
    <cfRule type="expression" dxfId="13084" priority="3667" stopIfTrue="1">
      <formula>OR(K12=祝色,WEEKDAY(K12)=1)</formula>
    </cfRule>
    <cfRule type="expression" dxfId="13083" priority="3668" stopIfTrue="1">
      <formula>WEEKDAY(K12)=7</formula>
    </cfRule>
  </conditionalFormatting>
  <conditionalFormatting sqref="M12:N13">
    <cfRule type="expression" dxfId="13082" priority="3665" stopIfTrue="1">
      <formula>OR(M12=祝色,WEEKDAY(M12)=1)</formula>
    </cfRule>
    <cfRule type="expression" dxfId="13081" priority="3666" stopIfTrue="1">
      <formula>WEEKDAY(M12)=7</formula>
    </cfRule>
  </conditionalFormatting>
  <conditionalFormatting sqref="A14:B15">
    <cfRule type="expression" dxfId="13080" priority="3663" stopIfTrue="1">
      <formula>OR(A14=祝色,WEEKDAY(A14)=1)</formula>
    </cfRule>
    <cfRule type="expression" dxfId="13079" priority="3664" stopIfTrue="1">
      <formula>WEEKDAY(A14)=7</formula>
    </cfRule>
  </conditionalFormatting>
  <conditionalFormatting sqref="C14:D15">
    <cfRule type="expression" dxfId="13078" priority="3661" stopIfTrue="1">
      <formula>OR(C14=祝色,WEEKDAY(C14)=1)</formula>
    </cfRule>
    <cfRule type="expression" dxfId="13077" priority="3662" stopIfTrue="1">
      <formula>WEEKDAY(C14)=7</formula>
    </cfRule>
  </conditionalFormatting>
  <conditionalFormatting sqref="E14:F15">
    <cfRule type="expression" dxfId="13076" priority="3659" stopIfTrue="1">
      <formula>OR(E14=祝色,WEEKDAY(E14)=1)</formula>
    </cfRule>
    <cfRule type="expression" dxfId="13075" priority="3660" stopIfTrue="1">
      <formula>WEEKDAY(E14)=7</formula>
    </cfRule>
  </conditionalFormatting>
  <conditionalFormatting sqref="G14:H15">
    <cfRule type="expression" dxfId="13074" priority="3657" stopIfTrue="1">
      <formula>OR(G14=祝色,WEEKDAY(G14)=1)</formula>
    </cfRule>
    <cfRule type="expression" dxfId="13073" priority="3658" stopIfTrue="1">
      <formula>WEEKDAY(G14)=7</formula>
    </cfRule>
  </conditionalFormatting>
  <conditionalFormatting sqref="I14:J15">
    <cfRule type="expression" dxfId="13072" priority="3655" stopIfTrue="1">
      <formula>OR(I14=祝色,WEEKDAY(I14)=1)</formula>
    </cfRule>
    <cfRule type="expression" dxfId="13071" priority="3656" stopIfTrue="1">
      <formula>WEEKDAY(I14)=7</formula>
    </cfRule>
  </conditionalFormatting>
  <conditionalFormatting sqref="K14:L15">
    <cfRule type="expression" dxfId="13070" priority="3653" stopIfTrue="1">
      <formula>OR(K14=祝色,WEEKDAY(K14)=1)</formula>
    </cfRule>
    <cfRule type="expression" dxfId="13069" priority="3654" stopIfTrue="1">
      <formula>WEEKDAY(K14)=7</formula>
    </cfRule>
  </conditionalFormatting>
  <conditionalFormatting sqref="M14:N15">
    <cfRule type="expression" dxfId="13068" priority="3651" stopIfTrue="1">
      <formula>OR(M14=祝色,WEEKDAY(M14)=1)</formula>
    </cfRule>
    <cfRule type="expression" dxfId="13067" priority="3652" stopIfTrue="1">
      <formula>WEEKDAY(M14)=7</formula>
    </cfRule>
  </conditionalFormatting>
  <conditionalFormatting sqref="A16:B17">
    <cfRule type="expression" dxfId="13066" priority="3649" stopIfTrue="1">
      <formula>OR(A16=祝色,WEEKDAY(A16)=1)</formula>
    </cfRule>
    <cfRule type="expression" dxfId="13065" priority="3650" stopIfTrue="1">
      <formula>WEEKDAY(A16)=7</formula>
    </cfRule>
  </conditionalFormatting>
  <conditionalFormatting sqref="C16:D17">
    <cfRule type="expression" dxfId="13064" priority="3647" stopIfTrue="1">
      <formula>OR(C16=祝色,WEEKDAY(C16)=1)</formula>
    </cfRule>
    <cfRule type="expression" dxfId="13063" priority="3648" stopIfTrue="1">
      <formula>WEEKDAY(C16)=7</formula>
    </cfRule>
  </conditionalFormatting>
  <conditionalFormatting sqref="AF6:AG7">
    <cfRule type="expression" dxfId="13062" priority="3571" stopIfTrue="1">
      <formula>OR(AF6=祝色,WEEKDAY(AF6)=1)</formula>
    </cfRule>
    <cfRule type="expression" dxfId="13061" priority="3572" stopIfTrue="1">
      <formula>WEEKDAY(AF6)=7</formula>
    </cfRule>
  </conditionalFormatting>
  <conditionalFormatting sqref="AH6:AI7">
    <cfRule type="expression" dxfId="13060" priority="3569" stopIfTrue="1">
      <formula>OR(AH6=祝色,WEEKDAY(AH6)=1)</formula>
    </cfRule>
    <cfRule type="expression" dxfId="13059" priority="3570" stopIfTrue="1">
      <formula>WEEKDAY(AH6)=7</formula>
    </cfRule>
  </conditionalFormatting>
  <conditionalFormatting sqref="AJ6:AK7">
    <cfRule type="expression" dxfId="13058" priority="3567" stopIfTrue="1">
      <formula>OR(AJ6=祝色,WEEKDAY(AJ6)=1)</formula>
    </cfRule>
    <cfRule type="expression" dxfId="13057" priority="3568" stopIfTrue="1">
      <formula>WEEKDAY(AJ6)=7</formula>
    </cfRule>
  </conditionalFormatting>
  <conditionalFormatting sqref="AL6:AM7">
    <cfRule type="expression" dxfId="13056" priority="3565" stopIfTrue="1">
      <formula>OR(AL6=祝色,WEEKDAY(AL6)=1)</formula>
    </cfRule>
    <cfRule type="expression" dxfId="13055" priority="3566" stopIfTrue="1">
      <formula>WEEKDAY(AL6)=7</formula>
    </cfRule>
  </conditionalFormatting>
  <conditionalFormatting sqref="AN6:AO7">
    <cfRule type="expression" dxfId="13054" priority="3563" stopIfTrue="1">
      <formula>OR(AN6=祝色,WEEKDAY(AN6)=1)</formula>
    </cfRule>
    <cfRule type="expression" dxfId="13053" priority="3564" stopIfTrue="1">
      <formula>WEEKDAY(AN6)=7</formula>
    </cfRule>
  </conditionalFormatting>
  <conditionalFormatting sqref="AP6:AQ7">
    <cfRule type="expression" dxfId="13052" priority="3561" stopIfTrue="1">
      <formula>OR(AP6=祝色,WEEKDAY(AP6)=1)</formula>
    </cfRule>
    <cfRule type="expression" dxfId="13051" priority="3562" stopIfTrue="1">
      <formula>WEEKDAY(AP6)=7</formula>
    </cfRule>
  </conditionalFormatting>
  <conditionalFormatting sqref="AR6:AS7">
    <cfRule type="expression" dxfId="13050" priority="3559" stopIfTrue="1">
      <formula>OR(AR6=祝色,WEEKDAY(AR6)=1)</formula>
    </cfRule>
    <cfRule type="expression" dxfId="13049" priority="3560" stopIfTrue="1">
      <formula>WEEKDAY(AR6)=7</formula>
    </cfRule>
  </conditionalFormatting>
  <conditionalFormatting sqref="AF8:AG9">
    <cfRule type="expression" dxfId="13048" priority="3557" stopIfTrue="1">
      <formula>OR(AF8=祝色,WEEKDAY(AF8)=1)</formula>
    </cfRule>
    <cfRule type="expression" dxfId="13047" priority="3558" stopIfTrue="1">
      <formula>WEEKDAY(AF8)=7</formula>
    </cfRule>
  </conditionalFormatting>
  <conditionalFormatting sqref="AH8:AI9">
    <cfRule type="expression" dxfId="13046" priority="3555" stopIfTrue="1">
      <formula>OR(AH8=祝色,WEEKDAY(AH8)=1)</formula>
    </cfRule>
    <cfRule type="expression" dxfId="13045" priority="3556" stopIfTrue="1">
      <formula>WEEKDAY(AH8)=7</formula>
    </cfRule>
  </conditionalFormatting>
  <conditionalFormatting sqref="AJ8:AK9">
    <cfRule type="expression" dxfId="13044" priority="3553" stopIfTrue="1">
      <formula>OR(AJ8=祝色,WEEKDAY(AJ8)=1)</formula>
    </cfRule>
    <cfRule type="expression" dxfId="13043" priority="3554" stopIfTrue="1">
      <formula>WEEKDAY(AJ8)=7</formula>
    </cfRule>
  </conditionalFormatting>
  <conditionalFormatting sqref="AL8:AM9">
    <cfRule type="expression" dxfId="13042" priority="3551" stopIfTrue="1">
      <formula>OR(AL8=祝色,WEEKDAY(AL8)=1)</formula>
    </cfRule>
    <cfRule type="expression" dxfId="13041" priority="3552" stopIfTrue="1">
      <formula>WEEKDAY(AL8)=7</formula>
    </cfRule>
  </conditionalFormatting>
  <conditionalFormatting sqref="AN8:AO9">
    <cfRule type="expression" dxfId="13040" priority="3549" stopIfTrue="1">
      <formula>OR(AN8=祝色,WEEKDAY(AN8)=1)</formula>
    </cfRule>
    <cfRule type="expression" dxfId="13039" priority="3550" stopIfTrue="1">
      <formula>WEEKDAY(AN8)=7</formula>
    </cfRule>
  </conditionalFormatting>
  <conditionalFormatting sqref="AP8:AQ9">
    <cfRule type="expression" dxfId="13038" priority="3547" stopIfTrue="1">
      <formula>OR(AP8=祝色,WEEKDAY(AP8)=1)</formula>
    </cfRule>
    <cfRule type="expression" dxfId="13037" priority="3548" stopIfTrue="1">
      <formula>WEEKDAY(AP8)=7</formula>
    </cfRule>
  </conditionalFormatting>
  <conditionalFormatting sqref="AR8:AS9">
    <cfRule type="expression" dxfId="13036" priority="3545" stopIfTrue="1">
      <formula>OR(AR8=祝色,WEEKDAY(AR8)=1)</formula>
    </cfRule>
    <cfRule type="expression" dxfId="13035" priority="3546" stopIfTrue="1">
      <formula>WEEKDAY(AR8)=7</formula>
    </cfRule>
  </conditionalFormatting>
  <conditionalFormatting sqref="AF10:AG11">
    <cfRule type="expression" dxfId="13034" priority="3543" stopIfTrue="1">
      <formula>OR(AF10=祝色,WEEKDAY(AF10)=1)</formula>
    </cfRule>
    <cfRule type="expression" dxfId="13033" priority="3544" stopIfTrue="1">
      <formula>WEEKDAY(AF10)=7</formula>
    </cfRule>
  </conditionalFormatting>
  <conditionalFormatting sqref="AH10:AI11">
    <cfRule type="expression" dxfId="13032" priority="3541" stopIfTrue="1">
      <formula>OR(AH10=祝色,WEEKDAY(AH10)=1)</formula>
    </cfRule>
    <cfRule type="expression" dxfId="13031" priority="3542" stopIfTrue="1">
      <formula>WEEKDAY(AH10)=7</formula>
    </cfRule>
  </conditionalFormatting>
  <conditionalFormatting sqref="AJ10:AK11">
    <cfRule type="expression" dxfId="13030" priority="3539" stopIfTrue="1">
      <formula>OR(AJ10=祝色,WEEKDAY(AJ10)=1)</formula>
    </cfRule>
    <cfRule type="expression" dxfId="13029" priority="3540" stopIfTrue="1">
      <formula>WEEKDAY(AJ10)=7</formula>
    </cfRule>
  </conditionalFormatting>
  <conditionalFormatting sqref="AL10:AM11">
    <cfRule type="expression" dxfId="13028" priority="3537" stopIfTrue="1">
      <formula>OR(AL10=祝色,WEEKDAY(AL10)=1)</formula>
    </cfRule>
    <cfRule type="expression" dxfId="13027" priority="3538" stopIfTrue="1">
      <formula>WEEKDAY(AL10)=7</formula>
    </cfRule>
  </conditionalFormatting>
  <conditionalFormatting sqref="AN10:AO11">
    <cfRule type="expression" dxfId="13026" priority="3535" stopIfTrue="1">
      <formula>OR(AN10=祝色,WEEKDAY(AN10)=1)</formula>
    </cfRule>
    <cfRule type="expression" dxfId="13025" priority="3536" stopIfTrue="1">
      <formula>WEEKDAY(AN10)=7</formula>
    </cfRule>
  </conditionalFormatting>
  <conditionalFormatting sqref="AP10:AQ11">
    <cfRule type="expression" dxfId="13024" priority="3533" stopIfTrue="1">
      <formula>OR(AP10=祝色,WEEKDAY(AP10)=1)</formula>
    </cfRule>
    <cfRule type="expression" dxfId="13023" priority="3534" stopIfTrue="1">
      <formula>WEEKDAY(AP10)=7</formula>
    </cfRule>
  </conditionalFormatting>
  <conditionalFormatting sqref="AR10:AS11">
    <cfRule type="expression" dxfId="13022" priority="3531" stopIfTrue="1">
      <formula>OR(AR10=祝色,WEEKDAY(AR10)=1)</formula>
    </cfRule>
    <cfRule type="expression" dxfId="13021" priority="3532" stopIfTrue="1">
      <formula>WEEKDAY(AR10)=7</formula>
    </cfRule>
  </conditionalFormatting>
  <conditionalFormatting sqref="AF12:AG13">
    <cfRule type="expression" dxfId="13020" priority="3529" stopIfTrue="1">
      <formula>OR(AF12=祝色,WEEKDAY(AF12)=1)</formula>
    </cfRule>
    <cfRule type="expression" dxfId="13019" priority="3530" stopIfTrue="1">
      <formula>WEEKDAY(AF12)=7</formula>
    </cfRule>
  </conditionalFormatting>
  <conditionalFormatting sqref="AH12:AI13">
    <cfRule type="expression" dxfId="13018" priority="3527" stopIfTrue="1">
      <formula>OR(AH12=祝色,WEEKDAY(AH12)=1)</formula>
    </cfRule>
    <cfRule type="expression" dxfId="13017" priority="3528" stopIfTrue="1">
      <formula>WEEKDAY(AH12)=7</formula>
    </cfRule>
  </conditionalFormatting>
  <conditionalFormatting sqref="AJ12:AK13">
    <cfRule type="expression" dxfId="13016" priority="3525" stopIfTrue="1">
      <formula>OR(AJ12=祝色,WEEKDAY(AJ12)=1)</formula>
    </cfRule>
    <cfRule type="expression" dxfId="13015" priority="3526" stopIfTrue="1">
      <formula>WEEKDAY(AJ12)=7</formula>
    </cfRule>
  </conditionalFormatting>
  <conditionalFormatting sqref="AL12:AM13">
    <cfRule type="expression" dxfId="13014" priority="3523" stopIfTrue="1">
      <formula>OR(AL12=祝色,WEEKDAY(AL12)=1)</formula>
    </cfRule>
    <cfRule type="expression" dxfId="13013" priority="3524" stopIfTrue="1">
      <formula>WEEKDAY(AL12)=7</formula>
    </cfRule>
  </conditionalFormatting>
  <conditionalFormatting sqref="AN12:AO13">
    <cfRule type="expression" dxfId="13012" priority="3521" stopIfTrue="1">
      <formula>OR(AN12=祝色,WEEKDAY(AN12)=1)</formula>
    </cfRule>
    <cfRule type="expression" dxfId="13011" priority="3522" stopIfTrue="1">
      <formula>WEEKDAY(AN12)=7</formula>
    </cfRule>
  </conditionalFormatting>
  <conditionalFormatting sqref="AP12:AQ13">
    <cfRule type="expression" dxfId="13010" priority="3519" stopIfTrue="1">
      <formula>OR(AP12=祝色,WEEKDAY(AP12)=1)</formula>
    </cfRule>
    <cfRule type="expression" dxfId="13009" priority="3520" stopIfTrue="1">
      <formula>WEEKDAY(AP12)=7</formula>
    </cfRule>
  </conditionalFormatting>
  <conditionalFormatting sqref="AR12:AS13">
    <cfRule type="expression" dxfId="13008" priority="3517" stopIfTrue="1">
      <formula>OR(AR12=祝色,WEEKDAY(AR12)=1)</formula>
    </cfRule>
    <cfRule type="expression" dxfId="13007" priority="3518" stopIfTrue="1">
      <formula>WEEKDAY(AR12)=7</formula>
    </cfRule>
  </conditionalFormatting>
  <conditionalFormatting sqref="AF14:AG15">
    <cfRule type="expression" dxfId="13006" priority="3515" stopIfTrue="1">
      <formula>OR(AF14=祝色,WEEKDAY(AF14)=1)</formula>
    </cfRule>
    <cfRule type="expression" dxfId="13005" priority="3516" stopIfTrue="1">
      <formula>WEEKDAY(AF14)=7</formula>
    </cfRule>
  </conditionalFormatting>
  <conditionalFormatting sqref="AH14:AI15">
    <cfRule type="expression" dxfId="13004" priority="3513" stopIfTrue="1">
      <formula>OR(AH14=祝色,WEEKDAY(AH14)=1)</formula>
    </cfRule>
    <cfRule type="expression" dxfId="13003" priority="3514" stopIfTrue="1">
      <formula>WEEKDAY(AH14)=7</formula>
    </cfRule>
  </conditionalFormatting>
  <conditionalFormatting sqref="AJ14:AK15">
    <cfRule type="expression" dxfId="13002" priority="3511" stopIfTrue="1">
      <formula>OR(AJ14=祝色,WEEKDAY(AJ14)=1)</formula>
    </cfRule>
    <cfRule type="expression" dxfId="13001" priority="3512" stopIfTrue="1">
      <formula>WEEKDAY(AJ14)=7</formula>
    </cfRule>
  </conditionalFormatting>
  <conditionalFormatting sqref="AL14:AM15">
    <cfRule type="expression" dxfId="13000" priority="3509" stopIfTrue="1">
      <formula>OR(AL14=祝色,WEEKDAY(AL14)=1)</formula>
    </cfRule>
    <cfRule type="expression" dxfId="12999" priority="3510" stopIfTrue="1">
      <formula>WEEKDAY(AL14)=7</formula>
    </cfRule>
  </conditionalFormatting>
  <conditionalFormatting sqref="AN14:AO15">
    <cfRule type="expression" dxfId="12998" priority="3507" stopIfTrue="1">
      <formula>OR(AN14=祝色,WEEKDAY(AN14)=1)</formula>
    </cfRule>
    <cfRule type="expression" dxfId="12997" priority="3508" stopIfTrue="1">
      <formula>WEEKDAY(AN14)=7</formula>
    </cfRule>
  </conditionalFormatting>
  <conditionalFormatting sqref="AP14:AQ15">
    <cfRule type="expression" dxfId="12996" priority="3505" stopIfTrue="1">
      <formula>OR(AP14=祝色,WEEKDAY(AP14)=1)</formula>
    </cfRule>
    <cfRule type="expression" dxfId="12995" priority="3506" stopIfTrue="1">
      <formula>WEEKDAY(AP14)=7</formula>
    </cfRule>
  </conditionalFormatting>
  <conditionalFormatting sqref="AR14:AS15">
    <cfRule type="expression" dxfId="12994" priority="3503" stopIfTrue="1">
      <formula>OR(AR14=祝色,WEEKDAY(AR14)=1)</formula>
    </cfRule>
    <cfRule type="expression" dxfId="12993" priority="3504" stopIfTrue="1">
      <formula>WEEKDAY(AR14)=7</formula>
    </cfRule>
  </conditionalFormatting>
  <conditionalFormatting sqref="AF16:AG17">
    <cfRule type="expression" dxfId="12992" priority="3501" stopIfTrue="1">
      <formula>OR(AF16=祝色,WEEKDAY(AF16)=1)</formula>
    </cfRule>
    <cfRule type="expression" dxfId="12991" priority="3502" stopIfTrue="1">
      <formula>WEEKDAY(AF16)=7</formula>
    </cfRule>
  </conditionalFormatting>
  <conditionalFormatting sqref="AH16:AI17">
    <cfRule type="expression" dxfId="12990" priority="3499" stopIfTrue="1">
      <formula>OR(AH16=祝色,WEEKDAY(AH16)=1)</formula>
    </cfRule>
    <cfRule type="expression" dxfId="12989" priority="3500" stopIfTrue="1">
      <formula>WEEKDAY(AH16)=7</formula>
    </cfRule>
  </conditionalFormatting>
  <conditionalFormatting sqref="P6:Q7">
    <cfRule type="expression" dxfId="12988" priority="1943" stopIfTrue="1">
      <formula>OR(P6=祝色,WEEKDAY(P6)=1)</formula>
    </cfRule>
    <cfRule type="expression" dxfId="12987" priority="1944" stopIfTrue="1">
      <formula>WEEKDAY(P6)=7</formula>
    </cfRule>
  </conditionalFormatting>
  <conditionalFormatting sqref="R6:S7">
    <cfRule type="expression" dxfId="12986" priority="1941" stopIfTrue="1">
      <formula>OR(R6=祝色,WEEKDAY(R6)=1)</formula>
    </cfRule>
    <cfRule type="expression" dxfId="12985" priority="1942" stopIfTrue="1">
      <formula>WEEKDAY(R6)=7</formula>
    </cfRule>
  </conditionalFormatting>
  <conditionalFormatting sqref="T6:U7">
    <cfRule type="expression" dxfId="12984" priority="1939" stopIfTrue="1">
      <formula>OR(T6=祝色,WEEKDAY(T6)=1)</formula>
    </cfRule>
    <cfRule type="expression" dxfId="12983" priority="1940" stopIfTrue="1">
      <formula>WEEKDAY(T6)=7</formula>
    </cfRule>
  </conditionalFormatting>
  <conditionalFormatting sqref="V6:W7">
    <cfRule type="expression" dxfId="12982" priority="1937" stopIfTrue="1">
      <formula>OR(V6=祝色,WEEKDAY(V6)=1)</formula>
    </cfRule>
    <cfRule type="expression" dxfId="12981" priority="1938" stopIfTrue="1">
      <formula>WEEKDAY(V6)=7</formula>
    </cfRule>
  </conditionalFormatting>
  <conditionalFormatting sqref="X6:Y7">
    <cfRule type="expression" dxfId="12980" priority="1935" stopIfTrue="1">
      <formula>OR(X6=祝色,WEEKDAY(X6)=1)</formula>
    </cfRule>
    <cfRule type="expression" dxfId="12979" priority="1936" stopIfTrue="1">
      <formula>WEEKDAY(X6)=7</formula>
    </cfRule>
  </conditionalFormatting>
  <conditionalFormatting sqref="Z6:AA7">
    <cfRule type="expression" dxfId="12978" priority="1933" stopIfTrue="1">
      <formula>OR(Z6=祝色,WEEKDAY(Z6)=1)</formula>
    </cfRule>
    <cfRule type="expression" dxfId="12977" priority="1934" stopIfTrue="1">
      <formula>WEEKDAY(Z6)=7</formula>
    </cfRule>
  </conditionalFormatting>
  <conditionalFormatting sqref="AB6:AC7">
    <cfRule type="expression" dxfId="12976" priority="1931" stopIfTrue="1">
      <formula>OR(AB6=祝色,WEEKDAY(AB6)=1)</formula>
    </cfRule>
    <cfRule type="expression" dxfId="12975" priority="1932" stopIfTrue="1">
      <formula>WEEKDAY(AB6)=7</formula>
    </cfRule>
  </conditionalFormatting>
  <conditionalFormatting sqref="P8:Q9">
    <cfRule type="expression" dxfId="12974" priority="1929" stopIfTrue="1">
      <formula>OR(P8=祝色,WEEKDAY(P8)=1)</formula>
    </cfRule>
    <cfRule type="expression" dxfId="12973" priority="1930" stopIfTrue="1">
      <formula>WEEKDAY(P8)=7</formula>
    </cfRule>
  </conditionalFormatting>
  <conditionalFormatting sqref="R8:S9">
    <cfRule type="expression" dxfId="12972" priority="1927" stopIfTrue="1">
      <formula>OR(R8=祝色,WEEKDAY(R8)=1)</formula>
    </cfRule>
    <cfRule type="expression" dxfId="12971" priority="1928" stopIfTrue="1">
      <formula>WEEKDAY(R8)=7</formula>
    </cfRule>
  </conditionalFormatting>
  <conditionalFormatting sqref="T8:U9">
    <cfRule type="expression" dxfId="12970" priority="1925" stopIfTrue="1">
      <formula>OR(T8=祝色,WEEKDAY(T8)=1)</formula>
    </cfRule>
    <cfRule type="expression" dxfId="12969" priority="1926" stopIfTrue="1">
      <formula>WEEKDAY(T8)=7</formula>
    </cfRule>
  </conditionalFormatting>
  <conditionalFormatting sqref="V8:W9">
    <cfRule type="expression" dxfId="12968" priority="1923" stopIfTrue="1">
      <formula>OR(V8=祝色,WEEKDAY(V8)=1)</formula>
    </cfRule>
    <cfRule type="expression" dxfId="12967" priority="1924" stopIfTrue="1">
      <formula>WEEKDAY(V8)=7</formula>
    </cfRule>
  </conditionalFormatting>
  <conditionalFormatting sqref="X8:Y9">
    <cfRule type="expression" dxfId="12966" priority="1921" stopIfTrue="1">
      <formula>OR(X8=祝色,WEEKDAY(X8)=1)</formula>
    </cfRule>
    <cfRule type="expression" dxfId="12965" priority="1922" stopIfTrue="1">
      <formula>WEEKDAY(X8)=7</formula>
    </cfRule>
  </conditionalFormatting>
  <conditionalFormatting sqref="Z8:AA9">
    <cfRule type="expression" dxfId="12964" priority="1919" stopIfTrue="1">
      <formula>OR(Z8=祝色,WEEKDAY(Z8)=1)</formula>
    </cfRule>
    <cfRule type="expression" dxfId="12963" priority="1920" stopIfTrue="1">
      <formula>WEEKDAY(Z8)=7</formula>
    </cfRule>
  </conditionalFormatting>
  <conditionalFormatting sqref="AB8:AC9">
    <cfRule type="expression" dxfId="12962" priority="1917" stopIfTrue="1">
      <formula>OR(AB8=祝色,WEEKDAY(AB8)=1)</formula>
    </cfRule>
    <cfRule type="expression" dxfId="12961" priority="1918" stopIfTrue="1">
      <formula>WEEKDAY(AB8)=7</formula>
    </cfRule>
  </conditionalFormatting>
  <conditionalFormatting sqref="P10:Q11">
    <cfRule type="expression" dxfId="12960" priority="1915" stopIfTrue="1">
      <formula>OR(P10=祝色,WEEKDAY(P10)=1)</formula>
    </cfRule>
    <cfRule type="expression" dxfId="12959" priority="1916" stopIfTrue="1">
      <formula>WEEKDAY(P10)=7</formula>
    </cfRule>
  </conditionalFormatting>
  <conditionalFormatting sqref="R10:S11">
    <cfRule type="expression" dxfId="12958" priority="1913" stopIfTrue="1">
      <formula>OR(R10=祝色,WEEKDAY(R10)=1)</formula>
    </cfRule>
    <cfRule type="expression" dxfId="12957" priority="1914" stopIfTrue="1">
      <formula>WEEKDAY(R10)=7</formula>
    </cfRule>
  </conditionalFormatting>
  <conditionalFormatting sqref="T10:U11">
    <cfRule type="expression" dxfId="12956" priority="1911" stopIfTrue="1">
      <formula>OR(T10=祝色,WEEKDAY(T10)=1)</formula>
    </cfRule>
    <cfRule type="expression" dxfId="12955" priority="1912" stopIfTrue="1">
      <formula>WEEKDAY(T10)=7</formula>
    </cfRule>
  </conditionalFormatting>
  <conditionalFormatting sqref="V10:W11">
    <cfRule type="expression" dxfId="12954" priority="1909" stopIfTrue="1">
      <formula>OR(V10=祝色,WEEKDAY(V10)=1)</formula>
    </cfRule>
    <cfRule type="expression" dxfId="12953" priority="1910" stopIfTrue="1">
      <formula>WEEKDAY(V10)=7</formula>
    </cfRule>
  </conditionalFormatting>
  <conditionalFormatting sqref="X10:Y11">
    <cfRule type="expression" dxfId="12952" priority="1907" stopIfTrue="1">
      <formula>OR(X10=祝色,WEEKDAY(X10)=1)</formula>
    </cfRule>
    <cfRule type="expression" dxfId="12951" priority="1908" stopIfTrue="1">
      <formula>WEEKDAY(X10)=7</formula>
    </cfRule>
  </conditionalFormatting>
  <conditionalFormatting sqref="Z10:AA11">
    <cfRule type="expression" dxfId="12950" priority="1905" stopIfTrue="1">
      <formula>OR(Z10=祝色,WEEKDAY(Z10)=1)</formula>
    </cfRule>
    <cfRule type="expression" dxfId="12949" priority="1906" stopIfTrue="1">
      <formula>WEEKDAY(Z10)=7</formula>
    </cfRule>
  </conditionalFormatting>
  <conditionalFormatting sqref="AB10:AC11">
    <cfRule type="expression" dxfId="12948" priority="1903" stopIfTrue="1">
      <formula>OR(AB10=祝色,WEEKDAY(AB10)=1)</formula>
    </cfRule>
    <cfRule type="expression" dxfId="12947" priority="1904" stopIfTrue="1">
      <formula>WEEKDAY(AB10)=7</formula>
    </cfRule>
  </conditionalFormatting>
  <conditionalFormatting sqref="P12:Q13">
    <cfRule type="expression" dxfId="12946" priority="1901" stopIfTrue="1">
      <formula>OR(P12=祝色,WEEKDAY(P12)=1)</formula>
    </cfRule>
    <cfRule type="expression" dxfId="12945" priority="1902" stopIfTrue="1">
      <formula>WEEKDAY(P12)=7</formula>
    </cfRule>
  </conditionalFormatting>
  <conditionalFormatting sqref="R12:S13">
    <cfRule type="expression" dxfId="12944" priority="1899" stopIfTrue="1">
      <formula>OR(R12=祝色,WEEKDAY(R12)=1)</formula>
    </cfRule>
    <cfRule type="expression" dxfId="12943" priority="1900" stopIfTrue="1">
      <formula>WEEKDAY(R12)=7</formula>
    </cfRule>
  </conditionalFormatting>
  <conditionalFormatting sqref="T12:U13">
    <cfRule type="expression" dxfId="12942" priority="1897" stopIfTrue="1">
      <formula>OR(T12=祝色,WEEKDAY(T12)=1)</formula>
    </cfRule>
    <cfRule type="expression" dxfId="12941" priority="1898" stopIfTrue="1">
      <formula>WEEKDAY(T12)=7</formula>
    </cfRule>
  </conditionalFormatting>
  <conditionalFormatting sqref="V12:W13">
    <cfRule type="expression" dxfId="12940" priority="1895" stopIfTrue="1">
      <formula>OR(V12=祝色,WEEKDAY(V12)=1)</formula>
    </cfRule>
    <cfRule type="expression" dxfId="12939" priority="1896" stopIfTrue="1">
      <formula>WEEKDAY(V12)=7</formula>
    </cfRule>
  </conditionalFormatting>
  <conditionalFormatting sqref="X12:Y13">
    <cfRule type="expression" dxfId="12938" priority="1893" stopIfTrue="1">
      <formula>OR(X12=祝色,WEEKDAY(X12)=1)</formula>
    </cfRule>
    <cfRule type="expression" dxfId="12937" priority="1894" stopIfTrue="1">
      <formula>WEEKDAY(X12)=7</formula>
    </cfRule>
  </conditionalFormatting>
  <conditionalFormatting sqref="Z12:AA13">
    <cfRule type="expression" dxfId="12936" priority="1891" stopIfTrue="1">
      <formula>OR(Z12=祝色,WEEKDAY(Z12)=1)</formula>
    </cfRule>
    <cfRule type="expression" dxfId="12935" priority="1892" stopIfTrue="1">
      <formula>WEEKDAY(Z12)=7</formula>
    </cfRule>
  </conditionalFormatting>
  <conditionalFormatting sqref="AB12:AC13">
    <cfRule type="expression" dxfId="12934" priority="1889" stopIfTrue="1">
      <formula>OR(AB12=祝色,WEEKDAY(AB12)=1)</formula>
    </cfRule>
    <cfRule type="expression" dxfId="12933" priority="1890" stopIfTrue="1">
      <formula>WEEKDAY(AB12)=7</formula>
    </cfRule>
  </conditionalFormatting>
  <conditionalFormatting sqref="P14:Q15">
    <cfRule type="expression" dxfId="12932" priority="1887" stopIfTrue="1">
      <formula>OR(P14=祝色,WEEKDAY(P14)=1)</formula>
    </cfRule>
    <cfRule type="expression" dxfId="12931" priority="1888" stopIfTrue="1">
      <formula>WEEKDAY(P14)=7</formula>
    </cfRule>
  </conditionalFormatting>
  <conditionalFormatting sqref="R14:S15">
    <cfRule type="expression" dxfId="12930" priority="1885" stopIfTrue="1">
      <formula>OR(R14=祝色,WEEKDAY(R14)=1)</formula>
    </cfRule>
    <cfRule type="expression" dxfId="12929" priority="1886" stopIfTrue="1">
      <formula>WEEKDAY(R14)=7</formula>
    </cfRule>
  </conditionalFormatting>
  <conditionalFormatting sqref="T14:U15">
    <cfRule type="expression" dxfId="12928" priority="1883" stopIfTrue="1">
      <formula>OR(T14=祝色,WEEKDAY(T14)=1)</formula>
    </cfRule>
    <cfRule type="expression" dxfId="12927" priority="1884" stopIfTrue="1">
      <formula>WEEKDAY(T14)=7</formula>
    </cfRule>
  </conditionalFormatting>
  <conditionalFormatting sqref="V14:W15">
    <cfRule type="expression" dxfId="12926" priority="1881" stopIfTrue="1">
      <formula>OR(V14=祝色,WEEKDAY(V14)=1)</formula>
    </cfRule>
    <cfRule type="expression" dxfId="12925" priority="1882" stopIfTrue="1">
      <formula>WEEKDAY(V14)=7</formula>
    </cfRule>
  </conditionalFormatting>
  <conditionalFormatting sqref="X14:Y15">
    <cfRule type="expression" dxfId="12924" priority="1879" stopIfTrue="1">
      <formula>OR(X14=祝色,WEEKDAY(X14)=1)</formula>
    </cfRule>
    <cfRule type="expression" dxfId="12923" priority="1880" stopIfTrue="1">
      <formula>WEEKDAY(X14)=7</formula>
    </cfRule>
  </conditionalFormatting>
  <conditionalFormatting sqref="Z14:AA15">
    <cfRule type="expression" dxfId="12922" priority="1877" stopIfTrue="1">
      <formula>OR(Z14=祝色,WEEKDAY(Z14)=1)</formula>
    </cfRule>
    <cfRule type="expression" dxfId="12921" priority="1878" stopIfTrue="1">
      <formula>WEEKDAY(Z14)=7</formula>
    </cfRule>
  </conditionalFormatting>
  <conditionalFormatting sqref="AB14:AC15">
    <cfRule type="expression" dxfId="12920" priority="1875" stopIfTrue="1">
      <formula>OR(AB14=祝色,WEEKDAY(AB14)=1)</formula>
    </cfRule>
    <cfRule type="expression" dxfId="12919" priority="1876" stopIfTrue="1">
      <formula>WEEKDAY(AB14)=7</formula>
    </cfRule>
  </conditionalFormatting>
  <conditionalFormatting sqref="P16:Q17">
    <cfRule type="expression" dxfId="12918" priority="1873" stopIfTrue="1">
      <formula>OR(P16=祝色,WEEKDAY(P16)=1)</formula>
    </cfRule>
    <cfRule type="expression" dxfId="12917" priority="1874" stopIfTrue="1">
      <formula>WEEKDAY(P16)=7</formula>
    </cfRule>
  </conditionalFormatting>
  <conditionalFormatting sqref="R16:S17">
    <cfRule type="expression" dxfId="12916" priority="1871" stopIfTrue="1">
      <formula>OR(R16=祝色,WEEKDAY(R16)=1)</formula>
    </cfRule>
    <cfRule type="expression" dxfId="12915" priority="1872" stopIfTrue="1">
      <formula>WEEKDAY(R16)=7</formula>
    </cfRule>
  </conditionalFormatting>
  <conditionalFormatting sqref="AU6:AV7">
    <cfRule type="expression" dxfId="12914" priority="1869" stopIfTrue="1">
      <formula>OR(AU6=祝色,WEEKDAY(AU6)=1)</formula>
    </cfRule>
    <cfRule type="expression" dxfId="12913" priority="1870" stopIfTrue="1">
      <formula>WEEKDAY(AU6)=7</formula>
    </cfRule>
  </conditionalFormatting>
  <conditionalFormatting sqref="AW6:AX7">
    <cfRule type="expression" dxfId="12912" priority="1867" stopIfTrue="1">
      <formula>OR(AW6=祝色,WEEKDAY(AW6)=1)</formula>
    </cfRule>
    <cfRule type="expression" dxfId="12911" priority="1868" stopIfTrue="1">
      <formula>WEEKDAY(AW6)=7</formula>
    </cfRule>
  </conditionalFormatting>
  <conditionalFormatting sqref="AY6:AZ7">
    <cfRule type="expression" dxfId="12910" priority="1865" stopIfTrue="1">
      <formula>OR(AY6=祝色,WEEKDAY(AY6)=1)</formula>
    </cfRule>
    <cfRule type="expression" dxfId="12909" priority="1866" stopIfTrue="1">
      <formula>WEEKDAY(AY6)=7</formula>
    </cfRule>
  </conditionalFormatting>
  <conditionalFormatting sqref="BA6:BB7">
    <cfRule type="expression" dxfId="12908" priority="1863" stopIfTrue="1">
      <formula>OR(BA6=祝色,WEEKDAY(BA6)=1)</formula>
    </cfRule>
    <cfRule type="expression" dxfId="12907" priority="1864" stopIfTrue="1">
      <formula>WEEKDAY(BA6)=7</formula>
    </cfRule>
  </conditionalFormatting>
  <conditionalFormatting sqref="BC6:BD7">
    <cfRule type="expression" dxfId="12906" priority="1861" stopIfTrue="1">
      <formula>OR(BC6=祝色,WEEKDAY(BC6)=1)</formula>
    </cfRule>
    <cfRule type="expression" dxfId="12905" priority="1862" stopIfTrue="1">
      <formula>WEEKDAY(BC6)=7</formula>
    </cfRule>
  </conditionalFormatting>
  <conditionalFormatting sqref="BE6:BF7">
    <cfRule type="expression" dxfId="12904" priority="1859" stopIfTrue="1">
      <formula>OR(BE6=祝色,WEEKDAY(BE6)=1)</formula>
    </cfRule>
    <cfRule type="expression" dxfId="12903" priority="1860" stopIfTrue="1">
      <formula>WEEKDAY(BE6)=7</formula>
    </cfRule>
  </conditionalFormatting>
  <conditionalFormatting sqref="BG6:BH7">
    <cfRule type="expression" dxfId="12902" priority="1857" stopIfTrue="1">
      <formula>OR(BG6=祝色,WEEKDAY(BG6)=1)</formula>
    </cfRule>
    <cfRule type="expression" dxfId="12901" priority="1858" stopIfTrue="1">
      <formula>WEEKDAY(BG6)=7</formula>
    </cfRule>
  </conditionalFormatting>
  <conditionalFormatting sqref="AU8:AV9">
    <cfRule type="expression" dxfId="12900" priority="1855" stopIfTrue="1">
      <formula>OR(AU8=祝色,WEEKDAY(AU8)=1)</formula>
    </cfRule>
    <cfRule type="expression" dxfId="12899" priority="1856" stopIfTrue="1">
      <formula>WEEKDAY(AU8)=7</formula>
    </cfRule>
  </conditionalFormatting>
  <conditionalFormatting sqref="AW8:AX9">
    <cfRule type="expression" dxfId="12898" priority="1853" stopIfTrue="1">
      <formula>OR(AW8=祝色,WEEKDAY(AW8)=1)</formula>
    </cfRule>
    <cfRule type="expression" dxfId="12897" priority="1854" stopIfTrue="1">
      <formula>WEEKDAY(AW8)=7</formula>
    </cfRule>
  </conditionalFormatting>
  <conditionalFormatting sqref="AY8:AZ9">
    <cfRule type="expression" dxfId="12896" priority="1851" stopIfTrue="1">
      <formula>OR(AY8=祝色,WEEKDAY(AY8)=1)</formula>
    </cfRule>
    <cfRule type="expression" dxfId="12895" priority="1852" stopIfTrue="1">
      <formula>WEEKDAY(AY8)=7</formula>
    </cfRule>
  </conditionalFormatting>
  <conditionalFormatting sqref="BA8:BB9">
    <cfRule type="expression" dxfId="12894" priority="1849" stopIfTrue="1">
      <formula>OR(BA8=祝色,WEEKDAY(BA8)=1)</formula>
    </cfRule>
    <cfRule type="expression" dxfId="12893" priority="1850" stopIfTrue="1">
      <formula>WEEKDAY(BA8)=7</formula>
    </cfRule>
  </conditionalFormatting>
  <conditionalFormatting sqref="BC8:BD9">
    <cfRule type="expression" dxfId="12892" priority="1847" stopIfTrue="1">
      <formula>OR(BC8=祝色,WEEKDAY(BC8)=1)</formula>
    </cfRule>
    <cfRule type="expression" dxfId="12891" priority="1848" stopIfTrue="1">
      <formula>WEEKDAY(BC8)=7</formula>
    </cfRule>
  </conditionalFormatting>
  <conditionalFormatting sqref="BE8:BF9">
    <cfRule type="expression" dxfId="12890" priority="1845" stopIfTrue="1">
      <formula>OR(BE8=祝色,WEEKDAY(BE8)=1)</formula>
    </cfRule>
    <cfRule type="expression" dxfId="12889" priority="1846" stopIfTrue="1">
      <formula>WEEKDAY(BE8)=7</formula>
    </cfRule>
  </conditionalFormatting>
  <conditionalFormatting sqref="BG8:BH9">
    <cfRule type="expression" dxfId="12888" priority="1843" stopIfTrue="1">
      <formula>OR(BG8=祝色,WEEKDAY(BG8)=1)</formula>
    </cfRule>
    <cfRule type="expression" dxfId="12887" priority="1844" stopIfTrue="1">
      <formula>WEEKDAY(BG8)=7</formula>
    </cfRule>
  </conditionalFormatting>
  <conditionalFormatting sqref="AU10:AV11">
    <cfRule type="expression" dxfId="12886" priority="1841" stopIfTrue="1">
      <formula>OR(AU10=祝色,WEEKDAY(AU10)=1)</formula>
    </cfRule>
    <cfRule type="expression" dxfId="12885" priority="1842" stopIfTrue="1">
      <formula>WEEKDAY(AU10)=7</formula>
    </cfRule>
  </conditionalFormatting>
  <conditionalFormatting sqref="AW10:AX11">
    <cfRule type="expression" dxfId="12884" priority="1839" stopIfTrue="1">
      <formula>OR(AW10=祝色,WEEKDAY(AW10)=1)</formula>
    </cfRule>
    <cfRule type="expression" dxfId="12883" priority="1840" stopIfTrue="1">
      <formula>WEEKDAY(AW10)=7</formula>
    </cfRule>
  </conditionalFormatting>
  <conditionalFormatting sqref="AY10:AZ11">
    <cfRule type="expression" dxfId="12882" priority="1837" stopIfTrue="1">
      <formula>OR(AY10=祝色,WEEKDAY(AY10)=1)</formula>
    </cfRule>
    <cfRule type="expression" dxfId="12881" priority="1838" stopIfTrue="1">
      <formula>WEEKDAY(AY10)=7</formula>
    </cfRule>
  </conditionalFormatting>
  <conditionalFormatting sqref="BA10:BB11">
    <cfRule type="expression" dxfId="12880" priority="1835" stopIfTrue="1">
      <formula>OR(BA10=祝色,WEEKDAY(BA10)=1)</formula>
    </cfRule>
    <cfRule type="expression" dxfId="12879" priority="1836" stopIfTrue="1">
      <formula>WEEKDAY(BA10)=7</formula>
    </cfRule>
  </conditionalFormatting>
  <conditionalFormatting sqref="BC10:BD11">
    <cfRule type="expression" dxfId="12878" priority="1833" stopIfTrue="1">
      <formula>OR(BC10=祝色,WEEKDAY(BC10)=1)</formula>
    </cfRule>
    <cfRule type="expression" dxfId="12877" priority="1834" stopIfTrue="1">
      <formula>WEEKDAY(BC10)=7</formula>
    </cfRule>
  </conditionalFormatting>
  <conditionalFormatting sqref="BE10:BF11">
    <cfRule type="expression" dxfId="12876" priority="1831" stopIfTrue="1">
      <formula>OR(BE10=祝色,WEEKDAY(BE10)=1)</formula>
    </cfRule>
    <cfRule type="expression" dxfId="12875" priority="1832" stopIfTrue="1">
      <formula>WEEKDAY(BE10)=7</formula>
    </cfRule>
  </conditionalFormatting>
  <conditionalFormatting sqref="BG10:BH11">
    <cfRule type="expression" dxfId="12874" priority="1829" stopIfTrue="1">
      <formula>OR(BG10=祝色,WEEKDAY(BG10)=1)</formula>
    </cfRule>
    <cfRule type="expression" dxfId="12873" priority="1830" stopIfTrue="1">
      <formula>WEEKDAY(BG10)=7</formula>
    </cfRule>
  </conditionalFormatting>
  <conditionalFormatting sqref="AU12:AV13">
    <cfRule type="expression" dxfId="12872" priority="1827" stopIfTrue="1">
      <formula>OR(AU12=祝色,WEEKDAY(AU12)=1)</formula>
    </cfRule>
    <cfRule type="expression" dxfId="12871" priority="1828" stopIfTrue="1">
      <formula>WEEKDAY(AU12)=7</formula>
    </cfRule>
  </conditionalFormatting>
  <conditionalFormatting sqref="AW12:AX13">
    <cfRule type="expression" dxfId="12870" priority="1825" stopIfTrue="1">
      <formula>OR(AW12=祝色,WEEKDAY(AW12)=1)</formula>
    </cfRule>
    <cfRule type="expression" dxfId="12869" priority="1826" stopIfTrue="1">
      <formula>WEEKDAY(AW12)=7</formula>
    </cfRule>
  </conditionalFormatting>
  <conditionalFormatting sqref="AY12:AZ13">
    <cfRule type="expression" dxfId="12868" priority="1823" stopIfTrue="1">
      <formula>OR(AY12=祝色,WEEKDAY(AY12)=1)</formula>
    </cfRule>
    <cfRule type="expression" dxfId="12867" priority="1824" stopIfTrue="1">
      <formula>WEEKDAY(AY12)=7</formula>
    </cfRule>
  </conditionalFormatting>
  <conditionalFormatting sqref="BA12:BB13">
    <cfRule type="expression" dxfId="12866" priority="1821" stopIfTrue="1">
      <formula>OR(BA12=祝色,WEEKDAY(BA12)=1)</formula>
    </cfRule>
    <cfRule type="expression" dxfId="12865" priority="1822" stopIfTrue="1">
      <formula>WEEKDAY(BA12)=7</formula>
    </cfRule>
  </conditionalFormatting>
  <conditionalFormatting sqref="BC12:BD13">
    <cfRule type="expression" dxfId="12864" priority="1819" stopIfTrue="1">
      <formula>OR(BC12=祝色,WEEKDAY(BC12)=1)</formula>
    </cfRule>
    <cfRule type="expression" dxfId="12863" priority="1820" stopIfTrue="1">
      <formula>WEEKDAY(BC12)=7</formula>
    </cfRule>
  </conditionalFormatting>
  <conditionalFormatting sqref="BE12:BF13">
    <cfRule type="expression" dxfId="12862" priority="1817" stopIfTrue="1">
      <formula>OR(BE12=祝色,WEEKDAY(BE12)=1)</formula>
    </cfRule>
    <cfRule type="expression" dxfId="12861" priority="1818" stopIfTrue="1">
      <formula>WEEKDAY(BE12)=7</formula>
    </cfRule>
  </conditionalFormatting>
  <conditionalFormatting sqref="BG12:BH13">
    <cfRule type="expression" dxfId="12860" priority="1815" stopIfTrue="1">
      <formula>OR(BG12=祝色,WEEKDAY(BG12)=1)</formula>
    </cfRule>
    <cfRule type="expression" dxfId="12859" priority="1816" stopIfTrue="1">
      <formula>WEEKDAY(BG12)=7</formula>
    </cfRule>
  </conditionalFormatting>
  <conditionalFormatting sqref="AU14:AV15">
    <cfRule type="expression" dxfId="12858" priority="1813" stopIfTrue="1">
      <formula>OR(AU14=祝色,WEEKDAY(AU14)=1)</formula>
    </cfRule>
    <cfRule type="expression" dxfId="12857" priority="1814" stopIfTrue="1">
      <formula>WEEKDAY(AU14)=7</formula>
    </cfRule>
  </conditionalFormatting>
  <conditionalFormatting sqref="AW14:AX15">
    <cfRule type="expression" dxfId="12856" priority="1811" stopIfTrue="1">
      <formula>OR(AW14=祝色,WEEKDAY(AW14)=1)</formula>
    </cfRule>
    <cfRule type="expression" dxfId="12855" priority="1812" stopIfTrue="1">
      <formula>WEEKDAY(AW14)=7</formula>
    </cfRule>
  </conditionalFormatting>
  <conditionalFormatting sqref="AY14:AZ15">
    <cfRule type="expression" dxfId="12854" priority="1809" stopIfTrue="1">
      <formula>OR(AY14=祝色,WEEKDAY(AY14)=1)</formula>
    </cfRule>
    <cfRule type="expression" dxfId="12853" priority="1810" stopIfTrue="1">
      <formula>WEEKDAY(AY14)=7</formula>
    </cfRule>
  </conditionalFormatting>
  <conditionalFormatting sqref="BA14:BB15">
    <cfRule type="expression" dxfId="12852" priority="1807" stopIfTrue="1">
      <formula>OR(BA14=祝色,WEEKDAY(BA14)=1)</formula>
    </cfRule>
    <cfRule type="expression" dxfId="12851" priority="1808" stopIfTrue="1">
      <formula>WEEKDAY(BA14)=7</formula>
    </cfRule>
  </conditionalFormatting>
  <conditionalFormatting sqref="BC14:BD15">
    <cfRule type="expression" dxfId="12850" priority="1805" stopIfTrue="1">
      <formula>OR(BC14=祝色,WEEKDAY(BC14)=1)</formula>
    </cfRule>
    <cfRule type="expression" dxfId="12849" priority="1806" stopIfTrue="1">
      <formula>WEEKDAY(BC14)=7</formula>
    </cfRule>
  </conditionalFormatting>
  <conditionalFormatting sqref="BE14:BF15">
    <cfRule type="expression" dxfId="12848" priority="1803" stopIfTrue="1">
      <formula>OR(BE14=祝色,WEEKDAY(BE14)=1)</formula>
    </cfRule>
    <cfRule type="expression" dxfId="12847" priority="1804" stopIfTrue="1">
      <formula>WEEKDAY(BE14)=7</formula>
    </cfRule>
  </conditionalFormatting>
  <conditionalFormatting sqref="BG14:BH15">
    <cfRule type="expression" dxfId="12846" priority="1801" stopIfTrue="1">
      <formula>OR(BG14=祝色,WEEKDAY(BG14)=1)</formula>
    </cfRule>
    <cfRule type="expression" dxfId="12845" priority="1802" stopIfTrue="1">
      <formula>WEEKDAY(BG14)=7</formula>
    </cfRule>
  </conditionalFormatting>
  <conditionalFormatting sqref="AU16:AV17">
    <cfRule type="expression" dxfId="12844" priority="1799" stopIfTrue="1">
      <formula>OR(AU16=祝色,WEEKDAY(AU16)=1)</formula>
    </cfRule>
    <cfRule type="expression" dxfId="12843" priority="1800" stopIfTrue="1">
      <formula>WEEKDAY(AU16)=7</formula>
    </cfRule>
  </conditionalFormatting>
  <conditionalFormatting sqref="AW16:AX17">
    <cfRule type="expression" dxfId="12842" priority="1797" stopIfTrue="1">
      <formula>OR(AW16=祝色,WEEKDAY(AW16)=1)</formula>
    </cfRule>
    <cfRule type="expression" dxfId="12841" priority="1798" stopIfTrue="1">
      <formula>WEEKDAY(AW16)=7</formula>
    </cfRule>
  </conditionalFormatting>
  <conditionalFormatting sqref="A24:B25">
    <cfRule type="expression" dxfId="12840" priority="1795" stopIfTrue="1">
      <formula>OR(A24=祝色,WEEKDAY(A24)=1)</formula>
    </cfRule>
    <cfRule type="expression" dxfId="12839" priority="1796" stopIfTrue="1">
      <formula>WEEKDAY(A24)=7</formula>
    </cfRule>
  </conditionalFormatting>
  <conditionalFormatting sqref="C24:D25">
    <cfRule type="expression" dxfId="12838" priority="1793" stopIfTrue="1">
      <formula>OR(C24=祝色,WEEKDAY(C24)=1)</formula>
    </cfRule>
    <cfRule type="expression" dxfId="12837" priority="1794" stopIfTrue="1">
      <formula>WEEKDAY(C24)=7</formula>
    </cfRule>
  </conditionalFormatting>
  <conditionalFormatting sqref="E24:F25">
    <cfRule type="expression" dxfId="12836" priority="1791" stopIfTrue="1">
      <formula>OR(E24=祝色,WEEKDAY(E24)=1)</formula>
    </cfRule>
    <cfRule type="expression" dxfId="12835" priority="1792" stopIfTrue="1">
      <formula>WEEKDAY(E24)=7</formula>
    </cfRule>
  </conditionalFormatting>
  <conditionalFormatting sqref="G24:H25">
    <cfRule type="expression" dxfId="12834" priority="1789" stopIfTrue="1">
      <formula>OR(G24=祝色,WEEKDAY(G24)=1)</formula>
    </cfRule>
    <cfRule type="expression" dxfId="12833" priority="1790" stopIfTrue="1">
      <formula>WEEKDAY(G24)=7</formula>
    </cfRule>
  </conditionalFormatting>
  <conditionalFormatting sqref="I24:J25">
    <cfRule type="expression" dxfId="12832" priority="1787" stopIfTrue="1">
      <formula>OR(I24=祝色,WEEKDAY(I24)=1)</formula>
    </cfRule>
    <cfRule type="expression" dxfId="12831" priority="1788" stopIfTrue="1">
      <formula>WEEKDAY(I24)=7</formula>
    </cfRule>
  </conditionalFormatting>
  <conditionalFormatting sqref="K24:L25">
    <cfRule type="expression" dxfId="12830" priority="1785" stopIfTrue="1">
      <formula>OR(K24=祝色,WEEKDAY(K24)=1)</formula>
    </cfRule>
    <cfRule type="expression" dxfId="12829" priority="1786" stopIfTrue="1">
      <formula>WEEKDAY(K24)=7</formula>
    </cfRule>
  </conditionalFormatting>
  <conditionalFormatting sqref="M24:N25">
    <cfRule type="expression" dxfId="12828" priority="1783" stopIfTrue="1">
      <formula>OR(M24=祝色,WEEKDAY(M24)=1)</formula>
    </cfRule>
    <cfRule type="expression" dxfId="12827" priority="1784" stopIfTrue="1">
      <formula>WEEKDAY(M24)=7</formula>
    </cfRule>
  </conditionalFormatting>
  <conditionalFormatting sqref="A26:B27">
    <cfRule type="expression" dxfId="12826" priority="1781" stopIfTrue="1">
      <formula>OR(A26=祝色,WEEKDAY(A26)=1)</formula>
    </cfRule>
    <cfRule type="expression" dxfId="12825" priority="1782" stopIfTrue="1">
      <formula>WEEKDAY(A26)=7</formula>
    </cfRule>
  </conditionalFormatting>
  <conditionalFormatting sqref="C26:D27">
    <cfRule type="expression" dxfId="12824" priority="1779" stopIfTrue="1">
      <formula>OR(C26=祝色,WEEKDAY(C26)=1)</formula>
    </cfRule>
    <cfRule type="expression" dxfId="12823" priority="1780" stopIfTrue="1">
      <formula>WEEKDAY(C26)=7</formula>
    </cfRule>
  </conditionalFormatting>
  <conditionalFormatting sqref="E26:F27">
    <cfRule type="expression" dxfId="12822" priority="1777" stopIfTrue="1">
      <formula>OR(E26=祝色,WEEKDAY(E26)=1)</formula>
    </cfRule>
    <cfRule type="expression" dxfId="12821" priority="1778" stopIfTrue="1">
      <formula>WEEKDAY(E26)=7</formula>
    </cfRule>
  </conditionalFormatting>
  <conditionalFormatting sqref="G26:H27">
    <cfRule type="expression" dxfId="12820" priority="1775" stopIfTrue="1">
      <formula>OR(G26=祝色,WEEKDAY(G26)=1)</formula>
    </cfRule>
    <cfRule type="expression" dxfId="12819" priority="1776" stopIfTrue="1">
      <formula>WEEKDAY(G26)=7</formula>
    </cfRule>
  </conditionalFormatting>
  <conditionalFormatting sqref="I26:J27">
    <cfRule type="expression" dxfId="12818" priority="1773" stopIfTrue="1">
      <formula>OR(I26=祝色,WEEKDAY(I26)=1)</formula>
    </cfRule>
    <cfRule type="expression" dxfId="12817" priority="1774" stopIfTrue="1">
      <formula>WEEKDAY(I26)=7</formula>
    </cfRule>
  </conditionalFormatting>
  <conditionalFormatting sqref="K26:L27">
    <cfRule type="expression" dxfId="12816" priority="1771" stopIfTrue="1">
      <formula>OR(K26=祝色,WEEKDAY(K26)=1)</formula>
    </cfRule>
    <cfRule type="expression" dxfId="12815" priority="1772" stopIfTrue="1">
      <formula>WEEKDAY(K26)=7</formula>
    </cfRule>
  </conditionalFormatting>
  <conditionalFormatting sqref="M26:N27">
    <cfRule type="expression" dxfId="12814" priority="1769" stopIfTrue="1">
      <formula>OR(M26=祝色,WEEKDAY(M26)=1)</formula>
    </cfRule>
    <cfRule type="expression" dxfId="12813" priority="1770" stopIfTrue="1">
      <formula>WEEKDAY(M26)=7</formula>
    </cfRule>
  </conditionalFormatting>
  <conditionalFormatting sqref="A28:B29">
    <cfRule type="expression" dxfId="12812" priority="1767" stopIfTrue="1">
      <formula>OR(A28=祝色,WEEKDAY(A28)=1)</formula>
    </cfRule>
    <cfRule type="expression" dxfId="12811" priority="1768" stopIfTrue="1">
      <formula>WEEKDAY(A28)=7</formula>
    </cfRule>
  </conditionalFormatting>
  <conditionalFormatting sqref="C28:D29">
    <cfRule type="expression" dxfId="12810" priority="1765" stopIfTrue="1">
      <formula>OR(C28=祝色,WEEKDAY(C28)=1)</formula>
    </cfRule>
    <cfRule type="expression" dxfId="12809" priority="1766" stopIfTrue="1">
      <formula>WEEKDAY(C28)=7</formula>
    </cfRule>
  </conditionalFormatting>
  <conditionalFormatting sqref="E28:F29">
    <cfRule type="expression" dxfId="12808" priority="1763" stopIfTrue="1">
      <formula>OR(E28=祝色,WEEKDAY(E28)=1)</formula>
    </cfRule>
    <cfRule type="expression" dxfId="12807" priority="1764" stopIfTrue="1">
      <formula>WEEKDAY(E28)=7</formula>
    </cfRule>
  </conditionalFormatting>
  <conditionalFormatting sqref="G28:H29">
    <cfRule type="expression" dxfId="12806" priority="1761" stopIfTrue="1">
      <formula>OR(G28=祝色,WEEKDAY(G28)=1)</formula>
    </cfRule>
    <cfRule type="expression" dxfId="12805" priority="1762" stopIfTrue="1">
      <formula>WEEKDAY(G28)=7</formula>
    </cfRule>
  </conditionalFormatting>
  <conditionalFormatting sqref="I28:J29">
    <cfRule type="expression" dxfId="12804" priority="1759" stopIfTrue="1">
      <formula>OR(I28=祝色,WEEKDAY(I28)=1)</formula>
    </cfRule>
    <cfRule type="expression" dxfId="12803" priority="1760" stopIfTrue="1">
      <formula>WEEKDAY(I28)=7</formula>
    </cfRule>
  </conditionalFormatting>
  <conditionalFormatting sqref="K28:L29">
    <cfRule type="expression" dxfId="12802" priority="1757" stopIfTrue="1">
      <formula>OR(K28=祝色,WEEKDAY(K28)=1)</formula>
    </cfRule>
    <cfRule type="expression" dxfId="12801" priority="1758" stopIfTrue="1">
      <formula>WEEKDAY(K28)=7</formula>
    </cfRule>
  </conditionalFormatting>
  <conditionalFormatting sqref="M28:N29">
    <cfRule type="expression" dxfId="12800" priority="1755" stopIfTrue="1">
      <formula>OR(M28=祝色,WEEKDAY(M28)=1)</formula>
    </cfRule>
    <cfRule type="expression" dxfId="12799" priority="1756" stopIfTrue="1">
      <formula>WEEKDAY(M28)=7</formula>
    </cfRule>
  </conditionalFormatting>
  <conditionalFormatting sqref="A30:B31">
    <cfRule type="expression" dxfId="12798" priority="1753" stopIfTrue="1">
      <formula>OR(A30=祝色,WEEKDAY(A30)=1)</formula>
    </cfRule>
    <cfRule type="expression" dxfId="12797" priority="1754" stopIfTrue="1">
      <formula>WEEKDAY(A30)=7</formula>
    </cfRule>
  </conditionalFormatting>
  <conditionalFormatting sqref="C30:D31">
    <cfRule type="expression" dxfId="12796" priority="1751" stopIfTrue="1">
      <formula>OR(C30=祝色,WEEKDAY(C30)=1)</formula>
    </cfRule>
    <cfRule type="expression" dxfId="12795" priority="1752" stopIfTrue="1">
      <formula>WEEKDAY(C30)=7</formula>
    </cfRule>
  </conditionalFormatting>
  <conditionalFormatting sqref="E30:F31">
    <cfRule type="expression" dxfId="12794" priority="1749" stopIfTrue="1">
      <formula>OR(E30=祝色,WEEKDAY(E30)=1)</formula>
    </cfRule>
    <cfRule type="expression" dxfId="12793" priority="1750" stopIfTrue="1">
      <formula>WEEKDAY(E30)=7</formula>
    </cfRule>
  </conditionalFormatting>
  <conditionalFormatting sqref="G30:H31">
    <cfRule type="expression" dxfId="12792" priority="1747" stopIfTrue="1">
      <formula>OR(G30=祝色,WEEKDAY(G30)=1)</formula>
    </cfRule>
    <cfRule type="expression" dxfId="12791" priority="1748" stopIfTrue="1">
      <formula>WEEKDAY(G30)=7</formula>
    </cfRule>
  </conditionalFormatting>
  <conditionalFormatting sqref="I30:J31">
    <cfRule type="expression" dxfId="12790" priority="1745" stopIfTrue="1">
      <formula>OR(I30=祝色,WEEKDAY(I30)=1)</formula>
    </cfRule>
    <cfRule type="expression" dxfId="12789" priority="1746" stopIfTrue="1">
      <formula>WEEKDAY(I30)=7</formula>
    </cfRule>
  </conditionalFormatting>
  <conditionalFormatting sqref="K30:L31">
    <cfRule type="expression" dxfId="12788" priority="1743" stopIfTrue="1">
      <formula>OR(K30=祝色,WEEKDAY(K30)=1)</formula>
    </cfRule>
    <cfRule type="expression" dxfId="12787" priority="1744" stopIfTrue="1">
      <formula>WEEKDAY(K30)=7</formula>
    </cfRule>
  </conditionalFormatting>
  <conditionalFormatting sqref="M30:N31">
    <cfRule type="expression" dxfId="12786" priority="1741" stopIfTrue="1">
      <formula>OR(M30=祝色,WEEKDAY(M30)=1)</formula>
    </cfRule>
    <cfRule type="expression" dxfId="12785" priority="1742" stopIfTrue="1">
      <formula>WEEKDAY(M30)=7</formula>
    </cfRule>
  </conditionalFormatting>
  <conditionalFormatting sqref="A32:B33">
    <cfRule type="expression" dxfId="12784" priority="1739" stopIfTrue="1">
      <formula>OR(A32=祝色,WEEKDAY(A32)=1)</formula>
    </cfRule>
    <cfRule type="expression" dxfId="12783" priority="1740" stopIfTrue="1">
      <formula>WEEKDAY(A32)=7</formula>
    </cfRule>
  </conditionalFormatting>
  <conditionalFormatting sqref="C32:D33">
    <cfRule type="expression" dxfId="12782" priority="1737" stopIfTrue="1">
      <formula>OR(C32=祝色,WEEKDAY(C32)=1)</formula>
    </cfRule>
    <cfRule type="expression" dxfId="12781" priority="1738" stopIfTrue="1">
      <formula>WEEKDAY(C32)=7</formula>
    </cfRule>
  </conditionalFormatting>
  <conditionalFormatting sqref="E32:F33">
    <cfRule type="expression" dxfId="12780" priority="1735" stopIfTrue="1">
      <formula>OR(E32=祝色,WEEKDAY(E32)=1)</formula>
    </cfRule>
    <cfRule type="expression" dxfId="12779" priority="1736" stopIfTrue="1">
      <formula>WEEKDAY(E32)=7</formula>
    </cfRule>
  </conditionalFormatting>
  <conditionalFormatting sqref="G32:H33">
    <cfRule type="expression" dxfId="12778" priority="1733" stopIfTrue="1">
      <formula>OR(G32=祝色,WEEKDAY(G32)=1)</formula>
    </cfRule>
    <cfRule type="expression" dxfId="12777" priority="1734" stopIfTrue="1">
      <formula>WEEKDAY(G32)=7</formula>
    </cfRule>
  </conditionalFormatting>
  <conditionalFormatting sqref="I32:J33">
    <cfRule type="expression" dxfId="12776" priority="1731" stopIfTrue="1">
      <formula>OR(I32=祝色,WEEKDAY(I32)=1)</formula>
    </cfRule>
    <cfRule type="expression" dxfId="12775" priority="1732" stopIfTrue="1">
      <formula>WEEKDAY(I32)=7</formula>
    </cfRule>
  </conditionalFormatting>
  <conditionalFormatting sqref="K32:L33">
    <cfRule type="expression" dxfId="12774" priority="1729" stopIfTrue="1">
      <formula>OR(K32=祝色,WEEKDAY(K32)=1)</formula>
    </cfRule>
    <cfRule type="expression" dxfId="12773" priority="1730" stopIfTrue="1">
      <formula>WEEKDAY(K32)=7</formula>
    </cfRule>
  </conditionalFormatting>
  <conditionalFormatting sqref="M32:N33">
    <cfRule type="expression" dxfId="12772" priority="1727" stopIfTrue="1">
      <formula>OR(M32=祝色,WEEKDAY(M32)=1)</formula>
    </cfRule>
    <cfRule type="expression" dxfId="12771" priority="1728" stopIfTrue="1">
      <formula>WEEKDAY(M32)=7</formula>
    </cfRule>
  </conditionalFormatting>
  <conditionalFormatting sqref="A34:B35">
    <cfRule type="expression" dxfId="12770" priority="1725" stopIfTrue="1">
      <formula>OR(A34=祝色,WEEKDAY(A34)=1)</formula>
    </cfRule>
    <cfRule type="expression" dxfId="12769" priority="1726" stopIfTrue="1">
      <formula>WEEKDAY(A34)=7</formula>
    </cfRule>
  </conditionalFormatting>
  <conditionalFormatting sqref="C34:D35">
    <cfRule type="expression" dxfId="12768" priority="1723" stopIfTrue="1">
      <formula>OR(C34=祝色,WEEKDAY(C34)=1)</formula>
    </cfRule>
    <cfRule type="expression" dxfId="12767" priority="1724" stopIfTrue="1">
      <formula>WEEKDAY(C34)=7</formula>
    </cfRule>
  </conditionalFormatting>
  <conditionalFormatting sqref="P24:Q25">
    <cfRule type="expression" dxfId="12766" priority="1721" stopIfTrue="1">
      <formula>OR(P24=祝色,WEEKDAY(P24)=1)</formula>
    </cfRule>
    <cfRule type="expression" dxfId="12765" priority="1722" stopIfTrue="1">
      <formula>WEEKDAY(P24)=7</formula>
    </cfRule>
  </conditionalFormatting>
  <conditionalFormatting sqref="R24:S25">
    <cfRule type="expression" dxfId="12764" priority="1719" stopIfTrue="1">
      <formula>OR(R24=祝色,WEEKDAY(R24)=1)</formula>
    </cfRule>
    <cfRule type="expression" dxfId="12763" priority="1720" stopIfTrue="1">
      <formula>WEEKDAY(R24)=7</formula>
    </cfRule>
  </conditionalFormatting>
  <conditionalFormatting sqref="T24:U25">
    <cfRule type="expression" dxfId="12762" priority="1717" stopIfTrue="1">
      <formula>OR(T24=祝色,WEEKDAY(T24)=1)</formula>
    </cfRule>
    <cfRule type="expression" dxfId="12761" priority="1718" stopIfTrue="1">
      <formula>WEEKDAY(T24)=7</formula>
    </cfRule>
  </conditionalFormatting>
  <conditionalFormatting sqref="V24:W25">
    <cfRule type="expression" dxfId="12760" priority="1715" stopIfTrue="1">
      <formula>OR(V24=祝色,WEEKDAY(V24)=1)</formula>
    </cfRule>
    <cfRule type="expression" dxfId="12759" priority="1716" stopIfTrue="1">
      <formula>WEEKDAY(V24)=7</formula>
    </cfRule>
  </conditionalFormatting>
  <conditionalFormatting sqref="X24:Y25">
    <cfRule type="expression" dxfId="12758" priority="1713" stopIfTrue="1">
      <formula>OR(X24=祝色,WEEKDAY(X24)=1)</formula>
    </cfRule>
    <cfRule type="expression" dxfId="12757" priority="1714" stopIfTrue="1">
      <formula>WEEKDAY(X24)=7</formula>
    </cfRule>
  </conditionalFormatting>
  <conditionalFormatting sqref="Z24:AA25">
    <cfRule type="expression" dxfId="12756" priority="1711" stopIfTrue="1">
      <formula>OR(Z24=祝色,WEEKDAY(Z24)=1)</formula>
    </cfRule>
    <cfRule type="expression" dxfId="12755" priority="1712" stopIfTrue="1">
      <formula>WEEKDAY(Z24)=7</formula>
    </cfRule>
  </conditionalFormatting>
  <conditionalFormatting sqref="AB24:AC25">
    <cfRule type="expression" dxfId="12754" priority="1709" stopIfTrue="1">
      <formula>OR(AB24=祝色,WEEKDAY(AB24)=1)</formula>
    </cfRule>
    <cfRule type="expression" dxfId="12753" priority="1710" stopIfTrue="1">
      <formula>WEEKDAY(AB24)=7</formula>
    </cfRule>
  </conditionalFormatting>
  <conditionalFormatting sqref="P26:Q27">
    <cfRule type="expression" dxfId="12752" priority="1707" stopIfTrue="1">
      <formula>OR(P26=祝色,WEEKDAY(P26)=1)</formula>
    </cfRule>
    <cfRule type="expression" dxfId="12751" priority="1708" stopIfTrue="1">
      <formula>WEEKDAY(P26)=7</formula>
    </cfRule>
  </conditionalFormatting>
  <conditionalFormatting sqref="R26:S27">
    <cfRule type="expression" dxfId="12750" priority="1705" stopIfTrue="1">
      <formula>OR(R26=祝色,WEEKDAY(R26)=1)</formula>
    </cfRule>
    <cfRule type="expression" dxfId="12749" priority="1706" stopIfTrue="1">
      <formula>WEEKDAY(R26)=7</formula>
    </cfRule>
  </conditionalFormatting>
  <conditionalFormatting sqref="T26:U27">
    <cfRule type="expression" dxfId="12748" priority="1703" stopIfTrue="1">
      <formula>OR(T26=祝色,WEEKDAY(T26)=1)</formula>
    </cfRule>
    <cfRule type="expression" dxfId="12747" priority="1704" stopIfTrue="1">
      <formula>WEEKDAY(T26)=7</formula>
    </cfRule>
  </conditionalFormatting>
  <conditionalFormatting sqref="V26:W27">
    <cfRule type="expression" dxfId="12746" priority="1701" stopIfTrue="1">
      <formula>OR(V26=祝色,WEEKDAY(V26)=1)</formula>
    </cfRule>
    <cfRule type="expression" dxfId="12745" priority="1702" stopIfTrue="1">
      <formula>WEEKDAY(V26)=7</formula>
    </cfRule>
  </conditionalFormatting>
  <conditionalFormatting sqref="X26:Y27">
    <cfRule type="expression" dxfId="12744" priority="1699" stopIfTrue="1">
      <formula>OR(X26=祝色,WEEKDAY(X26)=1)</formula>
    </cfRule>
    <cfRule type="expression" dxfId="12743" priority="1700" stopIfTrue="1">
      <formula>WEEKDAY(X26)=7</formula>
    </cfRule>
  </conditionalFormatting>
  <conditionalFormatting sqref="Z26:AA27">
    <cfRule type="expression" dxfId="12742" priority="1697" stopIfTrue="1">
      <formula>OR(Z26=祝色,WEEKDAY(Z26)=1)</formula>
    </cfRule>
    <cfRule type="expression" dxfId="12741" priority="1698" stopIfTrue="1">
      <formula>WEEKDAY(Z26)=7</formula>
    </cfRule>
  </conditionalFormatting>
  <conditionalFormatting sqref="AB26:AC27">
    <cfRule type="expression" dxfId="12740" priority="1695" stopIfTrue="1">
      <formula>OR(AB26=祝色,WEEKDAY(AB26)=1)</formula>
    </cfRule>
    <cfRule type="expression" dxfId="12739" priority="1696" stopIfTrue="1">
      <formula>WEEKDAY(AB26)=7</formula>
    </cfRule>
  </conditionalFormatting>
  <conditionalFormatting sqref="P28:Q29">
    <cfRule type="expression" dxfId="12738" priority="1693" stopIfTrue="1">
      <formula>OR(P28=祝色,WEEKDAY(P28)=1)</formula>
    </cfRule>
    <cfRule type="expression" dxfId="12737" priority="1694" stopIfTrue="1">
      <formula>WEEKDAY(P28)=7</formula>
    </cfRule>
  </conditionalFormatting>
  <conditionalFormatting sqref="R28:S29">
    <cfRule type="expression" dxfId="12736" priority="1691" stopIfTrue="1">
      <formula>OR(R28=祝色,WEEKDAY(R28)=1)</formula>
    </cfRule>
    <cfRule type="expression" dxfId="12735" priority="1692" stopIfTrue="1">
      <formula>WEEKDAY(R28)=7</formula>
    </cfRule>
  </conditionalFormatting>
  <conditionalFormatting sqref="T28:U29">
    <cfRule type="expression" dxfId="12734" priority="1689" stopIfTrue="1">
      <formula>OR(T28=祝色,WEEKDAY(T28)=1)</formula>
    </cfRule>
    <cfRule type="expression" dxfId="12733" priority="1690" stopIfTrue="1">
      <formula>WEEKDAY(T28)=7</formula>
    </cfRule>
  </conditionalFormatting>
  <conditionalFormatting sqref="V28:W29">
    <cfRule type="expression" dxfId="12732" priority="1687" stopIfTrue="1">
      <formula>OR(V28=祝色,WEEKDAY(V28)=1)</formula>
    </cfRule>
    <cfRule type="expression" dxfId="12731" priority="1688" stopIfTrue="1">
      <formula>WEEKDAY(V28)=7</formula>
    </cfRule>
  </conditionalFormatting>
  <conditionalFormatting sqref="X28:Y29">
    <cfRule type="expression" dxfId="12730" priority="1685" stopIfTrue="1">
      <formula>OR(X28=祝色,WEEKDAY(X28)=1)</formula>
    </cfRule>
    <cfRule type="expression" dxfId="12729" priority="1686" stopIfTrue="1">
      <formula>WEEKDAY(X28)=7</formula>
    </cfRule>
  </conditionalFormatting>
  <conditionalFormatting sqref="Z28:AA29">
    <cfRule type="expression" dxfId="12728" priority="1683" stopIfTrue="1">
      <formula>OR(Z28=祝色,WEEKDAY(Z28)=1)</formula>
    </cfRule>
    <cfRule type="expression" dxfId="12727" priority="1684" stopIfTrue="1">
      <formula>WEEKDAY(Z28)=7</formula>
    </cfRule>
  </conditionalFormatting>
  <conditionalFormatting sqref="AB28:AC29">
    <cfRule type="expression" dxfId="12726" priority="1681" stopIfTrue="1">
      <formula>OR(AB28=祝色,WEEKDAY(AB28)=1)</formula>
    </cfRule>
    <cfRule type="expression" dxfId="12725" priority="1682" stopIfTrue="1">
      <formula>WEEKDAY(AB28)=7</formula>
    </cfRule>
  </conditionalFormatting>
  <conditionalFormatting sqref="P30:Q31">
    <cfRule type="expression" dxfId="12724" priority="1679" stopIfTrue="1">
      <formula>OR(P30=祝色,WEEKDAY(P30)=1)</formula>
    </cfRule>
    <cfRule type="expression" dxfId="12723" priority="1680" stopIfTrue="1">
      <formula>WEEKDAY(P30)=7</formula>
    </cfRule>
  </conditionalFormatting>
  <conditionalFormatting sqref="R30:S31">
    <cfRule type="expression" dxfId="12722" priority="1677" stopIfTrue="1">
      <formula>OR(R30=祝色,WEEKDAY(R30)=1)</formula>
    </cfRule>
    <cfRule type="expression" dxfId="12721" priority="1678" stopIfTrue="1">
      <formula>WEEKDAY(R30)=7</formula>
    </cfRule>
  </conditionalFormatting>
  <conditionalFormatting sqref="T30:U31">
    <cfRule type="expression" dxfId="12720" priority="1675" stopIfTrue="1">
      <formula>OR(T30=祝色,WEEKDAY(T30)=1)</formula>
    </cfRule>
    <cfRule type="expression" dxfId="12719" priority="1676" stopIfTrue="1">
      <formula>WEEKDAY(T30)=7</formula>
    </cfRule>
  </conditionalFormatting>
  <conditionalFormatting sqref="V30:W31">
    <cfRule type="expression" dxfId="12718" priority="1673" stopIfTrue="1">
      <formula>OR(V30=祝色,WEEKDAY(V30)=1)</formula>
    </cfRule>
    <cfRule type="expression" dxfId="12717" priority="1674" stopIfTrue="1">
      <formula>WEEKDAY(V30)=7</formula>
    </cfRule>
  </conditionalFormatting>
  <conditionalFormatting sqref="X30:Y31">
    <cfRule type="expression" dxfId="12716" priority="1671" stopIfTrue="1">
      <formula>OR(X30=祝色,WEEKDAY(X30)=1)</formula>
    </cfRule>
    <cfRule type="expression" dxfId="12715" priority="1672" stopIfTrue="1">
      <formula>WEEKDAY(X30)=7</formula>
    </cfRule>
  </conditionalFormatting>
  <conditionalFormatting sqref="Z30:AA31">
    <cfRule type="expression" dxfId="12714" priority="1669" stopIfTrue="1">
      <formula>OR(Z30=祝色,WEEKDAY(Z30)=1)</formula>
    </cfRule>
    <cfRule type="expression" dxfId="12713" priority="1670" stopIfTrue="1">
      <formula>WEEKDAY(Z30)=7</formula>
    </cfRule>
  </conditionalFormatting>
  <conditionalFormatting sqref="AB30:AC31">
    <cfRule type="expression" dxfId="12712" priority="1667" stopIfTrue="1">
      <formula>OR(AB30=祝色,WEEKDAY(AB30)=1)</formula>
    </cfRule>
    <cfRule type="expression" dxfId="12711" priority="1668" stopIfTrue="1">
      <formula>WEEKDAY(AB30)=7</formula>
    </cfRule>
  </conditionalFormatting>
  <conditionalFormatting sqref="P32:Q33">
    <cfRule type="expression" dxfId="12710" priority="1665" stopIfTrue="1">
      <formula>OR(P32=祝色,WEEKDAY(P32)=1)</formula>
    </cfRule>
    <cfRule type="expression" dxfId="12709" priority="1666" stopIfTrue="1">
      <formula>WEEKDAY(P32)=7</formula>
    </cfRule>
  </conditionalFormatting>
  <conditionalFormatting sqref="R32:S33">
    <cfRule type="expression" dxfId="12708" priority="1663" stopIfTrue="1">
      <formula>OR(R32=祝色,WEEKDAY(R32)=1)</formula>
    </cfRule>
    <cfRule type="expression" dxfId="12707" priority="1664" stopIfTrue="1">
      <formula>WEEKDAY(R32)=7</formula>
    </cfRule>
  </conditionalFormatting>
  <conditionalFormatting sqref="T32:U33">
    <cfRule type="expression" dxfId="12706" priority="1661" stopIfTrue="1">
      <formula>OR(T32=祝色,WEEKDAY(T32)=1)</formula>
    </cfRule>
    <cfRule type="expression" dxfId="12705" priority="1662" stopIfTrue="1">
      <formula>WEEKDAY(T32)=7</formula>
    </cfRule>
  </conditionalFormatting>
  <conditionalFormatting sqref="V32:W33">
    <cfRule type="expression" dxfId="12704" priority="1659" stopIfTrue="1">
      <formula>OR(V32=祝色,WEEKDAY(V32)=1)</formula>
    </cfRule>
    <cfRule type="expression" dxfId="12703" priority="1660" stopIfTrue="1">
      <formula>WEEKDAY(V32)=7</formula>
    </cfRule>
  </conditionalFormatting>
  <conditionalFormatting sqref="X32:Y33">
    <cfRule type="expression" dxfId="12702" priority="1657" stopIfTrue="1">
      <formula>OR(X32=祝色,WEEKDAY(X32)=1)</formula>
    </cfRule>
    <cfRule type="expression" dxfId="12701" priority="1658" stopIfTrue="1">
      <formula>WEEKDAY(X32)=7</formula>
    </cfRule>
  </conditionalFormatting>
  <conditionalFormatting sqref="Z32:AA33">
    <cfRule type="expression" dxfId="12700" priority="1655" stopIfTrue="1">
      <formula>OR(Z32=祝色,WEEKDAY(Z32)=1)</formula>
    </cfRule>
    <cfRule type="expression" dxfId="12699" priority="1656" stopIfTrue="1">
      <formula>WEEKDAY(Z32)=7</formula>
    </cfRule>
  </conditionalFormatting>
  <conditionalFormatting sqref="AB32:AC33">
    <cfRule type="expression" dxfId="12698" priority="1653" stopIfTrue="1">
      <formula>OR(AB32=祝色,WEEKDAY(AB32)=1)</formula>
    </cfRule>
    <cfRule type="expression" dxfId="12697" priority="1654" stopIfTrue="1">
      <formula>WEEKDAY(AB32)=7</formula>
    </cfRule>
  </conditionalFormatting>
  <conditionalFormatting sqref="P34:Q35">
    <cfRule type="expression" dxfId="12696" priority="1651" stopIfTrue="1">
      <formula>OR(P34=祝色,WEEKDAY(P34)=1)</formula>
    </cfRule>
    <cfRule type="expression" dxfId="12695" priority="1652" stopIfTrue="1">
      <formula>WEEKDAY(P34)=7</formula>
    </cfRule>
  </conditionalFormatting>
  <conditionalFormatting sqref="R34:S35">
    <cfRule type="expression" dxfId="12694" priority="1649" stopIfTrue="1">
      <formula>OR(R34=祝色,WEEKDAY(R34)=1)</formula>
    </cfRule>
    <cfRule type="expression" dxfId="12693" priority="1650" stopIfTrue="1">
      <formula>WEEKDAY(R34)=7</formula>
    </cfRule>
  </conditionalFormatting>
  <conditionalFormatting sqref="A42:B43">
    <cfRule type="expression" dxfId="12692" priority="1647" stopIfTrue="1">
      <formula>OR(A42=祝色,WEEKDAY(A42)=1)</formula>
    </cfRule>
    <cfRule type="expression" dxfId="12691" priority="1648" stopIfTrue="1">
      <formula>WEEKDAY(A42)=7</formula>
    </cfRule>
  </conditionalFormatting>
  <conditionalFormatting sqref="C42:D43">
    <cfRule type="expression" dxfId="12690" priority="1645" stopIfTrue="1">
      <formula>OR(C42=祝色,WEEKDAY(C42)=1)</formula>
    </cfRule>
    <cfRule type="expression" dxfId="12689" priority="1646" stopIfTrue="1">
      <formula>WEEKDAY(C42)=7</formula>
    </cfRule>
  </conditionalFormatting>
  <conditionalFormatting sqref="E42:F43">
    <cfRule type="expression" dxfId="12688" priority="1643" stopIfTrue="1">
      <formula>OR(E42=祝色,WEEKDAY(E42)=1)</formula>
    </cfRule>
    <cfRule type="expression" dxfId="12687" priority="1644" stopIfTrue="1">
      <formula>WEEKDAY(E42)=7</formula>
    </cfRule>
  </conditionalFormatting>
  <conditionalFormatting sqref="G42:H43">
    <cfRule type="expression" dxfId="12686" priority="1641" stopIfTrue="1">
      <formula>OR(G42=祝色,WEEKDAY(G42)=1)</formula>
    </cfRule>
    <cfRule type="expression" dxfId="12685" priority="1642" stopIfTrue="1">
      <formula>WEEKDAY(G42)=7</formula>
    </cfRule>
  </conditionalFormatting>
  <conditionalFormatting sqref="I42:J43">
    <cfRule type="expression" dxfId="12684" priority="1639" stopIfTrue="1">
      <formula>OR(I42=祝色,WEEKDAY(I42)=1)</formula>
    </cfRule>
    <cfRule type="expression" dxfId="12683" priority="1640" stopIfTrue="1">
      <formula>WEEKDAY(I42)=7</formula>
    </cfRule>
  </conditionalFormatting>
  <conditionalFormatting sqref="K42:L43">
    <cfRule type="expression" dxfId="12682" priority="1637" stopIfTrue="1">
      <formula>OR(K42=祝色,WEEKDAY(K42)=1)</formula>
    </cfRule>
    <cfRule type="expression" dxfId="12681" priority="1638" stopIfTrue="1">
      <formula>WEEKDAY(K42)=7</formula>
    </cfRule>
  </conditionalFormatting>
  <conditionalFormatting sqref="M42:N43">
    <cfRule type="expression" dxfId="12680" priority="1635" stopIfTrue="1">
      <formula>OR(M42=祝色,WEEKDAY(M42)=1)</formula>
    </cfRule>
    <cfRule type="expression" dxfId="12679" priority="1636" stopIfTrue="1">
      <formula>WEEKDAY(M42)=7</formula>
    </cfRule>
  </conditionalFormatting>
  <conditionalFormatting sqref="A44:B45">
    <cfRule type="expression" dxfId="12678" priority="1633" stopIfTrue="1">
      <formula>OR(A44=祝色,WEEKDAY(A44)=1)</formula>
    </cfRule>
    <cfRule type="expression" dxfId="12677" priority="1634" stopIfTrue="1">
      <formula>WEEKDAY(A44)=7</formula>
    </cfRule>
  </conditionalFormatting>
  <conditionalFormatting sqref="C44:D45">
    <cfRule type="expression" dxfId="12676" priority="1631" stopIfTrue="1">
      <formula>OR(C44=祝色,WEEKDAY(C44)=1)</formula>
    </cfRule>
    <cfRule type="expression" dxfId="12675" priority="1632" stopIfTrue="1">
      <formula>WEEKDAY(C44)=7</formula>
    </cfRule>
  </conditionalFormatting>
  <conditionalFormatting sqref="E44:F45">
    <cfRule type="expression" dxfId="12674" priority="1629" stopIfTrue="1">
      <formula>OR(E44=祝色,WEEKDAY(E44)=1)</formula>
    </cfRule>
    <cfRule type="expression" dxfId="12673" priority="1630" stopIfTrue="1">
      <formula>WEEKDAY(E44)=7</formula>
    </cfRule>
  </conditionalFormatting>
  <conditionalFormatting sqref="G44:H45">
    <cfRule type="expression" dxfId="12672" priority="1627" stopIfTrue="1">
      <formula>OR(G44=祝色,WEEKDAY(G44)=1)</formula>
    </cfRule>
    <cfRule type="expression" dxfId="12671" priority="1628" stopIfTrue="1">
      <formula>WEEKDAY(G44)=7</formula>
    </cfRule>
  </conditionalFormatting>
  <conditionalFormatting sqref="I44:J45">
    <cfRule type="expression" dxfId="12670" priority="1625" stopIfTrue="1">
      <formula>OR(I44=祝色,WEEKDAY(I44)=1)</formula>
    </cfRule>
    <cfRule type="expression" dxfId="12669" priority="1626" stopIfTrue="1">
      <formula>WEEKDAY(I44)=7</formula>
    </cfRule>
  </conditionalFormatting>
  <conditionalFormatting sqref="K44:L45">
    <cfRule type="expression" dxfId="12668" priority="1623" stopIfTrue="1">
      <formula>OR(K44=祝色,WEEKDAY(K44)=1)</formula>
    </cfRule>
    <cfRule type="expression" dxfId="12667" priority="1624" stopIfTrue="1">
      <formula>WEEKDAY(K44)=7</formula>
    </cfRule>
  </conditionalFormatting>
  <conditionalFormatting sqref="M44:N45">
    <cfRule type="expression" dxfId="12666" priority="1621" stopIfTrue="1">
      <formula>OR(M44=祝色,WEEKDAY(M44)=1)</formula>
    </cfRule>
    <cfRule type="expression" dxfId="12665" priority="1622" stopIfTrue="1">
      <formula>WEEKDAY(M44)=7</formula>
    </cfRule>
  </conditionalFormatting>
  <conditionalFormatting sqref="A46:B47">
    <cfRule type="expression" dxfId="12664" priority="1619" stopIfTrue="1">
      <formula>OR(A46=祝色,WEEKDAY(A46)=1)</formula>
    </cfRule>
    <cfRule type="expression" dxfId="12663" priority="1620" stopIfTrue="1">
      <formula>WEEKDAY(A46)=7</formula>
    </cfRule>
  </conditionalFormatting>
  <conditionalFormatting sqref="C46:D47">
    <cfRule type="expression" dxfId="12662" priority="1617" stopIfTrue="1">
      <formula>OR(C46=祝色,WEEKDAY(C46)=1)</formula>
    </cfRule>
    <cfRule type="expression" dxfId="12661" priority="1618" stopIfTrue="1">
      <formula>WEEKDAY(C46)=7</formula>
    </cfRule>
  </conditionalFormatting>
  <conditionalFormatting sqref="E46:F47">
    <cfRule type="expression" dxfId="12660" priority="1615" stopIfTrue="1">
      <formula>OR(E46=祝色,WEEKDAY(E46)=1)</formula>
    </cfRule>
    <cfRule type="expression" dxfId="12659" priority="1616" stopIfTrue="1">
      <formula>WEEKDAY(E46)=7</formula>
    </cfRule>
  </conditionalFormatting>
  <conditionalFormatting sqref="G46:H47">
    <cfRule type="expression" dxfId="12658" priority="1613" stopIfTrue="1">
      <formula>OR(G46=祝色,WEEKDAY(G46)=1)</formula>
    </cfRule>
    <cfRule type="expression" dxfId="12657" priority="1614" stopIfTrue="1">
      <formula>WEEKDAY(G46)=7</formula>
    </cfRule>
  </conditionalFormatting>
  <conditionalFormatting sqref="I46:J47">
    <cfRule type="expression" dxfId="12656" priority="1611" stopIfTrue="1">
      <formula>OR(I46=祝色,WEEKDAY(I46)=1)</formula>
    </cfRule>
    <cfRule type="expression" dxfId="12655" priority="1612" stopIfTrue="1">
      <formula>WEEKDAY(I46)=7</formula>
    </cfRule>
  </conditionalFormatting>
  <conditionalFormatting sqref="K46:L47">
    <cfRule type="expression" dxfId="12654" priority="1609" stopIfTrue="1">
      <formula>OR(K46=祝色,WEEKDAY(K46)=1)</formula>
    </cfRule>
    <cfRule type="expression" dxfId="12653" priority="1610" stopIfTrue="1">
      <formula>WEEKDAY(K46)=7</formula>
    </cfRule>
  </conditionalFormatting>
  <conditionalFormatting sqref="M46:N47">
    <cfRule type="expression" dxfId="12652" priority="1607" stopIfTrue="1">
      <formula>OR(M46=祝色,WEEKDAY(M46)=1)</formula>
    </cfRule>
    <cfRule type="expression" dxfId="12651" priority="1608" stopIfTrue="1">
      <formula>WEEKDAY(M46)=7</formula>
    </cfRule>
  </conditionalFormatting>
  <conditionalFormatting sqref="A48:B49">
    <cfRule type="expression" dxfId="12650" priority="1605" stopIfTrue="1">
      <formula>OR(A48=祝色,WEEKDAY(A48)=1)</formula>
    </cfRule>
    <cfRule type="expression" dxfId="12649" priority="1606" stopIfTrue="1">
      <formula>WEEKDAY(A48)=7</formula>
    </cfRule>
  </conditionalFormatting>
  <conditionalFormatting sqref="C48:D49">
    <cfRule type="expression" dxfId="12648" priority="1603" stopIfTrue="1">
      <formula>OR(C48=祝色,WEEKDAY(C48)=1)</formula>
    </cfRule>
    <cfRule type="expression" dxfId="12647" priority="1604" stopIfTrue="1">
      <formula>WEEKDAY(C48)=7</formula>
    </cfRule>
  </conditionalFormatting>
  <conditionalFormatting sqref="E48:F49">
    <cfRule type="expression" dxfId="12646" priority="1601" stopIfTrue="1">
      <formula>OR(E48=祝色,WEEKDAY(E48)=1)</formula>
    </cfRule>
    <cfRule type="expression" dxfId="12645" priority="1602" stopIfTrue="1">
      <formula>WEEKDAY(E48)=7</formula>
    </cfRule>
  </conditionalFormatting>
  <conditionalFormatting sqref="G48:H49">
    <cfRule type="expression" dxfId="12644" priority="1599" stopIfTrue="1">
      <formula>OR(G48=祝色,WEEKDAY(G48)=1)</formula>
    </cfRule>
    <cfRule type="expression" dxfId="12643" priority="1600" stopIfTrue="1">
      <formula>WEEKDAY(G48)=7</formula>
    </cfRule>
  </conditionalFormatting>
  <conditionalFormatting sqref="I48:J49">
    <cfRule type="expression" dxfId="12642" priority="1597" stopIfTrue="1">
      <formula>OR(I48=祝色,WEEKDAY(I48)=1)</formula>
    </cfRule>
    <cfRule type="expression" dxfId="12641" priority="1598" stopIfTrue="1">
      <formula>WEEKDAY(I48)=7</formula>
    </cfRule>
  </conditionalFormatting>
  <conditionalFormatting sqref="K48:L49">
    <cfRule type="expression" dxfId="12640" priority="1595" stopIfTrue="1">
      <formula>OR(K48=祝色,WEEKDAY(K48)=1)</formula>
    </cfRule>
    <cfRule type="expression" dxfId="12639" priority="1596" stopIfTrue="1">
      <formula>WEEKDAY(K48)=7</formula>
    </cfRule>
  </conditionalFormatting>
  <conditionalFormatting sqref="M48:N49">
    <cfRule type="expression" dxfId="12638" priority="1593" stopIfTrue="1">
      <formula>OR(M48=祝色,WEEKDAY(M48)=1)</formula>
    </cfRule>
    <cfRule type="expression" dxfId="12637" priority="1594" stopIfTrue="1">
      <formula>WEEKDAY(M48)=7</formula>
    </cfRule>
  </conditionalFormatting>
  <conditionalFormatting sqref="A50:B51">
    <cfRule type="expression" dxfId="12636" priority="1591" stopIfTrue="1">
      <formula>OR(A50=祝色,WEEKDAY(A50)=1)</formula>
    </cfRule>
    <cfRule type="expression" dxfId="12635" priority="1592" stopIfTrue="1">
      <formula>WEEKDAY(A50)=7</formula>
    </cfRule>
  </conditionalFormatting>
  <conditionalFormatting sqref="C50:D51">
    <cfRule type="expression" dxfId="12634" priority="1589" stopIfTrue="1">
      <formula>OR(C50=祝色,WEEKDAY(C50)=1)</formula>
    </cfRule>
    <cfRule type="expression" dxfId="12633" priority="1590" stopIfTrue="1">
      <formula>WEEKDAY(C50)=7</formula>
    </cfRule>
  </conditionalFormatting>
  <conditionalFormatting sqref="E50:F51">
    <cfRule type="expression" dxfId="12632" priority="1587" stopIfTrue="1">
      <formula>OR(E50=祝色,WEEKDAY(E50)=1)</formula>
    </cfRule>
    <cfRule type="expression" dxfId="12631" priority="1588" stopIfTrue="1">
      <formula>WEEKDAY(E50)=7</formula>
    </cfRule>
  </conditionalFormatting>
  <conditionalFormatting sqref="G50:H51">
    <cfRule type="expression" dxfId="12630" priority="1585" stopIfTrue="1">
      <formula>OR(G50=祝色,WEEKDAY(G50)=1)</formula>
    </cfRule>
    <cfRule type="expression" dxfId="12629" priority="1586" stopIfTrue="1">
      <formula>WEEKDAY(G50)=7</formula>
    </cfRule>
  </conditionalFormatting>
  <conditionalFormatting sqref="I50:J51">
    <cfRule type="expression" dxfId="12628" priority="1583" stopIfTrue="1">
      <formula>OR(I50=祝色,WEEKDAY(I50)=1)</formula>
    </cfRule>
    <cfRule type="expression" dxfId="12627" priority="1584" stopIfTrue="1">
      <formula>WEEKDAY(I50)=7</formula>
    </cfRule>
  </conditionalFormatting>
  <conditionalFormatting sqref="K50:L51">
    <cfRule type="expression" dxfId="12626" priority="1581" stopIfTrue="1">
      <formula>OR(K50=祝色,WEEKDAY(K50)=1)</formula>
    </cfRule>
    <cfRule type="expression" dxfId="12625" priority="1582" stopIfTrue="1">
      <formula>WEEKDAY(K50)=7</formula>
    </cfRule>
  </conditionalFormatting>
  <conditionalFormatting sqref="M50:N51">
    <cfRule type="expression" dxfId="12624" priority="1579" stopIfTrue="1">
      <formula>OR(M50=祝色,WEEKDAY(M50)=1)</formula>
    </cfRule>
    <cfRule type="expression" dxfId="12623" priority="1580" stopIfTrue="1">
      <formula>WEEKDAY(M50)=7</formula>
    </cfRule>
  </conditionalFormatting>
  <conditionalFormatting sqref="A52:B53">
    <cfRule type="expression" dxfId="12622" priority="1577" stopIfTrue="1">
      <formula>OR(A52=祝色,WEEKDAY(A52)=1)</formula>
    </cfRule>
    <cfRule type="expression" dxfId="12621" priority="1578" stopIfTrue="1">
      <formula>WEEKDAY(A52)=7</formula>
    </cfRule>
  </conditionalFormatting>
  <conditionalFormatting sqref="C52:D53">
    <cfRule type="expression" dxfId="12620" priority="1575" stopIfTrue="1">
      <formula>OR(C52=祝色,WEEKDAY(C52)=1)</formula>
    </cfRule>
    <cfRule type="expression" dxfId="12619" priority="1576" stopIfTrue="1">
      <formula>WEEKDAY(C52)=7</formula>
    </cfRule>
  </conditionalFormatting>
  <conditionalFormatting sqref="P42:Q43">
    <cfRule type="expression" dxfId="12618" priority="1573" stopIfTrue="1">
      <formula>OR(P42=祝色,WEEKDAY(P42)=1)</formula>
    </cfRule>
    <cfRule type="expression" dxfId="12617" priority="1574" stopIfTrue="1">
      <formula>WEEKDAY(P42)=7</formula>
    </cfRule>
  </conditionalFormatting>
  <conditionalFormatting sqref="R42:S43">
    <cfRule type="expression" dxfId="12616" priority="1571" stopIfTrue="1">
      <formula>OR(R42=祝色,WEEKDAY(R42)=1)</formula>
    </cfRule>
    <cfRule type="expression" dxfId="12615" priority="1572" stopIfTrue="1">
      <formula>WEEKDAY(R42)=7</formula>
    </cfRule>
  </conditionalFormatting>
  <conditionalFormatting sqref="T42:U43">
    <cfRule type="expression" dxfId="12614" priority="1569" stopIfTrue="1">
      <formula>OR(T42=祝色,WEEKDAY(T42)=1)</formula>
    </cfRule>
    <cfRule type="expression" dxfId="12613" priority="1570" stopIfTrue="1">
      <formula>WEEKDAY(T42)=7</formula>
    </cfRule>
  </conditionalFormatting>
  <conditionalFormatting sqref="V42:W43">
    <cfRule type="expression" dxfId="12612" priority="1567" stopIfTrue="1">
      <formula>OR(V42=祝色,WEEKDAY(V42)=1)</formula>
    </cfRule>
    <cfRule type="expression" dxfId="12611" priority="1568" stopIfTrue="1">
      <formula>WEEKDAY(V42)=7</formula>
    </cfRule>
  </conditionalFormatting>
  <conditionalFormatting sqref="X42:Y43">
    <cfRule type="expression" dxfId="12610" priority="1565" stopIfTrue="1">
      <formula>OR(X42=祝色,WEEKDAY(X42)=1)</formula>
    </cfRule>
    <cfRule type="expression" dxfId="12609" priority="1566" stopIfTrue="1">
      <formula>WEEKDAY(X42)=7</formula>
    </cfRule>
  </conditionalFormatting>
  <conditionalFormatting sqref="Z42:AA43">
    <cfRule type="expression" dxfId="12608" priority="1563" stopIfTrue="1">
      <formula>OR(Z42=祝色,WEEKDAY(Z42)=1)</formula>
    </cfRule>
    <cfRule type="expression" dxfId="12607" priority="1564" stopIfTrue="1">
      <formula>WEEKDAY(Z42)=7</formula>
    </cfRule>
  </conditionalFormatting>
  <conditionalFormatting sqref="AB42:AC43">
    <cfRule type="expression" dxfId="12606" priority="1561" stopIfTrue="1">
      <formula>OR(AB42=祝色,WEEKDAY(AB42)=1)</formula>
    </cfRule>
    <cfRule type="expression" dxfId="12605" priority="1562" stopIfTrue="1">
      <formula>WEEKDAY(AB42)=7</formula>
    </cfRule>
  </conditionalFormatting>
  <conditionalFormatting sqref="P44:Q45">
    <cfRule type="expression" dxfId="12604" priority="1559" stopIfTrue="1">
      <formula>OR(P44=祝色,WEEKDAY(P44)=1)</formula>
    </cfRule>
    <cfRule type="expression" dxfId="12603" priority="1560" stopIfTrue="1">
      <formula>WEEKDAY(P44)=7</formula>
    </cfRule>
  </conditionalFormatting>
  <conditionalFormatting sqref="R44:S45">
    <cfRule type="expression" dxfId="12602" priority="1557" stopIfTrue="1">
      <formula>OR(R44=祝色,WEEKDAY(R44)=1)</formula>
    </cfRule>
    <cfRule type="expression" dxfId="12601" priority="1558" stopIfTrue="1">
      <formula>WEEKDAY(R44)=7</formula>
    </cfRule>
  </conditionalFormatting>
  <conditionalFormatting sqref="T44:U45">
    <cfRule type="expression" dxfId="12600" priority="1555" stopIfTrue="1">
      <formula>OR(T44=祝色,WEEKDAY(T44)=1)</formula>
    </cfRule>
    <cfRule type="expression" dxfId="12599" priority="1556" stopIfTrue="1">
      <formula>WEEKDAY(T44)=7</formula>
    </cfRule>
  </conditionalFormatting>
  <conditionalFormatting sqref="V44:W45">
    <cfRule type="expression" dxfId="12598" priority="1553" stopIfTrue="1">
      <formula>OR(V44=祝色,WEEKDAY(V44)=1)</formula>
    </cfRule>
    <cfRule type="expression" dxfId="12597" priority="1554" stopIfTrue="1">
      <formula>WEEKDAY(V44)=7</formula>
    </cfRule>
  </conditionalFormatting>
  <conditionalFormatting sqref="X44:Y45">
    <cfRule type="expression" dxfId="12596" priority="1551" stopIfTrue="1">
      <formula>OR(X44=祝色,WEEKDAY(X44)=1)</formula>
    </cfRule>
    <cfRule type="expression" dxfId="12595" priority="1552" stopIfTrue="1">
      <formula>WEEKDAY(X44)=7</formula>
    </cfRule>
  </conditionalFormatting>
  <conditionalFormatting sqref="Z44:AA45">
    <cfRule type="expression" dxfId="12594" priority="1549" stopIfTrue="1">
      <formula>OR(Z44=祝色,WEEKDAY(Z44)=1)</formula>
    </cfRule>
    <cfRule type="expression" dxfId="12593" priority="1550" stopIfTrue="1">
      <formula>WEEKDAY(Z44)=7</formula>
    </cfRule>
  </conditionalFormatting>
  <conditionalFormatting sqref="AB44:AC45">
    <cfRule type="expression" dxfId="12592" priority="1547" stopIfTrue="1">
      <formula>OR(AB44=祝色,WEEKDAY(AB44)=1)</formula>
    </cfRule>
    <cfRule type="expression" dxfId="12591" priority="1548" stopIfTrue="1">
      <formula>WEEKDAY(AB44)=7</formula>
    </cfRule>
  </conditionalFormatting>
  <conditionalFormatting sqref="P46:Q47">
    <cfRule type="expression" dxfId="12590" priority="1545" stopIfTrue="1">
      <formula>OR(P46=祝色,WEEKDAY(P46)=1)</formula>
    </cfRule>
    <cfRule type="expression" dxfId="12589" priority="1546" stopIfTrue="1">
      <formula>WEEKDAY(P46)=7</formula>
    </cfRule>
  </conditionalFormatting>
  <conditionalFormatting sqref="R46:S47">
    <cfRule type="expression" dxfId="12588" priority="1543" stopIfTrue="1">
      <formula>OR(R46=祝色,WEEKDAY(R46)=1)</formula>
    </cfRule>
    <cfRule type="expression" dxfId="12587" priority="1544" stopIfTrue="1">
      <formula>WEEKDAY(R46)=7</formula>
    </cfRule>
  </conditionalFormatting>
  <conditionalFormatting sqref="T46:U47">
    <cfRule type="expression" dxfId="12586" priority="1541" stopIfTrue="1">
      <formula>OR(T46=祝色,WEEKDAY(T46)=1)</formula>
    </cfRule>
    <cfRule type="expression" dxfId="12585" priority="1542" stopIfTrue="1">
      <formula>WEEKDAY(T46)=7</formula>
    </cfRule>
  </conditionalFormatting>
  <conditionalFormatting sqref="V46:W47">
    <cfRule type="expression" dxfId="12584" priority="1539" stopIfTrue="1">
      <formula>OR(V46=祝色,WEEKDAY(V46)=1)</formula>
    </cfRule>
    <cfRule type="expression" dxfId="12583" priority="1540" stopIfTrue="1">
      <formula>WEEKDAY(V46)=7</formula>
    </cfRule>
  </conditionalFormatting>
  <conditionalFormatting sqref="X46:Y47">
    <cfRule type="expression" dxfId="12582" priority="1537" stopIfTrue="1">
      <formula>OR(X46=祝色,WEEKDAY(X46)=1)</formula>
    </cfRule>
    <cfRule type="expression" dxfId="12581" priority="1538" stopIfTrue="1">
      <formula>WEEKDAY(X46)=7</formula>
    </cfRule>
  </conditionalFormatting>
  <conditionalFormatting sqref="Z46:AA47">
    <cfRule type="expression" dxfId="12580" priority="1535" stopIfTrue="1">
      <formula>OR(Z46=祝色,WEEKDAY(Z46)=1)</formula>
    </cfRule>
    <cfRule type="expression" dxfId="12579" priority="1536" stopIfTrue="1">
      <formula>WEEKDAY(Z46)=7</formula>
    </cfRule>
  </conditionalFormatting>
  <conditionalFormatting sqref="AB46:AC47">
    <cfRule type="expression" dxfId="12578" priority="1533" stopIfTrue="1">
      <formula>OR(AB46=祝色,WEEKDAY(AB46)=1)</formula>
    </cfRule>
    <cfRule type="expression" dxfId="12577" priority="1534" stopIfTrue="1">
      <formula>WEEKDAY(AB46)=7</formula>
    </cfRule>
  </conditionalFormatting>
  <conditionalFormatting sqref="P48:Q49">
    <cfRule type="expression" dxfId="12576" priority="1531" stopIfTrue="1">
      <formula>OR(P48=祝色,WEEKDAY(P48)=1)</formula>
    </cfRule>
    <cfRule type="expression" dxfId="12575" priority="1532" stopIfTrue="1">
      <formula>WEEKDAY(P48)=7</formula>
    </cfRule>
  </conditionalFormatting>
  <conditionalFormatting sqref="R48:S49">
    <cfRule type="expression" dxfId="12574" priority="1529" stopIfTrue="1">
      <formula>OR(R48=祝色,WEEKDAY(R48)=1)</formula>
    </cfRule>
    <cfRule type="expression" dxfId="12573" priority="1530" stopIfTrue="1">
      <formula>WEEKDAY(R48)=7</formula>
    </cfRule>
  </conditionalFormatting>
  <conditionalFormatting sqref="T48:U49">
    <cfRule type="expression" dxfId="12572" priority="1527" stopIfTrue="1">
      <formula>OR(T48=祝色,WEEKDAY(T48)=1)</formula>
    </cfRule>
    <cfRule type="expression" dxfId="12571" priority="1528" stopIfTrue="1">
      <formula>WEEKDAY(T48)=7</formula>
    </cfRule>
  </conditionalFormatting>
  <conditionalFormatting sqref="V48:W49">
    <cfRule type="expression" dxfId="12570" priority="1525" stopIfTrue="1">
      <formula>OR(V48=祝色,WEEKDAY(V48)=1)</formula>
    </cfRule>
    <cfRule type="expression" dxfId="12569" priority="1526" stopIfTrue="1">
      <formula>WEEKDAY(V48)=7</formula>
    </cfRule>
  </conditionalFormatting>
  <conditionalFormatting sqref="X48:Y49">
    <cfRule type="expression" dxfId="12568" priority="1523" stopIfTrue="1">
      <formula>OR(X48=祝色,WEEKDAY(X48)=1)</formula>
    </cfRule>
    <cfRule type="expression" dxfId="12567" priority="1524" stopIfTrue="1">
      <formula>WEEKDAY(X48)=7</formula>
    </cfRule>
  </conditionalFormatting>
  <conditionalFormatting sqref="Z48:AA49">
    <cfRule type="expression" dxfId="12566" priority="1521" stopIfTrue="1">
      <formula>OR(Z48=祝色,WEEKDAY(Z48)=1)</formula>
    </cfRule>
    <cfRule type="expression" dxfId="12565" priority="1522" stopIfTrue="1">
      <formula>WEEKDAY(Z48)=7</formula>
    </cfRule>
  </conditionalFormatting>
  <conditionalFormatting sqref="AB48:AC49">
    <cfRule type="expression" dxfId="12564" priority="1519" stopIfTrue="1">
      <formula>OR(AB48=祝色,WEEKDAY(AB48)=1)</formula>
    </cfRule>
    <cfRule type="expression" dxfId="12563" priority="1520" stopIfTrue="1">
      <formula>WEEKDAY(AB48)=7</formula>
    </cfRule>
  </conditionalFormatting>
  <conditionalFormatting sqref="P50:Q51">
    <cfRule type="expression" dxfId="12562" priority="1517" stopIfTrue="1">
      <formula>OR(P50=祝色,WEEKDAY(P50)=1)</formula>
    </cfRule>
    <cfRule type="expression" dxfId="12561" priority="1518" stopIfTrue="1">
      <formula>WEEKDAY(P50)=7</formula>
    </cfRule>
  </conditionalFormatting>
  <conditionalFormatting sqref="R50:S51">
    <cfRule type="expression" dxfId="12560" priority="1515" stopIfTrue="1">
      <formula>OR(R50=祝色,WEEKDAY(R50)=1)</formula>
    </cfRule>
    <cfRule type="expression" dxfId="12559" priority="1516" stopIfTrue="1">
      <formula>WEEKDAY(R50)=7</formula>
    </cfRule>
  </conditionalFormatting>
  <conditionalFormatting sqref="T50:U51">
    <cfRule type="expression" dxfId="12558" priority="1513" stopIfTrue="1">
      <formula>OR(T50=祝色,WEEKDAY(T50)=1)</formula>
    </cfRule>
    <cfRule type="expression" dxfId="12557" priority="1514" stopIfTrue="1">
      <formula>WEEKDAY(T50)=7</formula>
    </cfRule>
  </conditionalFormatting>
  <conditionalFormatting sqref="V50:W51">
    <cfRule type="expression" dxfId="12556" priority="1511" stopIfTrue="1">
      <formula>OR(V50=祝色,WEEKDAY(V50)=1)</formula>
    </cfRule>
    <cfRule type="expression" dxfId="12555" priority="1512" stopIfTrue="1">
      <formula>WEEKDAY(V50)=7</formula>
    </cfRule>
  </conditionalFormatting>
  <conditionalFormatting sqref="X50:Y51">
    <cfRule type="expression" dxfId="12554" priority="1509" stopIfTrue="1">
      <formula>OR(X50=祝色,WEEKDAY(X50)=1)</formula>
    </cfRule>
    <cfRule type="expression" dxfId="12553" priority="1510" stopIfTrue="1">
      <formula>WEEKDAY(X50)=7</formula>
    </cfRule>
  </conditionalFormatting>
  <conditionalFormatting sqref="Z50:AA51">
    <cfRule type="expression" dxfId="12552" priority="1507" stopIfTrue="1">
      <formula>OR(Z50=祝色,WEEKDAY(Z50)=1)</formula>
    </cfRule>
    <cfRule type="expression" dxfId="12551" priority="1508" stopIfTrue="1">
      <formula>WEEKDAY(Z50)=7</formula>
    </cfRule>
  </conditionalFormatting>
  <conditionalFormatting sqref="AB50:AC51">
    <cfRule type="expression" dxfId="12550" priority="1505" stopIfTrue="1">
      <formula>OR(AB50=祝色,WEEKDAY(AB50)=1)</formula>
    </cfRule>
    <cfRule type="expression" dxfId="12549" priority="1506" stopIfTrue="1">
      <formula>WEEKDAY(AB50)=7</formula>
    </cfRule>
  </conditionalFormatting>
  <conditionalFormatting sqref="P52:Q53">
    <cfRule type="expression" dxfId="12548" priority="1503" stopIfTrue="1">
      <formula>OR(P52=祝色,WEEKDAY(P52)=1)</formula>
    </cfRule>
    <cfRule type="expression" dxfId="12547" priority="1504" stopIfTrue="1">
      <formula>WEEKDAY(P52)=7</formula>
    </cfRule>
  </conditionalFormatting>
  <conditionalFormatting sqref="R52:S53">
    <cfRule type="expression" dxfId="12546" priority="1501" stopIfTrue="1">
      <formula>OR(R52=祝色,WEEKDAY(R52)=1)</formula>
    </cfRule>
    <cfRule type="expression" dxfId="12545" priority="1502" stopIfTrue="1">
      <formula>WEEKDAY(R52)=7</formula>
    </cfRule>
  </conditionalFormatting>
  <conditionalFormatting sqref="A60:B61">
    <cfRule type="expression" dxfId="12544" priority="1499" stopIfTrue="1">
      <formula>OR(A60=祝色,WEEKDAY(A60)=1)</formula>
    </cfRule>
    <cfRule type="expression" dxfId="12543" priority="1500" stopIfTrue="1">
      <formula>WEEKDAY(A60)=7</formula>
    </cfRule>
  </conditionalFormatting>
  <conditionalFormatting sqref="C60:D61">
    <cfRule type="expression" dxfId="12542" priority="1497" stopIfTrue="1">
      <formula>OR(C60=祝色,WEEKDAY(C60)=1)</formula>
    </cfRule>
    <cfRule type="expression" dxfId="12541" priority="1498" stopIfTrue="1">
      <formula>WEEKDAY(C60)=7</formula>
    </cfRule>
  </conditionalFormatting>
  <conditionalFormatting sqref="E60:F61">
    <cfRule type="expression" dxfId="12540" priority="1495" stopIfTrue="1">
      <formula>OR(E60=祝色,WEEKDAY(E60)=1)</formula>
    </cfRule>
    <cfRule type="expression" dxfId="12539" priority="1496" stopIfTrue="1">
      <formula>WEEKDAY(E60)=7</formula>
    </cfRule>
  </conditionalFormatting>
  <conditionalFormatting sqref="G60:H61">
    <cfRule type="expression" dxfId="12538" priority="1493" stopIfTrue="1">
      <formula>OR(G60=祝色,WEEKDAY(G60)=1)</formula>
    </cfRule>
    <cfRule type="expression" dxfId="12537" priority="1494" stopIfTrue="1">
      <formula>WEEKDAY(G60)=7</formula>
    </cfRule>
  </conditionalFormatting>
  <conditionalFormatting sqref="I60:J61">
    <cfRule type="expression" dxfId="12536" priority="1491" stopIfTrue="1">
      <formula>OR(I60=祝色,WEEKDAY(I60)=1)</formula>
    </cfRule>
    <cfRule type="expression" dxfId="12535" priority="1492" stopIfTrue="1">
      <formula>WEEKDAY(I60)=7</formula>
    </cfRule>
  </conditionalFormatting>
  <conditionalFormatting sqref="K60:L61">
    <cfRule type="expression" dxfId="12534" priority="1489" stopIfTrue="1">
      <formula>OR(K60=祝色,WEEKDAY(K60)=1)</formula>
    </cfRule>
    <cfRule type="expression" dxfId="12533" priority="1490" stopIfTrue="1">
      <formula>WEEKDAY(K60)=7</formula>
    </cfRule>
  </conditionalFormatting>
  <conditionalFormatting sqref="M60:N61">
    <cfRule type="expression" dxfId="12532" priority="1487" stopIfTrue="1">
      <formula>OR(M60=祝色,WEEKDAY(M60)=1)</formula>
    </cfRule>
    <cfRule type="expression" dxfId="12531" priority="1488" stopIfTrue="1">
      <formula>WEEKDAY(M60)=7</formula>
    </cfRule>
  </conditionalFormatting>
  <conditionalFormatting sqref="A62:B63">
    <cfRule type="expression" dxfId="12530" priority="1485" stopIfTrue="1">
      <formula>OR(A62=祝色,WEEKDAY(A62)=1)</formula>
    </cfRule>
    <cfRule type="expression" dxfId="12529" priority="1486" stopIfTrue="1">
      <formula>WEEKDAY(A62)=7</formula>
    </cfRule>
  </conditionalFormatting>
  <conditionalFormatting sqref="C62:D63">
    <cfRule type="expression" dxfId="12528" priority="1483" stopIfTrue="1">
      <formula>OR(C62=祝色,WEEKDAY(C62)=1)</formula>
    </cfRule>
    <cfRule type="expression" dxfId="12527" priority="1484" stopIfTrue="1">
      <formula>WEEKDAY(C62)=7</formula>
    </cfRule>
  </conditionalFormatting>
  <conditionalFormatting sqref="E62:F63">
    <cfRule type="expression" dxfId="12526" priority="1481" stopIfTrue="1">
      <formula>OR(E62=祝色,WEEKDAY(E62)=1)</formula>
    </cfRule>
    <cfRule type="expression" dxfId="12525" priority="1482" stopIfTrue="1">
      <formula>WEEKDAY(E62)=7</formula>
    </cfRule>
  </conditionalFormatting>
  <conditionalFormatting sqref="G62:H63">
    <cfRule type="expression" dxfId="12524" priority="1479" stopIfTrue="1">
      <formula>OR(G62=祝色,WEEKDAY(G62)=1)</formula>
    </cfRule>
    <cfRule type="expression" dxfId="12523" priority="1480" stopIfTrue="1">
      <formula>WEEKDAY(G62)=7</formula>
    </cfRule>
  </conditionalFormatting>
  <conditionalFormatting sqref="I62:J63">
    <cfRule type="expression" dxfId="12522" priority="1477" stopIfTrue="1">
      <formula>OR(I62=祝色,WEEKDAY(I62)=1)</formula>
    </cfRule>
    <cfRule type="expression" dxfId="12521" priority="1478" stopIfTrue="1">
      <formula>WEEKDAY(I62)=7</formula>
    </cfRule>
  </conditionalFormatting>
  <conditionalFormatting sqref="K62:L63">
    <cfRule type="expression" dxfId="12520" priority="1475" stopIfTrue="1">
      <formula>OR(K62=祝色,WEEKDAY(K62)=1)</formula>
    </cfRule>
    <cfRule type="expression" dxfId="12519" priority="1476" stopIfTrue="1">
      <formula>WEEKDAY(K62)=7</formula>
    </cfRule>
  </conditionalFormatting>
  <conditionalFormatting sqref="M62:N63">
    <cfRule type="expression" dxfId="12518" priority="1473" stopIfTrue="1">
      <formula>OR(M62=祝色,WEEKDAY(M62)=1)</formula>
    </cfRule>
    <cfRule type="expression" dxfId="12517" priority="1474" stopIfTrue="1">
      <formula>WEEKDAY(M62)=7</formula>
    </cfRule>
  </conditionalFormatting>
  <conditionalFormatting sqref="A64:B65">
    <cfRule type="expression" dxfId="12516" priority="1471" stopIfTrue="1">
      <formula>OR(A64=祝色,WEEKDAY(A64)=1)</formula>
    </cfRule>
    <cfRule type="expression" dxfId="12515" priority="1472" stopIfTrue="1">
      <formula>WEEKDAY(A64)=7</formula>
    </cfRule>
  </conditionalFormatting>
  <conditionalFormatting sqref="C64:D65">
    <cfRule type="expression" dxfId="12514" priority="1469" stopIfTrue="1">
      <formula>OR(C64=祝色,WEEKDAY(C64)=1)</formula>
    </cfRule>
    <cfRule type="expression" dxfId="12513" priority="1470" stopIfTrue="1">
      <formula>WEEKDAY(C64)=7</formula>
    </cfRule>
  </conditionalFormatting>
  <conditionalFormatting sqref="E64:F65">
    <cfRule type="expression" dxfId="12512" priority="1467" stopIfTrue="1">
      <formula>OR(E64=祝色,WEEKDAY(E64)=1)</formula>
    </cfRule>
    <cfRule type="expression" dxfId="12511" priority="1468" stopIfTrue="1">
      <formula>WEEKDAY(E64)=7</formula>
    </cfRule>
  </conditionalFormatting>
  <conditionalFormatting sqref="G64:H65">
    <cfRule type="expression" dxfId="12510" priority="1465" stopIfTrue="1">
      <formula>OR(G64=祝色,WEEKDAY(G64)=1)</formula>
    </cfRule>
    <cfRule type="expression" dxfId="12509" priority="1466" stopIfTrue="1">
      <formula>WEEKDAY(G64)=7</formula>
    </cfRule>
  </conditionalFormatting>
  <conditionalFormatting sqref="I64:J65">
    <cfRule type="expression" dxfId="12508" priority="1463" stopIfTrue="1">
      <formula>OR(I64=祝色,WEEKDAY(I64)=1)</formula>
    </cfRule>
    <cfRule type="expression" dxfId="12507" priority="1464" stopIfTrue="1">
      <formula>WEEKDAY(I64)=7</formula>
    </cfRule>
  </conditionalFormatting>
  <conditionalFormatting sqref="K64:L65">
    <cfRule type="expression" dxfId="12506" priority="1461" stopIfTrue="1">
      <formula>OR(K64=祝色,WEEKDAY(K64)=1)</formula>
    </cfRule>
    <cfRule type="expression" dxfId="12505" priority="1462" stopIfTrue="1">
      <formula>WEEKDAY(K64)=7</formula>
    </cfRule>
  </conditionalFormatting>
  <conditionalFormatting sqref="M64:N65">
    <cfRule type="expression" dxfId="12504" priority="1459" stopIfTrue="1">
      <formula>OR(M64=祝色,WEEKDAY(M64)=1)</formula>
    </cfRule>
    <cfRule type="expression" dxfId="12503" priority="1460" stopIfTrue="1">
      <formula>WEEKDAY(M64)=7</formula>
    </cfRule>
  </conditionalFormatting>
  <conditionalFormatting sqref="A66:B67">
    <cfRule type="expression" dxfId="12502" priority="1457" stopIfTrue="1">
      <formula>OR(A66=祝色,WEEKDAY(A66)=1)</formula>
    </cfRule>
    <cfRule type="expression" dxfId="12501" priority="1458" stopIfTrue="1">
      <formula>WEEKDAY(A66)=7</formula>
    </cfRule>
  </conditionalFormatting>
  <conditionalFormatting sqref="C66:D67">
    <cfRule type="expression" dxfId="12500" priority="1455" stopIfTrue="1">
      <formula>OR(C66=祝色,WEEKDAY(C66)=1)</formula>
    </cfRule>
    <cfRule type="expression" dxfId="12499" priority="1456" stopIfTrue="1">
      <formula>WEEKDAY(C66)=7</formula>
    </cfRule>
  </conditionalFormatting>
  <conditionalFormatting sqref="E66:F67">
    <cfRule type="expression" dxfId="12498" priority="1453" stopIfTrue="1">
      <formula>OR(E66=祝色,WEEKDAY(E66)=1)</formula>
    </cfRule>
    <cfRule type="expression" dxfId="12497" priority="1454" stopIfTrue="1">
      <formula>WEEKDAY(E66)=7</formula>
    </cfRule>
  </conditionalFormatting>
  <conditionalFormatting sqref="G66:H67">
    <cfRule type="expression" dxfId="12496" priority="1451" stopIfTrue="1">
      <formula>OR(G66=祝色,WEEKDAY(G66)=1)</formula>
    </cfRule>
    <cfRule type="expression" dxfId="12495" priority="1452" stopIfTrue="1">
      <formula>WEEKDAY(G66)=7</formula>
    </cfRule>
  </conditionalFormatting>
  <conditionalFormatting sqref="I66:J67">
    <cfRule type="expression" dxfId="12494" priority="1449" stopIfTrue="1">
      <formula>OR(I66=祝色,WEEKDAY(I66)=1)</formula>
    </cfRule>
    <cfRule type="expression" dxfId="12493" priority="1450" stopIfTrue="1">
      <formula>WEEKDAY(I66)=7</formula>
    </cfRule>
  </conditionalFormatting>
  <conditionalFormatting sqref="K66:L67">
    <cfRule type="expression" dxfId="12492" priority="1447" stopIfTrue="1">
      <formula>OR(K66=祝色,WEEKDAY(K66)=1)</formula>
    </cfRule>
    <cfRule type="expression" dxfId="12491" priority="1448" stopIfTrue="1">
      <formula>WEEKDAY(K66)=7</formula>
    </cfRule>
  </conditionalFormatting>
  <conditionalFormatting sqref="M66:N67">
    <cfRule type="expression" dxfId="12490" priority="1445" stopIfTrue="1">
      <formula>OR(M66=祝色,WEEKDAY(M66)=1)</formula>
    </cfRule>
    <cfRule type="expression" dxfId="12489" priority="1446" stopIfTrue="1">
      <formula>WEEKDAY(M66)=7</formula>
    </cfRule>
  </conditionalFormatting>
  <conditionalFormatting sqref="A68:B69">
    <cfRule type="expression" dxfId="12488" priority="1443" stopIfTrue="1">
      <formula>OR(A68=祝色,WEEKDAY(A68)=1)</formula>
    </cfRule>
    <cfRule type="expression" dxfId="12487" priority="1444" stopIfTrue="1">
      <formula>WEEKDAY(A68)=7</formula>
    </cfRule>
  </conditionalFormatting>
  <conditionalFormatting sqref="C68:D69">
    <cfRule type="expression" dxfId="12486" priority="1441" stopIfTrue="1">
      <formula>OR(C68=祝色,WEEKDAY(C68)=1)</formula>
    </cfRule>
    <cfRule type="expression" dxfId="12485" priority="1442" stopIfTrue="1">
      <formula>WEEKDAY(C68)=7</formula>
    </cfRule>
  </conditionalFormatting>
  <conditionalFormatting sqref="E68:F69">
    <cfRule type="expression" dxfId="12484" priority="1439" stopIfTrue="1">
      <formula>OR(E68=祝色,WEEKDAY(E68)=1)</formula>
    </cfRule>
    <cfRule type="expression" dxfId="12483" priority="1440" stopIfTrue="1">
      <formula>WEEKDAY(E68)=7</formula>
    </cfRule>
  </conditionalFormatting>
  <conditionalFormatting sqref="G68:H69">
    <cfRule type="expression" dxfId="12482" priority="1437" stopIfTrue="1">
      <formula>OR(G68=祝色,WEEKDAY(G68)=1)</formula>
    </cfRule>
    <cfRule type="expression" dxfId="12481" priority="1438" stopIfTrue="1">
      <formula>WEEKDAY(G68)=7</formula>
    </cfRule>
  </conditionalFormatting>
  <conditionalFormatting sqref="I68:J69">
    <cfRule type="expression" dxfId="12480" priority="1435" stopIfTrue="1">
      <formula>OR(I68=祝色,WEEKDAY(I68)=1)</formula>
    </cfRule>
    <cfRule type="expression" dxfId="12479" priority="1436" stopIfTrue="1">
      <formula>WEEKDAY(I68)=7</formula>
    </cfRule>
  </conditionalFormatting>
  <conditionalFormatting sqref="K68:L69">
    <cfRule type="expression" dxfId="12478" priority="1433" stopIfTrue="1">
      <formula>OR(K68=祝色,WEEKDAY(K68)=1)</formula>
    </cfRule>
    <cfRule type="expression" dxfId="12477" priority="1434" stopIfTrue="1">
      <formula>WEEKDAY(K68)=7</formula>
    </cfRule>
  </conditionalFormatting>
  <conditionalFormatting sqref="M68:N69">
    <cfRule type="expression" dxfId="12476" priority="1431" stopIfTrue="1">
      <formula>OR(M68=祝色,WEEKDAY(M68)=1)</formula>
    </cfRule>
    <cfRule type="expression" dxfId="12475" priority="1432" stopIfTrue="1">
      <formula>WEEKDAY(M68)=7</formula>
    </cfRule>
  </conditionalFormatting>
  <conditionalFormatting sqref="A70:B71">
    <cfRule type="expression" dxfId="12474" priority="1429" stopIfTrue="1">
      <formula>OR(A70=祝色,WEEKDAY(A70)=1)</formula>
    </cfRule>
    <cfRule type="expression" dxfId="12473" priority="1430" stopIfTrue="1">
      <formula>WEEKDAY(A70)=7</formula>
    </cfRule>
  </conditionalFormatting>
  <conditionalFormatting sqref="C70:D71">
    <cfRule type="expression" dxfId="12472" priority="1427" stopIfTrue="1">
      <formula>OR(C70=祝色,WEEKDAY(C70)=1)</formula>
    </cfRule>
    <cfRule type="expression" dxfId="12471" priority="1428" stopIfTrue="1">
      <formula>WEEKDAY(C70)=7</formula>
    </cfRule>
  </conditionalFormatting>
  <conditionalFormatting sqref="P60:Q61">
    <cfRule type="expression" dxfId="12470" priority="1425" stopIfTrue="1">
      <formula>OR(P60=祝色,WEEKDAY(P60)=1)</formula>
    </cfRule>
    <cfRule type="expression" dxfId="12469" priority="1426" stopIfTrue="1">
      <formula>WEEKDAY(P60)=7</formula>
    </cfRule>
  </conditionalFormatting>
  <conditionalFormatting sqref="R60:S61">
    <cfRule type="expression" dxfId="12468" priority="1423" stopIfTrue="1">
      <formula>OR(R60=祝色,WEEKDAY(R60)=1)</formula>
    </cfRule>
    <cfRule type="expression" dxfId="12467" priority="1424" stopIfTrue="1">
      <formula>WEEKDAY(R60)=7</formula>
    </cfRule>
  </conditionalFormatting>
  <conditionalFormatting sqref="T60:U61">
    <cfRule type="expression" dxfId="12466" priority="1421" stopIfTrue="1">
      <formula>OR(T60=祝色,WEEKDAY(T60)=1)</formula>
    </cfRule>
    <cfRule type="expression" dxfId="12465" priority="1422" stopIfTrue="1">
      <formula>WEEKDAY(T60)=7</formula>
    </cfRule>
  </conditionalFormatting>
  <conditionalFormatting sqref="V60:W61">
    <cfRule type="expression" dxfId="12464" priority="1419" stopIfTrue="1">
      <formula>OR(V60=祝色,WEEKDAY(V60)=1)</formula>
    </cfRule>
    <cfRule type="expression" dxfId="12463" priority="1420" stopIfTrue="1">
      <formula>WEEKDAY(V60)=7</formula>
    </cfRule>
  </conditionalFormatting>
  <conditionalFormatting sqref="X60:Y61">
    <cfRule type="expression" dxfId="12462" priority="1417" stopIfTrue="1">
      <formula>OR(X60=祝色,WEEKDAY(X60)=1)</formula>
    </cfRule>
    <cfRule type="expression" dxfId="12461" priority="1418" stopIfTrue="1">
      <formula>WEEKDAY(X60)=7</formula>
    </cfRule>
  </conditionalFormatting>
  <conditionalFormatting sqref="Z60:AA61">
    <cfRule type="expression" dxfId="12460" priority="1415" stopIfTrue="1">
      <formula>OR(Z60=祝色,WEEKDAY(Z60)=1)</formula>
    </cfRule>
    <cfRule type="expression" dxfId="12459" priority="1416" stopIfTrue="1">
      <formula>WEEKDAY(Z60)=7</formula>
    </cfRule>
  </conditionalFormatting>
  <conditionalFormatting sqref="AB60:AC61">
    <cfRule type="expression" dxfId="12458" priority="1413" stopIfTrue="1">
      <formula>OR(AB60=祝色,WEEKDAY(AB60)=1)</formula>
    </cfRule>
    <cfRule type="expression" dxfId="12457" priority="1414" stopIfTrue="1">
      <formula>WEEKDAY(AB60)=7</formula>
    </cfRule>
  </conditionalFormatting>
  <conditionalFormatting sqref="P62:Q63">
    <cfRule type="expression" dxfId="12456" priority="1411" stopIfTrue="1">
      <formula>OR(P62=祝色,WEEKDAY(P62)=1)</formula>
    </cfRule>
    <cfRule type="expression" dxfId="12455" priority="1412" stopIfTrue="1">
      <formula>WEEKDAY(P62)=7</formula>
    </cfRule>
  </conditionalFormatting>
  <conditionalFormatting sqref="R62:S63">
    <cfRule type="expression" dxfId="12454" priority="1409" stopIfTrue="1">
      <formula>OR(R62=祝色,WEEKDAY(R62)=1)</formula>
    </cfRule>
    <cfRule type="expression" dxfId="12453" priority="1410" stopIfTrue="1">
      <formula>WEEKDAY(R62)=7</formula>
    </cfRule>
  </conditionalFormatting>
  <conditionalFormatting sqref="T62:U63">
    <cfRule type="expression" dxfId="12452" priority="1407" stopIfTrue="1">
      <formula>OR(T62=祝色,WEEKDAY(T62)=1)</formula>
    </cfRule>
    <cfRule type="expression" dxfId="12451" priority="1408" stopIfTrue="1">
      <formula>WEEKDAY(T62)=7</formula>
    </cfRule>
  </conditionalFormatting>
  <conditionalFormatting sqref="V62:W63">
    <cfRule type="expression" dxfId="12450" priority="1405" stopIfTrue="1">
      <formula>OR(V62=祝色,WEEKDAY(V62)=1)</formula>
    </cfRule>
    <cfRule type="expression" dxfId="12449" priority="1406" stopIfTrue="1">
      <formula>WEEKDAY(V62)=7</formula>
    </cfRule>
  </conditionalFormatting>
  <conditionalFormatting sqref="X62:Y63">
    <cfRule type="expression" dxfId="12448" priority="1403" stopIfTrue="1">
      <formula>OR(X62=祝色,WEEKDAY(X62)=1)</formula>
    </cfRule>
    <cfRule type="expression" dxfId="12447" priority="1404" stopIfTrue="1">
      <formula>WEEKDAY(X62)=7</formula>
    </cfRule>
  </conditionalFormatting>
  <conditionalFormatting sqref="Z62:AA63">
    <cfRule type="expression" dxfId="12446" priority="1401" stopIfTrue="1">
      <formula>OR(Z62=祝色,WEEKDAY(Z62)=1)</formula>
    </cfRule>
    <cfRule type="expression" dxfId="12445" priority="1402" stopIfTrue="1">
      <formula>WEEKDAY(Z62)=7</formula>
    </cfRule>
  </conditionalFormatting>
  <conditionalFormatting sqref="AB62:AC63">
    <cfRule type="expression" dxfId="12444" priority="1399" stopIfTrue="1">
      <formula>OR(AB62=祝色,WEEKDAY(AB62)=1)</formula>
    </cfRule>
    <cfRule type="expression" dxfId="12443" priority="1400" stopIfTrue="1">
      <formula>WEEKDAY(AB62)=7</formula>
    </cfRule>
  </conditionalFormatting>
  <conditionalFormatting sqref="P64:Q65">
    <cfRule type="expression" dxfId="12442" priority="1397" stopIfTrue="1">
      <formula>OR(P64=祝色,WEEKDAY(P64)=1)</formula>
    </cfRule>
    <cfRule type="expression" dxfId="12441" priority="1398" stopIfTrue="1">
      <formula>WEEKDAY(P64)=7</formula>
    </cfRule>
  </conditionalFormatting>
  <conditionalFormatting sqref="R64:S65">
    <cfRule type="expression" dxfId="12440" priority="1395" stopIfTrue="1">
      <formula>OR(R64=祝色,WEEKDAY(R64)=1)</formula>
    </cfRule>
    <cfRule type="expression" dxfId="12439" priority="1396" stopIfTrue="1">
      <formula>WEEKDAY(R64)=7</formula>
    </cfRule>
  </conditionalFormatting>
  <conditionalFormatting sqref="T64:U65">
    <cfRule type="expression" dxfId="12438" priority="1393" stopIfTrue="1">
      <formula>OR(T64=祝色,WEEKDAY(T64)=1)</formula>
    </cfRule>
    <cfRule type="expression" dxfId="12437" priority="1394" stopIfTrue="1">
      <formula>WEEKDAY(T64)=7</formula>
    </cfRule>
  </conditionalFormatting>
  <conditionalFormatting sqref="V64:W65">
    <cfRule type="expression" dxfId="12436" priority="1391" stopIfTrue="1">
      <formula>OR(V64=祝色,WEEKDAY(V64)=1)</formula>
    </cfRule>
    <cfRule type="expression" dxfId="12435" priority="1392" stopIfTrue="1">
      <formula>WEEKDAY(V64)=7</formula>
    </cfRule>
  </conditionalFormatting>
  <conditionalFormatting sqref="X64:Y65">
    <cfRule type="expression" dxfId="12434" priority="1389" stopIfTrue="1">
      <formula>OR(X64=祝色,WEEKDAY(X64)=1)</formula>
    </cfRule>
    <cfRule type="expression" dxfId="12433" priority="1390" stopIfTrue="1">
      <formula>WEEKDAY(X64)=7</formula>
    </cfRule>
  </conditionalFormatting>
  <conditionalFormatting sqref="Z64:AA65">
    <cfRule type="expression" dxfId="12432" priority="1387" stopIfTrue="1">
      <formula>OR(Z64=祝色,WEEKDAY(Z64)=1)</formula>
    </cfRule>
    <cfRule type="expression" dxfId="12431" priority="1388" stopIfTrue="1">
      <formula>WEEKDAY(Z64)=7</formula>
    </cfRule>
  </conditionalFormatting>
  <conditionalFormatting sqref="AB64:AC65">
    <cfRule type="expression" dxfId="12430" priority="1385" stopIfTrue="1">
      <formula>OR(AB64=祝色,WEEKDAY(AB64)=1)</formula>
    </cfRule>
    <cfRule type="expression" dxfId="12429" priority="1386" stopIfTrue="1">
      <formula>WEEKDAY(AB64)=7</formula>
    </cfRule>
  </conditionalFormatting>
  <conditionalFormatting sqref="P66:Q67">
    <cfRule type="expression" dxfId="12428" priority="1383" stopIfTrue="1">
      <formula>OR(P66=祝色,WEEKDAY(P66)=1)</formula>
    </cfRule>
    <cfRule type="expression" dxfId="12427" priority="1384" stopIfTrue="1">
      <formula>WEEKDAY(P66)=7</formula>
    </cfRule>
  </conditionalFormatting>
  <conditionalFormatting sqref="R66:S67">
    <cfRule type="expression" dxfId="12426" priority="1381" stopIfTrue="1">
      <formula>OR(R66=祝色,WEEKDAY(R66)=1)</formula>
    </cfRule>
    <cfRule type="expression" dxfId="12425" priority="1382" stopIfTrue="1">
      <formula>WEEKDAY(R66)=7</formula>
    </cfRule>
  </conditionalFormatting>
  <conditionalFormatting sqref="T66:U67">
    <cfRule type="expression" dxfId="12424" priority="1379" stopIfTrue="1">
      <formula>OR(T66=祝色,WEEKDAY(T66)=1)</formula>
    </cfRule>
    <cfRule type="expression" dxfId="12423" priority="1380" stopIfTrue="1">
      <formula>WEEKDAY(T66)=7</formula>
    </cfRule>
  </conditionalFormatting>
  <conditionalFormatting sqref="V66:W67">
    <cfRule type="expression" dxfId="12422" priority="1377" stopIfTrue="1">
      <formula>OR(V66=祝色,WEEKDAY(V66)=1)</formula>
    </cfRule>
    <cfRule type="expression" dxfId="12421" priority="1378" stopIfTrue="1">
      <formula>WEEKDAY(V66)=7</formula>
    </cfRule>
  </conditionalFormatting>
  <conditionalFormatting sqref="X66:Y67">
    <cfRule type="expression" dxfId="12420" priority="1375" stopIfTrue="1">
      <formula>OR(X66=祝色,WEEKDAY(X66)=1)</formula>
    </cfRule>
    <cfRule type="expression" dxfId="12419" priority="1376" stopIfTrue="1">
      <formula>WEEKDAY(X66)=7</formula>
    </cfRule>
  </conditionalFormatting>
  <conditionalFormatting sqref="Z66:AA67">
    <cfRule type="expression" dxfId="12418" priority="1373" stopIfTrue="1">
      <formula>OR(Z66=祝色,WEEKDAY(Z66)=1)</formula>
    </cfRule>
    <cfRule type="expression" dxfId="12417" priority="1374" stopIfTrue="1">
      <formula>WEEKDAY(Z66)=7</formula>
    </cfRule>
  </conditionalFormatting>
  <conditionalFormatting sqref="AB66:AC67">
    <cfRule type="expression" dxfId="12416" priority="1371" stopIfTrue="1">
      <formula>OR(AB66=祝色,WEEKDAY(AB66)=1)</formula>
    </cfRule>
    <cfRule type="expression" dxfId="12415" priority="1372" stopIfTrue="1">
      <formula>WEEKDAY(AB66)=7</formula>
    </cfRule>
  </conditionalFormatting>
  <conditionalFormatting sqref="P68:Q69">
    <cfRule type="expression" dxfId="12414" priority="1369" stopIfTrue="1">
      <formula>OR(P68=祝色,WEEKDAY(P68)=1)</formula>
    </cfRule>
    <cfRule type="expression" dxfId="12413" priority="1370" stopIfTrue="1">
      <formula>WEEKDAY(P68)=7</formula>
    </cfRule>
  </conditionalFormatting>
  <conditionalFormatting sqref="R68:S69">
    <cfRule type="expression" dxfId="12412" priority="1367" stopIfTrue="1">
      <formula>OR(R68=祝色,WEEKDAY(R68)=1)</formula>
    </cfRule>
    <cfRule type="expression" dxfId="12411" priority="1368" stopIfTrue="1">
      <formula>WEEKDAY(R68)=7</formula>
    </cfRule>
  </conditionalFormatting>
  <conditionalFormatting sqref="T68:U69">
    <cfRule type="expression" dxfId="12410" priority="1365" stopIfTrue="1">
      <formula>OR(T68=祝色,WEEKDAY(T68)=1)</formula>
    </cfRule>
    <cfRule type="expression" dxfId="12409" priority="1366" stopIfTrue="1">
      <formula>WEEKDAY(T68)=7</formula>
    </cfRule>
  </conditionalFormatting>
  <conditionalFormatting sqref="V68:W69">
    <cfRule type="expression" dxfId="12408" priority="1363" stopIfTrue="1">
      <formula>OR(V68=祝色,WEEKDAY(V68)=1)</formula>
    </cfRule>
    <cfRule type="expression" dxfId="12407" priority="1364" stopIfTrue="1">
      <formula>WEEKDAY(V68)=7</formula>
    </cfRule>
  </conditionalFormatting>
  <conditionalFormatting sqref="X68:Y69">
    <cfRule type="expression" dxfId="12406" priority="1361" stopIfTrue="1">
      <formula>OR(X68=祝色,WEEKDAY(X68)=1)</formula>
    </cfRule>
    <cfRule type="expression" dxfId="12405" priority="1362" stopIfTrue="1">
      <formula>WEEKDAY(X68)=7</formula>
    </cfRule>
  </conditionalFormatting>
  <conditionalFormatting sqref="Z68:AA69">
    <cfRule type="expression" dxfId="12404" priority="1359" stopIfTrue="1">
      <formula>OR(Z68=祝色,WEEKDAY(Z68)=1)</formula>
    </cfRule>
    <cfRule type="expression" dxfId="12403" priority="1360" stopIfTrue="1">
      <formula>WEEKDAY(Z68)=7</formula>
    </cfRule>
  </conditionalFormatting>
  <conditionalFormatting sqref="AB68:AC69">
    <cfRule type="expression" dxfId="12402" priority="1357" stopIfTrue="1">
      <formula>OR(AB68=祝色,WEEKDAY(AB68)=1)</formula>
    </cfRule>
    <cfRule type="expression" dxfId="12401" priority="1358" stopIfTrue="1">
      <formula>WEEKDAY(AB68)=7</formula>
    </cfRule>
  </conditionalFormatting>
  <conditionalFormatting sqref="P70:Q71">
    <cfRule type="expression" dxfId="12400" priority="1355" stopIfTrue="1">
      <formula>OR(P70=祝色,WEEKDAY(P70)=1)</formula>
    </cfRule>
    <cfRule type="expression" dxfId="12399" priority="1356" stopIfTrue="1">
      <formula>WEEKDAY(P70)=7</formula>
    </cfRule>
  </conditionalFormatting>
  <conditionalFormatting sqref="R70:S71">
    <cfRule type="expression" dxfId="12398" priority="1353" stopIfTrue="1">
      <formula>OR(R70=祝色,WEEKDAY(R70)=1)</formula>
    </cfRule>
    <cfRule type="expression" dxfId="12397" priority="1354" stopIfTrue="1">
      <formula>WEEKDAY(R70)=7</formula>
    </cfRule>
  </conditionalFormatting>
  <conditionalFormatting sqref="A78:B79">
    <cfRule type="expression" dxfId="12396" priority="1351" stopIfTrue="1">
      <formula>OR(A78=祝色,WEEKDAY(A78)=1)</formula>
    </cfRule>
    <cfRule type="expression" dxfId="12395" priority="1352" stopIfTrue="1">
      <formula>WEEKDAY(A78)=7</formula>
    </cfRule>
  </conditionalFormatting>
  <conditionalFormatting sqref="C78:D79">
    <cfRule type="expression" dxfId="12394" priority="1349" stopIfTrue="1">
      <formula>OR(C78=祝色,WEEKDAY(C78)=1)</formula>
    </cfRule>
    <cfRule type="expression" dxfId="12393" priority="1350" stopIfTrue="1">
      <formula>WEEKDAY(C78)=7</formula>
    </cfRule>
  </conditionalFormatting>
  <conditionalFormatting sqref="E78:F79">
    <cfRule type="expression" dxfId="12392" priority="1347" stopIfTrue="1">
      <formula>OR(E78=祝色,WEEKDAY(E78)=1)</formula>
    </cfRule>
    <cfRule type="expression" dxfId="12391" priority="1348" stopIfTrue="1">
      <formula>WEEKDAY(E78)=7</formula>
    </cfRule>
  </conditionalFormatting>
  <conditionalFormatting sqref="G78:H79">
    <cfRule type="expression" dxfId="12390" priority="1345" stopIfTrue="1">
      <formula>OR(G78=祝色,WEEKDAY(G78)=1)</formula>
    </cfRule>
    <cfRule type="expression" dxfId="12389" priority="1346" stopIfTrue="1">
      <formula>WEEKDAY(G78)=7</formula>
    </cfRule>
  </conditionalFormatting>
  <conditionalFormatting sqref="I78:J79">
    <cfRule type="expression" dxfId="12388" priority="1343" stopIfTrue="1">
      <formula>OR(I78=祝色,WEEKDAY(I78)=1)</formula>
    </cfRule>
    <cfRule type="expression" dxfId="12387" priority="1344" stopIfTrue="1">
      <formula>WEEKDAY(I78)=7</formula>
    </cfRule>
  </conditionalFormatting>
  <conditionalFormatting sqref="K78:L79">
    <cfRule type="expression" dxfId="12386" priority="1341" stopIfTrue="1">
      <formula>OR(K78=祝色,WEEKDAY(K78)=1)</formula>
    </cfRule>
    <cfRule type="expression" dxfId="12385" priority="1342" stopIfTrue="1">
      <formula>WEEKDAY(K78)=7</formula>
    </cfRule>
  </conditionalFormatting>
  <conditionalFormatting sqref="M78:N79">
    <cfRule type="expression" dxfId="12384" priority="1339" stopIfTrue="1">
      <formula>OR(M78=祝色,WEEKDAY(M78)=1)</formula>
    </cfRule>
    <cfRule type="expression" dxfId="12383" priority="1340" stopIfTrue="1">
      <formula>WEEKDAY(M78)=7</formula>
    </cfRule>
  </conditionalFormatting>
  <conditionalFormatting sqref="A80:B81">
    <cfRule type="expression" dxfId="12382" priority="1337" stopIfTrue="1">
      <formula>OR(A80=祝色,WEEKDAY(A80)=1)</formula>
    </cfRule>
    <cfRule type="expression" dxfId="12381" priority="1338" stopIfTrue="1">
      <formula>WEEKDAY(A80)=7</formula>
    </cfRule>
  </conditionalFormatting>
  <conditionalFormatting sqref="C80:D81">
    <cfRule type="expression" dxfId="12380" priority="1335" stopIfTrue="1">
      <formula>OR(C80=祝色,WEEKDAY(C80)=1)</formula>
    </cfRule>
    <cfRule type="expression" dxfId="12379" priority="1336" stopIfTrue="1">
      <formula>WEEKDAY(C80)=7</formula>
    </cfRule>
  </conditionalFormatting>
  <conditionalFormatting sqref="E80:F81">
    <cfRule type="expression" dxfId="12378" priority="1333" stopIfTrue="1">
      <formula>OR(E80=祝色,WEEKDAY(E80)=1)</formula>
    </cfRule>
    <cfRule type="expression" dxfId="12377" priority="1334" stopIfTrue="1">
      <formula>WEEKDAY(E80)=7</formula>
    </cfRule>
  </conditionalFormatting>
  <conditionalFormatting sqref="G80:H81">
    <cfRule type="expression" dxfId="12376" priority="1331" stopIfTrue="1">
      <formula>OR(G80=祝色,WEEKDAY(G80)=1)</formula>
    </cfRule>
    <cfRule type="expression" dxfId="12375" priority="1332" stopIfTrue="1">
      <formula>WEEKDAY(G80)=7</formula>
    </cfRule>
  </conditionalFormatting>
  <conditionalFormatting sqref="I80:J81">
    <cfRule type="expression" dxfId="12374" priority="1329" stopIfTrue="1">
      <formula>OR(I80=祝色,WEEKDAY(I80)=1)</formula>
    </cfRule>
    <cfRule type="expression" dxfId="12373" priority="1330" stopIfTrue="1">
      <formula>WEEKDAY(I80)=7</formula>
    </cfRule>
  </conditionalFormatting>
  <conditionalFormatting sqref="K80:L81">
    <cfRule type="expression" dxfId="12372" priority="1327" stopIfTrue="1">
      <formula>OR(K80=祝色,WEEKDAY(K80)=1)</formula>
    </cfRule>
    <cfRule type="expression" dxfId="12371" priority="1328" stopIfTrue="1">
      <formula>WEEKDAY(K80)=7</formula>
    </cfRule>
  </conditionalFormatting>
  <conditionalFormatting sqref="M80:N81">
    <cfRule type="expression" dxfId="12370" priority="1325" stopIfTrue="1">
      <formula>OR(M80=祝色,WEEKDAY(M80)=1)</formula>
    </cfRule>
    <cfRule type="expression" dxfId="12369" priority="1326" stopIfTrue="1">
      <formula>WEEKDAY(M80)=7</formula>
    </cfRule>
  </conditionalFormatting>
  <conditionalFormatting sqref="A82:B83">
    <cfRule type="expression" dxfId="12368" priority="1323" stopIfTrue="1">
      <formula>OR(A82=祝色,WEEKDAY(A82)=1)</formula>
    </cfRule>
    <cfRule type="expression" dxfId="12367" priority="1324" stopIfTrue="1">
      <formula>WEEKDAY(A82)=7</formula>
    </cfRule>
  </conditionalFormatting>
  <conditionalFormatting sqref="C82:D83">
    <cfRule type="expression" dxfId="12366" priority="1321" stopIfTrue="1">
      <formula>OR(C82=祝色,WEEKDAY(C82)=1)</formula>
    </cfRule>
    <cfRule type="expression" dxfId="12365" priority="1322" stopIfTrue="1">
      <formula>WEEKDAY(C82)=7</formula>
    </cfRule>
  </conditionalFormatting>
  <conditionalFormatting sqref="E82:F83">
    <cfRule type="expression" dxfId="12364" priority="1319" stopIfTrue="1">
      <formula>OR(E82=祝色,WEEKDAY(E82)=1)</formula>
    </cfRule>
    <cfRule type="expression" dxfId="12363" priority="1320" stopIfTrue="1">
      <formula>WEEKDAY(E82)=7</formula>
    </cfRule>
  </conditionalFormatting>
  <conditionalFormatting sqref="G82:H83">
    <cfRule type="expression" dxfId="12362" priority="1317" stopIfTrue="1">
      <formula>OR(G82=祝色,WEEKDAY(G82)=1)</formula>
    </cfRule>
    <cfRule type="expression" dxfId="12361" priority="1318" stopIfTrue="1">
      <formula>WEEKDAY(G82)=7</formula>
    </cfRule>
  </conditionalFormatting>
  <conditionalFormatting sqref="I82:J83">
    <cfRule type="expression" dxfId="12360" priority="1315" stopIfTrue="1">
      <formula>OR(I82=祝色,WEEKDAY(I82)=1)</formula>
    </cfRule>
    <cfRule type="expression" dxfId="12359" priority="1316" stopIfTrue="1">
      <formula>WEEKDAY(I82)=7</formula>
    </cfRule>
  </conditionalFormatting>
  <conditionalFormatting sqref="K82:L83">
    <cfRule type="expression" dxfId="12358" priority="1313" stopIfTrue="1">
      <formula>OR(K82=祝色,WEEKDAY(K82)=1)</formula>
    </cfRule>
    <cfRule type="expression" dxfId="12357" priority="1314" stopIfTrue="1">
      <formula>WEEKDAY(K82)=7</formula>
    </cfRule>
  </conditionalFormatting>
  <conditionalFormatting sqref="M82:N83">
    <cfRule type="expression" dxfId="12356" priority="1311" stopIfTrue="1">
      <formula>OR(M82=祝色,WEEKDAY(M82)=1)</formula>
    </cfRule>
    <cfRule type="expression" dxfId="12355" priority="1312" stopIfTrue="1">
      <formula>WEEKDAY(M82)=7</formula>
    </cfRule>
  </conditionalFormatting>
  <conditionalFormatting sqref="A84:B85">
    <cfRule type="expression" dxfId="12354" priority="1309" stopIfTrue="1">
      <formula>OR(A84=祝色,WEEKDAY(A84)=1)</formula>
    </cfRule>
    <cfRule type="expression" dxfId="12353" priority="1310" stopIfTrue="1">
      <formula>WEEKDAY(A84)=7</formula>
    </cfRule>
  </conditionalFormatting>
  <conditionalFormatting sqref="C84:D85">
    <cfRule type="expression" dxfId="12352" priority="1307" stopIfTrue="1">
      <formula>OR(C84=祝色,WEEKDAY(C84)=1)</formula>
    </cfRule>
    <cfRule type="expression" dxfId="12351" priority="1308" stopIfTrue="1">
      <formula>WEEKDAY(C84)=7</formula>
    </cfRule>
  </conditionalFormatting>
  <conditionalFormatting sqref="E84:F85">
    <cfRule type="expression" dxfId="12350" priority="1305" stopIfTrue="1">
      <formula>OR(E84=祝色,WEEKDAY(E84)=1)</formula>
    </cfRule>
    <cfRule type="expression" dxfId="12349" priority="1306" stopIfTrue="1">
      <formula>WEEKDAY(E84)=7</formula>
    </cfRule>
  </conditionalFormatting>
  <conditionalFormatting sqref="G84:H85">
    <cfRule type="expression" dxfId="12348" priority="1303" stopIfTrue="1">
      <formula>OR(G84=祝色,WEEKDAY(G84)=1)</formula>
    </cfRule>
    <cfRule type="expression" dxfId="12347" priority="1304" stopIfTrue="1">
      <formula>WEEKDAY(G84)=7</formula>
    </cfRule>
  </conditionalFormatting>
  <conditionalFormatting sqref="I84:J85">
    <cfRule type="expression" dxfId="12346" priority="1301" stopIfTrue="1">
      <formula>OR(I84=祝色,WEEKDAY(I84)=1)</formula>
    </cfRule>
    <cfRule type="expression" dxfId="12345" priority="1302" stopIfTrue="1">
      <formula>WEEKDAY(I84)=7</formula>
    </cfRule>
  </conditionalFormatting>
  <conditionalFormatting sqref="K84:L85">
    <cfRule type="expression" dxfId="12344" priority="1299" stopIfTrue="1">
      <formula>OR(K84=祝色,WEEKDAY(K84)=1)</formula>
    </cfRule>
    <cfRule type="expression" dxfId="12343" priority="1300" stopIfTrue="1">
      <formula>WEEKDAY(K84)=7</formula>
    </cfRule>
  </conditionalFormatting>
  <conditionalFormatting sqref="M84:N85">
    <cfRule type="expression" dxfId="12342" priority="1297" stopIfTrue="1">
      <formula>OR(M84=祝色,WEEKDAY(M84)=1)</formula>
    </cfRule>
    <cfRule type="expression" dxfId="12341" priority="1298" stopIfTrue="1">
      <formula>WEEKDAY(M84)=7</formula>
    </cfRule>
  </conditionalFormatting>
  <conditionalFormatting sqref="A86:B87">
    <cfRule type="expression" dxfId="12340" priority="1295" stopIfTrue="1">
      <formula>OR(A86=祝色,WEEKDAY(A86)=1)</formula>
    </cfRule>
    <cfRule type="expression" dxfId="12339" priority="1296" stopIfTrue="1">
      <formula>WEEKDAY(A86)=7</formula>
    </cfRule>
  </conditionalFormatting>
  <conditionalFormatting sqref="C86:D87">
    <cfRule type="expression" dxfId="12338" priority="1293" stopIfTrue="1">
      <formula>OR(C86=祝色,WEEKDAY(C86)=1)</formula>
    </cfRule>
    <cfRule type="expression" dxfId="12337" priority="1294" stopIfTrue="1">
      <formula>WEEKDAY(C86)=7</formula>
    </cfRule>
  </conditionalFormatting>
  <conditionalFormatting sqref="E86:F87">
    <cfRule type="expression" dxfId="12336" priority="1291" stopIfTrue="1">
      <formula>OR(E86=祝色,WEEKDAY(E86)=1)</formula>
    </cfRule>
    <cfRule type="expression" dxfId="12335" priority="1292" stopIfTrue="1">
      <formula>WEEKDAY(E86)=7</formula>
    </cfRule>
  </conditionalFormatting>
  <conditionalFormatting sqref="G86:H87">
    <cfRule type="expression" dxfId="12334" priority="1289" stopIfTrue="1">
      <formula>OR(G86=祝色,WEEKDAY(G86)=1)</formula>
    </cfRule>
    <cfRule type="expression" dxfId="12333" priority="1290" stopIfTrue="1">
      <formula>WEEKDAY(G86)=7</formula>
    </cfRule>
  </conditionalFormatting>
  <conditionalFormatting sqref="I86:J87">
    <cfRule type="expression" dxfId="12332" priority="1287" stopIfTrue="1">
      <formula>OR(I86=祝色,WEEKDAY(I86)=1)</formula>
    </cfRule>
    <cfRule type="expression" dxfId="12331" priority="1288" stopIfTrue="1">
      <formula>WEEKDAY(I86)=7</formula>
    </cfRule>
  </conditionalFormatting>
  <conditionalFormatting sqref="K86:L87">
    <cfRule type="expression" dxfId="12330" priority="1285" stopIfTrue="1">
      <formula>OR(K86=祝色,WEEKDAY(K86)=1)</formula>
    </cfRule>
    <cfRule type="expression" dxfId="12329" priority="1286" stopIfTrue="1">
      <formula>WEEKDAY(K86)=7</formula>
    </cfRule>
  </conditionalFormatting>
  <conditionalFormatting sqref="M86:N87">
    <cfRule type="expression" dxfId="12328" priority="1283" stopIfTrue="1">
      <formula>OR(M86=祝色,WEEKDAY(M86)=1)</formula>
    </cfRule>
    <cfRule type="expression" dxfId="12327" priority="1284" stopIfTrue="1">
      <formula>WEEKDAY(M86)=7</formula>
    </cfRule>
  </conditionalFormatting>
  <conditionalFormatting sqref="A88:B89">
    <cfRule type="expression" dxfId="12326" priority="1281" stopIfTrue="1">
      <formula>OR(A88=祝色,WEEKDAY(A88)=1)</formula>
    </cfRule>
    <cfRule type="expression" dxfId="12325" priority="1282" stopIfTrue="1">
      <formula>WEEKDAY(A88)=7</formula>
    </cfRule>
  </conditionalFormatting>
  <conditionalFormatting sqref="C88:D89">
    <cfRule type="expression" dxfId="12324" priority="1279" stopIfTrue="1">
      <formula>OR(C88=祝色,WEEKDAY(C88)=1)</formula>
    </cfRule>
    <cfRule type="expression" dxfId="12323" priority="1280" stopIfTrue="1">
      <formula>WEEKDAY(C88)=7</formula>
    </cfRule>
  </conditionalFormatting>
  <conditionalFormatting sqref="P78:Q79">
    <cfRule type="expression" dxfId="12322" priority="1277" stopIfTrue="1">
      <formula>OR(P78=祝色,WEEKDAY(P78)=1)</formula>
    </cfRule>
    <cfRule type="expression" dxfId="12321" priority="1278" stopIfTrue="1">
      <formula>WEEKDAY(P78)=7</formula>
    </cfRule>
  </conditionalFormatting>
  <conditionalFormatting sqref="R78:S79">
    <cfRule type="expression" dxfId="12320" priority="1275" stopIfTrue="1">
      <formula>OR(R78=祝色,WEEKDAY(R78)=1)</formula>
    </cfRule>
    <cfRule type="expression" dxfId="12319" priority="1276" stopIfTrue="1">
      <formula>WEEKDAY(R78)=7</formula>
    </cfRule>
  </conditionalFormatting>
  <conditionalFormatting sqref="T78:U79">
    <cfRule type="expression" dxfId="12318" priority="1273" stopIfTrue="1">
      <formula>OR(T78=祝色,WEEKDAY(T78)=1)</formula>
    </cfRule>
    <cfRule type="expression" dxfId="12317" priority="1274" stopIfTrue="1">
      <formula>WEEKDAY(T78)=7</formula>
    </cfRule>
  </conditionalFormatting>
  <conditionalFormatting sqref="V78:W79">
    <cfRule type="expression" dxfId="12316" priority="1271" stopIfTrue="1">
      <formula>OR(V78=祝色,WEEKDAY(V78)=1)</formula>
    </cfRule>
    <cfRule type="expression" dxfId="12315" priority="1272" stopIfTrue="1">
      <formula>WEEKDAY(V78)=7</formula>
    </cfRule>
  </conditionalFormatting>
  <conditionalFormatting sqref="X78:Y79">
    <cfRule type="expression" dxfId="12314" priority="1269" stopIfTrue="1">
      <formula>OR(X78=祝色,WEEKDAY(X78)=1)</formula>
    </cfRule>
    <cfRule type="expression" dxfId="12313" priority="1270" stopIfTrue="1">
      <formula>WEEKDAY(X78)=7</formula>
    </cfRule>
  </conditionalFormatting>
  <conditionalFormatting sqref="Z78:AA79">
    <cfRule type="expression" dxfId="12312" priority="1267" stopIfTrue="1">
      <formula>OR(Z78=祝色,WEEKDAY(Z78)=1)</formula>
    </cfRule>
    <cfRule type="expression" dxfId="12311" priority="1268" stopIfTrue="1">
      <formula>WEEKDAY(Z78)=7</formula>
    </cfRule>
  </conditionalFormatting>
  <conditionalFormatting sqref="AB78:AC79">
    <cfRule type="expression" dxfId="12310" priority="1265" stopIfTrue="1">
      <formula>OR(AB78=祝色,WEEKDAY(AB78)=1)</formula>
    </cfRule>
    <cfRule type="expression" dxfId="12309" priority="1266" stopIfTrue="1">
      <formula>WEEKDAY(AB78)=7</formula>
    </cfRule>
  </conditionalFormatting>
  <conditionalFormatting sqref="P80:Q81">
    <cfRule type="expression" dxfId="12308" priority="1263" stopIfTrue="1">
      <formula>OR(P80=祝色,WEEKDAY(P80)=1)</formula>
    </cfRule>
    <cfRule type="expression" dxfId="12307" priority="1264" stopIfTrue="1">
      <formula>WEEKDAY(P80)=7</formula>
    </cfRule>
  </conditionalFormatting>
  <conditionalFormatting sqref="R80:S81">
    <cfRule type="expression" dxfId="12306" priority="1261" stopIfTrue="1">
      <formula>OR(R80=祝色,WEEKDAY(R80)=1)</formula>
    </cfRule>
    <cfRule type="expression" dxfId="12305" priority="1262" stopIfTrue="1">
      <formula>WEEKDAY(R80)=7</formula>
    </cfRule>
  </conditionalFormatting>
  <conditionalFormatting sqref="T80:U81">
    <cfRule type="expression" dxfId="12304" priority="1259" stopIfTrue="1">
      <formula>OR(T80=祝色,WEEKDAY(T80)=1)</formula>
    </cfRule>
    <cfRule type="expression" dxfId="12303" priority="1260" stopIfTrue="1">
      <formula>WEEKDAY(T80)=7</formula>
    </cfRule>
  </conditionalFormatting>
  <conditionalFormatting sqref="V80:W81">
    <cfRule type="expression" dxfId="12302" priority="1257" stopIfTrue="1">
      <formula>OR(V80=祝色,WEEKDAY(V80)=1)</formula>
    </cfRule>
    <cfRule type="expression" dxfId="12301" priority="1258" stopIfTrue="1">
      <formula>WEEKDAY(V80)=7</formula>
    </cfRule>
  </conditionalFormatting>
  <conditionalFormatting sqref="X80:Y81">
    <cfRule type="expression" dxfId="12300" priority="1255" stopIfTrue="1">
      <formula>OR(X80=祝色,WEEKDAY(X80)=1)</formula>
    </cfRule>
    <cfRule type="expression" dxfId="12299" priority="1256" stopIfTrue="1">
      <formula>WEEKDAY(X80)=7</formula>
    </cfRule>
  </conditionalFormatting>
  <conditionalFormatting sqref="Z80:AA81">
    <cfRule type="expression" dxfId="12298" priority="1253" stopIfTrue="1">
      <formula>OR(Z80=祝色,WEEKDAY(Z80)=1)</formula>
    </cfRule>
    <cfRule type="expression" dxfId="12297" priority="1254" stopIfTrue="1">
      <formula>WEEKDAY(Z80)=7</formula>
    </cfRule>
  </conditionalFormatting>
  <conditionalFormatting sqref="AB80:AC81">
    <cfRule type="expression" dxfId="12296" priority="1251" stopIfTrue="1">
      <formula>OR(AB80=祝色,WEEKDAY(AB80)=1)</formula>
    </cfRule>
    <cfRule type="expression" dxfId="12295" priority="1252" stopIfTrue="1">
      <formula>WEEKDAY(AB80)=7</formula>
    </cfRule>
  </conditionalFormatting>
  <conditionalFormatting sqref="P82:Q83">
    <cfRule type="expression" dxfId="12294" priority="1249" stopIfTrue="1">
      <formula>OR(P82=祝色,WEEKDAY(P82)=1)</formula>
    </cfRule>
    <cfRule type="expression" dxfId="12293" priority="1250" stopIfTrue="1">
      <formula>WEEKDAY(P82)=7</formula>
    </cfRule>
  </conditionalFormatting>
  <conditionalFormatting sqref="R82:S83">
    <cfRule type="expression" dxfId="12292" priority="1247" stopIfTrue="1">
      <formula>OR(R82=祝色,WEEKDAY(R82)=1)</formula>
    </cfRule>
    <cfRule type="expression" dxfId="12291" priority="1248" stopIfTrue="1">
      <formula>WEEKDAY(R82)=7</formula>
    </cfRule>
  </conditionalFormatting>
  <conditionalFormatting sqref="T82:U83">
    <cfRule type="expression" dxfId="12290" priority="1245" stopIfTrue="1">
      <formula>OR(T82=祝色,WEEKDAY(T82)=1)</formula>
    </cfRule>
    <cfRule type="expression" dxfId="12289" priority="1246" stopIfTrue="1">
      <formula>WEEKDAY(T82)=7</formula>
    </cfRule>
  </conditionalFormatting>
  <conditionalFormatting sqref="V82:W83">
    <cfRule type="expression" dxfId="12288" priority="1243" stopIfTrue="1">
      <formula>OR(V82=祝色,WEEKDAY(V82)=1)</formula>
    </cfRule>
    <cfRule type="expression" dxfId="12287" priority="1244" stopIfTrue="1">
      <formula>WEEKDAY(V82)=7</formula>
    </cfRule>
  </conditionalFormatting>
  <conditionalFormatting sqref="X82:Y83">
    <cfRule type="expression" dxfId="12286" priority="1241" stopIfTrue="1">
      <formula>OR(X82=祝色,WEEKDAY(X82)=1)</formula>
    </cfRule>
    <cfRule type="expression" dxfId="12285" priority="1242" stopIfTrue="1">
      <formula>WEEKDAY(X82)=7</formula>
    </cfRule>
  </conditionalFormatting>
  <conditionalFormatting sqref="Z82:AA83">
    <cfRule type="expression" dxfId="12284" priority="1239" stopIfTrue="1">
      <formula>OR(Z82=祝色,WEEKDAY(Z82)=1)</formula>
    </cfRule>
    <cfRule type="expression" dxfId="12283" priority="1240" stopIfTrue="1">
      <formula>WEEKDAY(Z82)=7</formula>
    </cfRule>
  </conditionalFormatting>
  <conditionalFormatting sqref="AB82:AC83">
    <cfRule type="expression" dxfId="12282" priority="1237" stopIfTrue="1">
      <formula>OR(AB82=祝色,WEEKDAY(AB82)=1)</formula>
    </cfRule>
    <cfRule type="expression" dxfId="12281" priority="1238" stopIfTrue="1">
      <formula>WEEKDAY(AB82)=7</formula>
    </cfRule>
  </conditionalFormatting>
  <conditionalFormatting sqref="P84:Q85">
    <cfRule type="expression" dxfId="12280" priority="1235" stopIfTrue="1">
      <formula>OR(P84=祝色,WEEKDAY(P84)=1)</formula>
    </cfRule>
    <cfRule type="expression" dxfId="12279" priority="1236" stopIfTrue="1">
      <formula>WEEKDAY(P84)=7</formula>
    </cfRule>
  </conditionalFormatting>
  <conditionalFormatting sqref="R84:S85">
    <cfRule type="expression" dxfId="12278" priority="1233" stopIfTrue="1">
      <formula>OR(R84=祝色,WEEKDAY(R84)=1)</formula>
    </cfRule>
    <cfRule type="expression" dxfId="12277" priority="1234" stopIfTrue="1">
      <formula>WEEKDAY(R84)=7</formula>
    </cfRule>
  </conditionalFormatting>
  <conditionalFormatting sqref="T84:U85">
    <cfRule type="expression" dxfId="12276" priority="1231" stopIfTrue="1">
      <formula>OR(T84=祝色,WEEKDAY(T84)=1)</formula>
    </cfRule>
    <cfRule type="expression" dxfId="12275" priority="1232" stopIfTrue="1">
      <formula>WEEKDAY(T84)=7</formula>
    </cfRule>
  </conditionalFormatting>
  <conditionalFormatting sqref="V84:W85">
    <cfRule type="expression" dxfId="12274" priority="1229" stopIfTrue="1">
      <formula>OR(V84=祝色,WEEKDAY(V84)=1)</formula>
    </cfRule>
    <cfRule type="expression" dxfId="12273" priority="1230" stopIfTrue="1">
      <formula>WEEKDAY(V84)=7</formula>
    </cfRule>
  </conditionalFormatting>
  <conditionalFormatting sqref="X84:Y85">
    <cfRule type="expression" dxfId="12272" priority="1227" stopIfTrue="1">
      <formula>OR(X84=祝色,WEEKDAY(X84)=1)</formula>
    </cfRule>
    <cfRule type="expression" dxfId="12271" priority="1228" stopIfTrue="1">
      <formula>WEEKDAY(X84)=7</formula>
    </cfRule>
  </conditionalFormatting>
  <conditionalFormatting sqref="Z84:AA85">
    <cfRule type="expression" dxfId="12270" priority="1225" stopIfTrue="1">
      <formula>OR(Z84=祝色,WEEKDAY(Z84)=1)</formula>
    </cfRule>
    <cfRule type="expression" dxfId="12269" priority="1226" stopIfTrue="1">
      <formula>WEEKDAY(Z84)=7</formula>
    </cfRule>
  </conditionalFormatting>
  <conditionalFormatting sqref="AB84:AC85">
    <cfRule type="expression" dxfId="12268" priority="1223" stopIfTrue="1">
      <formula>OR(AB84=祝色,WEEKDAY(AB84)=1)</formula>
    </cfRule>
    <cfRule type="expression" dxfId="12267" priority="1224" stopIfTrue="1">
      <formula>WEEKDAY(AB84)=7</formula>
    </cfRule>
  </conditionalFormatting>
  <conditionalFormatting sqref="P86:Q87">
    <cfRule type="expression" dxfId="12266" priority="1221" stopIfTrue="1">
      <formula>OR(P86=祝色,WEEKDAY(P86)=1)</formula>
    </cfRule>
    <cfRule type="expression" dxfId="12265" priority="1222" stopIfTrue="1">
      <formula>WEEKDAY(P86)=7</formula>
    </cfRule>
  </conditionalFormatting>
  <conditionalFormatting sqref="R86:S87">
    <cfRule type="expression" dxfId="12264" priority="1219" stopIfTrue="1">
      <formula>OR(R86=祝色,WEEKDAY(R86)=1)</formula>
    </cfRule>
    <cfRule type="expression" dxfId="12263" priority="1220" stopIfTrue="1">
      <formula>WEEKDAY(R86)=7</formula>
    </cfRule>
  </conditionalFormatting>
  <conditionalFormatting sqref="T86:U87">
    <cfRule type="expression" dxfId="12262" priority="1217" stopIfTrue="1">
      <formula>OR(T86=祝色,WEEKDAY(T86)=1)</formula>
    </cfRule>
    <cfRule type="expression" dxfId="12261" priority="1218" stopIfTrue="1">
      <formula>WEEKDAY(T86)=7</formula>
    </cfRule>
  </conditionalFormatting>
  <conditionalFormatting sqref="V86:W87">
    <cfRule type="expression" dxfId="12260" priority="1215" stopIfTrue="1">
      <formula>OR(V86=祝色,WEEKDAY(V86)=1)</formula>
    </cfRule>
    <cfRule type="expression" dxfId="12259" priority="1216" stopIfTrue="1">
      <formula>WEEKDAY(V86)=7</formula>
    </cfRule>
  </conditionalFormatting>
  <conditionalFormatting sqref="X86:Y87">
    <cfRule type="expression" dxfId="12258" priority="1213" stopIfTrue="1">
      <formula>OR(X86=祝色,WEEKDAY(X86)=1)</formula>
    </cfRule>
    <cfRule type="expression" dxfId="12257" priority="1214" stopIfTrue="1">
      <formula>WEEKDAY(X86)=7</formula>
    </cfRule>
  </conditionalFormatting>
  <conditionalFormatting sqref="Z86:AA87">
    <cfRule type="expression" dxfId="12256" priority="1211" stopIfTrue="1">
      <formula>OR(Z86=祝色,WEEKDAY(Z86)=1)</formula>
    </cfRule>
    <cfRule type="expression" dxfId="12255" priority="1212" stopIfTrue="1">
      <formula>WEEKDAY(Z86)=7</formula>
    </cfRule>
  </conditionalFormatting>
  <conditionalFormatting sqref="AB86:AC87">
    <cfRule type="expression" dxfId="12254" priority="1209" stopIfTrue="1">
      <formula>OR(AB86=祝色,WEEKDAY(AB86)=1)</formula>
    </cfRule>
    <cfRule type="expression" dxfId="12253" priority="1210" stopIfTrue="1">
      <formula>WEEKDAY(AB86)=7</formula>
    </cfRule>
  </conditionalFormatting>
  <conditionalFormatting sqref="P88:Q89">
    <cfRule type="expression" dxfId="12252" priority="1207" stopIfTrue="1">
      <formula>OR(P88=祝色,WEEKDAY(P88)=1)</formula>
    </cfRule>
    <cfRule type="expression" dxfId="12251" priority="1208" stopIfTrue="1">
      <formula>WEEKDAY(P88)=7</formula>
    </cfRule>
  </conditionalFormatting>
  <conditionalFormatting sqref="R88:S89">
    <cfRule type="expression" dxfId="12250" priority="1205" stopIfTrue="1">
      <formula>OR(R88=祝色,WEEKDAY(R88)=1)</formula>
    </cfRule>
    <cfRule type="expression" dxfId="12249" priority="1206" stopIfTrue="1">
      <formula>WEEKDAY(R88)=7</formula>
    </cfRule>
  </conditionalFormatting>
  <conditionalFormatting sqref="A96:B97">
    <cfRule type="expression" dxfId="12248" priority="1203" stopIfTrue="1">
      <formula>OR(A96=祝色,WEEKDAY(A96)=1)</formula>
    </cfRule>
    <cfRule type="expression" dxfId="12247" priority="1204" stopIfTrue="1">
      <formula>WEEKDAY(A96)=7</formula>
    </cfRule>
  </conditionalFormatting>
  <conditionalFormatting sqref="C96:D97">
    <cfRule type="expression" dxfId="12246" priority="1201" stopIfTrue="1">
      <formula>OR(C96=祝色,WEEKDAY(C96)=1)</formula>
    </cfRule>
    <cfRule type="expression" dxfId="12245" priority="1202" stopIfTrue="1">
      <formula>WEEKDAY(C96)=7</formula>
    </cfRule>
  </conditionalFormatting>
  <conditionalFormatting sqref="E96:F97">
    <cfRule type="expression" dxfId="12244" priority="1199" stopIfTrue="1">
      <formula>OR(E96=祝色,WEEKDAY(E96)=1)</formula>
    </cfRule>
    <cfRule type="expression" dxfId="12243" priority="1200" stopIfTrue="1">
      <formula>WEEKDAY(E96)=7</formula>
    </cfRule>
  </conditionalFormatting>
  <conditionalFormatting sqref="G96:H97">
    <cfRule type="expression" dxfId="12242" priority="1197" stopIfTrue="1">
      <formula>OR(G96=祝色,WEEKDAY(G96)=1)</formula>
    </cfRule>
    <cfRule type="expression" dxfId="12241" priority="1198" stopIfTrue="1">
      <formula>WEEKDAY(G96)=7</formula>
    </cfRule>
  </conditionalFormatting>
  <conditionalFormatting sqref="I96:J97">
    <cfRule type="expression" dxfId="12240" priority="1195" stopIfTrue="1">
      <formula>OR(I96=祝色,WEEKDAY(I96)=1)</formula>
    </cfRule>
    <cfRule type="expression" dxfId="12239" priority="1196" stopIfTrue="1">
      <formula>WEEKDAY(I96)=7</formula>
    </cfRule>
  </conditionalFormatting>
  <conditionalFormatting sqref="K96:L97">
    <cfRule type="expression" dxfId="12238" priority="1193" stopIfTrue="1">
      <formula>OR(K96=祝色,WEEKDAY(K96)=1)</formula>
    </cfRule>
    <cfRule type="expression" dxfId="12237" priority="1194" stopIfTrue="1">
      <formula>WEEKDAY(K96)=7</formula>
    </cfRule>
  </conditionalFormatting>
  <conditionalFormatting sqref="M96:N97">
    <cfRule type="expression" dxfId="12236" priority="1191" stopIfTrue="1">
      <formula>OR(M96=祝色,WEEKDAY(M96)=1)</formula>
    </cfRule>
    <cfRule type="expression" dxfId="12235" priority="1192" stopIfTrue="1">
      <formula>WEEKDAY(M96)=7</formula>
    </cfRule>
  </conditionalFormatting>
  <conditionalFormatting sqref="A98:B99">
    <cfRule type="expression" dxfId="12234" priority="1189" stopIfTrue="1">
      <formula>OR(A98=祝色,WEEKDAY(A98)=1)</formula>
    </cfRule>
    <cfRule type="expression" dxfId="12233" priority="1190" stopIfTrue="1">
      <formula>WEEKDAY(A98)=7</formula>
    </cfRule>
  </conditionalFormatting>
  <conditionalFormatting sqref="C98:D99">
    <cfRule type="expression" dxfId="12232" priority="1187" stopIfTrue="1">
      <formula>OR(C98=祝色,WEEKDAY(C98)=1)</formula>
    </cfRule>
    <cfRule type="expression" dxfId="12231" priority="1188" stopIfTrue="1">
      <formula>WEEKDAY(C98)=7</formula>
    </cfRule>
  </conditionalFormatting>
  <conditionalFormatting sqref="E98:F99">
    <cfRule type="expression" dxfId="12230" priority="1185" stopIfTrue="1">
      <formula>OR(E98=祝色,WEEKDAY(E98)=1)</formula>
    </cfRule>
    <cfRule type="expression" dxfId="12229" priority="1186" stopIfTrue="1">
      <formula>WEEKDAY(E98)=7</formula>
    </cfRule>
  </conditionalFormatting>
  <conditionalFormatting sqref="G98:H99">
    <cfRule type="expression" dxfId="12228" priority="1183" stopIfTrue="1">
      <formula>OR(G98=祝色,WEEKDAY(G98)=1)</formula>
    </cfRule>
    <cfRule type="expression" dxfId="12227" priority="1184" stopIfTrue="1">
      <formula>WEEKDAY(G98)=7</formula>
    </cfRule>
  </conditionalFormatting>
  <conditionalFormatting sqref="I98:J99">
    <cfRule type="expression" dxfId="12226" priority="1181" stopIfTrue="1">
      <formula>OR(I98=祝色,WEEKDAY(I98)=1)</formula>
    </cfRule>
    <cfRule type="expression" dxfId="12225" priority="1182" stopIfTrue="1">
      <formula>WEEKDAY(I98)=7</formula>
    </cfRule>
  </conditionalFormatting>
  <conditionalFormatting sqref="K98:L99">
    <cfRule type="expression" dxfId="12224" priority="1179" stopIfTrue="1">
      <formula>OR(K98=祝色,WEEKDAY(K98)=1)</formula>
    </cfRule>
    <cfRule type="expression" dxfId="12223" priority="1180" stopIfTrue="1">
      <formula>WEEKDAY(K98)=7</formula>
    </cfRule>
  </conditionalFormatting>
  <conditionalFormatting sqref="M98:N99">
    <cfRule type="expression" dxfId="12222" priority="1177" stopIfTrue="1">
      <formula>OR(M98=祝色,WEEKDAY(M98)=1)</formula>
    </cfRule>
    <cfRule type="expression" dxfId="12221" priority="1178" stopIfTrue="1">
      <formula>WEEKDAY(M98)=7</formula>
    </cfRule>
  </conditionalFormatting>
  <conditionalFormatting sqref="A100:B101">
    <cfRule type="expression" dxfId="12220" priority="1175" stopIfTrue="1">
      <formula>OR(A100=祝色,WEEKDAY(A100)=1)</formula>
    </cfRule>
    <cfRule type="expression" dxfId="12219" priority="1176" stopIfTrue="1">
      <formula>WEEKDAY(A100)=7</formula>
    </cfRule>
  </conditionalFormatting>
  <conditionalFormatting sqref="C100:D101">
    <cfRule type="expression" dxfId="12218" priority="1173" stopIfTrue="1">
      <formula>OR(C100=祝色,WEEKDAY(C100)=1)</formula>
    </cfRule>
    <cfRule type="expression" dxfId="12217" priority="1174" stopIfTrue="1">
      <formula>WEEKDAY(C100)=7</formula>
    </cfRule>
  </conditionalFormatting>
  <conditionalFormatting sqref="E100:F101">
    <cfRule type="expression" dxfId="12216" priority="1171" stopIfTrue="1">
      <formula>OR(E100=祝色,WEEKDAY(E100)=1)</formula>
    </cfRule>
    <cfRule type="expression" dxfId="12215" priority="1172" stopIfTrue="1">
      <formula>WEEKDAY(E100)=7</formula>
    </cfRule>
  </conditionalFormatting>
  <conditionalFormatting sqref="G100:H101">
    <cfRule type="expression" dxfId="12214" priority="1169" stopIfTrue="1">
      <formula>OR(G100=祝色,WEEKDAY(G100)=1)</formula>
    </cfRule>
    <cfRule type="expression" dxfId="12213" priority="1170" stopIfTrue="1">
      <formula>WEEKDAY(G100)=7</formula>
    </cfRule>
  </conditionalFormatting>
  <conditionalFormatting sqref="I100:J101">
    <cfRule type="expression" dxfId="12212" priority="1167" stopIfTrue="1">
      <formula>OR(I100=祝色,WEEKDAY(I100)=1)</formula>
    </cfRule>
    <cfRule type="expression" dxfId="12211" priority="1168" stopIfTrue="1">
      <formula>WEEKDAY(I100)=7</formula>
    </cfRule>
  </conditionalFormatting>
  <conditionalFormatting sqref="K100:L101">
    <cfRule type="expression" dxfId="12210" priority="1165" stopIfTrue="1">
      <formula>OR(K100=祝色,WEEKDAY(K100)=1)</formula>
    </cfRule>
    <cfRule type="expression" dxfId="12209" priority="1166" stopIfTrue="1">
      <formula>WEEKDAY(K100)=7</formula>
    </cfRule>
  </conditionalFormatting>
  <conditionalFormatting sqref="M100:N101">
    <cfRule type="expression" dxfId="12208" priority="1163" stopIfTrue="1">
      <formula>OR(M100=祝色,WEEKDAY(M100)=1)</formula>
    </cfRule>
    <cfRule type="expression" dxfId="12207" priority="1164" stopIfTrue="1">
      <formula>WEEKDAY(M100)=7</formula>
    </cfRule>
  </conditionalFormatting>
  <conditionalFormatting sqref="A102:B103">
    <cfRule type="expression" dxfId="12206" priority="1161" stopIfTrue="1">
      <formula>OR(A102=祝色,WEEKDAY(A102)=1)</formula>
    </cfRule>
    <cfRule type="expression" dxfId="12205" priority="1162" stopIfTrue="1">
      <formula>WEEKDAY(A102)=7</formula>
    </cfRule>
  </conditionalFormatting>
  <conditionalFormatting sqref="C102:D103">
    <cfRule type="expression" dxfId="12204" priority="1159" stopIfTrue="1">
      <formula>OR(C102=祝色,WEEKDAY(C102)=1)</formula>
    </cfRule>
    <cfRule type="expression" dxfId="12203" priority="1160" stopIfTrue="1">
      <formula>WEEKDAY(C102)=7</formula>
    </cfRule>
  </conditionalFormatting>
  <conditionalFormatting sqref="E102:F103">
    <cfRule type="expression" dxfId="12202" priority="1157" stopIfTrue="1">
      <formula>OR(E102=祝色,WEEKDAY(E102)=1)</formula>
    </cfRule>
    <cfRule type="expression" dxfId="12201" priority="1158" stopIfTrue="1">
      <formula>WEEKDAY(E102)=7</formula>
    </cfRule>
  </conditionalFormatting>
  <conditionalFormatting sqref="G102:H103">
    <cfRule type="expression" dxfId="12200" priority="1155" stopIfTrue="1">
      <formula>OR(G102=祝色,WEEKDAY(G102)=1)</formula>
    </cfRule>
    <cfRule type="expression" dxfId="12199" priority="1156" stopIfTrue="1">
      <formula>WEEKDAY(G102)=7</formula>
    </cfRule>
  </conditionalFormatting>
  <conditionalFormatting sqref="I102:J103">
    <cfRule type="expression" dxfId="12198" priority="1153" stopIfTrue="1">
      <formula>OR(I102=祝色,WEEKDAY(I102)=1)</formula>
    </cfRule>
    <cfRule type="expression" dxfId="12197" priority="1154" stopIfTrue="1">
      <formula>WEEKDAY(I102)=7</formula>
    </cfRule>
  </conditionalFormatting>
  <conditionalFormatting sqref="K102:L103">
    <cfRule type="expression" dxfId="12196" priority="1151" stopIfTrue="1">
      <formula>OR(K102=祝色,WEEKDAY(K102)=1)</formula>
    </cfRule>
    <cfRule type="expression" dxfId="12195" priority="1152" stopIfTrue="1">
      <formula>WEEKDAY(K102)=7</formula>
    </cfRule>
  </conditionalFormatting>
  <conditionalFormatting sqref="M102:N103">
    <cfRule type="expression" dxfId="12194" priority="1149" stopIfTrue="1">
      <formula>OR(M102=祝色,WEEKDAY(M102)=1)</formula>
    </cfRule>
    <cfRule type="expression" dxfId="12193" priority="1150" stopIfTrue="1">
      <formula>WEEKDAY(M102)=7</formula>
    </cfRule>
  </conditionalFormatting>
  <conditionalFormatting sqref="A104:B105">
    <cfRule type="expression" dxfId="12192" priority="1147" stopIfTrue="1">
      <formula>OR(A104=祝色,WEEKDAY(A104)=1)</formula>
    </cfRule>
    <cfRule type="expression" dxfId="12191" priority="1148" stopIfTrue="1">
      <formula>WEEKDAY(A104)=7</formula>
    </cfRule>
  </conditionalFormatting>
  <conditionalFormatting sqref="C104:D105">
    <cfRule type="expression" dxfId="12190" priority="1145" stopIfTrue="1">
      <formula>OR(C104=祝色,WEEKDAY(C104)=1)</formula>
    </cfRule>
    <cfRule type="expression" dxfId="12189" priority="1146" stopIfTrue="1">
      <formula>WEEKDAY(C104)=7</formula>
    </cfRule>
  </conditionalFormatting>
  <conditionalFormatting sqref="E104:F105">
    <cfRule type="expression" dxfId="12188" priority="1143" stopIfTrue="1">
      <formula>OR(E104=祝色,WEEKDAY(E104)=1)</formula>
    </cfRule>
    <cfRule type="expression" dxfId="12187" priority="1144" stopIfTrue="1">
      <formula>WEEKDAY(E104)=7</formula>
    </cfRule>
  </conditionalFormatting>
  <conditionalFormatting sqref="G104:H105">
    <cfRule type="expression" dxfId="12186" priority="1141" stopIfTrue="1">
      <formula>OR(G104=祝色,WEEKDAY(G104)=1)</formula>
    </cfRule>
    <cfRule type="expression" dxfId="12185" priority="1142" stopIfTrue="1">
      <formula>WEEKDAY(G104)=7</formula>
    </cfRule>
  </conditionalFormatting>
  <conditionalFormatting sqref="I104:J105">
    <cfRule type="expression" dxfId="12184" priority="1139" stopIfTrue="1">
      <formula>OR(I104=祝色,WEEKDAY(I104)=1)</formula>
    </cfRule>
    <cfRule type="expression" dxfId="12183" priority="1140" stopIfTrue="1">
      <formula>WEEKDAY(I104)=7</formula>
    </cfRule>
  </conditionalFormatting>
  <conditionalFormatting sqref="K104:L105">
    <cfRule type="expression" dxfId="12182" priority="1137" stopIfTrue="1">
      <formula>OR(K104=祝色,WEEKDAY(K104)=1)</formula>
    </cfRule>
    <cfRule type="expression" dxfId="12181" priority="1138" stopIfTrue="1">
      <formula>WEEKDAY(K104)=7</formula>
    </cfRule>
  </conditionalFormatting>
  <conditionalFormatting sqref="M104:N105">
    <cfRule type="expression" dxfId="12180" priority="1135" stopIfTrue="1">
      <formula>OR(M104=祝色,WEEKDAY(M104)=1)</formula>
    </cfRule>
    <cfRule type="expression" dxfId="12179" priority="1136" stopIfTrue="1">
      <formula>WEEKDAY(M104)=7</formula>
    </cfRule>
  </conditionalFormatting>
  <conditionalFormatting sqref="A106:B107">
    <cfRule type="expression" dxfId="12178" priority="1133" stopIfTrue="1">
      <formula>OR(A106=祝色,WEEKDAY(A106)=1)</formula>
    </cfRule>
    <cfRule type="expression" dxfId="12177" priority="1134" stopIfTrue="1">
      <formula>WEEKDAY(A106)=7</formula>
    </cfRule>
  </conditionalFormatting>
  <conditionalFormatting sqref="C106:D107">
    <cfRule type="expression" dxfId="12176" priority="1131" stopIfTrue="1">
      <formula>OR(C106=祝色,WEEKDAY(C106)=1)</formula>
    </cfRule>
    <cfRule type="expression" dxfId="12175" priority="1132" stopIfTrue="1">
      <formula>WEEKDAY(C106)=7</formula>
    </cfRule>
  </conditionalFormatting>
  <conditionalFormatting sqref="P96:Q97">
    <cfRule type="expression" dxfId="12174" priority="1129" stopIfTrue="1">
      <formula>OR(P96=祝色,WEEKDAY(P96)=1)</formula>
    </cfRule>
    <cfRule type="expression" dxfId="12173" priority="1130" stopIfTrue="1">
      <formula>WEEKDAY(P96)=7</formula>
    </cfRule>
  </conditionalFormatting>
  <conditionalFormatting sqref="R96:S97">
    <cfRule type="expression" dxfId="12172" priority="1127" stopIfTrue="1">
      <formula>OR(R96=祝色,WEEKDAY(R96)=1)</formula>
    </cfRule>
    <cfRule type="expression" dxfId="12171" priority="1128" stopIfTrue="1">
      <formula>WEEKDAY(R96)=7</formula>
    </cfRule>
  </conditionalFormatting>
  <conditionalFormatting sqref="T96:U97">
    <cfRule type="expression" dxfId="12170" priority="1125" stopIfTrue="1">
      <formula>OR(T96=祝色,WEEKDAY(T96)=1)</formula>
    </cfRule>
    <cfRule type="expression" dxfId="12169" priority="1126" stopIfTrue="1">
      <formula>WEEKDAY(T96)=7</formula>
    </cfRule>
  </conditionalFormatting>
  <conditionalFormatting sqref="V96:W97">
    <cfRule type="expression" dxfId="12168" priority="1123" stopIfTrue="1">
      <formula>OR(V96=祝色,WEEKDAY(V96)=1)</formula>
    </cfRule>
    <cfRule type="expression" dxfId="12167" priority="1124" stopIfTrue="1">
      <formula>WEEKDAY(V96)=7</formula>
    </cfRule>
  </conditionalFormatting>
  <conditionalFormatting sqref="X96:Y97">
    <cfRule type="expression" dxfId="12166" priority="1121" stopIfTrue="1">
      <formula>OR(X96=祝色,WEEKDAY(X96)=1)</formula>
    </cfRule>
    <cfRule type="expression" dxfId="12165" priority="1122" stopIfTrue="1">
      <formula>WEEKDAY(X96)=7</formula>
    </cfRule>
  </conditionalFormatting>
  <conditionalFormatting sqref="Z96:AA97">
    <cfRule type="expression" dxfId="12164" priority="1119" stopIfTrue="1">
      <formula>OR(Z96=祝色,WEEKDAY(Z96)=1)</formula>
    </cfRule>
    <cfRule type="expression" dxfId="12163" priority="1120" stopIfTrue="1">
      <formula>WEEKDAY(Z96)=7</formula>
    </cfRule>
  </conditionalFormatting>
  <conditionalFormatting sqref="AB96:AC97">
    <cfRule type="expression" dxfId="12162" priority="1117" stopIfTrue="1">
      <formula>OR(AB96=祝色,WEEKDAY(AB96)=1)</formula>
    </cfRule>
    <cfRule type="expression" dxfId="12161" priority="1118" stopIfTrue="1">
      <formula>WEEKDAY(AB96)=7</formula>
    </cfRule>
  </conditionalFormatting>
  <conditionalFormatting sqref="P98:Q99">
    <cfRule type="expression" dxfId="12160" priority="1115" stopIfTrue="1">
      <formula>OR(P98=祝色,WEEKDAY(P98)=1)</formula>
    </cfRule>
    <cfRule type="expression" dxfId="12159" priority="1116" stopIfTrue="1">
      <formula>WEEKDAY(P98)=7</formula>
    </cfRule>
  </conditionalFormatting>
  <conditionalFormatting sqref="R98:S99">
    <cfRule type="expression" dxfId="12158" priority="1113" stopIfTrue="1">
      <formula>OR(R98=祝色,WEEKDAY(R98)=1)</formula>
    </cfRule>
    <cfRule type="expression" dxfId="12157" priority="1114" stopIfTrue="1">
      <formula>WEEKDAY(R98)=7</formula>
    </cfRule>
  </conditionalFormatting>
  <conditionalFormatting sqref="T98:U99">
    <cfRule type="expression" dxfId="12156" priority="1111" stopIfTrue="1">
      <formula>OR(T98=祝色,WEEKDAY(T98)=1)</formula>
    </cfRule>
    <cfRule type="expression" dxfId="12155" priority="1112" stopIfTrue="1">
      <formula>WEEKDAY(T98)=7</formula>
    </cfRule>
  </conditionalFormatting>
  <conditionalFormatting sqref="V98:W99">
    <cfRule type="expression" dxfId="12154" priority="1109" stopIfTrue="1">
      <formula>OR(V98=祝色,WEEKDAY(V98)=1)</formula>
    </cfRule>
    <cfRule type="expression" dxfId="12153" priority="1110" stopIfTrue="1">
      <formula>WEEKDAY(V98)=7</formula>
    </cfRule>
  </conditionalFormatting>
  <conditionalFormatting sqref="X98:Y99">
    <cfRule type="expression" dxfId="12152" priority="1107" stopIfTrue="1">
      <formula>OR(X98=祝色,WEEKDAY(X98)=1)</formula>
    </cfRule>
    <cfRule type="expression" dxfId="12151" priority="1108" stopIfTrue="1">
      <formula>WEEKDAY(X98)=7</formula>
    </cfRule>
  </conditionalFormatting>
  <conditionalFormatting sqref="Z98:AA99">
    <cfRule type="expression" dxfId="12150" priority="1105" stopIfTrue="1">
      <formula>OR(Z98=祝色,WEEKDAY(Z98)=1)</formula>
    </cfRule>
    <cfRule type="expression" dxfId="12149" priority="1106" stopIfTrue="1">
      <formula>WEEKDAY(Z98)=7</formula>
    </cfRule>
  </conditionalFormatting>
  <conditionalFormatting sqref="AB98:AC99">
    <cfRule type="expression" dxfId="12148" priority="1103" stopIfTrue="1">
      <formula>OR(AB98=祝色,WEEKDAY(AB98)=1)</formula>
    </cfRule>
    <cfRule type="expression" dxfId="12147" priority="1104" stopIfTrue="1">
      <formula>WEEKDAY(AB98)=7</formula>
    </cfRule>
  </conditionalFormatting>
  <conditionalFormatting sqref="P100:Q101">
    <cfRule type="expression" dxfId="12146" priority="1101" stopIfTrue="1">
      <formula>OR(P100=祝色,WEEKDAY(P100)=1)</formula>
    </cfRule>
    <cfRule type="expression" dxfId="12145" priority="1102" stopIfTrue="1">
      <formula>WEEKDAY(P100)=7</formula>
    </cfRule>
  </conditionalFormatting>
  <conditionalFormatting sqref="R100:S101">
    <cfRule type="expression" dxfId="12144" priority="1099" stopIfTrue="1">
      <formula>OR(R100=祝色,WEEKDAY(R100)=1)</formula>
    </cfRule>
    <cfRule type="expression" dxfId="12143" priority="1100" stopIfTrue="1">
      <formula>WEEKDAY(R100)=7</formula>
    </cfRule>
  </conditionalFormatting>
  <conditionalFormatting sqref="T100:U101">
    <cfRule type="expression" dxfId="12142" priority="1097" stopIfTrue="1">
      <formula>OR(T100=祝色,WEEKDAY(T100)=1)</formula>
    </cfRule>
    <cfRule type="expression" dxfId="12141" priority="1098" stopIfTrue="1">
      <formula>WEEKDAY(T100)=7</formula>
    </cfRule>
  </conditionalFormatting>
  <conditionalFormatting sqref="V100:W101">
    <cfRule type="expression" dxfId="12140" priority="1095" stopIfTrue="1">
      <formula>OR(V100=祝色,WEEKDAY(V100)=1)</formula>
    </cfRule>
    <cfRule type="expression" dxfId="12139" priority="1096" stopIfTrue="1">
      <formula>WEEKDAY(V100)=7</formula>
    </cfRule>
  </conditionalFormatting>
  <conditionalFormatting sqref="X100:Y101">
    <cfRule type="expression" dxfId="12138" priority="1093" stopIfTrue="1">
      <formula>OR(X100=祝色,WEEKDAY(X100)=1)</formula>
    </cfRule>
    <cfRule type="expression" dxfId="12137" priority="1094" stopIfTrue="1">
      <formula>WEEKDAY(X100)=7</formula>
    </cfRule>
  </conditionalFormatting>
  <conditionalFormatting sqref="Z100:AA101">
    <cfRule type="expression" dxfId="12136" priority="1091" stopIfTrue="1">
      <formula>OR(Z100=祝色,WEEKDAY(Z100)=1)</formula>
    </cfRule>
    <cfRule type="expression" dxfId="12135" priority="1092" stopIfTrue="1">
      <formula>WEEKDAY(Z100)=7</formula>
    </cfRule>
  </conditionalFormatting>
  <conditionalFormatting sqref="AB100:AC101">
    <cfRule type="expression" dxfId="12134" priority="1089" stopIfTrue="1">
      <formula>OR(AB100=祝色,WEEKDAY(AB100)=1)</formula>
    </cfRule>
    <cfRule type="expression" dxfId="12133" priority="1090" stopIfTrue="1">
      <formula>WEEKDAY(AB100)=7</formula>
    </cfRule>
  </conditionalFormatting>
  <conditionalFormatting sqref="P102:Q103">
    <cfRule type="expression" dxfId="12132" priority="1087" stopIfTrue="1">
      <formula>OR(P102=祝色,WEEKDAY(P102)=1)</formula>
    </cfRule>
    <cfRule type="expression" dxfId="12131" priority="1088" stopIfTrue="1">
      <formula>WEEKDAY(P102)=7</formula>
    </cfRule>
  </conditionalFormatting>
  <conditionalFormatting sqref="R102:S103">
    <cfRule type="expression" dxfId="12130" priority="1085" stopIfTrue="1">
      <formula>OR(R102=祝色,WEEKDAY(R102)=1)</formula>
    </cfRule>
    <cfRule type="expression" dxfId="12129" priority="1086" stopIfTrue="1">
      <formula>WEEKDAY(R102)=7</formula>
    </cfRule>
  </conditionalFormatting>
  <conditionalFormatting sqref="T102:U103">
    <cfRule type="expression" dxfId="12128" priority="1083" stopIfTrue="1">
      <formula>OR(T102=祝色,WEEKDAY(T102)=1)</formula>
    </cfRule>
    <cfRule type="expression" dxfId="12127" priority="1084" stopIfTrue="1">
      <formula>WEEKDAY(T102)=7</formula>
    </cfRule>
  </conditionalFormatting>
  <conditionalFormatting sqref="V102:W103">
    <cfRule type="expression" dxfId="12126" priority="1081" stopIfTrue="1">
      <formula>OR(V102=祝色,WEEKDAY(V102)=1)</formula>
    </cfRule>
    <cfRule type="expression" dxfId="12125" priority="1082" stopIfTrue="1">
      <formula>WEEKDAY(V102)=7</formula>
    </cfRule>
  </conditionalFormatting>
  <conditionalFormatting sqref="X102:Y103">
    <cfRule type="expression" dxfId="12124" priority="1079" stopIfTrue="1">
      <formula>OR(X102=祝色,WEEKDAY(X102)=1)</formula>
    </cfRule>
    <cfRule type="expression" dxfId="12123" priority="1080" stopIfTrue="1">
      <formula>WEEKDAY(X102)=7</formula>
    </cfRule>
  </conditionalFormatting>
  <conditionalFormatting sqref="Z102:AA103">
    <cfRule type="expression" dxfId="12122" priority="1077" stopIfTrue="1">
      <formula>OR(Z102=祝色,WEEKDAY(Z102)=1)</formula>
    </cfRule>
    <cfRule type="expression" dxfId="12121" priority="1078" stopIfTrue="1">
      <formula>WEEKDAY(Z102)=7</formula>
    </cfRule>
  </conditionalFormatting>
  <conditionalFormatting sqref="AB102:AC103">
    <cfRule type="expression" dxfId="12120" priority="1075" stopIfTrue="1">
      <formula>OR(AB102=祝色,WEEKDAY(AB102)=1)</formula>
    </cfRule>
    <cfRule type="expression" dxfId="12119" priority="1076" stopIfTrue="1">
      <formula>WEEKDAY(AB102)=7</formula>
    </cfRule>
  </conditionalFormatting>
  <conditionalFormatting sqref="P104:Q105">
    <cfRule type="expression" dxfId="12118" priority="1073" stopIfTrue="1">
      <formula>OR(P104=祝色,WEEKDAY(P104)=1)</formula>
    </cfRule>
    <cfRule type="expression" dxfId="12117" priority="1074" stopIfTrue="1">
      <formula>WEEKDAY(P104)=7</formula>
    </cfRule>
  </conditionalFormatting>
  <conditionalFormatting sqref="R104:S105">
    <cfRule type="expression" dxfId="12116" priority="1071" stopIfTrue="1">
      <formula>OR(R104=祝色,WEEKDAY(R104)=1)</formula>
    </cfRule>
    <cfRule type="expression" dxfId="12115" priority="1072" stopIfTrue="1">
      <formula>WEEKDAY(R104)=7</formula>
    </cfRule>
  </conditionalFormatting>
  <conditionalFormatting sqref="T104:U105">
    <cfRule type="expression" dxfId="12114" priority="1069" stopIfTrue="1">
      <formula>OR(T104=祝色,WEEKDAY(T104)=1)</formula>
    </cfRule>
    <cfRule type="expression" dxfId="12113" priority="1070" stopIfTrue="1">
      <formula>WEEKDAY(T104)=7</formula>
    </cfRule>
  </conditionalFormatting>
  <conditionalFormatting sqref="V104:W105">
    <cfRule type="expression" dxfId="12112" priority="1067" stopIfTrue="1">
      <formula>OR(V104=祝色,WEEKDAY(V104)=1)</formula>
    </cfRule>
    <cfRule type="expression" dxfId="12111" priority="1068" stopIfTrue="1">
      <formula>WEEKDAY(V104)=7</formula>
    </cfRule>
  </conditionalFormatting>
  <conditionalFormatting sqref="X104:Y105">
    <cfRule type="expression" dxfId="12110" priority="1065" stopIfTrue="1">
      <formula>OR(X104=祝色,WEEKDAY(X104)=1)</formula>
    </cfRule>
    <cfRule type="expression" dxfId="12109" priority="1066" stopIfTrue="1">
      <formula>WEEKDAY(X104)=7</formula>
    </cfRule>
  </conditionalFormatting>
  <conditionalFormatting sqref="Z104:AA105">
    <cfRule type="expression" dxfId="12108" priority="1063" stopIfTrue="1">
      <formula>OR(Z104=祝色,WEEKDAY(Z104)=1)</formula>
    </cfRule>
    <cfRule type="expression" dxfId="12107" priority="1064" stopIfTrue="1">
      <formula>WEEKDAY(Z104)=7</formula>
    </cfRule>
  </conditionalFormatting>
  <conditionalFormatting sqref="AB104:AC105">
    <cfRule type="expression" dxfId="12106" priority="1061" stopIfTrue="1">
      <formula>OR(AB104=祝色,WEEKDAY(AB104)=1)</formula>
    </cfRule>
    <cfRule type="expression" dxfId="12105" priority="1062" stopIfTrue="1">
      <formula>WEEKDAY(AB104)=7</formula>
    </cfRule>
  </conditionalFormatting>
  <conditionalFormatting sqref="P106:Q107">
    <cfRule type="expression" dxfId="12104" priority="1059" stopIfTrue="1">
      <formula>OR(P106=祝色,WEEKDAY(P106)=1)</formula>
    </cfRule>
    <cfRule type="expression" dxfId="12103" priority="1060" stopIfTrue="1">
      <formula>WEEKDAY(P106)=7</formula>
    </cfRule>
  </conditionalFormatting>
  <conditionalFormatting sqref="R106:S107">
    <cfRule type="expression" dxfId="12102" priority="1057" stopIfTrue="1">
      <formula>OR(R106=祝色,WEEKDAY(R106)=1)</formula>
    </cfRule>
    <cfRule type="expression" dxfId="12101" priority="1058" stopIfTrue="1">
      <formula>WEEKDAY(R106)=7</formula>
    </cfRule>
  </conditionalFormatting>
  <conditionalFormatting sqref="AF24:AG25">
    <cfRule type="expression" dxfId="12100" priority="1055" stopIfTrue="1">
      <formula>OR(AF24=祝色,WEEKDAY(AF24)=1)</formula>
    </cfRule>
    <cfRule type="expression" dxfId="12099" priority="1056" stopIfTrue="1">
      <formula>WEEKDAY(AF24)=7</formula>
    </cfRule>
  </conditionalFormatting>
  <conditionalFormatting sqref="AH24:AI25">
    <cfRule type="expression" dxfId="12098" priority="1053" stopIfTrue="1">
      <formula>OR(AH24=祝色,WEEKDAY(AH24)=1)</formula>
    </cfRule>
    <cfRule type="expression" dxfId="12097" priority="1054" stopIfTrue="1">
      <formula>WEEKDAY(AH24)=7</formula>
    </cfRule>
  </conditionalFormatting>
  <conditionalFormatting sqref="AJ24:AK25">
    <cfRule type="expression" dxfId="12096" priority="1051" stopIfTrue="1">
      <formula>OR(AJ24=祝色,WEEKDAY(AJ24)=1)</formula>
    </cfRule>
    <cfRule type="expression" dxfId="12095" priority="1052" stopIfTrue="1">
      <formula>WEEKDAY(AJ24)=7</formula>
    </cfRule>
  </conditionalFormatting>
  <conditionalFormatting sqref="AL24:AM25">
    <cfRule type="expression" dxfId="12094" priority="1049" stopIfTrue="1">
      <formula>OR(AL24=祝色,WEEKDAY(AL24)=1)</formula>
    </cfRule>
    <cfRule type="expression" dxfId="12093" priority="1050" stopIfTrue="1">
      <formula>WEEKDAY(AL24)=7</formula>
    </cfRule>
  </conditionalFormatting>
  <conditionalFormatting sqref="AN24:AO25">
    <cfRule type="expression" dxfId="12092" priority="1047" stopIfTrue="1">
      <formula>OR(AN24=祝色,WEEKDAY(AN24)=1)</formula>
    </cfRule>
    <cfRule type="expression" dxfId="12091" priority="1048" stopIfTrue="1">
      <formula>WEEKDAY(AN24)=7</formula>
    </cfRule>
  </conditionalFormatting>
  <conditionalFormatting sqref="AP24:AQ25">
    <cfRule type="expression" dxfId="12090" priority="1045" stopIfTrue="1">
      <formula>OR(AP24=祝色,WEEKDAY(AP24)=1)</formula>
    </cfRule>
    <cfRule type="expression" dxfId="12089" priority="1046" stopIfTrue="1">
      <formula>WEEKDAY(AP24)=7</formula>
    </cfRule>
  </conditionalFormatting>
  <conditionalFormatting sqref="AR24:AS25">
    <cfRule type="expression" dxfId="12088" priority="1043" stopIfTrue="1">
      <formula>OR(AR24=祝色,WEEKDAY(AR24)=1)</formula>
    </cfRule>
    <cfRule type="expression" dxfId="12087" priority="1044" stopIfTrue="1">
      <formula>WEEKDAY(AR24)=7</formula>
    </cfRule>
  </conditionalFormatting>
  <conditionalFormatting sqref="AF26:AG27">
    <cfRule type="expression" dxfId="12086" priority="1041" stopIfTrue="1">
      <formula>OR(AF26=祝色,WEEKDAY(AF26)=1)</formula>
    </cfRule>
    <cfRule type="expression" dxfId="12085" priority="1042" stopIfTrue="1">
      <formula>WEEKDAY(AF26)=7</formula>
    </cfRule>
  </conditionalFormatting>
  <conditionalFormatting sqref="AH26:AI27">
    <cfRule type="expression" dxfId="12084" priority="1039" stopIfTrue="1">
      <formula>OR(AH26=祝色,WEEKDAY(AH26)=1)</formula>
    </cfRule>
    <cfRule type="expression" dxfId="12083" priority="1040" stopIfTrue="1">
      <formula>WEEKDAY(AH26)=7</formula>
    </cfRule>
  </conditionalFormatting>
  <conditionalFormatting sqref="AJ26:AK27">
    <cfRule type="expression" dxfId="12082" priority="1037" stopIfTrue="1">
      <formula>OR(AJ26=祝色,WEEKDAY(AJ26)=1)</formula>
    </cfRule>
    <cfRule type="expression" dxfId="12081" priority="1038" stopIfTrue="1">
      <formula>WEEKDAY(AJ26)=7</formula>
    </cfRule>
  </conditionalFormatting>
  <conditionalFormatting sqref="AL26:AM27">
    <cfRule type="expression" dxfId="12080" priority="1035" stopIfTrue="1">
      <formula>OR(AL26=祝色,WEEKDAY(AL26)=1)</formula>
    </cfRule>
    <cfRule type="expression" dxfId="12079" priority="1036" stopIfTrue="1">
      <formula>WEEKDAY(AL26)=7</formula>
    </cfRule>
  </conditionalFormatting>
  <conditionalFormatting sqref="AN26:AO27">
    <cfRule type="expression" dxfId="12078" priority="1033" stopIfTrue="1">
      <formula>OR(AN26=祝色,WEEKDAY(AN26)=1)</formula>
    </cfRule>
    <cfRule type="expression" dxfId="12077" priority="1034" stopIfTrue="1">
      <formula>WEEKDAY(AN26)=7</formula>
    </cfRule>
  </conditionalFormatting>
  <conditionalFormatting sqref="AP26:AQ27">
    <cfRule type="expression" dxfId="12076" priority="1031" stopIfTrue="1">
      <formula>OR(AP26=祝色,WEEKDAY(AP26)=1)</formula>
    </cfRule>
    <cfRule type="expression" dxfId="12075" priority="1032" stopIfTrue="1">
      <formula>WEEKDAY(AP26)=7</formula>
    </cfRule>
  </conditionalFormatting>
  <conditionalFormatting sqref="AR26:AS27">
    <cfRule type="expression" dxfId="12074" priority="1029" stopIfTrue="1">
      <formula>OR(AR26=祝色,WEEKDAY(AR26)=1)</formula>
    </cfRule>
    <cfRule type="expression" dxfId="12073" priority="1030" stopIfTrue="1">
      <formula>WEEKDAY(AR26)=7</formula>
    </cfRule>
  </conditionalFormatting>
  <conditionalFormatting sqref="AF28:AG29">
    <cfRule type="expression" dxfId="12072" priority="1027" stopIfTrue="1">
      <formula>OR(AF28=祝色,WEEKDAY(AF28)=1)</formula>
    </cfRule>
    <cfRule type="expression" dxfId="12071" priority="1028" stopIfTrue="1">
      <formula>WEEKDAY(AF28)=7</formula>
    </cfRule>
  </conditionalFormatting>
  <conditionalFormatting sqref="AH28:AI29">
    <cfRule type="expression" dxfId="12070" priority="1025" stopIfTrue="1">
      <formula>OR(AH28=祝色,WEEKDAY(AH28)=1)</formula>
    </cfRule>
    <cfRule type="expression" dxfId="12069" priority="1026" stopIfTrue="1">
      <formula>WEEKDAY(AH28)=7</formula>
    </cfRule>
  </conditionalFormatting>
  <conditionalFormatting sqref="AJ28:AK29">
    <cfRule type="expression" dxfId="12068" priority="1023" stopIfTrue="1">
      <formula>OR(AJ28=祝色,WEEKDAY(AJ28)=1)</formula>
    </cfRule>
    <cfRule type="expression" dxfId="12067" priority="1024" stopIfTrue="1">
      <formula>WEEKDAY(AJ28)=7</formula>
    </cfRule>
  </conditionalFormatting>
  <conditionalFormatting sqref="AL28:AM29">
    <cfRule type="expression" dxfId="12066" priority="1021" stopIfTrue="1">
      <formula>OR(AL28=祝色,WEEKDAY(AL28)=1)</formula>
    </cfRule>
    <cfRule type="expression" dxfId="12065" priority="1022" stopIfTrue="1">
      <formula>WEEKDAY(AL28)=7</formula>
    </cfRule>
  </conditionalFormatting>
  <conditionalFormatting sqref="AN28:AO29">
    <cfRule type="expression" dxfId="12064" priority="1019" stopIfTrue="1">
      <formula>OR(AN28=祝色,WEEKDAY(AN28)=1)</formula>
    </cfRule>
    <cfRule type="expression" dxfId="12063" priority="1020" stopIfTrue="1">
      <formula>WEEKDAY(AN28)=7</formula>
    </cfRule>
  </conditionalFormatting>
  <conditionalFormatting sqref="AP28:AQ29">
    <cfRule type="expression" dxfId="12062" priority="1017" stopIfTrue="1">
      <formula>OR(AP28=祝色,WEEKDAY(AP28)=1)</formula>
    </cfRule>
    <cfRule type="expression" dxfId="12061" priority="1018" stopIfTrue="1">
      <formula>WEEKDAY(AP28)=7</formula>
    </cfRule>
  </conditionalFormatting>
  <conditionalFormatting sqref="AR28:AS29">
    <cfRule type="expression" dxfId="12060" priority="1015" stopIfTrue="1">
      <formula>OR(AR28=祝色,WEEKDAY(AR28)=1)</formula>
    </cfRule>
    <cfRule type="expression" dxfId="12059" priority="1016" stopIfTrue="1">
      <formula>WEEKDAY(AR28)=7</formula>
    </cfRule>
  </conditionalFormatting>
  <conditionalFormatting sqref="AF30:AG31">
    <cfRule type="expression" dxfId="12058" priority="1013" stopIfTrue="1">
      <formula>OR(AF30=祝色,WEEKDAY(AF30)=1)</formula>
    </cfRule>
    <cfRule type="expression" dxfId="12057" priority="1014" stopIfTrue="1">
      <formula>WEEKDAY(AF30)=7</formula>
    </cfRule>
  </conditionalFormatting>
  <conditionalFormatting sqref="AH30:AI31">
    <cfRule type="expression" dxfId="12056" priority="1011" stopIfTrue="1">
      <formula>OR(AH30=祝色,WEEKDAY(AH30)=1)</formula>
    </cfRule>
    <cfRule type="expression" dxfId="12055" priority="1012" stopIfTrue="1">
      <formula>WEEKDAY(AH30)=7</formula>
    </cfRule>
  </conditionalFormatting>
  <conditionalFormatting sqref="AJ30:AK31">
    <cfRule type="expression" dxfId="12054" priority="1009" stopIfTrue="1">
      <formula>OR(AJ30=祝色,WEEKDAY(AJ30)=1)</formula>
    </cfRule>
    <cfRule type="expression" dxfId="12053" priority="1010" stopIfTrue="1">
      <formula>WEEKDAY(AJ30)=7</formula>
    </cfRule>
  </conditionalFormatting>
  <conditionalFormatting sqref="AL30:AM31">
    <cfRule type="expression" dxfId="12052" priority="1007" stopIfTrue="1">
      <formula>OR(AL30=祝色,WEEKDAY(AL30)=1)</formula>
    </cfRule>
    <cfRule type="expression" dxfId="12051" priority="1008" stopIfTrue="1">
      <formula>WEEKDAY(AL30)=7</formula>
    </cfRule>
  </conditionalFormatting>
  <conditionalFormatting sqref="AN30:AO31">
    <cfRule type="expression" dxfId="12050" priority="1005" stopIfTrue="1">
      <formula>OR(AN30=祝色,WEEKDAY(AN30)=1)</formula>
    </cfRule>
    <cfRule type="expression" dxfId="12049" priority="1006" stopIfTrue="1">
      <formula>WEEKDAY(AN30)=7</formula>
    </cfRule>
  </conditionalFormatting>
  <conditionalFormatting sqref="AP30:AQ31">
    <cfRule type="expression" dxfId="12048" priority="1003" stopIfTrue="1">
      <formula>OR(AP30=祝色,WEEKDAY(AP30)=1)</formula>
    </cfRule>
    <cfRule type="expression" dxfId="12047" priority="1004" stopIfTrue="1">
      <formula>WEEKDAY(AP30)=7</formula>
    </cfRule>
  </conditionalFormatting>
  <conditionalFormatting sqref="AR30:AS31">
    <cfRule type="expression" dxfId="12046" priority="1001" stopIfTrue="1">
      <formula>OR(AR30=祝色,WEEKDAY(AR30)=1)</formula>
    </cfRule>
    <cfRule type="expression" dxfId="12045" priority="1002" stopIfTrue="1">
      <formula>WEEKDAY(AR30)=7</formula>
    </cfRule>
  </conditionalFormatting>
  <conditionalFormatting sqref="AF32:AG33">
    <cfRule type="expression" dxfId="12044" priority="999" stopIfTrue="1">
      <formula>OR(AF32=祝色,WEEKDAY(AF32)=1)</formula>
    </cfRule>
    <cfRule type="expression" dxfId="12043" priority="1000" stopIfTrue="1">
      <formula>WEEKDAY(AF32)=7</formula>
    </cfRule>
  </conditionalFormatting>
  <conditionalFormatting sqref="AH32:AI33">
    <cfRule type="expression" dxfId="12042" priority="997" stopIfTrue="1">
      <formula>OR(AH32=祝色,WEEKDAY(AH32)=1)</formula>
    </cfRule>
    <cfRule type="expression" dxfId="12041" priority="998" stopIfTrue="1">
      <formula>WEEKDAY(AH32)=7</formula>
    </cfRule>
  </conditionalFormatting>
  <conditionalFormatting sqref="AJ32:AK33">
    <cfRule type="expression" dxfId="12040" priority="995" stopIfTrue="1">
      <formula>OR(AJ32=祝色,WEEKDAY(AJ32)=1)</formula>
    </cfRule>
    <cfRule type="expression" dxfId="12039" priority="996" stopIfTrue="1">
      <formula>WEEKDAY(AJ32)=7</formula>
    </cfRule>
  </conditionalFormatting>
  <conditionalFormatting sqref="AL32:AM33">
    <cfRule type="expression" dxfId="12038" priority="993" stopIfTrue="1">
      <formula>OR(AL32=祝色,WEEKDAY(AL32)=1)</formula>
    </cfRule>
    <cfRule type="expression" dxfId="12037" priority="994" stopIfTrue="1">
      <formula>WEEKDAY(AL32)=7</formula>
    </cfRule>
  </conditionalFormatting>
  <conditionalFormatting sqref="AN32:AO33">
    <cfRule type="expression" dxfId="12036" priority="991" stopIfTrue="1">
      <formula>OR(AN32=祝色,WEEKDAY(AN32)=1)</formula>
    </cfRule>
    <cfRule type="expression" dxfId="12035" priority="992" stopIfTrue="1">
      <formula>WEEKDAY(AN32)=7</formula>
    </cfRule>
  </conditionalFormatting>
  <conditionalFormatting sqref="AP32:AQ33">
    <cfRule type="expression" dxfId="12034" priority="989" stopIfTrue="1">
      <formula>OR(AP32=祝色,WEEKDAY(AP32)=1)</formula>
    </cfRule>
    <cfRule type="expression" dxfId="12033" priority="990" stopIfTrue="1">
      <formula>WEEKDAY(AP32)=7</formula>
    </cfRule>
  </conditionalFormatting>
  <conditionalFormatting sqref="AR32:AS33">
    <cfRule type="expression" dxfId="12032" priority="987" stopIfTrue="1">
      <formula>OR(AR32=祝色,WEEKDAY(AR32)=1)</formula>
    </cfRule>
    <cfRule type="expression" dxfId="12031" priority="988" stopIfTrue="1">
      <formula>WEEKDAY(AR32)=7</formula>
    </cfRule>
  </conditionalFormatting>
  <conditionalFormatting sqref="AF34:AG35">
    <cfRule type="expression" dxfId="12030" priority="985" stopIfTrue="1">
      <formula>OR(AF34=祝色,WEEKDAY(AF34)=1)</formula>
    </cfRule>
    <cfRule type="expression" dxfId="12029" priority="986" stopIfTrue="1">
      <formula>WEEKDAY(AF34)=7</formula>
    </cfRule>
  </conditionalFormatting>
  <conditionalFormatting sqref="AH34:AI35">
    <cfRule type="expression" dxfId="12028" priority="983" stopIfTrue="1">
      <formula>OR(AH34=祝色,WEEKDAY(AH34)=1)</formula>
    </cfRule>
    <cfRule type="expression" dxfId="12027" priority="984" stopIfTrue="1">
      <formula>WEEKDAY(AH34)=7</formula>
    </cfRule>
  </conditionalFormatting>
  <conditionalFormatting sqref="AU24:AV25">
    <cfRule type="expression" dxfId="12026" priority="981" stopIfTrue="1">
      <formula>OR(AU24=祝色,WEEKDAY(AU24)=1)</formula>
    </cfRule>
    <cfRule type="expression" dxfId="12025" priority="982" stopIfTrue="1">
      <formula>WEEKDAY(AU24)=7</formula>
    </cfRule>
  </conditionalFormatting>
  <conditionalFormatting sqref="AW24:AX25">
    <cfRule type="expression" dxfId="12024" priority="979" stopIfTrue="1">
      <formula>OR(AW24=祝色,WEEKDAY(AW24)=1)</formula>
    </cfRule>
    <cfRule type="expression" dxfId="12023" priority="980" stopIfTrue="1">
      <formula>WEEKDAY(AW24)=7</formula>
    </cfRule>
  </conditionalFormatting>
  <conditionalFormatting sqref="AY24:AZ25">
    <cfRule type="expression" dxfId="12022" priority="977" stopIfTrue="1">
      <formula>OR(AY24=祝色,WEEKDAY(AY24)=1)</formula>
    </cfRule>
    <cfRule type="expression" dxfId="12021" priority="978" stopIfTrue="1">
      <formula>WEEKDAY(AY24)=7</formula>
    </cfRule>
  </conditionalFormatting>
  <conditionalFormatting sqref="BA24:BB25">
    <cfRule type="expression" dxfId="12020" priority="975" stopIfTrue="1">
      <formula>OR(BA24=祝色,WEEKDAY(BA24)=1)</formula>
    </cfRule>
    <cfRule type="expression" dxfId="12019" priority="976" stopIfTrue="1">
      <formula>WEEKDAY(BA24)=7</formula>
    </cfRule>
  </conditionalFormatting>
  <conditionalFormatting sqref="BC24:BD25">
    <cfRule type="expression" dxfId="12018" priority="973" stopIfTrue="1">
      <formula>OR(BC24=祝色,WEEKDAY(BC24)=1)</formula>
    </cfRule>
    <cfRule type="expression" dxfId="12017" priority="974" stopIfTrue="1">
      <formula>WEEKDAY(BC24)=7</formula>
    </cfRule>
  </conditionalFormatting>
  <conditionalFormatting sqref="BE24:BF25">
    <cfRule type="expression" dxfId="12016" priority="971" stopIfTrue="1">
      <formula>OR(BE24=祝色,WEEKDAY(BE24)=1)</formula>
    </cfRule>
    <cfRule type="expression" dxfId="12015" priority="972" stopIfTrue="1">
      <formula>WEEKDAY(BE24)=7</formula>
    </cfRule>
  </conditionalFormatting>
  <conditionalFormatting sqref="BG24:BH25">
    <cfRule type="expression" dxfId="12014" priority="969" stopIfTrue="1">
      <formula>OR(BG24=祝色,WEEKDAY(BG24)=1)</formula>
    </cfRule>
    <cfRule type="expression" dxfId="12013" priority="970" stopIfTrue="1">
      <formula>WEEKDAY(BG24)=7</formula>
    </cfRule>
  </conditionalFormatting>
  <conditionalFormatting sqref="AU26:AV27">
    <cfRule type="expression" dxfId="12012" priority="967" stopIfTrue="1">
      <formula>OR(AU26=祝色,WEEKDAY(AU26)=1)</formula>
    </cfRule>
    <cfRule type="expression" dxfId="12011" priority="968" stopIfTrue="1">
      <formula>WEEKDAY(AU26)=7</formula>
    </cfRule>
  </conditionalFormatting>
  <conditionalFormatting sqref="AW26:AX27">
    <cfRule type="expression" dxfId="12010" priority="965" stopIfTrue="1">
      <formula>OR(AW26=祝色,WEEKDAY(AW26)=1)</formula>
    </cfRule>
    <cfRule type="expression" dxfId="12009" priority="966" stopIfTrue="1">
      <formula>WEEKDAY(AW26)=7</formula>
    </cfRule>
  </conditionalFormatting>
  <conditionalFormatting sqref="AY26:AZ27">
    <cfRule type="expression" dxfId="12008" priority="963" stopIfTrue="1">
      <formula>OR(AY26=祝色,WEEKDAY(AY26)=1)</formula>
    </cfRule>
    <cfRule type="expression" dxfId="12007" priority="964" stopIfTrue="1">
      <formula>WEEKDAY(AY26)=7</formula>
    </cfRule>
  </conditionalFormatting>
  <conditionalFormatting sqref="BA26:BB27">
    <cfRule type="expression" dxfId="12006" priority="961" stopIfTrue="1">
      <formula>OR(BA26=祝色,WEEKDAY(BA26)=1)</formula>
    </cfRule>
    <cfRule type="expression" dxfId="12005" priority="962" stopIfTrue="1">
      <formula>WEEKDAY(BA26)=7</formula>
    </cfRule>
  </conditionalFormatting>
  <conditionalFormatting sqref="BC26:BD27">
    <cfRule type="expression" dxfId="12004" priority="959" stopIfTrue="1">
      <formula>OR(BC26=祝色,WEEKDAY(BC26)=1)</formula>
    </cfRule>
    <cfRule type="expression" dxfId="12003" priority="960" stopIfTrue="1">
      <formula>WEEKDAY(BC26)=7</formula>
    </cfRule>
  </conditionalFormatting>
  <conditionalFormatting sqref="BE26:BF27">
    <cfRule type="expression" dxfId="12002" priority="957" stopIfTrue="1">
      <formula>OR(BE26=祝色,WEEKDAY(BE26)=1)</formula>
    </cfRule>
    <cfRule type="expression" dxfId="12001" priority="958" stopIfTrue="1">
      <formula>WEEKDAY(BE26)=7</formula>
    </cfRule>
  </conditionalFormatting>
  <conditionalFormatting sqref="BG26:BH27">
    <cfRule type="expression" dxfId="12000" priority="955" stopIfTrue="1">
      <formula>OR(BG26=祝色,WEEKDAY(BG26)=1)</formula>
    </cfRule>
    <cfRule type="expression" dxfId="11999" priority="956" stopIfTrue="1">
      <formula>WEEKDAY(BG26)=7</formula>
    </cfRule>
  </conditionalFormatting>
  <conditionalFormatting sqref="AU28:AV29">
    <cfRule type="expression" dxfId="11998" priority="953" stopIfTrue="1">
      <formula>OR(AU28=祝色,WEEKDAY(AU28)=1)</formula>
    </cfRule>
    <cfRule type="expression" dxfId="11997" priority="954" stopIfTrue="1">
      <formula>WEEKDAY(AU28)=7</formula>
    </cfRule>
  </conditionalFormatting>
  <conditionalFormatting sqref="AW28:AX29">
    <cfRule type="expression" dxfId="11996" priority="951" stopIfTrue="1">
      <formula>OR(AW28=祝色,WEEKDAY(AW28)=1)</formula>
    </cfRule>
    <cfRule type="expression" dxfId="11995" priority="952" stopIfTrue="1">
      <formula>WEEKDAY(AW28)=7</formula>
    </cfRule>
  </conditionalFormatting>
  <conditionalFormatting sqref="AY28:AZ29">
    <cfRule type="expression" dxfId="11994" priority="949" stopIfTrue="1">
      <formula>OR(AY28=祝色,WEEKDAY(AY28)=1)</formula>
    </cfRule>
    <cfRule type="expression" dxfId="11993" priority="950" stopIfTrue="1">
      <formula>WEEKDAY(AY28)=7</formula>
    </cfRule>
  </conditionalFormatting>
  <conditionalFormatting sqref="BA28:BB29">
    <cfRule type="expression" dxfId="11992" priority="947" stopIfTrue="1">
      <formula>OR(BA28=祝色,WEEKDAY(BA28)=1)</formula>
    </cfRule>
    <cfRule type="expression" dxfId="11991" priority="948" stopIfTrue="1">
      <formula>WEEKDAY(BA28)=7</formula>
    </cfRule>
  </conditionalFormatting>
  <conditionalFormatting sqref="BC28:BD29">
    <cfRule type="expression" dxfId="11990" priority="945" stopIfTrue="1">
      <formula>OR(BC28=祝色,WEEKDAY(BC28)=1)</formula>
    </cfRule>
    <cfRule type="expression" dxfId="11989" priority="946" stopIfTrue="1">
      <formula>WEEKDAY(BC28)=7</formula>
    </cfRule>
  </conditionalFormatting>
  <conditionalFormatting sqref="BE28:BF29">
    <cfRule type="expression" dxfId="11988" priority="943" stopIfTrue="1">
      <formula>OR(BE28=祝色,WEEKDAY(BE28)=1)</formula>
    </cfRule>
    <cfRule type="expression" dxfId="11987" priority="944" stopIfTrue="1">
      <formula>WEEKDAY(BE28)=7</formula>
    </cfRule>
  </conditionalFormatting>
  <conditionalFormatting sqref="BG28:BH29">
    <cfRule type="expression" dxfId="11986" priority="941" stopIfTrue="1">
      <formula>OR(BG28=祝色,WEEKDAY(BG28)=1)</formula>
    </cfRule>
    <cfRule type="expression" dxfId="11985" priority="942" stopIfTrue="1">
      <formula>WEEKDAY(BG28)=7</formula>
    </cfRule>
  </conditionalFormatting>
  <conditionalFormatting sqref="AU30:AV31">
    <cfRule type="expression" dxfId="11984" priority="939" stopIfTrue="1">
      <formula>OR(AU30=祝色,WEEKDAY(AU30)=1)</formula>
    </cfRule>
    <cfRule type="expression" dxfId="11983" priority="940" stopIfTrue="1">
      <formula>WEEKDAY(AU30)=7</formula>
    </cfRule>
  </conditionalFormatting>
  <conditionalFormatting sqref="AW30:AX31">
    <cfRule type="expression" dxfId="11982" priority="937" stopIfTrue="1">
      <formula>OR(AW30=祝色,WEEKDAY(AW30)=1)</formula>
    </cfRule>
    <cfRule type="expression" dxfId="11981" priority="938" stopIfTrue="1">
      <formula>WEEKDAY(AW30)=7</formula>
    </cfRule>
  </conditionalFormatting>
  <conditionalFormatting sqref="AY30:AZ31">
    <cfRule type="expression" dxfId="11980" priority="935" stopIfTrue="1">
      <formula>OR(AY30=祝色,WEEKDAY(AY30)=1)</formula>
    </cfRule>
    <cfRule type="expression" dxfId="11979" priority="936" stopIfTrue="1">
      <formula>WEEKDAY(AY30)=7</formula>
    </cfRule>
  </conditionalFormatting>
  <conditionalFormatting sqref="BA30:BB31">
    <cfRule type="expression" dxfId="11978" priority="933" stopIfTrue="1">
      <formula>OR(BA30=祝色,WEEKDAY(BA30)=1)</formula>
    </cfRule>
    <cfRule type="expression" dxfId="11977" priority="934" stopIfTrue="1">
      <formula>WEEKDAY(BA30)=7</formula>
    </cfRule>
  </conditionalFormatting>
  <conditionalFormatting sqref="BC30:BD31">
    <cfRule type="expression" dxfId="11976" priority="931" stopIfTrue="1">
      <formula>OR(BC30=祝色,WEEKDAY(BC30)=1)</formula>
    </cfRule>
    <cfRule type="expression" dxfId="11975" priority="932" stopIfTrue="1">
      <formula>WEEKDAY(BC30)=7</formula>
    </cfRule>
  </conditionalFormatting>
  <conditionalFormatting sqref="BE30:BF31">
    <cfRule type="expression" dxfId="11974" priority="929" stopIfTrue="1">
      <formula>OR(BE30=祝色,WEEKDAY(BE30)=1)</formula>
    </cfRule>
    <cfRule type="expression" dxfId="11973" priority="930" stopIfTrue="1">
      <formula>WEEKDAY(BE30)=7</formula>
    </cfRule>
  </conditionalFormatting>
  <conditionalFormatting sqref="BG30:BH31">
    <cfRule type="expression" dxfId="11972" priority="927" stopIfTrue="1">
      <formula>OR(BG30=祝色,WEEKDAY(BG30)=1)</formula>
    </cfRule>
    <cfRule type="expression" dxfId="11971" priority="928" stopIfTrue="1">
      <formula>WEEKDAY(BG30)=7</formula>
    </cfRule>
  </conditionalFormatting>
  <conditionalFormatting sqref="AU32:AV33">
    <cfRule type="expression" dxfId="11970" priority="925" stopIfTrue="1">
      <formula>OR(AU32=祝色,WEEKDAY(AU32)=1)</formula>
    </cfRule>
    <cfRule type="expression" dxfId="11969" priority="926" stopIfTrue="1">
      <formula>WEEKDAY(AU32)=7</formula>
    </cfRule>
  </conditionalFormatting>
  <conditionalFormatting sqref="AW32:AX33">
    <cfRule type="expression" dxfId="11968" priority="923" stopIfTrue="1">
      <formula>OR(AW32=祝色,WEEKDAY(AW32)=1)</formula>
    </cfRule>
    <cfRule type="expression" dxfId="11967" priority="924" stopIfTrue="1">
      <formula>WEEKDAY(AW32)=7</formula>
    </cfRule>
  </conditionalFormatting>
  <conditionalFormatting sqref="AY32:AZ33">
    <cfRule type="expression" dxfId="11966" priority="921" stopIfTrue="1">
      <formula>OR(AY32=祝色,WEEKDAY(AY32)=1)</formula>
    </cfRule>
    <cfRule type="expression" dxfId="11965" priority="922" stopIfTrue="1">
      <formula>WEEKDAY(AY32)=7</formula>
    </cfRule>
  </conditionalFormatting>
  <conditionalFormatting sqref="BA32:BB33">
    <cfRule type="expression" dxfId="11964" priority="919" stopIfTrue="1">
      <formula>OR(BA32=祝色,WEEKDAY(BA32)=1)</formula>
    </cfRule>
    <cfRule type="expression" dxfId="11963" priority="920" stopIfTrue="1">
      <formula>WEEKDAY(BA32)=7</formula>
    </cfRule>
  </conditionalFormatting>
  <conditionalFormatting sqref="BC32:BD33">
    <cfRule type="expression" dxfId="11962" priority="917" stopIfTrue="1">
      <formula>OR(BC32=祝色,WEEKDAY(BC32)=1)</formula>
    </cfRule>
    <cfRule type="expression" dxfId="11961" priority="918" stopIfTrue="1">
      <formula>WEEKDAY(BC32)=7</formula>
    </cfRule>
  </conditionalFormatting>
  <conditionalFormatting sqref="BE32:BF33">
    <cfRule type="expression" dxfId="11960" priority="915" stopIfTrue="1">
      <formula>OR(BE32=祝色,WEEKDAY(BE32)=1)</formula>
    </cfRule>
    <cfRule type="expression" dxfId="11959" priority="916" stopIfTrue="1">
      <formula>WEEKDAY(BE32)=7</formula>
    </cfRule>
  </conditionalFormatting>
  <conditionalFormatting sqref="BG32:BH33">
    <cfRule type="expression" dxfId="11958" priority="913" stopIfTrue="1">
      <formula>OR(BG32=祝色,WEEKDAY(BG32)=1)</formula>
    </cfRule>
    <cfRule type="expression" dxfId="11957" priority="914" stopIfTrue="1">
      <formula>WEEKDAY(BG32)=7</formula>
    </cfRule>
  </conditionalFormatting>
  <conditionalFormatting sqref="AU34:AV35">
    <cfRule type="expression" dxfId="11956" priority="911" stopIfTrue="1">
      <formula>OR(AU34=祝色,WEEKDAY(AU34)=1)</formula>
    </cfRule>
    <cfRule type="expression" dxfId="11955" priority="912" stopIfTrue="1">
      <formula>WEEKDAY(AU34)=7</formula>
    </cfRule>
  </conditionalFormatting>
  <conditionalFormatting sqref="AW34:AX35">
    <cfRule type="expression" dxfId="11954" priority="909" stopIfTrue="1">
      <formula>OR(AW34=祝色,WEEKDAY(AW34)=1)</formula>
    </cfRule>
    <cfRule type="expression" dxfId="11953" priority="910" stopIfTrue="1">
      <formula>WEEKDAY(AW34)=7</formula>
    </cfRule>
  </conditionalFormatting>
  <conditionalFormatting sqref="AF42:AG43">
    <cfRule type="expression" dxfId="11952" priority="907" stopIfTrue="1">
      <formula>OR(AF42=祝色,WEEKDAY(AF42)=1)</formula>
    </cfRule>
    <cfRule type="expression" dxfId="11951" priority="908" stopIfTrue="1">
      <formula>WEEKDAY(AF42)=7</formula>
    </cfRule>
  </conditionalFormatting>
  <conditionalFormatting sqref="AH42:AI43">
    <cfRule type="expression" dxfId="11950" priority="905" stopIfTrue="1">
      <formula>OR(AH42=祝色,WEEKDAY(AH42)=1)</formula>
    </cfRule>
    <cfRule type="expression" dxfId="11949" priority="906" stopIfTrue="1">
      <formula>WEEKDAY(AH42)=7</formula>
    </cfRule>
  </conditionalFormatting>
  <conditionalFormatting sqref="AJ42:AK43">
    <cfRule type="expression" dxfId="11948" priority="903" stopIfTrue="1">
      <formula>OR(AJ42=祝色,WEEKDAY(AJ42)=1)</formula>
    </cfRule>
    <cfRule type="expression" dxfId="11947" priority="904" stopIfTrue="1">
      <formula>WEEKDAY(AJ42)=7</formula>
    </cfRule>
  </conditionalFormatting>
  <conditionalFormatting sqref="AL42:AM43">
    <cfRule type="expression" dxfId="11946" priority="901" stopIfTrue="1">
      <formula>OR(AL42=祝色,WEEKDAY(AL42)=1)</formula>
    </cfRule>
    <cfRule type="expression" dxfId="11945" priority="902" stopIfTrue="1">
      <formula>WEEKDAY(AL42)=7</formula>
    </cfRule>
  </conditionalFormatting>
  <conditionalFormatting sqref="AN42:AO43">
    <cfRule type="expression" dxfId="11944" priority="899" stopIfTrue="1">
      <formula>OR(AN42=祝色,WEEKDAY(AN42)=1)</formula>
    </cfRule>
    <cfRule type="expression" dxfId="11943" priority="900" stopIfTrue="1">
      <formula>WEEKDAY(AN42)=7</formula>
    </cfRule>
  </conditionalFormatting>
  <conditionalFormatting sqref="AP42:AQ43">
    <cfRule type="expression" dxfId="11942" priority="897" stopIfTrue="1">
      <formula>OR(AP42=祝色,WEEKDAY(AP42)=1)</formula>
    </cfRule>
    <cfRule type="expression" dxfId="11941" priority="898" stopIfTrue="1">
      <formula>WEEKDAY(AP42)=7</formula>
    </cfRule>
  </conditionalFormatting>
  <conditionalFormatting sqref="AR42:AS43">
    <cfRule type="expression" dxfId="11940" priority="895" stopIfTrue="1">
      <formula>OR(AR42=祝色,WEEKDAY(AR42)=1)</formula>
    </cfRule>
    <cfRule type="expression" dxfId="11939" priority="896" stopIfTrue="1">
      <formula>WEEKDAY(AR42)=7</formula>
    </cfRule>
  </conditionalFormatting>
  <conditionalFormatting sqref="AF44:AG45">
    <cfRule type="expression" dxfId="11938" priority="893" stopIfTrue="1">
      <formula>OR(AF44=祝色,WEEKDAY(AF44)=1)</formula>
    </cfRule>
    <cfRule type="expression" dxfId="11937" priority="894" stopIfTrue="1">
      <formula>WEEKDAY(AF44)=7</formula>
    </cfRule>
  </conditionalFormatting>
  <conditionalFormatting sqref="AH44:AI45">
    <cfRule type="expression" dxfId="11936" priority="891" stopIfTrue="1">
      <formula>OR(AH44=祝色,WEEKDAY(AH44)=1)</formula>
    </cfRule>
    <cfRule type="expression" dxfId="11935" priority="892" stopIfTrue="1">
      <formula>WEEKDAY(AH44)=7</formula>
    </cfRule>
  </conditionalFormatting>
  <conditionalFormatting sqref="AJ44:AK45">
    <cfRule type="expression" dxfId="11934" priority="889" stopIfTrue="1">
      <formula>OR(AJ44=祝色,WEEKDAY(AJ44)=1)</formula>
    </cfRule>
    <cfRule type="expression" dxfId="11933" priority="890" stopIfTrue="1">
      <formula>WEEKDAY(AJ44)=7</formula>
    </cfRule>
  </conditionalFormatting>
  <conditionalFormatting sqref="AL44:AM45">
    <cfRule type="expression" dxfId="11932" priority="887" stopIfTrue="1">
      <formula>OR(AL44=祝色,WEEKDAY(AL44)=1)</formula>
    </cfRule>
    <cfRule type="expression" dxfId="11931" priority="888" stopIfTrue="1">
      <formula>WEEKDAY(AL44)=7</formula>
    </cfRule>
  </conditionalFormatting>
  <conditionalFormatting sqref="AN44:AO45">
    <cfRule type="expression" dxfId="11930" priority="885" stopIfTrue="1">
      <formula>OR(AN44=祝色,WEEKDAY(AN44)=1)</formula>
    </cfRule>
    <cfRule type="expression" dxfId="11929" priority="886" stopIfTrue="1">
      <formula>WEEKDAY(AN44)=7</formula>
    </cfRule>
  </conditionalFormatting>
  <conditionalFormatting sqref="AP44:AQ45">
    <cfRule type="expression" dxfId="11928" priority="883" stopIfTrue="1">
      <formula>OR(AP44=祝色,WEEKDAY(AP44)=1)</formula>
    </cfRule>
    <cfRule type="expression" dxfId="11927" priority="884" stopIfTrue="1">
      <formula>WEEKDAY(AP44)=7</formula>
    </cfRule>
  </conditionalFormatting>
  <conditionalFormatting sqref="AR44:AS45">
    <cfRule type="expression" dxfId="11926" priority="881" stopIfTrue="1">
      <formula>OR(AR44=祝色,WEEKDAY(AR44)=1)</formula>
    </cfRule>
    <cfRule type="expression" dxfId="11925" priority="882" stopIfTrue="1">
      <formula>WEEKDAY(AR44)=7</formula>
    </cfRule>
  </conditionalFormatting>
  <conditionalFormatting sqref="AF46:AG47">
    <cfRule type="expression" dxfId="11924" priority="879" stopIfTrue="1">
      <formula>OR(AF46=祝色,WEEKDAY(AF46)=1)</formula>
    </cfRule>
    <cfRule type="expression" dxfId="11923" priority="880" stopIfTrue="1">
      <formula>WEEKDAY(AF46)=7</formula>
    </cfRule>
  </conditionalFormatting>
  <conditionalFormatting sqref="AH46:AI47">
    <cfRule type="expression" dxfId="11922" priority="877" stopIfTrue="1">
      <formula>OR(AH46=祝色,WEEKDAY(AH46)=1)</formula>
    </cfRule>
    <cfRule type="expression" dxfId="11921" priority="878" stopIfTrue="1">
      <formula>WEEKDAY(AH46)=7</formula>
    </cfRule>
  </conditionalFormatting>
  <conditionalFormatting sqref="AJ46:AK47">
    <cfRule type="expression" dxfId="11920" priority="875" stopIfTrue="1">
      <formula>OR(AJ46=祝色,WEEKDAY(AJ46)=1)</formula>
    </cfRule>
    <cfRule type="expression" dxfId="11919" priority="876" stopIfTrue="1">
      <formula>WEEKDAY(AJ46)=7</formula>
    </cfRule>
  </conditionalFormatting>
  <conditionalFormatting sqref="AL46:AM47">
    <cfRule type="expression" dxfId="11918" priority="873" stopIfTrue="1">
      <formula>OR(AL46=祝色,WEEKDAY(AL46)=1)</formula>
    </cfRule>
    <cfRule type="expression" dxfId="11917" priority="874" stopIfTrue="1">
      <formula>WEEKDAY(AL46)=7</formula>
    </cfRule>
  </conditionalFormatting>
  <conditionalFormatting sqref="AN46:AO47">
    <cfRule type="expression" dxfId="11916" priority="871" stopIfTrue="1">
      <formula>OR(AN46=祝色,WEEKDAY(AN46)=1)</formula>
    </cfRule>
    <cfRule type="expression" dxfId="11915" priority="872" stopIfTrue="1">
      <formula>WEEKDAY(AN46)=7</formula>
    </cfRule>
  </conditionalFormatting>
  <conditionalFormatting sqref="AP46:AQ47">
    <cfRule type="expression" dxfId="11914" priority="869" stopIfTrue="1">
      <formula>OR(AP46=祝色,WEEKDAY(AP46)=1)</formula>
    </cfRule>
    <cfRule type="expression" dxfId="11913" priority="870" stopIfTrue="1">
      <formula>WEEKDAY(AP46)=7</formula>
    </cfRule>
  </conditionalFormatting>
  <conditionalFormatting sqref="AR46:AS47">
    <cfRule type="expression" dxfId="11912" priority="867" stopIfTrue="1">
      <formula>OR(AR46=祝色,WEEKDAY(AR46)=1)</formula>
    </cfRule>
    <cfRule type="expression" dxfId="11911" priority="868" stopIfTrue="1">
      <formula>WEEKDAY(AR46)=7</formula>
    </cfRule>
  </conditionalFormatting>
  <conditionalFormatting sqref="AF48:AG49">
    <cfRule type="expression" dxfId="11910" priority="865" stopIfTrue="1">
      <formula>OR(AF48=祝色,WEEKDAY(AF48)=1)</formula>
    </cfRule>
    <cfRule type="expression" dxfId="11909" priority="866" stopIfTrue="1">
      <formula>WEEKDAY(AF48)=7</formula>
    </cfRule>
  </conditionalFormatting>
  <conditionalFormatting sqref="AH48:AI49">
    <cfRule type="expression" dxfId="11908" priority="863" stopIfTrue="1">
      <formula>OR(AH48=祝色,WEEKDAY(AH48)=1)</formula>
    </cfRule>
    <cfRule type="expression" dxfId="11907" priority="864" stopIfTrue="1">
      <formula>WEEKDAY(AH48)=7</formula>
    </cfRule>
  </conditionalFormatting>
  <conditionalFormatting sqref="AJ48:AK49">
    <cfRule type="expression" dxfId="11906" priority="861" stopIfTrue="1">
      <formula>OR(AJ48=祝色,WEEKDAY(AJ48)=1)</formula>
    </cfRule>
    <cfRule type="expression" dxfId="11905" priority="862" stopIfTrue="1">
      <formula>WEEKDAY(AJ48)=7</formula>
    </cfRule>
  </conditionalFormatting>
  <conditionalFormatting sqref="AL48:AM49">
    <cfRule type="expression" dxfId="11904" priority="859" stopIfTrue="1">
      <formula>OR(AL48=祝色,WEEKDAY(AL48)=1)</formula>
    </cfRule>
    <cfRule type="expression" dxfId="11903" priority="860" stopIfTrue="1">
      <formula>WEEKDAY(AL48)=7</formula>
    </cfRule>
  </conditionalFormatting>
  <conditionalFormatting sqref="AN48:AO49">
    <cfRule type="expression" dxfId="11902" priority="857" stopIfTrue="1">
      <formula>OR(AN48=祝色,WEEKDAY(AN48)=1)</formula>
    </cfRule>
    <cfRule type="expression" dxfId="11901" priority="858" stopIfTrue="1">
      <formula>WEEKDAY(AN48)=7</formula>
    </cfRule>
  </conditionalFormatting>
  <conditionalFormatting sqref="AP48:AQ49">
    <cfRule type="expression" dxfId="11900" priority="855" stopIfTrue="1">
      <formula>OR(AP48=祝色,WEEKDAY(AP48)=1)</formula>
    </cfRule>
    <cfRule type="expression" dxfId="11899" priority="856" stopIfTrue="1">
      <formula>WEEKDAY(AP48)=7</formula>
    </cfRule>
  </conditionalFormatting>
  <conditionalFormatting sqref="AR48:AS49">
    <cfRule type="expression" dxfId="11898" priority="853" stopIfTrue="1">
      <formula>OR(AR48=祝色,WEEKDAY(AR48)=1)</formula>
    </cfRule>
    <cfRule type="expression" dxfId="11897" priority="854" stopIfTrue="1">
      <formula>WEEKDAY(AR48)=7</formula>
    </cfRule>
  </conditionalFormatting>
  <conditionalFormatting sqref="AF50:AG51">
    <cfRule type="expression" dxfId="11896" priority="851" stopIfTrue="1">
      <formula>OR(AF50=祝色,WEEKDAY(AF50)=1)</formula>
    </cfRule>
    <cfRule type="expression" dxfId="11895" priority="852" stopIfTrue="1">
      <formula>WEEKDAY(AF50)=7</formula>
    </cfRule>
  </conditionalFormatting>
  <conditionalFormatting sqref="AH50:AI51">
    <cfRule type="expression" dxfId="11894" priority="849" stopIfTrue="1">
      <formula>OR(AH50=祝色,WEEKDAY(AH50)=1)</formula>
    </cfRule>
    <cfRule type="expression" dxfId="11893" priority="850" stopIfTrue="1">
      <formula>WEEKDAY(AH50)=7</formula>
    </cfRule>
  </conditionalFormatting>
  <conditionalFormatting sqref="AJ50:AK51">
    <cfRule type="expression" dxfId="11892" priority="847" stopIfTrue="1">
      <formula>OR(AJ50=祝色,WEEKDAY(AJ50)=1)</formula>
    </cfRule>
    <cfRule type="expression" dxfId="11891" priority="848" stopIfTrue="1">
      <formula>WEEKDAY(AJ50)=7</formula>
    </cfRule>
  </conditionalFormatting>
  <conditionalFormatting sqref="AL50:AM51">
    <cfRule type="expression" dxfId="11890" priority="845" stopIfTrue="1">
      <formula>OR(AL50=祝色,WEEKDAY(AL50)=1)</formula>
    </cfRule>
    <cfRule type="expression" dxfId="11889" priority="846" stopIfTrue="1">
      <formula>WEEKDAY(AL50)=7</formula>
    </cfRule>
  </conditionalFormatting>
  <conditionalFormatting sqref="AN50:AO51">
    <cfRule type="expression" dxfId="11888" priority="843" stopIfTrue="1">
      <formula>OR(AN50=祝色,WEEKDAY(AN50)=1)</formula>
    </cfRule>
    <cfRule type="expression" dxfId="11887" priority="844" stopIfTrue="1">
      <formula>WEEKDAY(AN50)=7</formula>
    </cfRule>
  </conditionalFormatting>
  <conditionalFormatting sqref="AP50:AQ51">
    <cfRule type="expression" dxfId="11886" priority="841" stopIfTrue="1">
      <formula>OR(AP50=祝色,WEEKDAY(AP50)=1)</formula>
    </cfRule>
    <cfRule type="expression" dxfId="11885" priority="842" stopIfTrue="1">
      <formula>WEEKDAY(AP50)=7</formula>
    </cfRule>
  </conditionalFormatting>
  <conditionalFormatting sqref="AR50:AS51">
    <cfRule type="expression" dxfId="11884" priority="839" stopIfTrue="1">
      <formula>OR(AR50=祝色,WEEKDAY(AR50)=1)</formula>
    </cfRule>
    <cfRule type="expression" dxfId="11883" priority="840" stopIfTrue="1">
      <formula>WEEKDAY(AR50)=7</formula>
    </cfRule>
  </conditionalFormatting>
  <conditionalFormatting sqref="AF52:AG53">
    <cfRule type="expression" dxfId="11882" priority="837" stopIfTrue="1">
      <formula>OR(AF52=祝色,WEEKDAY(AF52)=1)</formula>
    </cfRule>
    <cfRule type="expression" dxfId="11881" priority="838" stopIfTrue="1">
      <formula>WEEKDAY(AF52)=7</formula>
    </cfRule>
  </conditionalFormatting>
  <conditionalFormatting sqref="AH52:AI53">
    <cfRule type="expression" dxfId="11880" priority="835" stopIfTrue="1">
      <formula>OR(AH52=祝色,WEEKDAY(AH52)=1)</formula>
    </cfRule>
    <cfRule type="expression" dxfId="11879" priority="836" stopIfTrue="1">
      <formula>WEEKDAY(AH52)=7</formula>
    </cfRule>
  </conditionalFormatting>
  <conditionalFormatting sqref="AU42:AV43">
    <cfRule type="expression" dxfId="11878" priority="833" stopIfTrue="1">
      <formula>OR(AU42=祝色,WEEKDAY(AU42)=1)</formula>
    </cfRule>
    <cfRule type="expression" dxfId="11877" priority="834" stopIfTrue="1">
      <formula>WEEKDAY(AU42)=7</formula>
    </cfRule>
  </conditionalFormatting>
  <conditionalFormatting sqref="AW42:AX43">
    <cfRule type="expression" dxfId="11876" priority="831" stopIfTrue="1">
      <formula>OR(AW42=祝色,WEEKDAY(AW42)=1)</formula>
    </cfRule>
    <cfRule type="expression" dxfId="11875" priority="832" stopIfTrue="1">
      <formula>WEEKDAY(AW42)=7</formula>
    </cfRule>
  </conditionalFormatting>
  <conditionalFormatting sqref="AY42:AZ43">
    <cfRule type="expression" dxfId="11874" priority="829" stopIfTrue="1">
      <formula>OR(AY42=祝色,WEEKDAY(AY42)=1)</formula>
    </cfRule>
    <cfRule type="expression" dxfId="11873" priority="830" stopIfTrue="1">
      <formula>WEEKDAY(AY42)=7</formula>
    </cfRule>
  </conditionalFormatting>
  <conditionalFormatting sqref="BA42:BB43">
    <cfRule type="expression" dxfId="11872" priority="827" stopIfTrue="1">
      <formula>OR(BA42=祝色,WEEKDAY(BA42)=1)</formula>
    </cfRule>
    <cfRule type="expression" dxfId="11871" priority="828" stopIfTrue="1">
      <formula>WEEKDAY(BA42)=7</formula>
    </cfRule>
  </conditionalFormatting>
  <conditionalFormatting sqref="BC42:BD43">
    <cfRule type="expression" dxfId="11870" priority="825" stopIfTrue="1">
      <formula>OR(BC42=祝色,WEEKDAY(BC42)=1)</formula>
    </cfRule>
    <cfRule type="expression" dxfId="11869" priority="826" stopIfTrue="1">
      <formula>WEEKDAY(BC42)=7</formula>
    </cfRule>
  </conditionalFormatting>
  <conditionalFormatting sqref="BE42:BF43">
    <cfRule type="expression" dxfId="11868" priority="823" stopIfTrue="1">
      <formula>OR(BE42=祝色,WEEKDAY(BE42)=1)</formula>
    </cfRule>
    <cfRule type="expression" dxfId="11867" priority="824" stopIfTrue="1">
      <formula>WEEKDAY(BE42)=7</formula>
    </cfRule>
  </conditionalFormatting>
  <conditionalFormatting sqref="BG42:BH43">
    <cfRule type="expression" dxfId="11866" priority="821" stopIfTrue="1">
      <formula>OR(BG42=祝色,WEEKDAY(BG42)=1)</formula>
    </cfRule>
    <cfRule type="expression" dxfId="11865" priority="822" stopIfTrue="1">
      <formula>WEEKDAY(BG42)=7</formula>
    </cfRule>
  </conditionalFormatting>
  <conditionalFormatting sqref="AU44:AV45">
    <cfRule type="expression" dxfId="11864" priority="819" stopIfTrue="1">
      <formula>OR(AU44=祝色,WEEKDAY(AU44)=1)</formula>
    </cfRule>
    <cfRule type="expression" dxfId="11863" priority="820" stopIfTrue="1">
      <formula>WEEKDAY(AU44)=7</formula>
    </cfRule>
  </conditionalFormatting>
  <conditionalFormatting sqref="AW44:AX45">
    <cfRule type="expression" dxfId="11862" priority="817" stopIfTrue="1">
      <formula>OR(AW44=祝色,WEEKDAY(AW44)=1)</formula>
    </cfRule>
    <cfRule type="expression" dxfId="11861" priority="818" stopIfTrue="1">
      <formula>WEEKDAY(AW44)=7</formula>
    </cfRule>
  </conditionalFormatting>
  <conditionalFormatting sqref="AY44:AZ45">
    <cfRule type="expression" dxfId="11860" priority="815" stopIfTrue="1">
      <formula>OR(AY44=祝色,WEEKDAY(AY44)=1)</formula>
    </cfRule>
    <cfRule type="expression" dxfId="11859" priority="816" stopIfTrue="1">
      <formula>WEEKDAY(AY44)=7</formula>
    </cfRule>
  </conditionalFormatting>
  <conditionalFormatting sqref="BA44:BB45">
    <cfRule type="expression" dxfId="11858" priority="813" stopIfTrue="1">
      <formula>OR(BA44=祝色,WEEKDAY(BA44)=1)</formula>
    </cfRule>
    <cfRule type="expression" dxfId="11857" priority="814" stopIfTrue="1">
      <formula>WEEKDAY(BA44)=7</formula>
    </cfRule>
  </conditionalFormatting>
  <conditionalFormatting sqref="BC44:BD45">
    <cfRule type="expression" dxfId="11856" priority="811" stopIfTrue="1">
      <formula>OR(BC44=祝色,WEEKDAY(BC44)=1)</formula>
    </cfRule>
    <cfRule type="expression" dxfId="11855" priority="812" stopIfTrue="1">
      <formula>WEEKDAY(BC44)=7</formula>
    </cfRule>
  </conditionalFormatting>
  <conditionalFormatting sqref="BE44:BF45">
    <cfRule type="expression" dxfId="11854" priority="809" stopIfTrue="1">
      <formula>OR(BE44=祝色,WEEKDAY(BE44)=1)</formula>
    </cfRule>
    <cfRule type="expression" dxfId="11853" priority="810" stopIfTrue="1">
      <formula>WEEKDAY(BE44)=7</formula>
    </cfRule>
  </conditionalFormatting>
  <conditionalFormatting sqref="BG44:BH45">
    <cfRule type="expression" dxfId="11852" priority="807" stopIfTrue="1">
      <formula>OR(BG44=祝色,WEEKDAY(BG44)=1)</formula>
    </cfRule>
    <cfRule type="expression" dxfId="11851" priority="808" stopIfTrue="1">
      <formula>WEEKDAY(BG44)=7</formula>
    </cfRule>
  </conditionalFormatting>
  <conditionalFormatting sqref="AU46:AV47">
    <cfRule type="expression" dxfId="11850" priority="805" stopIfTrue="1">
      <formula>OR(AU46=祝色,WEEKDAY(AU46)=1)</formula>
    </cfRule>
    <cfRule type="expression" dxfId="11849" priority="806" stopIfTrue="1">
      <formula>WEEKDAY(AU46)=7</formula>
    </cfRule>
  </conditionalFormatting>
  <conditionalFormatting sqref="AW46:AX47">
    <cfRule type="expression" dxfId="11848" priority="803" stopIfTrue="1">
      <formula>OR(AW46=祝色,WEEKDAY(AW46)=1)</formula>
    </cfRule>
    <cfRule type="expression" dxfId="11847" priority="804" stopIfTrue="1">
      <formula>WEEKDAY(AW46)=7</formula>
    </cfRule>
  </conditionalFormatting>
  <conditionalFormatting sqref="AY46:AZ47">
    <cfRule type="expression" dxfId="11846" priority="801" stopIfTrue="1">
      <formula>OR(AY46=祝色,WEEKDAY(AY46)=1)</formula>
    </cfRule>
    <cfRule type="expression" dxfId="11845" priority="802" stopIfTrue="1">
      <formula>WEEKDAY(AY46)=7</formula>
    </cfRule>
  </conditionalFormatting>
  <conditionalFormatting sqref="BA46:BB47">
    <cfRule type="expression" dxfId="11844" priority="799" stopIfTrue="1">
      <formula>OR(BA46=祝色,WEEKDAY(BA46)=1)</formula>
    </cfRule>
    <cfRule type="expression" dxfId="11843" priority="800" stopIfTrue="1">
      <formula>WEEKDAY(BA46)=7</formula>
    </cfRule>
  </conditionalFormatting>
  <conditionalFormatting sqref="BC46:BD47">
    <cfRule type="expression" dxfId="11842" priority="797" stopIfTrue="1">
      <formula>OR(BC46=祝色,WEEKDAY(BC46)=1)</formula>
    </cfRule>
    <cfRule type="expression" dxfId="11841" priority="798" stopIfTrue="1">
      <formula>WEEKDAY(BC46)=7</formula>
    </cfRule>
  </conditionalFormatting>
  <conditionalFormatting sqref="BE46:BF47">
    <cfRule type="expression" dxfId="11840" priority="795" stopIfTrue="1">
      <formula>OR(BE46=祝色,WEEKDAY(BE46)=1)</formula>
    </cfRule>
    <cfRule type="expression" dxfId="11839" priority="796" stopIfTrue="1">
      <formula>WEEKDAY(BE46)=7</formula>
    </cfRule>
  </conditionalFormatting>
  <conditionalFormatting sqref="BG46:BH47">
    <cfRule type="expression" dxfId="11838" priority="793" stopIfTrue="1">
      <formula>OR(BG46=祝色,WEEKDAY(BG46)=1)</formula>
    </cfRule>
    <cfRule type="expression" dxfId="11837" priority="794" stopIfTrue="1">
      <formula>WEEKDAY(BG46)=7</formula>
    </cfRule>
  </conditionalFormatting>
  <conditionalFormatting sqref="AU48:AV49">
    <cfRule type="expression" dxfId="11836" priority="791" stopIfTrue="1">
      <formula>OR(AU48=祝色,WEEKDAY(AU48)=1)</formula>
    </cfRule>
    <cfRule type="expression" dxfId="11835" priority="792" stopIfTrue="1">
      <formula>WEEKDAY(AU48)=7</formula>
    </cfRule>
  </conditionalFormatting>
  <conditionalFormatting sqref="AW48:AX49">
    <cfRule type="expression" dxfId="11834" priority="789" stopIfTrue="1">
      <formula>OR(AW48=祝色,WEEKDAY(AW48)=1)</formula>
    </cfRule>
    <cfRule type="expression" dxfId="11833" priority="790" stopIfTrue="1">
      <formula>WEEKDAY(AW48)=7</formula>
    </cfRule>
  </conditionalFormatting>
  <conditionalFormatting sqref="AY48:AZ49">
    <cfRule type="expression" dxfId="11832" priority="787" stopIfTrue="1">
      <formula>OR(AY48=祝色,WEEKDAY(AY48)=1)</formula>
    </cfRule>
    <cfRule type="expression" dxfId="11831" priority="788" stopIfTrue="1">
      <formula>WEEKDAY(AY48)=7</formula>
    </cfRule>
  </conditionalFormatting>
  <conditionalFormatting sqref="BA48:BB49">
    <cfRule type="expression" dxfId="11830" priority="785" stopIfTrue="1">
      <formula>OR(BA48=祝色,WEEKDAY(BA48)=1)</formula>
    </cfRule>
    <cfRule type="expression" dxfId="11829" priority="786" stopIfTrue="1">
      <formula>WEEKDAY(BA48)=7</formula>
    </cfRule>
  </conditionalFormatting>
  <conditionalFormatting sqref="BC48:BD49">
    <cfRule type="expression" dxfId="11828" priority="783" stopIfTrue="1">
      <formula>OR(BC48=祝色,WEEKDAY(BC48)=1)</formula>
    </cfRule>
    <cfRule type="expression" dxfId="11827" priority="784" stopIfTrue="1">
      <formula>WEEKDAY(BC48)=7</formula>
    </cfRule>
  </conditionalFormatting>
  <conditionalFormatting sqref="BE48:BF49">
    <cfRule type="expression" dxfId="11826" priority="781" stopIfTrue="1">
      <formula>OR(BE48=祝色,WEEKDAY(BE48)=1)</formula>
    </cfRule>
    <cfRule type="expression" dxfId="11825" priority="782" stopIfTrue="1">
      <formula>WEEKDAY(BE48)=7</formula>
    </cfRule>
  </conditionalFormatting>
  <conditionalFormatting sqref="BG48:BH49">
    <cfRule type="expression" dxfId="11824" priority="779" stopIfTrue="1">
      <formula>OR(BG48=祝色,WEEKDAY(BG48)=1)</formula>
    </cfRule>
    <cfRule type="expression" dxfId="11823" priority="780" stopIfTrue="1">
      <formula>WEEKDAY(BG48)=7</formula>
    </cfRule>
  </conditionalFormatting>
  <conditionalFormatting sqref="AU50:AV51">
    <cfRule type="expression" dxfId="11822" priority="777" stopIfTrue="1">
      <formula>OR(AU50=祝色,WEEKDAY(AU50)=1)</formula>
    </cfRule>
    <cfRule type="expression" dxfId="11821" priority="778" stopIfTrue="1">
      <formula>WEEKDAY(AU50)=7</formula>
    </cfRule>
  </conditionalFormatting>
  <conditionalFormatting sqref="AW50:AX51">
    <cfRule type="expression" dxfId="11820" priority="775" stopIfTrue="1">
      <formula>OR(AW50=祝色,WEEKDAY(AW50)=1)</formula>
    </cfRule>
    <cfRule type="expression" dxfId="11819" priority="776" stopIfTrue="1">
      <formula>WEEKDAY(AW50)=7</formula>
    </cfRule>
  </conditionalFormatting>
  <conditionalFormatting sqref="AY50:AZ51">
    <cfRule type="expression" dxfId="11818" priority="773" stopIfTrue="1">
      <formula>OR(AY50=祝色,WEEKDAY(AY50)=1)</formula>
    </cfRule>
    <cfRule type="expression" dxfId="11817" priority="774" stopIfTrue="1">
      <formula>WEEKDAY(AY50)=7</formula>
    </cfRule>
  </conditionalFormatting>
  <conditionalFormatting sqref="BA50:BB51">
    <cfRule type="expression" dxfId="11816" priority="771" stopIfTrue="1">
      <formula>OR(BA50=祝色,WEEKDAY(BA50)=1)</formula>
    </cfRule>
    <cfRule type="expression" dxfId="11815" priority="772" stopIfTrue="1">
      <formula>WEEKDAY(BA50)=7</formula>
    </cfRule>
  </conditionalFormatting>
  <conditionalFormatting sqref="BC50:BD51">
    <cfRule type="expression" dxfId="11814" priority="769" stopIfTrue="1">
      <formula>OR(BC50=祝色,WEEKDAY(BC50)=1)</formula>
    </cfRule>
    <cfRule type="expression" dxfId="11813" priority="770" stopIfTrue="1">
      <formula>WEEKDAY(BC50)=7</formula>
    </cfRule>
  </conditionalFormatting>
  <conditionalFormatting sqref="BE50:BF51">
    <cfRule type="expression" dxfId="11812" priority="767" stopIfTrue="1">
      <formula>OR(BE50=祝色,WEEKDAY(BE50)=1)</formula>
    </cfRule>
    <cfRule type="expression" dxfId="11811" priority="768" stopIfTrue="1">
      <formula>WEEKDAY(BE50)=7</formula>
    </cfRule>
  </conditionalFormatting>
  <conditionalFormatting sqref="BG50:BH51">
    <cfRule type="expression" dxfId="11810" priority="765" stopIfTrue="1">
      <formula>OR(BG50=祝色,WEEKDAY(BG50)=1)</formula>
    </cfRule>
    <cfRule type="expression" dxfId="11809" priority="766" stopIfTrue="1">
      <formula>WEEKDAY(BG50)=7</formula>
    </cfRule>
  </conditionalFormatting>
  <conditionalFormatting sqref="AU52:AV53">
    <cfRule type="expression" dxfId="11808" priority="763" stopIfTrue="1">
      <formula>OR(AU52=祝色,WEEKDAY(AU52)=1)</formula>
    </cfRule>
    <cfRule type="expression" dxfId="11807" priority="764" stopIfTrue="1">
      <formula>WEEKDAY(AU52)=7</formula>
    </cfRule>
  </conditionalFormatting>
  <conditionalFormatting sqref="AW52:AX53">
    <cfRule type="expression" dxfId="11806" priority="761" stopIfTrue="1">
      <formula>OR(AW52=祝色,WEEKDAY(AW52)=1)</formula>
    </cfRule>
    <cfRule type="expression" dxfId="11805" priority="762" stopIfTrue="1">
      <formula>WEEKDAY(AW52)=7</formula>
    </cfRule>
  </conditionalFormatting>
  <conditionalFormatting sqref="AF60:AG61">
    <cfRule type="expression" dxfId="11804" priority="759" stopIfTrue="1">
      <formula>OR(AF60=祝色,WEEKDAY(AF60)=1)</formula>
    </cfRule>
    <cfRule type="expression" dxfId="11803" priority="760" stopIfTrue="1">
      <formula>WEEKDAY(AF60)=7</formula>
    </cfRule>
  </conditionalFormatting>
  <conditionalFormatting sqref="AH60:AI61">
    <cfRule type="expression" dxfId="11802" priority="757" stopIfTrue="1">
      <formula>OR(AH60=祝色,WEEKDAY(AH60)=1)</formula>
    </cfRule>
    <cfRule type="expression" dxfId="11801" priority="758" stopIfTrue="1">
      <formula>WEEKDAY(AH60)=7</formula>
    </cfRule>
  </conditionalFormatting>
  <conditionalFormatting sqref="AJ60:AK61">
    <cfRule type="expression" dxfId="11800" priority="755" stopIfTrue="1">
      <formula>OR(AJ60=祝色,WEEKDAY(AJ60)=1)</formula>
    </cfRule>
    <cfRule type="expression" dxfId="11799" priority="756" stopIfTrue="1">
      <formula>WEEKDAY(AJ60)=7</formula>
    </cfRule>
  </conditionalFormatting>
  <conditionalFormatting sqref="AL60:AM61">
    <cfRule type="expression" dxfId="11798" priority="753" stopIfTrue="1">
      <formula>OR(AL60=祝色,WEEKDAY(AL60)=1)</formula>
    </cfRule>
    <cfRule type="expression" dxfId="11797" priority="754" stopIfTrue="1">
      <formula>WEEKDAY(AL60)=7</formula>
    </cfRule>
  </conditionalFormatting>
  <conditionalFormatting sqref="AN60:AO61">
    <cfRule type="expression" dxfId="11796" priority="751" stopIfTrue="1">
      <formula>OR(AN60=祝色,WEEKDAY(AN60)=1)</formula>
    </cfRule>
    <cfRule type="expression" dxfId="11795" priority="752" stopIfTrue="1">
      <formula>WEEKDAY(AN60)=7</formula>
    </cfRule>
  </conditionalFormatting>
  <conditionalFormatting sqref="AP60:AQ61">
    <cfRule type="expression" dxfId="11794" priority="749" stopIfTrue="1">
      <formula>OR(AP60=祝色,WEEKDAY(AP60)=1)</formula>
    </cfRule>
    <cfRule type="expression" dxfId="11793" priority="750" stopIfTrue="1">
      <formula>WEEKDAY(AP60)=7</formula>
    </cfRule>
  </conditionalFormatting>
  <conditionalFormatting sqref="AR60:AS61">
    <cfRule type="expression" dxfId="11792" priority="747" stopIfTrue="1">
      <formula>OR(AR60=祝色,WEEKDAY(AR60)=1)</formula>
    </cfRule>
    <cfRule type="expression" dxfId="11791" priority="748" stopIfTrue="1">
      <formula>WEEKDAY(AR60)=7</formula>
    </cfRule>
  </conditionalFormatting>
  <conditionalFormatting sqref="AF62:AG63">
    <cfRule type="expression" dxfId="11790" priority="745" stopIfTrue="1">
      <formula>OR(AF62=祝色,WEEKDAY(AF62)=1)</formula>
    </cfRule>
    <cfRule type="expression" dxfId="11789" priority="746" stopIfTrue="1">
      <formula>WEEKDAY(AF62)=7</formula>
    </cfRule>
  </conditionalFormatting>
  <conditionalFormatting sqref="AH62:AI63">
    <cfRule type="expression" dxfId="11788" priority="743" stopIfTrue="1">
      <formula>OR(AH62=祝色,WEEKDAY(AH62)=1)</formula>
    </cfRule>
    <cfRule type="expression" dxfId="11787" priority="744" stopIfTrue="1">
      <formula>WEEKDAY(AH62)=7</formula>
    </cfRule>
  </conditionalFormatting>
  <conditionalFormatting sqref="AJ62:AK63">
    <cfRule type="expression" dxfId="11786" priority="741" stopIfTrue="1">
      <formula>OR(AJ62=祝色,WEEKDAY(AJ62)=1)</formula>
    </cfRule>
    <cfRule type="expression" dxfId="11785" priority="742" stopIfTrue="1">
      <formula>WEEKDAY(AJ62)=7</formula>
    </cfRule>
  </conditionalFormatting>
  <conditionalFormatting sqref="AL62:AM63">
    <cfRule type="expression" dxfId="11784" priority="739" stopIfTrue="1">
      <formula>OR(AL62=祝色,WEEKDAY(AL62)=1)</formula>
    </cfRule>
    <cfRule type="expression" dxfId="11783" priority="740" stopIfTrue="1">
      <formula>WEEKDAY(AL62)=7</formula>
    </cfRule>
  </conditionalFormatting>
  <conditionalFormatting sqref="AN62:AO63">
    <cfRule type="expression" dxfId="11782" priority="737" stopIfTrue="1">
      <formula>OR(AN62=祝色,WEEKDAY(AN62)=1)</formula>
    </cfRule>
    <cfRule type="expression" dxfId="11781" priority="738" stopIfTrue="1">
      <formula>WEEKDAY(AN62)=7</formula>
    </cfRule>
  </conditionalFormatting>
  <conditionalFormatting sqref="AP62:AQ63">
    <cfRule type="expression" dxfId="11780" priority="735" stopIfTrue="1">
      <formula>OR(AP62=祝色,WEEKDAY(AP62)=1)</formula>
    </cfRule>
    <cfRule type="expression" dxfId="11779" priority="736" stopIfTrue="1">
      <formula>WEEKDAY(AP62)=7</formula>
    </cfRule>
  </conditionalFormatting>
  <conditionalFormatting sqref="AR62:AS63">
    <cfRule type="expression" dxfId="11778" priority="733" stopIfTrue="1">
      <formula>OR(AR62=祝色,WEEKDAY(AR62)=1)</formula>
    </cfRule>
    <cfRule type="expression" dxfId="11777" priority="734" stopIfTrue="1">
      <formula>WEEKDAY(AR62)=7</formula>
    </cfRule>
  </conditionalFormatting>
  <conditionalFormatting sqref="AF64:AG65">
    <cfRule type="expression" dxfId="11776" priority="731" stopIfTrue="1">
      <formula>OR(AF64=祝色,WEEKDAY(AF64)=1)</formula>
    </cfRule>
    <cfRule type="expression" dxfId="11775" priority="732" stopIfTrue="1">
      <formula>WEEKDAY(AF64)=7</formula>
    </cfRule>
  </conditionalFormatting>
  <conditionalFormatting sqref="AH64:AI65">
    <cfRule type="expression" dxfId="11774" priority="729" stopIfTrue="1">
      <formula>OR(AH64=祝色,WEEKDAY(AH64)=1)</formula>
    </cfRule>
    <cfRule type="expression" dxfId="11773" priority="730" stopIfTrue="1">
      <formula>WEEKDAY(AH64)=7</formula>
    </cfRule>
  </conditionalFormatting>
  <conditionalFormatting sqref="AJ64:AK65">
    <cfRule type="expression" dxfId="11772" priority="727" stopIfTrue="1">
      <formula>OR(AJ64=祝色,WEEKDAY(AJ64)=1)</formula>
    </cfRule>
    <cfRule type="expression" dxfId="11771" priority="728" stopIfTrue="1">
      <formula>WEEKDAY(AJ64)=7</formula>
    </cfRule>
  </conditionalFormatting>
  <conditionalFormatting sqref="AL64:AM65">
    <cfRule type="expression" dxfId="11770" priority="725" stopIfTrue="1">
      <formula>OR(AL64=祝色,WEEKDAY(AL64)=1)</formula>
    </cfRule>
    <cfRule type="expression" dxfId="11769" priority="726" stopIfTrue="1">
      <formula>WEEKDAY(AL64)=7</formula>
    </cfRule>
  </conditionalFormatting>
  <conditionalFormatting sqref="AN64:AO65">
    <cfRule type="expression" dxfId="11768" priority="723" stopIfTrue="1">
      <formula>OR(AN64=祝色,WEEKDAY(AN64)=1)</formula>
    </cfRule>
    <cfRule type="expression" dxfId="11767" priority="724" stopIfTrue="1">
      <formula>WEEKDAY(AN64)=7</formula>
    </cfRule>
  </conditionalFormatting>
  <conditionalFormatting sqref="AP64:AQ65">
    <cfRule type="expression" dxfId="11766" priority="721" stopIfTrue="1">
      <formula>OR(AP64=祝色,WEEKDAY(AP64)=1)</formula>
    </cfRule>
    <cfRule type="expression" dxfId="11765" priority="722" stopIfTrue="1">
      <formula>WEEKDAY(AP64)=7</formula>
    </cfRule>
  </conditionalFormatting>
  <conditionalFormatting sqref="AR64:AS65">
    <cfRule type="expression" dxfId="11764" priority="719" stopIfTrue="1">
      <formula>OR(AR64=祝色,WEEKDAY(AR64)=1)</formula>
    </cfRule>
    <cfRule type="expression" dxfId="11763" priority="720" stopIfTrue="1">
      <formula>WEEKDAY(AR64)=7</formula>
    </cfRule>
  </conditionalFormatting>
  <conditionalFormatting sqref="AF66:AG67">
    <cfRule type="expression" dxfId="11762" priority="717" stopIfTrue="1">
      <formula>OR(AF66=祝色,WEEKDAY(AF66)=1)</formula>
    </cfRule>
    <cfRule type="expression" dxfId="11761" priority="718" stopIfTrue="1">
      <formula>WEEKDAY(AF66)=7</formula>
    </cfRule>
  </conditionalFormatting>
  <conditionalFormatting sqref="AH66:AI67">
    <cfRule type="expression" dxfId="11760" priority="715" stopIfTrue="1">
      <formula>OR(AH66=祝色,WEEKDAY(AH66)=1)</formula>
    </cfRule>
    <cfRule type="expression" dxfId="11759" priority="716" stopIfTrue="1">
      <formula>WEEKDAY(AH66)=7</formula>
    </cfRule>
  </conditionalFormatting>
  <conditionalFormatting sqref="AJ66:AK67">
    <cfRule type="expression" dxfId="11758" priority="713" stopIfTrue="1">
      <formula>OR(AJ66=祝色,WEEKDAY(AJ66)=1)</formula>
    </cfRule>
    <cfRule type="expression" dxfId="11757" priority="714" stopIfTrue="1">
      <formula>WEEKDAY(AJ66)=7</formula>
    </cfRule>
  </conditionalFormatting>
  <conditionalFormatting sqref="AL66:AM67">
    <cfRule type="expression" dxfId="11756" priority="711" stopIfTrue="1">
      <formula>OR(AL66=祝色,WEEKDAY(AL66)=1)</formula>
    </cfRule>
    <cfRule type="expression" dxfId="11755" priority="712" stopIfTrue="1">
      <formula>WEEKDAY(AL66)=7</formula>
    </cfRule>
  </conditionalFormatting>
  <conditionalFormatting sqref="AN66:AO67">
    <cfRule type="expression" dxfId="11754" priority="709" stopIfTrue="1">
      <formula>OR(AN66=祝色,WEEKDAY(AN66)=1)</formula>
    </cfRule>
    <cfRule type="expression" dxfId="11753" priority="710" stopIfTrue="1">
      <formula>WEEKDAY(AN66)=7</formula>
    </cfRule>
  </conditionalFormatting>
  <conditionalFormatting sqref="AP66:AQ67">
    <cfRule type="expression" dxfId="11752" priority="707" stopIfTrue="1">
      <formula>OR(AP66=祝色,WEEKDAY(AP66)=1)</formula>
    </cfRule>
    <cfRule type="expression" dxfId="11751" priority="708" stopIfTrue="1">
      <formula>WEEKDAY(AP66)=7</formula>
    </cfRule>
  </conditionalFormatting>
  <conditionalFormatting sqref="AR66:AS67">
    <cfRule type="expression" dxfId="11750" priority="705" stopIfTrue="1">
      <formula>OR(AR66=祝色,WEEKDAY(AR66)=1)</formula>
    </cfRule>
    <cfRule type="expression" dxfId="11749" priority="706" stopIfTrue="1">
      <formula>WEEKDAY(AR66)=7</formula>
    </cfRule>
  </conditionalFormatting>
  <conditionalFormatting sqref="AF68:AG69">
    <cfRule type="expression" dxfId="11748" priority="703" stopIfTrue="1">
      <formula>OR(AF68=祝色,WEEKDAY(AF68)=1)</formula>
    </cfRule>
    <cfRule type="expression" dxfId="11747" priority="704" stopIfTrue="1">
      <formula>WEEKDAY(AF68)=7</formula>
    </cfRule>
  </conditionalFormatting>
  <conditionalFormatting sqref="AH68:AI69">
    <cfRule type="expression" dxfId="11746" priority="701" stopIfTrue="1">
      <formula>OR(AH68=祝色,WEEKDAY(AH68)=1)</formula>
    </cfRule>
    <cfRule type="expression" dxfId="11745" priority="702" stopIfTrue="1">
      <formula>WEEKDAY(AH68)=7</formula>
    </cfRule>
  </conditionalFormatting>
  <conditionalFormatting sqref="AJ68:AK69">
    <cfRule type="expression" dxfId="11744" priority="699" stopIfTrue="1">
      <formula>OR(AJ68=祝色,WEEKDAY(AJ68)=1)</formula>
    </cfRule>
    <cfRule type="expression" dxfId="11743" priority="700" stopIfTrue="1">
      <formula>WEEKDAY(AJ68)=7</formula>
    </cfRule>
  </conditionalFormatting>
  <conditionalFormatting sqref="AL68:AM69">
    <cfRule type="expression" dxfId="11742" priority="697" stopIfTrue="1">
      <formula>OR(AL68=祝色,WEEKDAY(AL68)=1)</formula>
    </cfRule>
    <cfRule type="expression" dxfId="11741" priority="698" stopIfTrue="1">
      <formula>WEEKDAY(AL68)=7</formula>
    </cfRule>
  </conditionalFormatting>
  <conditionalFormatting sqref="AN68:AO69">
    <cfRule type="expression" dxfId="11740" priority="695" stopIfTrue="1">
      <formula>OR(AN68=祝色,WEEKDAY(AN68)=1)</formula>
    </cfRule>
    <cfRule type="expression" dxfId="11739" priority="696" stopIfTrue="1">
      <formula>WEEKDAY(AN68)=7</formula>
    </cfRule>
  </conditionalFormatting>
  <conditionalFormatting sqref="AP68:AQ69">
    <cfRule type="expression" dxfId="11738" priority="693" stopIfTrue="1">
      <formula>OR(AP68=祝色,WEEKDAY(AP68)=1)</formula>
    </cfRule>
    <cfRule type="expression" dxfId="11737" priority="694" stopIfTrue="1">
      <formula>WEEKDAY(AP68)=7</formula>
    </cfRule>
  </conditionalFormatting>
  <conditionalFormatting sqref="AR68:AS69">
    <cfRule type="expression" dxfId="11736" priority="691" stopIfTrue="1">
      <formula>OR(AR68=祝色,WEEKDAY(AR68)=1)</formula>
    </cfRule>
    <cfRule type="expression" dxfId="11735" priority="692" stopIfTrue="1">
      <formula>WEEKDAY(AR68)=7</formula>
    </cfRule>
  </conditionalFormatting>
  <conditionalFormatting sqref="AF70:AG71">
    <cfRule type="expression" dxfId="11734" priority="689" stopIfTrue="1">
      <formula>OR(AF70=祝色,WEEKDAY(AF70)=1)</formula>
    </cfRule>
    <cfRule type="expression" dxfId="11733" priority="690" stopIfTrue="1">
      <formula>WEEKDAY(AF70)=7</formula>
    </cfRule>
  </conditionalFormatting>
  <conditionalFormatting sqref="AH70:AI71">
    <cfRule type="expression" dxfId="11732" priority="687" stopIfTrue="1">
      <formula>OR(AH70=祝色,WEEKDAY(AH70)=1)</formula>
    </cfRule>
    <cfRule type="expression" dxfId="11731" priority="688" stopIfTrue="1">
      <formula>WEEKDAY(AH70)=7</formula>
    </cfRule>
  </conditionalFormatting>
  <conditionalFormatting sqref="AU60:AV61">
    <cfRule type="expression" dxfId="11730" priority="685" stopIfTrue="1">
      <formula>OR(AU60=祝色,WEEKDAY(AU60)=1)</formula>
    </cfRule>
    <cfRule type="expression" dxfId="11729" priority="686" stopIfTrue="1">
      <formula>WEEKDAY(AU60)=7</formula>
    </cfRule>
  </conditionalFormatting>
  <conditionalFormatting sqref="AW60:AX61">
    <cfRule type="expression" dxfId="11728" priority="683" stopIfTrue="1">
      <formula>OR(AW60=祝色,WEEKDAY(AW60)=1)</formula>
    </cfRule>
    <cfRule type="expression" dxfId="11727" priority="684" stopIfTrue="1">
      <formula>WEEKDAY(AW60)=7</formula>
    </cfRule>
  </conditionalFormatting>
  <conditionalFormatting sqref="AY60:AZ61">
    <cfRule type="expression" dxfId="11726" priority="681" stopIfTrue="1">
      <formula>OR(AY60=祝色,WEEKDAY(AY60)=1)</formula>
    </cfRule>
    <cfRule type="expression" dxfId="11725" priority="682" stopIfTrue="1">
      <formula>WEEKDAY(AY60)=7</formula>
    </cfRule>
  </conditionalFormatting>
  <conditionalFormatting sqref="BA60:BB61">
    <cfRule type="expression" dxfId="11724" priority="679" stopIfTrue="1">
      <formula>OR(BA60=祝色,WEEKDAY(BA60)=1)</formula>
    </cfRule>
    <cfRule type="expression" dxfId="11723" priority="680" stopIfTrue="1">
      <formula>WEEKDAY(BA60)=7</formula>
    </cfRule>
  </conditionalFormatting>
  <conditionalFormatting sqref="BC60:BD61">
    <cfRule type="expression" dxfId="11722" priority="677" stopIfTrue="1">
      <formula>OR(BC60=祝色,WEEKDAY(BC60)=1)</formula>
    </cfRule>
    <cfRule type="expression" dxfId="11721" priority="678" stopIfTrue="1">
      <formula>WEEKDAY(BC60)=7</formula>
    </cfRule>
  </conditionalFormatting>
  <conditionalFormatting sqref="BE60:BF61">
    <cfRule type="expression" dxfId="11720" priority="675" stopIfTrue="1">
      <formula>OR(BE60=祝色,WEEKDAY(BE60)=1)</formula>
    </cfRule>
    <cfRule type="expression" dxfId="11719" priority="676" stopIfTrue="1">
      <formula>WEEKDAY(BE60)=7</formula>
    </cfRule>
  </conditionalFormatting>
  <conditionalFormatting sqref="BG60:BH61">
    <cfRule type="expression" dxfId="11718" priority="673" stopIfTrue="1">
      <formula>OR(BG60=祝色,WEEKDAY(BG60)=1)</formula>
    </cfRule>
    <cfRule type="expression" dxfId="11717" priority="674" stopIfTrue="1">
      <formula>WEEKDAY(BG60)=7</formula>
    </cfRule>
  </conditionalFormatting>
  <conditionalFormatting sqref="AU62:AV63">
    <cfRule type="expression" dxfId="11716" priority="671" stopIfTrue="1">
      <formula>OR(AU62=祝色,WEEKDAY(AU62)=1)</formula>
    </cfRule>
    <cfRule type="expression" dxfId="11715" priority="672" stopIfTrue="1">
      <formula>WEEKDAY(AU62)=7</formula>
    </cfRule>
  </conditionalFormatting>
  <conditionalFormatting sqref="AW62:AX63">
    <cfRule type="expression" dxfId="11714" priority="669" stopIfTrue="1">
      <formula>OR(AW62=祝色,WEEKDAY(AW62)=1)</formula>
    </cfRule>
    <cfRule type="expression" dxfId="11713" priority="670" stopIfTrue="1">
      <formula>WEEKDAY(AW62)=7</formula>
    </cfRule>
  </conditionalFormatting>
  <conditionalFormatting sqref="AY62:AZ63">
    <cfRule type="expression" dxfId="11712" priority="667" stopIfTrue="1">
      <formula>OR(AY62=祝色,WEEKDAY(AY62)=1)</formula>
    </cfRule>
    <cfRule type="expression" dxfId="11711" priority="668" stopIfTrue="1">
      <formula>WEEKDAY(AY62)=7</formula>
    </cfRule>
  </conditionalFormatting>
  <conditionalFormatting sqref="BA62:BB63">
    <cfRule type="expression" dxfId="11710" priority="665" stopIfTrue="1">
      <formula>OR(BA62=祝色,WEEKDAY(BA62)=1)</formula>
    </cfRule>
    <cfRule type="expression" dxfId="11709" priority="666" stopIfTrue="1">
      <formula>WEEKDAY(BA62)=7</formula>
    </cfRule>
  </conditionalFormatting>
  <conditionalFormatting sqref="BC62:BD63">
    <cfRule type="expression" dxfId="11708" priority="663" stopIfTrue="1">
      <formula>OR(BC62=祝色,WEEKDAY(BC62)=1)</formula>
    </cfRule>
    <cfRule type="expression" dxfId="11707" priority="664" stopIfTrue="1">
      <formula>WEEKDAY(BC62)=7</formula>
    </cfRule>
  </conditionalFormatting>
  <conditionalFormatting sqref="BE62:BF63">
    <cfRule type="expression" dxfId="11706" priority="661" stopIfTrue="1">
      <formula>OR(BE62=祝色,WEEKDAY(BE62)=1)</formula>
    </cfRule>
    <cfRule type="expression" dxfId="11705" priority="662" stopIfTrue="1">
      <formula>WEEKDAY(BE62)=7</formula>
    </cfRule>
  </conditionalFormatting>
  <conditionalFormatting sqref="BG62:BH63">
    <cfRule type="expression" dxfId="11704" priority="659" stopIfTrue="1">
      <formula>OR(BG62=祝色,WEEKDAY(BG62)=1)</formula>
    </cfRule>
    <cfRule type="expression" dxfId="11703" priority="660" stopIfTrue="1">
      <formula>WEEKDAY(BG62)=7</formula>
    </cfRule>
  </conditionalFormatting>
  <conditionalFormatting sqref="AU64:AV65">
    <cfRule type="expression" dxfId="11702" priority="657" stopIfTrue="1">
      <formula>OR(AU64=祝色,WEEKDAY(AU64)=1)</formula>
    </cfRule>
    <cfRule type="expression" dxfId="11701" priority="658" stopIfTrue="1">
      <formula>WEEKDAY(AU64)=7</formula>
    </cfRule>
  </conditionalFormatting>
  <conditionalFormatting sqref="AW64:AX65">
    <cfRule type="expression" dxfId="11700" priority="655" stopIfTrue="1">
      <formula>OR(AW64=祝色,WEEKDAY(AW64)=1)</formula>
    </cfRule>
    <cfRule type="expression" dxfId="11699" priority="656" stopIfTrue="1">
      <formula>WEEKDAY(AW64)=7</formula>
    </cfRule>
  </conditionalFormatting>
  <conditionalFormatting sqref="AY64:AZ65">
    <cfRule type="expression" dxfId="11698" priority="653" stopIfTrue="1">
      <formula>OR(AY64=祝色,WEEKDAY(AY64)=1)</formula>
    </cfRule>
    <cfRule type="expression" dxfId="11697" priority="654" stopIfTrue="1">
      <formula>WEEKDAY(AY64)=7</formula>
    </cfRule>
  </conditionalFormatting>
  <conditionalFormatting sqref="BA64:BB65">
    <cfRule type="expression" dxfId="11696" priority="651" stopIfTrue="1">
      <formula>OR(BA64=祝色,WEEKDAY(BA64)=1)</formula>
    </cfRule>
    <cfRule type="expression" dxfId="11695" priority="652" stopIfTrue="1">
      <formula>WEEKDAY(BA64)=7</formula>
    </cfRule>
  </conditionalFormatting>
  <conditionalFormatting sqref="BC64:BD65">
    <cfRule type="expression" dxfId="11694" priority="649" stopIfTrue="1">
      <formula>OR(BC64=祝色,WEEKDAY(BC64)=1)</formula>
    </cfRule>
    <cfRule type="expression" dxfId="11693" priority="650" stopIfTrue="1">
      <formula>WEEKDAY(BC64)=7</formula>
    </cfRule>
  </conditionalFormatting>
  <conditionalFormatting sqref="BE64:BF65">
    <cfRule type="expression" dxfId="11692" priority="647" stopIfTrue="1">
      <formula>OR(BE64=祝色,WEEKDAY(BE64)=1)</formula>
    </cfRule>
    <cfRule type="expression" dxfId="11691" priority="648" stopIfTrue="1">
      <formula>WEEKDAY(BE64)=7</formula>
    </cfRule>
  </conditionalFormatting>
  <conditionalFormatting sqref="BG64:BH65">
    <cfRule type="expression" dxfId="11690" priority="645" stopIfTrue="1">
      <formula>OR(BG64=祝色,WEEKDAY(BG64)=1)</formula>
    </cfRule>
    <cfRule type="expression" dxfId="11689" priority="646" stopIfTrue="1">
      <formula>WEEKDAY(BG64)=7</formula>
    </cfRule>
  </conditionalFormatting>
  <conditionalFormatting sqref="AU66:AV67">
    <cfRule type="expression" dxfId="11688" priority="643" stopIfTrue="1">
      <formula>OR(AU66=祝色,WEEKDAY(AU66)=1)</formula>
    </cfRule>
    <cfRule type="expression" dxfId="11687" priority="644" stopIfTrue="1">
      <formula>WEEKDAY(AU66)=7</formula>
    </cfRule>
  </conditionalFormatting>
  <conditionalFormatting sqref="AW66:AX67">
    <cfRule type="expression" dxfId="11686" priority="641" stopIfTrue="1">
      <formula>OR(AW66=祝色,WEEKDAY(AW66)=1)</formula>
    </cfRule>
    <cfRule type="expression" dxfId="11685" priority="642" stopIfTrue="1">
      <formula>WEEKDAY(AW66)=7</formula>
    </cfRule>
  </conditionalFormatting>
  <conditionalFormatting sqref="AY66:AZ67">
    <cfRule type="expression" dxfId="11684" priority="639" stopIfTrue="1">
      <formula>OR(AY66=祝色,WEEKDAY(AY66)=1)</formula>
    </cfRule>
    <cfRule type="expression" dxfId="11683" priority="640" stopIfTrue="1">
      <formula>WEEKDAY(AY66)=7</formula>
    </cfRule>
  </conditionalFormatting>
  <conditionalFormatting sqref="BA66:BB67">
    <cfRule type="expression" dxfId="11682" priority="637" stopIfTrue="1">
      <formula>OR(BA66=祝色,WEEKDAY(BA66)=1)</formula>
    </cfRule>
    <cfRule type="expression" dxfId="11681" priority="638" stopIfTrue="1">
      <formula>WEEKDAY(BA66)=7</formula>
    </cfRule>
  </conditionalFormatting>
  <conditionalFormatting sqref="BC66:BD67">
    <cfRule type="expression" dxfId="11680" priority="635" stopIfTrue="1">
      <formula>OR(BC66=祝色,WEEKDAY(BC66)=1)</formula>
    </cfRule>
    <cfRule type="expression" dxfId="11679" priority="636" stopIfTrue="1">
      <formula>WEEKDAY(BC66)=7</formula>
    </cfRule>
  </conditionalFormatting>
  <conditionalFormatting sqref="BE66:BF67">
    <cfRule type="expression" dxfId="11678" priority="633" stopIfTrue="1">
      <formula>OR(BE66=祝色,WEEKDAY(BE66)=1)</formula>
    </cfRule>
    <cfRule type="expression" dxfId="11677" priority="634" stopIfTrue="1">
      <formula>WEEKDAY(BE66)=7</formula>
    </cfRule>
  </conditionalFormatting>
  <conditionalFormatting sqref="BG66:BH67">
    <cfRule type="expression" dxfId="11676" priority="631" stopIfTrue="1">
      <formula>OR(BG66=祝色,WEEKDAY(BG66)=1)</formula>
    </cfRule>
    <cfRule type="expression" dxfId="11675" priority="632" stopIfTrue="1">
      <formula>WEEKDAY(BG66)=7</formula>
    </cfRule>
  </conditionalFormatting>
  <conditionalFormatting sqref="AU68:AV69">
    <cfRule type="expression" dxfId="11674" priority="629" stopIfTrue="1">
      <formula>OR(AU68=祝色,WEEKDAY(AU68)=1)</formula>
    </cfRule>
    <cfRule type="expression" dxfId="11673" priority="630" stopIfTrue="1">
      <formula>WEEKDAY(AU68)=7</formula>
    </cfRule>
  </conditionalFormatting>
  <conditionalFormatting sqref="AW68:AX69">
    <cfRule type="expression" dxfId="11672" priority="627" stopIfTrue="1">
      <formula>OR(AW68=祝色,WEEKDAY(AW68)=1)</formula>
    </cfRule>
    <cfRule type="expression" dxfId="11671" priority="628" stopIfTrue="1">
      <formula>WEEKDAY(AW68)=7</formula>
    </cfRule>
  </conditionalFormatting>
  <conditionalFormatting sqref="AY68:AZ69">
    <cfRule type="expression" dxfId="11670" priority="625" stopIfTrue="1">
      <formula>OR(AY68=祝色,WEEKDAY(AY68)=1)</formula>
    </cfRule>
    <cfRule type="expression" dxfId="11669" priority="626" stopIfTrue="1">
      <formula>WEEKDAY(AY68)=7</formula>
    </cfRule>
  </conditionalFormatting>
  <conditionalFormatting sqref="BA68:BB69">
    <cfRule type="expression" dxfId="11668" priority="623" stopIfTrue="1">
      <formula>OR(BA68=祝色,WEEKDAY(BA68)=1)</formula>
    </cfRule>
    <cfRule type="expression" dxfId="11667" priority="624" stopIfTrue="1">
      <formula>WEEKDAY(BA68)=7</formula>
    </cfRule>
  </conditionalFormatting>
  <conditionalFormatting sqref="BC68:BD69">
    <cfRule type="expression" dxfId="11666" priority="621" stopIfTrue="1">
      <formula>OR(BC68=祝色,WEEKDAY(BC68)=1)</formula>
    </cfRule>
    <cfRule type="expression" dxfId="11665" priority="622" stopIfTrue="1">
      <formula>WEEKDAY(BC68)=7</formula>
    </cfRule>
  </conditionalFormatting>
  <conditionalFormatting sqref="BE68:BF69">
    <cfRule type="expression" dxfId="11664" priority="619" stopIfTrue="1">
      <formula>OR(BE68=祝色,WEEKDAY(BE68)=1)</formula>
    </cfRule>
    <cfRule type="expression" dxfId="11663" priority="620" stopIfTrue="1">
      <formula>WEEKDAY(BE68)=7</formula>
    </cfRule>
  </conditionalFormatting>
  <conditionalFormatting sqref="BG68:BH69">
    <cfRule type="expression" dxfId="11662" priority="617" stopIfTrue="1">
      <formula>OR(BG68=祝色,WEEKDAY(BG68)=1)</formula>
    </cfRule>
    <cfRule type="expression" dxfId="11661" priority="618" stopIfTrue="1">
      <formula>WEEKDAY(BG68)=7</formula>
    </cfRule>
  </conditionalFormatting>
  <conditionalFormatting sqref="AU70:AV71">
    <cfRule type="expression" dxfId="11660" priority="615" stopIfTrue="1">
      <formula>OR(AU70=祝色,WEEKDAY(AU70)=1)</formula>
    </cfRule>
    <cfRule type="expression" dxfId="11659" priority="616" stopIfTrue="1">
      <formula>WEEKDAY(AU70)=7</formula>
    </cfRule>
  </conditionalFormatting>
  <conditionalFormatting sqref="AW70:AX71">
    <cfRule type="expression" dxfId="11658" priority="613" stopIfTrue="1">
      <formula>OR(AW70=祝色,WEEKDAY(AW70)=1)</formula>
    </cfRule>
    <cfRule type="expression" dxfId="11657" priority="614" stopIfTrue="1">
      <formula>WEEKDAY(AW70)=7</formula>
    </cfRule>
  </conditionalFormatting>
  <conditionalFormatting sqref="AF78:AG79">
    <cfRule type="expression" dxfId="11656" priority="295" stopIfTrue="1">
      <formula>OR(AF78=祝色,WEEKDAY(AF78)=1)</formula>
    </cfRule>
    <cfRule type="expression" dxfId="11655" priority="296" stopIfTrue="1">
      <formula>WEEKDAY(AF78)=7</formula>
    </cfRule>
  </conditionalFormatting>
  <conditionalFormatting sqref="AH78:AI79">
    <cfRule type="expression" dxfId="11654" priority="293" stopIfTrue="1">
      <formula>OR(AH78=祝色,WEEKDAY(AH78)=1)</formula>
    </cfRule>
    <cfRule type="expression" dxfId="11653" priority="294" stopIfTrue="1">
      <formula>WEEKDAY(AH78)=7</formula>
    </cfRule>
  </conditionalFormatting>
  <conditionalFormatting sqref="AJ78:AK79">
    <cfRule type="expression" dxfId="11652" priority="291" stopIfTrue="1">
      <formula>OR(AJ78=祝色,WEEKDAY(AJ78)=1)</formula>
    </cfRule>
    <cfRule type="expression" dxfId="11651" priority="292" stopIfTrue="1">
      <formula>WEEKDAY(AJ78)=7</formula>
    </cfRule>
  </conditionalFormatting>
  <conditionalFormatting sqref="AL78:AM79">
    <cfRule type="expression" dxfId="11650" priority="289" stopIfTrue="1">
      <formula>OR(AL78=祝色,WEEKDAY(AL78)=1)</formula>
    </cfRule>
    <cfRule type="expression" dxfId="11649" priority="290" stopIfTrue="1">
      <formula>WEEKDAY(AL78)=7</formula>
    </cfRule>
  </conditionalFormatting>
  <conditionalFormatting sqref="AN78:AO79">
    <cfRule type="expression" dxfId="11648" priority="287" stopIfTrue="1">
      <formula>OR(AN78=祝色,WEEKDAY(AN78)=1)</formula>
    </cfRule>
    <cfRule type="expression" dxfId="11647" priority="288" stopIfTrue="1">
      <formula>WEEKDAY(AN78)=7</formula>
    </cfRule>
  </conditionalFormatting>
  <conditionalFormatting sqref="AP78:AQ79">
    <cfRule type="expression" dxfId="11646" priority="285" stopIfTrue="1">
      <formula>OR(AP78=祝色,WEEKDAY(AP78)=1)</formula>
    </cfRule>
    <cfRule type="expression" dxfId="11645" priority="286" stopIfTrue="1">
      <formula>WEEKDAY(AP78)=7</formula>
    </cfRule>
  </conditionalFormatting>
  <conditionalFormatting sqref="AR78:AS79">
    <cfRule type="expression" dxfId="11644" priority="283" stopIfTrue="1">
      <formula>OR(AR78=祝色,WEEKDAY(AR78)=1)</formula>
    </cfRule>
    <cfRule type="expression" dxfId="11643" priority="284" stopIfTrue="1">
      <formula>WEEKDAY(AR78)=7</formula>
    </cfRule>
  </conditionalFormatting>
  <conditionalFormatting sqref="AF80:AG81">
    <cfRule type="expression" dxfId="11642" priority="281" stopIfTrue="1">
      <formula>OR(AF80=祝色,WEEKDAY(AF80)=1)</formula>
    </cfRule>
    <cfRule type="expression" dxfId="11641" priority="282" stopIfTrue="1">
      <formula>WEEKDAY(AF80)=7</formula>
    </cfRule>
  </conditionalFormatting>
  <conditionalFormatting sqref="AH80:AI81">
    <cfRule type="expression" dxfId="11640" priority="279" stopIfTrue="1">
      <formula>OR(AH80=祝色,WEEKDAY(AH80)=1)</formula>
    </cfRule>
    <cfRule type="expression" dxfId="11639" priority="280" stopIfTrue="1">
      <formula>WEEKDAY(AH80)=7</formula>
    </cfRule>
  </conditionalFormatting>
  <conditionalFormatting sqref="AJ80:AK81">
    <cfRule type="expression" dxfId="11638" priority="277" stopIfTrue="1">
      <formula>OR(AJ80=祝色,WEEKDAY(AJ80)=1)</formula>
    </cfRule>
    <cfRule type="expression" dxfId="11637" priority="278" stopIfTrue="1">
      <formula>WEEKDAY(AJ80)=7</formula>
    </cfRule>
  </conditionalFormatting>
  <conditionalFormatting sqref="AL80:AM81">
    <cfRule type="expression" dxfId="11636" priority="275" stopIfTrue="1">
      <formula>OR(AL80=祝色,WEEKDAY(AL80)=1)</formula>
    </cfRule>
    <cfRule type="expression" dxfId="11635" priority="276" stopIfTrue="1">
      <formula>WEEKDAY(AL80)=7</formula>
    </cfRule>
  </conditionalFormatting>
  <conditionalFormatting sqref="AN80:AO81">
    <cfRule type="expression" dxfId="11634" priority="273" stopIfTrue="1">
      <formula>OR(AN80=祝色,WEEKDAY(AN80)=1)</formula>
    </cfRule>
    <cfRule type="expression" dxfId="11633" priority="274" stopIfTrue="1">
      <formula>WEEKDAY(AN80)=7</formula>
    </cfRule>
  </conditionalFormatting>
  <conditionalFormatting sqref="AP80:AQ81">
    <cfRule type="expression" dxfId="11632" priority="271" stopIfTrue="1">
      <formula>OR(AP80=祝色,WEEKDAY(AP80)=1)</formula>
    </cfRule>
    <cfRule type="expression" dxfId="11631" priority="272" stopIfTrue="1">
      <formula>WEEKDAY(AP80)=7</formula>
    </cfRule>
  </conditionalFormatting>
  <conditionalFormatting sqref="AR80:AS81">
    <cfRule type="expression" dxfId="11630" priority="269" stopIfTrue="1">
      <formula>OR(AR80=祝色,WEEKDAY(AR80)=1)</formula>
    </cfRule>
    <cfRule type="expression" dxfId="11629" priority="270" stopIfTrue="1">
      <formula>WEEKDAY(AR80)=7</formula>
    </cfRule>
  </conditionalFormatting>
  <conditionalFormatting sqref="AF82:AG83">
    <cfRule type="expression" dxfId="11628" priority="267" stopIfTrue="1">
      <formula>OR(AF82=祝色,WEEKDAY(AF82)=1)</formula>
    </cfRule>
    <cfRule type="expression" dxfId="11627" priority="268" stopIfTrue="1">
      <formula>WEEKDAY(AF82)=7</formula>
    </cfRule>
  </conditionalFormatting>
  <conditionalFormatting sqref="AH82:AI83">
    <cfRule type="expression" dxfId="11626" priority="265" stopIfTrue="1">
      <formula>OR(AH82=祝色,WEEKDAY(AH82)=1)</formula>
    </cfRule>
    <cfRule type="expression" dxfId="11625" priority="266" stopIfTrue="1">
      <formula>WEEKDAY(AH82)=7</formula>
    </cfRule>
  </conditionalFormatting>
  <conditionalFormatting sqref="AJ82:AK83">
    <cfRule type="expression" dxfId="11624" priority="263" stopIfTrue="1">
      <formula>OR(AJ82=祝色,WEEKDAY(AJ82)=1)</formula>
    </cfRule>
    <cfRule type="expression" dxfId="11623" priority="264" stopIfTrue="1">
      <formula>WEEKDAY(AJ82)=7</formula>
    </cfRule>
  </conditionalFormatting>
  <conditionalFormatting sqref="AL82:AM83">
    <cfRule type="expression" dxfId="11622" priority="261" stopIfTrue="1">
      <formula>OR(AL82=祝色,WEEKDAY(AL82)=1)</formula>
    </cfRule>
    <cfRule type="expression" dxfId="11621" priority="262" stopIfTrue="1">
      <formula>WEEKDAY(AL82)=7</formula>
    </cfRule>
  </conditionalFormatting>
  <conditionalFormatting sqref="AN82:AO83">
    <cfRule type="expression" dxfId="11620" priority="259" stopIfTrue="1">
      <formula>OR(AN82=祝色,WEEKDAY(AN82)=1)</formula>
    </cfRule>
    <cfRule type="expression" dxfId="11619" priority="260" stopIfTrue="1">
      <formula>WEEKDAY(AN82)=7</formula>
    </cfRule>
  </conditionalFormatting>
  <conditionalFormatting sqref="AP82:AQ83">
    <cfRule type="expression" dxfId="11618" priority="257" stopIfTrue="1">
      <formula>OR(AP82=祝色,WEEKDAY(AP82)=1)</formula>
    </cfRule>
    <cfRule type="expression" dxfId="11617" priority="258" stopIfTrue="1">
      <formula>WEEKDAY(AP82)=7</formula>
    </cfRule>
  </conditionalFormatting>
  <conditionalFormatting sqref="AR82:AS83">
    <cfRule type="expression" dxfId="11616" priority="255" stopIfTrue="1">
      <formula>OR(AR82=祝色,WEEKDAY(AR82)=1)</formula>
    </cfRule>
    <cfRule type="expression" dxfId="11615" priority="256" stopIfTrue="1">
      <formula>WEEKDAY(AR82)=7</formula>
    </cfRule>
  </conditionalFormatting>
  <conditionalFormatting sqref="AF84:AG85">
    <cfRule type="expression" dxfId="11614" priority="253" stopIfTrue="1">
      <formula>OR(AF84=祝色,WEEKDAY(AF84)=1)</formula>
    </cfRule>
    <cfRule type="expression" dxfId="11613" priority="254" stopIfTrue="1">
      <formula>WEEKDAY(AF84)=7</formula>
    </cfRule>
  </conditionalFormatting>
  <conditionalFormatting sqref="AH84:AI85">
    <cfRule type="expression" dxfId="11612" priority="251" stopIfTrue="1">
      <formula>OR(AH84=祝色,WEEKDAY(AH84)=1)</formula>
    </cfRule>
    <cfRule type="expression" dxfId="11611" priority="252" stopIfTrue="1">
      <formula>WEEKDAY(AH84)=7</formula>
    </cfRule>
  </conditionalFormatting>
  <conditionalFormatting sqref="AJ84:AK85">
    <cfRule type="expression" dxfId="11610" priority="249" stopIfTrue="1">
      <formula>OR(AJ84=祝色,WEEKDAY(AJ84)=1)</formula>
    </cfRule>
    <cfRule type="expression" dxfId="11609" priority="250" stopIfTrue="1">
      <formula>WEEKDAY(AJ84)=7</formula>
    </cfRule>
  </conditionalFormatting>
  <conditionalFormatting sqref="AL84:AM85">
    <cfRule type="expression" dxfId="11608" priority="247" stopIfTrue="1">
      <formula>OR(AL84=祝色,WEEKDAY(AL84)=1)</formula>
    </cfRule>
    <cfRule type="expression" dxfId="11607" priority="248" stopIfTrue="1">
      <formula>WEEKDAY(AL84)=7</formula>
    </cfRule>
  </conditionalFormatting>
  <conditionalFormatting sqref="AN84:AO85">
    <cfRule type="expression" dxfId="11606" priority="245" stopIfTrue="1">
      <formula>OR(AN84=祝色,WEEKDAY(AN84)=1)</formula>
    </cfRule>
    <cfRule type="expression" dxfId="11605" priority="246" stopIfTrue="1">
      <formula>WEEKDAY(AN84)=7</formula>
    </cfRule>
  </conditionalFormatting>
  <conditionalFormatting sqref="AP84:AQ85">
    <cfRule type="expression" dxfId="11604" priority="243" stopIfTrue="1">
      <formula>OR(AP84=祝色,WEEKDAY(AP84)=1)</formula>
    </cfRule>
    <cfRule type="expression" dxfId="11603" priority="244" stopIfTrue="1">
      <formula>WEEKDAY(AP84)=7</formula>
    </cfRule>
  </conditionalFormatting>
  <conditionalFormatting sqref="AR84:AS85">
    <cfRule type="expression" dxfId="11602" priority="241" stopIfTrue="1">
      <formula>OR(AR84=祝色,WEEKDAY(AR84)=1)</formula>
    </cfRule>
    <cfRule type="expression" dxfId="11601" priority="242" stopIfTrue="1">
      <formula>WEEKDAY(AR84)=7</formula>
    </cfRule>
  </conditionalFormatting>
  <conditionalFormatting sqref="AF86:AG87">
    <cfRule type="expression" dxfId="11600" priority="239" stopIfTrue="1">
      <formula>OR(AF86=祝色,WEEKDAY(AF86)=1)</formula>
    </cfRule>
    <cfRule type="expression" dxfId="11599" priority="240" stopIfTrue="1">
      <formula>WEEKDAY(AF86)=7</formula>
    </cfRule>
  </conditionalFormatting>
  <conditionalFormatting sqref="AH86:AI87">
    <cfRule type="expression" dxfId="11598" priority="237" stopIfTrue="1">
      <formula>OR(AH86=祝色,WEEKDAY(AH86)=1)</formula>
    </cfRule>
    <cfRule type="expression" dxfId="11597" priority="238" stopIfTrue="1">
      <formula>WEEKDAY(AH86)=7</formula>
    </cfRule>
  </conditionalFormatting>
  <conditionalFormatting sqref="AJ86:AK87">
    <cfRule type="expression" dxfId="11596" priority="235" stopIfTrue="1">
      <formula>OR(AJ86=祝色,WEEKDAY(AJ86)=1)</formula>
    </cfRule>
    <cfRule type="expression" dxfId="11595" priority="236" stopIfTrue="1">
      <formula>WEEKDAY(AJ86)=7</formula>
    </cfRule>
  </conditionalFormatting>
  <conditionalFormatting sqref="AL86:AM87">
    <cfRule type="expression" dxfId="11594" priority="233" stopIfTrue="1">
      <formula>OR(AL86=祝色,WEEKDAY(AL86)=1)</formula>
    </cfRule>
    <cfRule type="expression" dxfId="11593" priority="234" stopIfTrue="1">
      <formula>WEEKDAY(AL86)=7</formula>
    </cfRule>
  </conditionalFormatting>
  <conditionalFormatting sqref="AN86:AO87">
    <cfRule type="expression" dxfId="11592" priority="231" stopIfTrue="1">
      <formula>OR(AN86=祝色,WEEKDAY(AN86)=1)</formula>
    </cfRule>
    <cfRule type="expression" dxfId="11591" priority="232" stopIfTrue="1">
      <formula>WEEKDAY(AN86)=7</formula>
    </cfRule>
  </conditionalFormatting>
  <conditionalFormatting sqref="AP86:AQ87">
    <cfRule type="expression" dxfId="11590" priority="229" stopIfTrue="1">
      <formula>OR(AP86=祝色,WEEKDAY(AP86)=1)</formula>
    </cfRule>
    <cfRule type="expression" dxfId="11589" priority="230" stopIfTrue="1">
      <formula>WEEKDAY(AP86)=7</formula>
    </cfRule>
  </conditionalFormatting>
  <conditionalFormatting sqref="AR86:AS87">
    <cfRule type="expression" dxfId="11588" priority="227" stopIfTrue="1">
      <formula>OR(AR86=祝色,WEEKDAY(AR86)=1)</formula>
    </cfRule>
    <cfRule type="expression" dxfId="11587" priority="228" stopIfTrue="1">
      <formula>WEEKDAY(AR86)=7</formula>
    </cfRule>
  </conditionalFormatting>
  <conditionalFormatting sqref="AF88:AG89">
    <cfRule type="expression" dxfId="11586" priority="225" stopIfTrue="1">
      <formula>OR(AF88=祝色,WEEKDAY(AF88)=1)</formula>
    </cfRule>
    <cfRule type="expression" dxfId="11585" priority="226" stopIfTrue="1">
      <formula>WEEKDAY(AF88)=7</formula>
    </cfRule>
  </conditionalFormatting>
  <conditionalFormatting sqref="AH88:AI89">
    <cfRule type="expression" dxfId="11584" priority="223" stopIfTrue="1">
      <formula>OR(AH88=祝色,WEEKDAY(AH88)=1)</formula>
    </cfRule>
    <cfRule type="expression" dxfId="11583" priority="224" stopIfTrue="1">
      <formula>WEEKDAY(AH88)=7</formula>
    </cfRule>
  </conditionalFormatting>
  <conditionalFormatting sqref="AU78:AV79">
    <cfRule type="expression" dxfId="11582" priority="221" stopIfTrue="1">
      <formula>OR(AU78=祝色,WEEKDAY(AU78)=1)</formula>
    </cfRule>
    <cfRule type="expression" dxfId="11581" priority="222" stopIfTrue="1">
      <formula>WEEKDAY(AU78)=7</formula>
    </cfRule>
  </conditionalFormatting>
  <conditionalFormatting sqref="AW78:AX79">
    <cfRule type="expression" dxfId="11580" priority="219" stopIfTrue="1">
      <formula>OR(AW78=祝色,WEEKDAY(AW78)=1)</formula>
    </cfRule>
    <cfRule type="expression" dxfId="11579" priority="220" stopIfTrue="1">
      <formula>WEEKDAY(AW78)=7</formula>
    </cfRule>
  </conditionalFormatting>
  <conditionalFormatting sqref="AY78:AZ79">
    <cfRule type="expression" dxfId="11578" priority="217" stopIfTrue="1">
      <formula>OR(AY78=祝色,WEEKDAY(AY78)=1)</formula>
    </cfRule>
    <cfRule type="expression" dxfId="11577" priority="218" stopIfTrue="1">
      <formula>WEEKDAY(AY78)=7</formula>
    </cfRule>
  </conditionalFormatting>
  <conditionalFormatting sqref="BA78:BB79">
    <cfRule type="expression" dxfId="11576" priority="215" stopIfTrue="1">
      <formula>OR(BA78=祝色,WEEKDAY(BA78)=1)</formula>
    </cfRule>
    <cfRule type="expression" dxfId="11575" priority="216" stopIfTrue="1">
      <formula>WEEKDAY(BA78)=7</formula>
    </cfRule>
  </conditionalFormatting>
  <conditionalFormatting sqref="BC78:BD79">
    <cfRule type="expression" dxfId="11574" priority="213" stopIfTrue="1">
      <formula>OR(BC78=祝色,WEEKDAY(BC78)=1)</formula>
    </cfRule>
    <cfRule type="expression" dxfId="11573" priority="214" stopIfTrue="1">
      <formula>WEEKDAY(BC78)=7</formula>
    </cfRule>
  </conditionalFormatting>
  <conditionalFormatting sqref="BE78:BF79">
    <cfRule type="expression" dxfId="11572" priority="211" stopIfTrue="1">
      <formula>OR(BE78=祝色,WEEKDAY(BE78)=1)</formula>
    </cfRule>
    <cfRule type="expression" dxfId="11571" priority="212" stopIfTrue="1">
      <formula>WEEKDAY(BE78)=7</formula>
    </cfRule>
  </conditionalFormatting>
  <conditionalFormatting sqref="BG78:BH79">
    <cfRule type="expression" dxfId="11570" priority="209" stopIfTrue="1">
      <formula>OR(BG78=祝色,WEEKDAY(BG78)=1)</formula>
    </cfRule>
    <cfRule type="expression" dxfId="11569" priority="210" stopIfTrue="1">
      <formula>WEEKDAY(BG78)=7</formula>
    </cfRule>
  </conditionalFormatting>
  <conditionalFormatting sqref="AU80:AV81">
    <cfRule type="expression" dxfId="11568" priority="207" stopIfTrue="1">
      <formula>OR(AU80=祝色,WEEKDAY(AU80)=1)</formula>
    </cfRule>
    <cfRule type="expression" dxfId="11567" priority="208" stopIfTrue="1">
      <formula>WEEKDAY(AU80)=7</formula>
    </cfRule>
  </conditionalFormatting>
  <conditionalFormatting sqref="AW80:AX81">
    <cfRule type="expression" dxfId="11566" priority="205" stopIfTrue="1">
      <formula>OR(AW80=祝色,WEEKDAY(AW80)=1)</formula>
    </cfRule>
    <cfRule type="expression" dxfId="11565" priority="206" stopIfTrue="1">
      <formula>WEEKDAY(AW80)=7</formula>
    </cfRule>
  </conditionalFormatting>
  <conditionalFormatting sqref="AY80:AZ81">
    <cfRule type="expression" dxfId="11564" priority="203" stopIfTrue="1">
      <formula>OR(AY80=祝色,WEEKDAY(AY80)=1)</formula>
    </cfRule>
    <cfRule type="expression" dxfId="11563" priority="204" stopIfTrue="1">
      <formula>WEEKDAY(AY80)=7</formula>
    </cfRule>
  </conditionalFormatting>
  <conditionalFormatting sqref="BA80:BB81">
    <cfRule type="expression" dxfId="11562" priority="201" stopIfTrue="1">
      <formula>OR(BA80=祝色,WEEKDAY(BA80)=1)</formula>
    </cfRule>
    <cfRule type="expression" dxfId="11561" priority="202" stopIfTrue="1">
      <formula>WEEKDAY(BA80)=7</formula>
    </cfRule>
  </conditionalFormatting>
  <conditionalFormatting sqref="BC80:BD81">
    <cfRule type="expression" dxfId="11560" priority="199" stopIfTrue="1">
      <formula>OR(BC80=祝色,WEEKDAY(BC80)=1)</formula>
    </cfRule>
    <cfRule type="expression" dxfId="11559" priority="200" stopIfTrue="1">
      <formula>WEEKDAY(BC80)=7</formula>
    </cfRule>
  </conditionalFormatting>
  <conditionalFormatting sqref="BE80:BF81">
    <cfRule type="expression" dxfId="11558" priority="197" stopIfTrue="1">
      <formula>OR(BE80=祝色,WEEKDAY(BE80)=1)</formula>
    </cfRule>
    <cfRule type="expression" dxfId="11557" priority="198" stopIfTrue="1">
      <formula>WEEKDAY(BE80)=7</formula>
    </cfRule>
  </conditionalFormatting>
  <conditionalFormatting sqref="BG80:BH81">
    <cfRule type="expression" dxfId="11556" priority="195" stopIfTrue="1">
      <formula>OR(BG80=祝色,WEEKDAY(BG80)=1)</formula>
    </cfRule>
    <cfRule type="expression" dxfId="11555" priority="196" stopIfTrue="1">
      <formula>WEEKDAY(BG80)=7</formula>
    </cfRule>
  </conditionalFormatting>
  <conditionalFormatting sqref="AU82:AV83">
    <cfRule type="expression" dxfId="11554" priority="193" stopIfTrue="1">
      <formula>OR(AU82=祝色,WEEKDAY(AU82)=1)</formula>
    </cfRule>
    <cfRule type="expression" dxfId="11553" priority="194" stopIfTrue="1">
      <formula>WEEKDAY(AU82)=7</formula>
    </cfRule>
  </conditionalFormatting>
  <conditionalFormatting sqref="AW82:AX83">
    <cfRule type="expression" dxfId="11552" priority="191" stopIfTrue="1">
      <formula>OR(AW82=祝色,WEEKDAY(AW82)=1)</formula>
    </cfRule>
    <cfRule type="expression" dxfId="11551" priority="192" stopIfTrue="1">
      <formula>WEEKDAY(AW82)=7</formula>
    </cfRule>
  </conditionalFormatting>
  <conditionalFormatting sqref="AY82:AZ83">
    <cfRule type="expression" dxfId="11550" priority="189" stopIfTrue="1">
      <formula>OR(AY82=祝色,WEEKDAY(AY82)=1)</formula>
    </cfRule>
    <cfRule type="expression" dxfId="11549" priority="190" stopIfTrue="1">
      <formula>WEEKDAY(AY82)=7</formula>
    </cfRule>
  </conditionalFormatting>
  <conditionalFormatting sqref="BA82:BB83">
    <cfRule type="expression" dxfId="11548" priority="187" stopIfTrue="1">
      <formula>OR(BA82=祝色,WEEKDAY(BA82)=1)</formula>
    </cfRule>
    <cfRule type="expression" dxfId="11547" priority="188" stopIfTrue="1">
      <formula>WEEKDAY(BA82)=7</formula>
    </cfRule>
  </conditionalFormatting>
  <conditionalFormatting sqref="BC82:BD83">
    <cfRule type="expression" dxfId="11546" priority="185" stopIfTrue="1">
      <formula>OR(BC82=祝色,WEEKDAY(BC82)=1)</formula>
    </cfRule>
    <cfRule type="expression" dxfId="11545" priority="186" stopIfTrue="1">
      <formula>WEEKDAY(BC82)=7</formula>
    </cfRule>
  </conditionalFormatting>
  <conditionalFormatting sqref="BE82:BF83">
    <cfRule type="expression" dxfId="11544" priority="183" stopIfTrue="1">
      <formula>OR(BE82=祝色,WEEKDAY(BE82)=1)</formula>
    </cfRule>
    <cfRule type="expression" dxfId="11543" priority="184" stopIfTrue="1">
      <formula>WEEKDAY(BE82)=7</formula>
    </cfRule>
  </conditionalFormatting>
  <conditionalFormatting sqref="BG82:BH83">
    <cfRule type="expression" dxfId="11542" priority="181" stopIfTrue="1">
      <formula>OR(BG82=祝色,WEEKDAY(BG82)=1)</formula>
    </cfRule>
    <cfRule type="expression" dxfId="11541" priority="182" stopIfTrue="1">
      <formula>WEEKDAY(BG82)=7</formula>
    </cfRule>
  </conditionalFormatting>
  <conditionalFormatting sqref="AU84:AV85">
    <cfRule type="expression" dxfId="11540" priority="179" stopIfTrue="1">
      <formula>OR(AU84=祝色,WEEKDAY(AU84)=1)</formula>
    </cfRule>
    <cfRule type="expression" dxfId="11539" priority="180" stopIfTrue="1">
      <formula>WEEKDAY(AU84)=7</formula>
    </cfRule>
  </conditionalFormatting>
  <conditionalFormatting sqref="AW84:AX85">
    <cfRule type="expression" dxfId="11538" priority="177" stopIfTrue="1">
      <formula>OR(AW84=祝色,WEEKDAY(AW84)=1)</formula>
    </cfRule>
    <cfRule type="expression" dxfId="11537" priority="178" stopIfTrue="1">
      <formula>WEEKDAY(AW84)=7</formula>
    </cfRule>
  </conditionalFormatting>
  <conditionalFormatting sqref="AY84:AZ85">
    <cfRule type="expression" dxfId="11536" priority="175" stopIfTrue="1">
      <formula>OR(AY84=祝色,WEEKDAY(AY84)=1)</formula>
    </cfRule>
    <cfRule type="expression" dxfId="11535" priority="176" stopIfTrue="1">
      <formula>WEEKDAY(AY84)=7</formula>
    </cfRule>
  </conditionalFormatting>
  <conditionalFormatting sqref="BA84:BB85">
    <cfRule type="expression" dxfId="11534" priority="173" stopIfTrue="1">
      <formula>OR(BA84=祝色,WEEKDAY(BA84)=1)</formula>
    </cfRule>
    <cfRule type="expression" dxfId="11533" priority="174" stopIfTrue="1">
      <formula>WEEKDAY(BA84)=7</formula>
    </cfRule>
  </conditionalFormatting>
  <conditionalFormatting sqref="BC84:BD85">
    <cfRule type="expression" dxfId="11532" priority="171" stopIfTrue="1">
      <formula>OR(BC84=祝色,WEEKDAY(BC84)=1)</formula>
    </cfRule>
    <cfRule type="expression" dxfId="11531" priority="172" stopIfTrue="1">
      <formula>WEEKDAY(BC84)=7</formula>
    </cfRule>
  </conditionalFormatting>
  <conditionalFormatting sqref="BE84:BF85">
    <cfRule type="expression" dxfId="11530" priority="169" stopIfTrue="1">
      <formula>OR(BE84=祝色,WEEKDAY(BE84)=1)</formula>
    </cfRule>
    <cfRule type="expression" dxfId="11529" priority="170" stopIfTrue="1">
      <formula>WEEKDAY(BE84)=7</formula>
    </cfRule>
  </conditionalFormatting>
  <conditionalFormatting sqref="BG84:BH85">
    <cfRule type="expression" dxfId="11528" priority="167" stopIfTrue="1">
      <formula>OR(BG84=祝色,WEEKDAY(BG84)=1)</formula>
    </cfRule>
    <cfRule type="expression" dxfId="11527" priority="168" stopIfTrue="1">
      <formula>WEEKDAY(BG84)=7</formula>
    </cfRule>
  </conditionalFormatting>
  <conditionalFormatting sqref="AU86:AV87">
    <cfRule type="expression" dxfId="11526" priority="165" stopIfTrue="1">
      <formula>OR(AU86=祝色,WEEKDAY(AU86)=1)</formula>
    </cfRule>
    <cfRule type="expression" dxfId="11525" priority="166" stopIfTrue="1">
      <formula>WEEKDAY(AU86)=7</formula>
    </cfRule>
  </conditionalFormatting>
  <conditionalFormatting sqref="AW86:AX87">
    <cfRule type="expression" dxfId="11524" priority="163" stopIfTrue="1">
      <formula>OR(AW86=祝色,WEEKDAY(AW86)=1)</formula>
    </cfRule>
    <cfRule type="expression" dxfId="11523" priority="164" stopIfTrue="1">
      <formula>WEEKDAY(AW86)=7</formula>
    </cfRule>
  </conditionalFormatting>
  <conditionalFormatting sqref="AY86:AZ87">
    <cfRule type="expression" dxfId="11522" priority="161" stopIfTrue="1">
      <formula>OR(AY86=祝色,WEEKDAY(AY86)=1)</formula>
    </cfRule>
    <cfRule type="expression" dxfId="11521" priority="162" stopIfTrue="1">
      <formula>WEEKDAY(AY86)=7</formula>
    </cfRule>
  </conditionalFormatting>
  <conditionalFormatting sqref="BA86:BB87">
    <cfRule type="expression" dxfId="11520" priority="159" stopIfTrue="1">
      <formula>OR(BA86=祝色,WEEKDAY(BA86)=1)</formula>
    </cfRule>
    <cfRule type="expression" dxfId="11519" priority="160" stopIfTrue="1">
      <formula>WEEKDAY(BA86)=7</formula>
    </cfRule>
  </conditionalFormatting>
  <conditionalFormatting sqref="BC86:BD87">
    <cfRule type="expression" dxfId="11518" priority="157" stopIfTrue="1">
      <formula>OR(BC86=祝色,WEEKDAY(BC86)=1)</formula>
    </cfRule>
    <cfRule type="expression" dxfId="11517" priority="158" stopIfTrue="1">
      <formula>WEEKDAY(BC86)=7</formula>
    </cfRule>
  </conditionalFormatting>
  <conditionalFormatting sqref="BE86:BF87">
    <cfRule type="expression" dxfId="11516" priority="155" stopIfTrue="1">
      <formula>OR(BE86=祝色,WEEKDAY(BE86)=1)</formula>
    </cfRule>
    <cfRule type="expression" dxfId="11515" priority="156" stopIfTrue="1">
      <formula>WEEKDAY(BE86)=7</formula>
    </cfRule>
  </conditionalFormatting>
  <conditionalFormatting sqref="BG86:BH87">
    <cfRule type="expression" dxfId="11514" priority="153" stopIfTrue="1">
      <formula>OR(BG86=祝色,WEEKDAY(BG86)=1)</formula>
    </cfRule>
    <cfRule type="expression" dxfId="11513" priority="154" stopIfTrue="1">
      <formula>WEEKDAY(BG86)=7</formula>
    </cfRule>
  </conditionalFormatting>
  <conditionalFormatting sqref="AU88:AV89">
    <cfRule type="expression" dxfId="11512" priority="151" stopIfTrue="1">
      <formula>OR(AU88=祝色,WEEKDAY(AU88)=1)</formula>
    </cfRule>
    <cfRule type="expression" dxfId="11511" priority="152" stopIfTrue="1">
      <formula>WEEKDAY(AU88)=7</formula>
    </cfRule>
  </conditionalFormatting>
  <conditionalFormatting sqref="AW88:AX89">
    <cfRule type="expression" dxfId="11510" priority="149" stopIfTrue="1">
      <formula>OR(AW88=祝色,WEEKDAY(AW88)=1)</formula>
    </cfRule>
    <cfRule type="expression" dxfId="11509" priority="150" stopIfTrue="1">
      <formula>WEEKDAY(AW88)=7</formula>
    </cfRule>
  </conditionalFormatting>
  <conditionalFormatting sqref="AF96:AG97">
    <cfRule type="expression" dxfId="11508" priority="147" stopIfTrue="1">
      <formula>OR(AF96=祝色,WEEKDAY(AF96)=1)</formula>
    </cfRule>
    <cfRule type="expression" dxfId="11507" priority="148" stopIfTrue="1">
      <formula>WEEKDAY(AF96)=7</formula>
    </cfRule>
  </conditionalFormatting>
  <conditionalFormatting sqref="AH96:AI97">
    <cfRule type="expression" dxfId="11506" priority="145" stopIfTrue="1">
      <formula>OR(AH96=祝色,WEEKDAY(AH96)=1)</formula>
    </cfRule>
    <cfRule type="expression" dxfId="11505" priority="146" stopIfTrue="1">
      <formula>WEEKDAY(AH96)=7</formula>
    </cfRule>
  </conditionalFormatting>
  <conditionalFormatting sqref="AJ96:AK97">
    <cfRule type="expression" dxfId="11504" priority="143" stopIfTrue="1">
      <formula>OR(AJ96=祝色,WEEKDAY(AJ96)=1)</formula>
    </cfRule>
    <cfRule type="expression" dxfId="11503" priority="144" stopIfTrue="1">
      <formula>WEEKDAY(AJ96)=7</formula>
    </cfRule>
  </conditionalFormatting>
  <conditionalFormatting sqref="AL96:AM97">
    <cfRule type="expression" dxfId="11502" priority="141" stopIfTrue="1">
      <formula>OR(AL96=祝色,WEEKDAY(AL96)=1)</formula>
    </cfRule>
    <cfRule type="expression" dxfId="11501" priority="142" stopIfTrue="1">
      <formula>WEEKDAY(AL96)=7</formula>
    </cfRule>
  </conditionalFormatting>
  <conditionalFormatting sqref="AN96:AO97">
    <cfRule type="expression" dxfId="11500" priority="139" stopIfTrue="1">
      <formula>OR(AN96=祝色,WEEKDAY(AN96)=1)</formula>
    </cfRule>
    <cfRule type="expression" dxfId="11499" priority="140" stopIfTrue="1">
      <formula>WEEKDAY(AN96)=7</formula>
    </cfRule>
  </conditionalFormatting>
  <conditionalFormatting sqref="AP96:AQ97">
    <cfRule type="expression" dxfId="11498" priority="137" stopIfTrue="1">
      <formula>OR(AP96=祝色,WEEKDAY(AP96)=1)</formula>
    </cfRule>
    <cfRule type="expression" dxfId="11497" priority="138" stopIfTrue="1">
      <formula>WEEKDAY(AP96)=7</formula>
    </cfRule>
  </conditionalFormatting>
  <conditionalFormatting sqref="AR96:AS97">
    <cfRule type="expression" dxfId="11496" priority="135" stopIfTrue="1">
      <formula>OR(AR96=祝色,WEEKDAY(AR96)=1)</formula>
    </cfRule>
    <cfRule type="expression" dxfId="11495" priority="136" stopIfTrue="1">
      <formula>WEEKDAY(AR96)=7</formula>
    </cfRule>
  </conditionalFormatting>
  <conditionalFormatting sqref="AF98:AG99">
    <cfRule type="expression" dxfId="11494" priority="133" stopIfTrue="1">
      <formula>OR(AF98=祝色,WEEKDAY(AF98)=1)</formula>
    </cfRule>
    <cfRule type="expression" dxfId="11493" priority="134" stopIfTrue="1">
      <formula>WEEKDAY(AF98)=7</formula>
    </cfRule>
  </conditionalFormatting>
  <conditionalFormatting sqref="AH98:AI99">
    <cfRule type="expression" dxfId="11492" priority="131" stopIfTrue="1">
      <formula>OR(AH98=祝色,WEEKDAY(AH98)=1)</formula>
    </cfRule>
    <cfRule type="expression" dxfId="11491" priority="132" stopIfTrue="1">
      <formula>WEEKDAY(AH98)=7</formula>
    </cfRule>
  </conditionalFormatting>
  <conditionalFormatting sqref="AJ98:AK99">
    <cfRule type="expression" dxfId="11490" priority="129" stopIfTrue="1">
      <formula>OR(AJ98=祝色,WEEKDAY(AJ98)=1)</formula>
    </cfRule>
    <cfRule type="expression" dxfId="11489" priority="130" stopIfTrue="1">
      <formula>WEEKDAY(AJ98)=7</formula>
    </cfRule>
  </conditionalFormatting>
  <conditionalFormatting sqref="AL98:AM99">
    <cfRule type="expression" dxfId="11488" priority="127" stopIfTrue="1">
      <formula>OR(AL98=祝色,WEEKDAY(AL98)=1)</formula>
    </cfRule>
    <cfRule type="expression" dxfId="11487" priority="128" stopIfTrue="1">
      <formula>WEEKDAY(AL98)=7</formula>
    </cfRule>
  </conditionalFormatting>
  <conditionalFormatting sqref="AN98:AO99">
    <cfRule type="expression" dxfId="11486" priority="125" stopIfTrue="1">
      <formula>OR(AN98=祝色,WEEKDAY(AN98)=1)</formula>
    </cfRule>
    <cfRule type="expression" dxfId="11485" priority="126" stopIfTrue="1">
      <formula>WEEKDAY(AN98)=7</formula>
    </cfRule>
  </conditionalFormatting>
  <conditionalFormatting sqref="AP98:AQ99">
    <cfRule type="expression" dxfId="11484" priority="123" stopIfTrue="1">
      <formula>OR(AP98=祝色,WEEKDAY(AP98)=1)</formula>
    </cfRule>
    <cfRule type="expression" dxfId="11483" priority="124" stopIfTrue="1">
      <formula>WEEKDAY(AP98)=7</formula>
    </cfRule>
  </conditionalFormatting>
  <conditionalFormatting sqref="AR98:AS99">
    <cfRule type="expression" dxfId="11482" priority="121" stopIfTrue="1">
      <formula>OR(AR98=祝色,WEEKDAY(AR98)=1)</formula>
    </cfRule>
    <cfRule type="expression" dxfId="11481" priority="122" stopIfTrue="1">
      <formula>WEEKDAY(AR98)=7</formula>
    </cfRule>
  </conditionalFormatting>
  <conditionalFormatting sqref="AF100:AG101">
    <cfRule type="expression" dxfId="11480" priority="119" stopIfTrue="1">
      <formula>OR(AF100=祝色,WEEKDAY(AF100)=1)</formula>
    </cfRule>
    <cfRule type="expression" dxfId="11479" priority="120" stopIfTrue="1">
      <formula>WEEKDAY(AF100)=7</formula>
    </cfRule>
  </conditionalFormatting>
  <conditionalFormatting sqref="AH100:AI101">
    <cfRule type="expression" dxfId="11478" priority="117" stopIfTrue="1">
      <formula>OR(AH100=祝色,WEEKDAY(AH100)=1)</formula>
    </cfRule>
    <cfRule type="expression" dxfId="11477" priority="118" stopIfTrue="1">
      <formula>WEEKDAY(AH100)=7</formula>
    </cfRule>
  </conditionalFormatting>
  <conditionalFormatting sqref="AJ100:AK101">
    <cfRule type="expression" dxfId="11476" priority="115" stopIfTrue="1">
      <formula>OR(AJ100=祝色,WEEKDAY(AJ100)=1)</formula>
    </cfRule>
    <cfRule type="expression" dxfId="11475" priority="116" stopIfTrue="1">
      <formula>WEEKDAY(AJ100)=7</formula>
    </cfRule>
  </conditionalFormatting>
  <conditionalFormatting sqref="AL100:AM101">
    <cfRule type="expression" dxfId="11474" priority="113" stopIfTrue="1">
      <formula>OR(AL100=祝色,WEEKDAY(AL100)=1)</formula>
    </cfRule>
    <cfRule type="expression" dxfId="11473" priority="114" stopIfTrue="1">
      <formula>WEEKDAY(AL100)=7</formula>
    </cfRule>
  </conditionalFormatting>
  <conditionalFormatting sqref="AN100:AO101">
    <cfRule type="expression" dxfId="11472" priority="111" stopIfTrue="1">
      <formula>OR(AN100=祝色,WEEKDAY(AN100)=1)</formula>
    </cfRule>
    <cfRule type="expression" dxfId="11471" priority="112" stopIfTrue="1">
      <formula>WEEKDAY(AN100)=7</formula>
    </cfRule>
  </conditionalFormatting>
  <conditionalFormatting sqref="AP100:AQ101">
    <cfRule type="expression" dxfId="11470" priority="109" stopIfTrue="1">
      <formula>OR(AP100=祝色,WEEKDAY(AP100)=1)</formula>
    </cfRule>
    <cfRule type="expression" dxfId="11469" priority="110" stopIfTrue="1">
      <formula>WEEKDAY(AP100)=7</formula>
    </cfRule>
  </conditionalFormatting>
  <conditionalFormatting sqref="AR100:AS101">
    <cfRule type="expression" dxfId="11468" priority="107" stopIfTrue="1">
      <formula>OR(AR100=祝色,WEEKDAY(AR100)=1)</formula>
    </cfRule>
    <cfRule type="expression" dxfId="11467" priority="108" stopIfTrue="1">
      <formula>WEEKDAY(AR100)=7</formula>
    </cfRule>
  </conditionalFormatting>
  <conditionalFormatting sqref="AF102:AG103">
    <cfRule type="expression" dxfId="11466" priority="105" stopIfTrue="1">
      <formula>OR(AF102=祝色,WEEKDAY(AF102)=1)</formula>
    </cfRule>
    <cfRule type="expression" dxfId="11465" priority="106" stopIfTrue="1">
      <formula>WEEKDAY(AF102)=7</formula>
    </cfRule>
  </conditionalFormatting>
  <conditionalFormatting sqref="AH102:AI103">
    <cfRule type="expression" dxfId="11464" priority="103" stopIfTrue="1">
      <formula>OR(AH102=祝色,WEEKDAY(AH102)=1)</formula>
    </cfRule>
    <cfRule type="expression" dxfId="11463" priority="104" stopIfTrue="1">
      <formula>WEEKDAY(AH102)=7</formula>
    </cfRule>
  </conditionalFormatting>
  <conditionalFormatting sqref="AJ102:AK103">
    <cfRule type="expression" dxfId="11462" priority="101" stopIfTrue="1">
      <formula>OR(AJ102=祝色,WEEKDAY(AJ102)=1)</formula>
    </cfRule>
    <cfRule type="expression" dxfId="11461" priority="102" stopIfTrue="1">
      <formula>WEEKDAY(AJ102)=7</formula>
    </cfRule>
  </conditionalFormatting>
  <conditionalFormatting sqref="AL102:AM103">
    <cfRule type="expression" dxfId="11460" priority="99" stopIfTrue="1">
      <formula>OR(AL102=祝色,WEEKDAY(AL102)=1)</formula>
    </cfRule>
    <cfRule type="expression" dxfId="11459" priority="100" stopIfTrue="1">
      <formula>WEEKDAY(AL102)=7</formula>
    </cfRule>
  </conditionalFormatting>
  <conditionalFormatting sqref="AN102:AO103">
    <cfRule type="expression" dxfId="11458" priority="97" stopIfTrue="1">
      <formula>OR(AN102=祝色,WEEKDAY(AN102)=1)</formula>
    </cfRule>
    <cfRule type="expression" dxfId="11457" priority="98" stopIfTrue="1">
      <formula>WEEKDAY(AN102)=7</formula>
    </cfRule>
  </conditionalFormatting>
  <conditionalFormatting sqref="AP102:AQ103">
    <cfRule type="expression" dxfId="11456" priority="95" stopIfTrue="1">
      <formula>OR(AP102=祝色,WEEKDAY(AP102)=1)</formula>
    </cfRule>
    <cfRule type="expression" dxfId="11455" priority="96" stopIfTrue="1">
      <formula>WEEKDAY(AP102)=7</formula>
    </cfRule>
  </conditionalFormatting>
  <conditionalFormatting sqref="AR102:AS103">
    <cfRule type="expression" dxfId="11454" priority="93" stopIfTrue="1">
      <formula>OR(AR102=祝色,WEEKDAY(AR102)=1)</formula>
    </cfRule>
    <cfRule type="expression" dxfId="11453" priority="94" stopIfTrue="1">
      <formula>WEEKDAY(AR102)=7</formula>
    </cfRule>
  </conditionalFormatting>
  <conditionalFormatting sqref="AF104:AG105">
    <cfRule type="expression" dxfId="11452" priority="91" stopIfTrue="1">
      <formula>OR(AF104=祝色,WEEKDAY(AF104)=1)</formula>
    </cfRule>
    <cfRule type="expression" dxfId="11451" priority="92" stopIfTrue="1">
      <formula>WEEKDAY(AF104)=7</formula>
    </cfRule>
  </conditionalFormatting>
  <conditionalFormatting sqref="AH104:AI105">
    <cfRule type="expression" dxfId="11450" priority="89" stopIfTrue="1">
      <formula>OR(AH104=祝色,WEEKDAY(AH104)=1)</formula>
    </cfRule>
    <cfRule type="expression" dxfId="11449" priority="90" stopIfTrue="1">
      <formula>WEEKDAY(AH104)=7</formula>
    </cfRule>
  </conditionalFormatting>
  <conditionalFormatting sqref="AJ104:AK105">
    <cfRule type="expression" dxfId="11448" priority="87" stopIfTrue="1">
      <formula>OR(AJ104=祝色,WEEKDAY(AJ104)=1)</formula>
    </cfRule>
    <cfRule type="expression" dxfId="11447" priority="88" stopIfTrue="1">
      <formula>WEEKDAY(AJ104)=7</formula>
    </cfRule>
  </conditionalFormatting>
  <conditionalFormatting sqref="AL104:AM105">
    <cfRule type="expression" dxfId="11446" priority="85" stopIfTrue="1">
      <formula>OR(AL104=祝色,WEEKDAY(AL104)=1)</formula>
    </cfRule>
    <cfRule type="expression" dxfId="11445" priority="86" stopIfTrue="1">
      <formula>WEEKDAY(AL104)=7</formula>
    </cfRule>
  </conditionalFormatting>
  <conditionalFormatting sqref="AN104:AO105">
    <cfRule type="expression" dxfId="11444" priority="83" stopIfTrue="1">
      <formula>OR(AN104=祝色,WEEKDAY(AN104)=1)</formula>
    </cfRule>
    <cfRule type="expression" dxfId="11443" priority="84" stopIfTrue="1">
      <formula>WEEKDAY(AN104)=7</formula>
    </cfRule>
  </conditionalFormatting>
  <conditionalFormatting sqref="AP104:AQ105">
    <cfRule type="expression" dxfId="11442" priority="81" stopIfTrue="1">
      <formula>OR(AP104=祝色,WEEKDAY(AP104)=1)</formula>
    </cfRule>
    <cfRule type="expression" dxfId="11441" priority="82" stopIfTrue="1">
      <formula>WEEKDAY(AP104)=7</formula>
    </cfRule>
  </conditionalFormatting>
  <conditionalFormatting sqref="AR104:AS105">
    <cfRule type="expression" dxfId="11440" priority="79" stopIfTrue="1">
      <formula>OR(AR104=祝色,WEEKDAY(AR104)=1)</formula>
    </cfRule>
    <cfRule type="expression" dxfId="11439" priority="80" stopIfTrue="1">
      <formula>WEEKDAY(AR104)=7</formula>
    </cfRule>
  </conditionalFormatting>
  <conditionalFormatting sqref="AF106:AG107">
    <cfRule type="expression" dxfId="11438" priority="77" stopIfTrue="1">
      <formula>OR(AF106=祝色,WEEKDAY(AF106)=1)</formula>
    </cfRule>
    <cfRule type="expression" dxfId="11437" priority="78" stopIfTrue="1">
      <formula>WEEKDAY(AF106)=7</formula>
    </cfRule>
  </conditionalFormatting>
  <conditionalFormatting sqref="AH106:AI107">
    <cfRule type="expression" dxfId="11436" priority="75" stopIfTrue="1">
      <formula>OR(AH106=祝色,WEEKDAY(AH106)=1)</formula>
    </cfRule>
    <cfRule type="expression" dxfId="11435" priority="76" stopIfTrue="1">
      <formula>WEEKDAY(AH106)=7</formula>
    </cfRule>
  </conditionalFormatting>
  <conditionalFormatting sqref="AU96:AV97">
    <cfRule type="expression" dxfId="11434" priority="73" stopIfTrue="1">
      <formula>OR(AU96=祝色,WEEKDAY(AU96)=1)</formula>
    </cfRule>
    <cfRule type="expression" dxfId="11433" priority="74" stopIfTrue="1">
      <formula>WEEKDAY(AU96)=7</formula>
    </cfRule>
  </conditionalFormatting>
  <conditionalFormatting sqref="AW96:AX97">
    <cfRule type="expression" dxfId="11432" priority="71" stopIfTrue="1">
      <formula>OR(AW96=祝色,WEEKDAY(AW96)=1)</formula>
    </cfRule>
    <cfRule type="expression" dxfId="11431" priority="72" stopIfTrue="1">
      <formula>WEEKDAY(AW96)=7</formula>
    </cfRule>
  </conditionalFormatting>
  <conditionalFormatting sqref="AY96:AZ97">
    <cfRule type="expression" dxfId="11430" priority="69" stopIfTrue="1">
      <formula>OR(AY96=祝色,WEEKDAY(AY96)=1)</formula>
    </cfRule>
    <cfRule type="expression" dxfId="11429" priority="70" stopIfTrue="1">
      <formula>WEEKDAY(AY96)=7</formula>
    </cfRule>
  </conditionalFormatting>
  <conditionalFormatting sqref="BA96:BB97">
    <cfRule type="expression" dxfId="11428" priority="67" stopIfTrue="1">
      <formula>OR(BA96=祝色,WEEKDAY(BA96)=1)</formula>
    </cfRule>
    <cfRule type="expression" dxfId="11427" priority="68" stopIfTrue="1">
      <formula>WEEKDAY(BA96)=7</formula>
    </cfRule>
  </conditionalFormatting>
  <conditionalFormatting sqref="BC96:BD97">
    <cfRule type="expression" dxfId="11426" priority="65" stopIfTrue="1">
      <formula>OR(BC96=祝色,WEEKDAY(BC96)=1)</formula>
    </cfRule>
    <cfRule type="expression" dxfId="11425" priority="66" stopIfTrue="1">
      <formula>WEEKDAY(BC96)=7</formula>
    </cfRule>
  </conditionalFormatting>
  <conditionalFormatting sqref="BE96:BF97">
    <cfRule type="expression" dxfId="11424" priority="63" stopIfTrue="1">
      <formula>OR(BE96=祝色,WEEKDAY(BE96)=1)</formula>
    </cfRule>
    <cfRule type="expression" dxfId="11423" priority="64" stopIfTrue="1">
      <formula>WEEKDAY(BE96)=7</formula>
    </cfRule>
  </conditionalFormatting>
  <conditionalFormatting sqref="BG96:BH97">
    <cfRule type="expression" dxfId="11422" priority="61" stopIfTrue="1">
      <formula>OR(BG96=祝色,WEEKDAY(BG96)=1)</formula>
    </cfRule>
    <cfRule type="expression" dxfId="11421" priority="62" stopIfTrue="1">
      <formula>WEEKDAY(BG96)=7</formula>
    </cfRule>
  </conditionalFormatting>
  <conditionalFormatting sqref="AU98:AV99">
    <cfRule type="expression" dxfId="11420" priority="59" stopIfTrue="1">
      <formula>OR(AU98=祝色,WEEKDAY(AU98)=1)</formula>
    </cfRule>
    <cfRule type="expression" dxfId="11419" priority="60" stopIfTrue="1">
      <formula>WEEKDAY(AU98)=7</formula>
    </cfRule>
  </conditionalFormatting>
  <conditionalFormatting sqref="AW98:AX99">
    <cfRule type="expression" dxfId="11418" priority="57" stopIfTrue="1">
      <formula>OR(AW98=祝色,WEEKDAY(AW98)=1)</formula>
    </cfRule>
    <cfRule type="expression" dxfId="11417" priority="58" stopIfTrue="1">
      <formula>WEEKDAY(AW98)=7</formula>
    </cfRule>
  </conditionalFormatting>
  <conditionalFormatting sqref="AY98:AZ99">
    <cfRule type="expression" dxfId="11416" priority="55" stopIfTrue="1">
      <formula>OR(AY98=祝色,WEEKDAY(AY98)=1)</formula>
    </cfRule>
    <cfRule type="expression" dxfId="11415" priority="56" stopIfTrue="1">
      <formula>WEEKDAY(AY98)=7</formula>
    </cfRule>
  </conditionalFormatting>
  <conditionalFormatting sqref="BA98:BB99">
    <cfRule type="expression" dxfId="11414" priority="53" stopIfTrue="1">
      <formula>OR(BA98=祝色,WEEKDAY(BA98)=1)</formula>
    </cfRule>
    <cfRule type="expression" dxfId="11413" priority="54" stopIfTrue="1">
      <formula>WEEKDAY(BA98)=7</formula>
    </cfRule>
  </conditionalFormatting>
  <conditionalFormatting sqref="BC98:BD99">
    <cfRule type="expression" dxfId="11412" priority="51" stopIfTrue="1">
      <formula>OR(BC98=祝色,WEEKDAY(BC98)=1)</formula>
    </cfRule>
    <cfRule type="expression" dxfId="11411" priority="52" stopIfTrue="1">
      <formula>WEEKDAY(BC98)=7</formula>
    </cfRule>
  </conditionalFormatting>
  <conditionalFormatting sqref="BE98:BF99">
    <cfRule type="expression" dxfId="11410" priority="49" stopIfTrue="1">
      <formula>OR(BE98=祝色,WEEKDAY(BE98)=1)</formula>
    </cfRule>
    <cfRule type="expression" dxfId="11409" priority="50" stopIfTrue="1">
      <formula>WEEKDAY(BE98)=7</formula>
    </cfRule>
  </conditionalFormatting>
  <conditionalFormatting sqref="BG98:BH99">
    <cfRule type="expression" dxfId="11408" priority="47" stopIfTrue="1">
      <formula>OR(BG98=祝色,WEEKDAY(BG98)=1)</formula>
    </cfRule>
    <cfRule type="expression" dxfId="11407" priority="48" stopIfTrue="1">
      <formula>WEEKDAY(BG98)=7</formula>
    </cfRule>
  </conditionalFormatting>
  <conditionalFormatting sqref="AU100:AV101">
    <cfRule type="expression" dxfId="11406" priority="45" stopIfTrue="1">
      <formula>OR(AU100=祝色,WEEKDAY(AU100)=1)</formula>
    </cfRule>
    <cfRule type="expression" dxfId="11405" priority="46" stopIfTrue="1">
      <formula>WEEKDAY(AU100)=7</formula>
    </cfRule>
  </conditionalFormatting>
  <conditionalFormatting sqref="AW100:AX101">
    <cfRule type="expression" dxfId="11404" priority="43" stopIfTrue="1">
      <formula>OR(AW100=祝色,WEEKDAY(AW100)=1)</formula>
    </cfRule>
    <cfRule type="expression" dxfId="11403" priority="44" stopIfTrue="1">
      <formula>WEEKDAY(AW100)=7</formula>
    </cfRule>
  </conditionalFormatting>
  <conditionalFormatting sqref="AY100:AZ101">
    <cfRule type="expression" dxfId="11402" priority="41" stopIfTrue="1">
      <formula>OR(AY100=祝色,WEEKDAY(AY100)=1)</formula>
    </cfRule>
    <cfRule type="expression" dxfId="11401" priority="42" stopIfTrue="1">
      <formula>WEEKDAY(AY100)=7</formula>
    </cfRule>
  </conditionalFormatting>
  <conditionalFormatting sqref="BA100:BB101">
    <cfRule type="expression" dxfId="11400" priority="39" stopIfTrue="1">
      <formula>OR(BA100=祝色,WEEKDAY(BA100)=1)</formula>
    </cfRule>
    <cfRule type="expression" dxfId="11399" priority="40" stopIfTrue="1">
      <formula>WEEKDAY(BA100)=7</formula>
    </cfRule>
  </conditionalFormatting>
  <conditionalFormatting sqref="BC100:BD101">
    <cfRule type="expression" dxfId="11398" priority="37" stopIfTrue="1">
      <formula>OR(BC100=祝色,WEEKDAY(BC100)=1)</formula>
    </cfRule>
    <cfRule type="expression" dxfId="11397" priority="38" stopIfTrue="1">
      <formula>WEEKDAY(BC100)=7</formula>
    </cfRule>
  </conditionalFormatting>
  <conditionalFormatting sqref="BE100:BF101">
    <cfRule type="expression" dxfId="11396" priority="35" stopIfTrue="1">
      <formula>OR(BE100=祝色,WEEKDAY(BE100)=1)</formula>
    </cfRule>
    <cfRule type="expression" dxfId="11395" priority="36" stopIfTrue="1">
      <formula>WEEKDAY(BE100)=7</formula>
    </cfRule>
  </conditionalFormatting>
  <conditionalFormatting sqref="BG100:BH101">
    <cfRule type="expression" dxfId="11394" priority="33" stopIfTrue="1">
      <formula>OR(BG100=祝色,WEEKDAY(BG100)=1)</formula>
    </cfRule>
    <cfRule type="expression" dxfId="11393" priority="34" stopIfTrue="1">
      <formula>WEEKDAY(BG100)=7</formula>
    </cfRule>
  </conditionalFormatting>
  <conditionalFormatting sqref="AU102:AV103">
    <cfRule type="expression" dxfId="11392" priority="31" stopIfTrue="1">
      <formula>OR(AU102=祝色,WEEKDAY(AU102)=1)</formula>
    </cfRule>
    <cfRule type="expression" dxfId="11391" priority="32" stopIfTrue="1">
      <formula>WEEKDAY(AU102)=7</formula>
    </cfRule>
  </conditionalFormatting>
  <conditionalFormatting sqref="AW102:AX103">
    <cfRule type="expression" dxfId="11390" priority="29" stopIfTrue="1">
      <formula>OR(AW102=祝色,WEEKDAY(AW102)=1)</formula>
    </cfRule>
    <cfRule type="expression" dxfId="11389" priority="30" stopIfTrue="1">
      <formula>WEEKDAY(AW102)=7</formula>
    </cfRule>
  </conditionalFormatting>
  <conditionalFormatting sqref="AY102:AZ103">
    <cfRule type="expression" dxfId="11388" priority="27" stopIfTrue="1">
      <formula>OR(AY102=祝色,WEEKDAY(AY102)=1)</formula>
    </cfRule>
    <cfRule type="expression" dxfId="11387" priority="28" stopIfTrue="1">
      <formula>WEEKDAY(AY102)=7</formula>
    </cfRule>
  </conditionalFormatting>
  <conditionalFormatting sqref="BA102:BB103">
    <cfRule type="expression" dxfId="11386" priority="25" stopIfTrue="1">
      <formula>OR(BA102=祝色,WEEKDAY(BA102)=1)</formula>
    </cfRule>
    <cfRule type="expression" dxfId="11385" priority="26" stopIfTrue="1">
      <formula>WEEKDAY(BA102)=7</formula>
    </cfRule>
  </conditionalFormatting>
  <conditionalFormatting sqref="BC102:BD103">
    <cfRule type="expression" dxfId="11384" priority="23" stopIfTrue="1">
      <formula>OR(BC102=祝色,WEEKDAY(BC102)=1)</formula>
    </cfRule>
    <cfRule type="expression" dxfId="11383" priority="24" stopIfTrue="1">
      <formula>WEEKDAY(BC102)=7</formula>
    </cfRule>
  </conditionalFormatting>
  <conditionalFormatting sqref="BE102:BF103">
    <cfRule type="expression" dxfId="11382" priority="21" stopIfTrue="1">
      <formula>OR(BE102=祝色,WEEKDAY(BE102)=1)</formula>
    </cfRule>
    <cfRule type="expression" dxfId="11381" priority="22" stopIfTrue="1">
      <formula>WEEKDAY(BE102)=7</formula>
    </cfRule>
  </conditionalFormatting>
  <conditionalFormatting sqref="BG102:BH103">
    <cfRule type="expression" dxfId="11380" priority="19" stopIfTrue="1">
      <formula>OR(BG102=祝色,WEEKDAY(BG102)=1)</formula>
    </cfRule>
    <cfRule type="expression" dxfId="11379" priority="20" stopIfTrue="1">
      <formula>WEEKDAY(BG102)=7</formula>
    </cfRule>
  </conditionalFormatting>
  <conditionalFormatting sqref="AU104:AV105">
    <cfRule type="expression" dxfId="11378" priority="17" stopIfTrue="1">
      <formula>OR(AU104=祝色,WEEKDAY(AU104)=1)</formula>
    </cfRule>
    <cfRule type="expression" dxfId="11377" priority="18" stopIfTrue="1">
      <formula>WEEKDAY(AU104)=7</formula>
    </cfRule>
  </conditionalFormatting>
  <conditionalFormatting sqref="AW104:AX105">
    <cfRule type="expression" dxfId="11376" priority="15" stopIfTrue="1">
      <formula>OR(AW104=祝色,WEEKDAY(AW104)=1)</formula>
    </cfRule>
    <cfRule type="expression" dxfId="11375" priority="16" stopIfTrue="1">
      <formula>WEEKDAY(AW104)=7</formula>
    </cfRule>
  </conditionalFormatting>
  <conditionalFormatting sqref="AY104:AZ105">
    <cfRule type="expression" dxfId="11374" priority="13" stopIfTrue="1">
      <formula>OR(AY104=祝色,WEEKDAY(AY104)=1)</formula>
    </cfRule>
    <cfRule type="expression" dxfId="11373" priority="14" stopIfTrue="1">
      <formula>WEEKDAY(AY104)=7</formula>
    </cfRule>
  </conditionalFormatting>
  <conditionalFormatting sqref="BA104:BB105">
    <cfRule type="expression" dxfId="11372" priority="11" stopIfTrue="1">
      <formula>OR(BA104=祝色,WEEKDAY(BA104)=1)</formula>
    </cfRule>
    <cfRule type="expression" dxfId="11371" priority="12" stopIfTrue="1">
      <formula>WEEKDAY(BA104)=7</formula>
    </cfRule>
  </conditionalFormatting>
  <conditionalFormatting sqref="BC104:BD105">
    <cfRule type="expression" dxfId="11370" priority="9" stopIfTrue="1">
      <formula>OR(BC104=祝色,WEEKDAY(BC104)=1)</formula>
    </cfRule>
    <cfRule type="expression" dxfId="11369" priority="10" stopIfTrue="1">
      <formula>WEEKDAY(BC104)=7</formula>
    </cfRule>
  </conditionalFormatting>
  <conditionalFormatting sqref="BE104:BF105">
    <cfRule type="expression" dxfId="11368" priority="7" stopIfTrue="1">
      <formula>OR(BE104=祝色,WEEKDAY(BE104)=1)</formula>
    </cfRule>
    <cfRule type="expression" dxfId="11367" priority="8" stopIfTrue="1">
      <formula>WEEKDAY(BE104)=7</formula>
    </cfRule>
  </conditionalFormatting>
  <conditionalFormatting sqref="BG104:BH105">
    <cfRule type="expression" dxfId="11366" priority="5" stopIfTrue="1">
      <formula>OR(BG104=祝色,WEEKDAY(BG104)=1)</formula>
    </cfRule>
    <cfRule type="expression" dxfId="11365" priority="6" stopIfTrue="1">
      <formula>WEEKDAY(BG104)=7</formula>
    </cfRule>
  </conditionalFormatting>
  <conditionalFormatting sqref="AU106:AV107">
    <cfRule type="expression" dxfId="11364" priority="3" stopIfTrue="1">
      <formula>OR(AU106=祝色,WEEKDAY(AU106)=1)</formula>
    </cfRule>
    <cfRule type="expression" dxfId="11363" priority="4" stopIfTrue="1">
      <formula>WEEKDAY(AU106)=7</formula>
    </cfRule>
  </conditionalFormatting>
  <conditionalFormatting sqref="AW106:AX107">
    <cfRule type="expression" dxfId="11362" priority="1" stopIfTrue="1">
      <formula>OR(AW106=祝色,WEEKDAY(AW106)=1)</formula>
    </cfRule>
    <cfRule type="expression" dxfId="11361" priority="2" stopIfTrue="1">
      <formula>WEEKDAY(AW106)=7</formula>
    </cfRule>
  </conditionalFormatting>
  <printOptions horizontalCentered="1" verticalCentered="1"/>
  <pageMargins left="0.19685039370078741" right="0" top="0" bottom="0" header="0.51181102362204722" footer="0.51181102362204722"/>
  <pageSetup paperSize="8" scale="25" orientation="portrait"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BH143"/>
  <sheetViews>
    <sheetView zoomScale="25" zoomScaleNormal="25" workbookViewId="0">
      <selection activeCell="AD3" sqref="AD3"/>
    </sheetView>
  </sheetViews>
  <sheetFormatPr defaultRowHeight="13.5"/>
  <cols>
    <col min="1" max="1" width="13.375" customWidth="1"/>
    <col min="2" max="2" width="6.25" customWidth="1"/>
    <col min="3" max="3" width="13.375" customWidth="1"/>
    <col min="4" max="4" width="6.25" customWidth="1"/>
    <col min="5" max="5" width="13.375" customWidth="1"/>
    <col min="6" max="6" width="6.25" customWidth="1"/>
    <col min="7" max="7" width="13.375" customWidth="1"/>
    <col min="8" max="8" width="6.25" customWidth="1"/>
    <col min="9" max="9" width="13.375" customWidth="1"/>
    <col min="10" max="10" width="6.25" customWidth="1"/>
    <col min="11" max="11" width="13.375" customWidth="1"/>
    <col min="12" max="12" width="6.25" customWidth="1"/>
    <col min="13" max="13" width="13.375" customWidth="1"/>
    <col min="14" max="14" width="6.25" customWidth="1"/>
    <col min="15" max="15" width="11.625" customWidth="1"/>
    <col min="16" max="16" width="13.375" customWidth="1"/>
    <col min="17" max="17" width="6.25" customWidth="1"/>
    <col min="18" max="18" width="13.375" customWidth="1"/>
    <col min="19" max="19" width="6.25" customWidth="1"/>
    <col min="20" max="20" width="13.375" customWidth="1"/>
    <col min="21" max="21" width="6.25" customWidth="1"/>
    <col min="22" max="22" width="13.375" customWidth="1"/>
    <col min="23" max="23" width="6.25" customWidth="1"/>
    <col min="24" max="24" width="13.375" customWidth="1"/>
    <col min="25" max="25" width="6.25" customWidth="1"/>
    <col min="26" max="26" width="13.375" customWidth="1"/>
    <col min="27" max="27" width="6.25" customWidth="1"/>
    <col min="28" max="28" width="13.375" customWidth="1"/>
    <col min="29" max="29" width="6.25" customWidth="1"/>
    <col min="30" max="31" width="13.25" customWidth="1"/>
    <col min="32" max="32" width="13.375" customWidth="1"/>
    <col min="33" max="33" width="6.25" customWidth="1"/>
    <col min="34" max="34" width="13.375" customWidth="1"/>
    <col min="35" max="35" width="6.25" customWidth="1"/>
    <col min="36" max="36" width="13.375" customWidth="1"/>
    <col min="37" max="37" width="6.25" customWidth="1"/>
    <col min="38" max="38" width="13.375" customWidth="1"/>
    <col min="39" max="39" width="6.25" customWidth="1"/>
    <col min="40" max="40" width="13.375" customWidth="1"/>
    <col min="41" max="41" width="6.25" customWidth="1"/>
    <col min="42" max="42" width="13.375" customWidth="1"/>
    <col min="43" max="43" width="6.25" customWidth="1"/>
    <col min="44" max="44" width="13.375" customWidth="1"/>
    <col min="45" max="45" width="6.25" customWidth="1"/>
    <col min="46" max="46" width="11.625" customWidth="1"/>
    <col min="47" max="47" width="13.375" customWidth="1"/>
    <col min="48" max="48" width="6.25" customWidth="1"/>
    <col min="49" max="49" width="13.375" customWidth="1"/>
    <col min="50" max="50" width="6.25" customWidth="1"/>
    <col min="51" max="51" width="13.375" customWidth="1"/>
    <col min="52" max="52" width="6.25" customWidth="1"/>
    <col min="53" max="53" width="13.375" customWidth="1"/>
    <col min="54" max="54" width="6.25" customWidth="1"/>
    <col min="55" max="55" width="13.375" customWidth="1"/>
    <col min="56" max="56" width="6.25" customWidth="1"/>
    <col min="57" max="57" width="13.375" customWidth="1"/>
    <col min="58" max="58" width="6.25" customWidth="1"/>
    <col min="59" max="59" width="13.375" customWidth="1"/>
    <col min="60" max="60" width="6.25" customWidth="1"/>
    <col min="61" max="61" width="5" customWidth="1"/>
  </cols>
  <sheetData>
    <row r="1" spans="1:60" ht="51" customHeight="1"/>
    <row r="2" spans="1:60" ht="36.75" customHeight="1">
      <c r="A2" s="1153">
        <v>46388</v>
      </c>
      <c r="B2" s="1153"/>
      <c r="C2" s="1168">
        <f>A2</f>
        <v>46388</v>
      </c>
      <c r="D2" s="1168"/>
      <c r="E2" s="1145" t="str">
        <f>IF(A2&gt;=43586,"令和"&amp;IF(YEAR(A2)-2018=1,"元",YEAR(A2)-2018),"平成"&amp;(YEAR(A2)-1988))</f>
        <v>令和9</v>
      </c>
      <c r="F2" s="1146"/>
      <c r="G2" s="1185" t="s">
        <v>314</v>
      </c>
      <c r="H2" s="1186"/>
      <c r="I2" s="1189" t="str">
        <f>VLOOKUP(A2,祝節名,2,FALSE)</f>
        <v>1 元日、11 成人の日
小寒5、大寒20</v>
      </c>
      <c r="J2" s="1189"/>
      <c r="K2" s="1189"/>
      <c r="L2" s="1189"/>
      <c r="M2" s="1189"/>
      <c r="N2" s="1189"/>
      <c r="P2" s="1153">
        <f>IF(MONTH(A2)=12,DATE(YEAR(A2)+1,1,1),DATE(YEAR(A2),MONTH(A2)+1,1))</f>
        <v>46419</v>
      </c>
      <c r="Q2" s="1153"/>
      <c r="R2" s="1168">
        <f>P2</f>
        <v>46419</v>
      </c>
      <c r="S2" s="1168"/>
      <c r="T2" s="1145" t="str">
        <f>IF(P2&gt;=43586,"令和"&amp;IF(YEAR(P2)-2018=1,"元",YEAR(P2)-2018),"平成"&amp;(YEAR(P2)-1988))</f>
        <v>令和9</v>
      </c>
      <c r="U2" s="1146"/>
      <c r="V2" s="1185" t="s">
        <v>314</v>
      </c>
      <c r="W2" s="1186"/>
      <c r="X2" s="1189" t="str">
        <f>VLOOKUP(P2,祝節名,2,FALSE)</f>
        <v>11建国記念の日、23天皇誕生日
立春4、雨水19</v>
      </c>
      <c r="Y2" s="1189"/>
      <c r="Z2" s="1189"/>
      <c r="AA2" s="1189"/>
      <c r="AB2" s="1189"/>
      <c r="AC2" s="1189"/>
      <c r="AF2" s="1153">
        <f>IF(MONTH(P92)=12,DATE(YEAR(P92)+1,1,1),DATE(YEAR(P92),MONTH(P92)+1,1))</f>
        <v>46753</v>
      </c>
      <c r="AG2" s="1153"/>
      <c r="AH2" s="1154">
        <f>AF2</f>
        <v>46753</v>
      </c>
      <c r="AI2" s="1154"/>
      <c r="AJ2" s="1145" t="str">
        <f>IF(AF2&gt;=43586,"令和"&amp;IF(YEAR(AF2)-2018=1,"元",YEAR(AF2)-2018),"平成"&amp;(YEAR(AF2)-1988))</f>
        <v>令和10</v>
      </c>
      <c r="AK2" s="1146"/>
      <c r="AL2" s="1185" t="s">
        <v>314</v>
      </c>
      <c r="AM2" s="1186"/>
      <c r="AN2" s="1189" t="str">
        <f>VLOOKUP(AF2,祝節名,2,FALSE)</f>
        <v>1 元日、10 成人の日
小寒6、大寒20</v>
      </c>
      <c r="AO2" s="1189"/>
      <c r="AP2" s="1189"/>
      <c r="AQ2" s="1189"/>
      <c r="AR2" s="1189"/>
      <c r="AS2" s="1189"/>
      <c r="AU2" s="1153">
        <f>IF(MONTH(AF2)=12,DATE(YEAR(AF2)+1,1,1),DATE(YEAR(AF2),MONTH(AF2)+1,1))</f>
        <v>46784</v>
      </c>
      <c r="AV2" s="1153"/>
      <c r="AW2" s="1154">
        <f>AU2</f>
        <v>46784</v>
      </c>
      <c r="AX2" s="1154"/>
      <c r="AY2" s="1145" t="str">
        <f>IF(AU2&gt;=43586,"令和"&amp;IF(YEAR(AU2)-2018=1,"元",YEAR(AU2)-2018),"平成"&amp;(YEAR(AU2)-1988))</f>
        <v>令和10</v>
      </c>
      <c r="AZ2" s="1146"/>
      <c r="BA2" s="1185" t="s">
        <v>314</v>
      </c>
      <c r="BB2" s="1186"/>
      <c r="BC2" s="1189" t="str">
        <f>VLOOKUP(AU2,祝節名,2,FALSE)</f>
        <v>11建国記念の日、23天皇誕生日
立春4、雨水19</v>
      </c>
      <c r="BD2" s="1189"/>
      <c r="BE2" s="1189"/>
      <c r="BF2" s="1189"/>
      <c r="BG2" s="1189"/>
      <c r="BH2" s="1189"/>
    </row>
    <row r="3" spans="1:60" ht="36.75" customHeight="1">
      <c r="A3" s="1153"/>
      <c r="B3" s="1153"/>
      <c r="C3" s="1168"/>
      <c r="D3" s="1168"/>
      <c r="E3" s="1145"/>
      <c r="F3" s="1146"/>
      <c r="G3" s="1187"/>
      <c r="H3" s="1188"/>
      <c r="I3" s="1190"/>
      <c r="J3" s="1190"/>
      <c r="K3" s="1190"/>
      <c r="L3" s="1190"/>
      <c r="M3" s="1190"/>
      <c r="N3" s="1190"/>
      <c r="P3" s="1153"/>
      <c r="Q3" s="1153"/>
      <c r="R3" s="1168"/>
      <c r="S3" s="1168"/>
      <c r="T3" s="1145"/>
      <c r="U3" s="1146"/>
      <c r="V3" s="1187"/>
      <c r="W3" s="1188"/>
      <c r="X3" s="1190"/>
      <c r="Y3" s="1190"/>
      <c r="Z3" s="1190"/>
      <c r="AA3" s="1190"/>
      <c r="AB3" s="1190"/>
      <c r="AC3" s="1190"/>
      <c r="AF3" s="1153"/>
      <c r="AG3" s="1153"/>
      <c r="AH3" s="1154"/>
      <c r="AI3" s="1154"/>
      <c r="AJ3" s="1145"/>
      <c r="AK3" s="1146"/>
      <c r="AL3" s="1187"/>
      <c r="AM3" s="1188"/>
      <c r="AN3" s="1190"/>
      <c r="AO3" s="1190"/>
      <c r="AP3" s="1190"/>
      <c r="AQ3" s="1190"/>
      <c r="AR3" s="1190"/>
      <c r="AS3" s="1190"/>
      <c r="AU3" s="1153"/>
      <c r="AV3" s="1153"/>
      <c r="AW3" s="1154"/>
      <c r="AX3" s="1154"/>
      <c r="AY3" s="1145"/>
      <c r="AZ3" s="1146"/>
      <c r="BA3" s="1187"/>
      <c r="BB3" s="1188"/>
      <c r="BC3" s="1190"/>
      <c r="BD3" s="1190"/>
      <c r="BE3" s="1190"/>
      <c r="BF3" s="1190"/>
      <c r="BG3" s="1190"/>
      <c r="BH3" s="1190"/>
    </row>
    <row r="4" spans="1:60" ht="15" customHeight="1"/>
    <row r="5" spans="1:60" ht="51.75" customHeight="1">
      <c r="A5" s="1183" t="s">
        <v>186</v>
      </c>
      <c r="B5" s="1184"/>
      <c r="C5" s="1180" t="s">
        <v>187</v>
      </c>
      <c r="D5" s="1180"/>
      <c r="E5" s="1180" t="s">
        <v>413</v>
      </c>
      <c r="F5" s="1180"/>
      <c r="G5" s="1180" t="s">
        <v>268</v>
      </c>
      <c r="H5" s="1180"/>
      <c r="I5" s="1180" t="s">
        <v>189</v>
      </c>
      <c r="J5" s="1180"/>
      <c r="K5" s="1180" t="s">
        <v>414</v>
      </c>
      <c r="L5" s="1180"/>
      <c r="M5" s="1181" t="s">
        <v>160</v>
      </c>
      <c r="N5" s="1182"/>
      <c r="P5" s="1183" t="s">
        <v>425</v>
      </c>
      <c r="Q5" s="1184"/>
      <c r="R5" s="1180" t="s">
        <v>426</v>
      </c>
      <c r="S5" s="1180"/>
      <c r="T5" s="1180" t="s">
        <v>427</v>
      </c>
      <c r="U5" s="1180"/>
      <c r="V5" s="1180" t="s">
        <v>428</v>
      </c>
      <c r="W5" s="1180"/>
      <c r="X5" s="1180" t="s">
        <v>429</v>
      </c>
      <c r="Y5" s="1180"/>
      <c r="Z5" s="1180" t="s">
        <v>430</v>
      </c>
      <c r="AA5" s="1180"/>
      <c r="AB5" s="1181" t="s">
        <v>431</v>
      </c>
      <c r="AC5" s="1182"/>
      <c r="AD5" s="1166" t="str">
        <f>"↓"&amp;YEAR(A2)&amp;"年"</f>
        <v>↓2027年</v>
      </c>
      <c r="AE5" s="1158" t="str">
        <f>"↑"&amp;YEAR(AF2)&amp;"年"</f>
        <v>↑2028年</v>
      </c>
      <c r="AF5" s="1178" t="s">
        <v>417</v>
      </c>
      <c r="AG5" s="1179"/>
      <c r="AH5" s="1175" t="s">
        <v>187</v>
      </c>
      <c r="AI5" s="1175"/>
      <c r="AJ5" s="1175" t="s">
        <v>413</v>
      </c>
      <c r="AK5" s="1175"/>
      <c r="AL5" s="1175" t="s">
        <v>418</v>
      </c>
      <c r="AM5" s="1175"/>
      <c r="AN5" s="1175" t="s">
        <v>419</v>
      </c>
      <c r="AO5" s="1175"/>
      <c r="AP5" s="1175" t="s">
        <v>420</v>
      </c>
      <c r="AQ5" s="1175"/>
      <c r="AR5" s="1176" t="s">
        <v>421</v>
      </c>
      <c r="AS5" s="1177"/>
      <c r="AU5" s="1178" t="s">
        <v>425</v>
      </c>
      <c r="AV5" s="1179"/>
      <c r="AW5" s="1175" t="s">
        <v>426</v>
      </c>
      <c r="AX5" s="1175"/>
      <c r="AY5" s="1175" t="s">
        <v>427</v>
      </c>
      <c r="AZ5" s="1175"/>
      <c r="BA5" s="1175" t="s">
        <v>428</v>
      </c>
      <c r="BB5" s="1175"/>
      <c r="BC5" s="1175" t="s">
        <v>429</v>
      </c>
      <c r="BD5" s="1175"/>
      <c r="BE5" s="1175" t="s">
        <v>430</v>
      </c>
      <c r="BF5" s="1175"/>
      <c r="BG5" s="1176" t="s">
        <v>431</v>
      </c>
      <c r="BH5" s="1177"/>
    </row>
    <row r="6" spans="1:60" ht="6.75" customHeight="1">
      <c r="A6" s="17"/>
      <c r="N6" s="46"/>
      <c r="P6" s="17"/>
      <c r="AC6" s="46"/>
      <c r="AD6" s="1166"/>
      <c r="AE6" s="1158"/>
      <c r="AF6" s="17"/>
      <c r="AS6" s="46"/>
      <c r="AU6" s="17"/>
      <c r="BH6" s="46"/>
    </row>
    <row r="7" spans="1:60" ht="38.25" customHeight="1">
      <c r="A7" s="1130" t="str">
        <f>IF(WEEKDAY(A2)=1,A2,"")</f>
        <v/>
      </c>
      <c r="B7" s="1131"/>
      <c r="C7" s="1131" t="str">
        <f>IF(A7="",IF(WEEKDAY(A2)=2,A2,""),A7+1)</f>
        <v/>
      </c>
      <c r="D7" s="1131"/>
      <c r="E7" s="1131" t="str">
        <f>IF(C7="",IF(WEEKDAY(A2)=3,A2,""),C7+1)</f>
        <v/>
      </c>
      <c r="F7" s="1131"/>
      <c r="G7" s="1131" t="str">
        <f>IF(E7="",IF(WEEKDAY(A2)=4,A2,""),E7+1)</f>
        <v/>
      </c>
      <c r="H7" s="1131"/>
      <c r="I7" s="1131" t="str">
        <f>IF(G7="",IF(WEEKDAY(A2)=5,A2,""),G7+1)</f>
        <v/>
      </c>
      <c r="J7" s="1131"/>
      <c r="K7" s="1131">
        <f>IF(I7="",IF(WEEKDAY(A2)=6,A2,""),I7+1)</f>
        <v>46388</v>
      </c>
      <c r="L7" s="1131"/>
      <c r="M7" s="1131">
        <f>IF(K7="",A2,K7+1)</f>
        <v>46389</v>
      </c>
      <c r="N7" s="1134"/>
      <c r="P7" s="1130" t="str">
        <f>IF(WEEKDAY(P2)=1,P2,"")</f>
        <v/>
      </c>
      <c r="Q7" s="1131"/>
      <c r="R7" s="1131">
        <f>IF(P7="",IF(WEEKDAY(P2)=2,P2,""),P7+1)</f>
        <v>46419</v>
      </c>
      <c r="S7" s="1131"/>
      <c r="T7" s="1131">
        <f>IF(R7="",IF(WEEKDAY(P2)=3,P2,""),R7+1)</f>
        <v>46420</v>
      </c>
      <c r="U7" s="1131"/>
      <c r="V7" s="1131">
        <f>IF(T7="",IF(WEEKDAY(P2)=4,P2,""),T7+1)</f>
        <v>46421</v>
      </c>
      <c r="W7" s="1131"/>
      <c r="X7" s="1131">
        <f>IF(V7="",IF(WEEKDAY(P2)=5,P2,""),V7+1)</f>
        <v>46422</v>
      </c>
      <c r="Y7" s="1131"/>
      <c r="Z7" s="1131">
        <f>IF(X7="",IF(WEEKDAY(P2)=6,P2,""),X7+1)</f>
        <v>46423</v>
      </c>
      <c r="AA7" s="1131"/>
      <c r="AB7" s="1131">
        <f>IF(Z7="",P2,Z7+1)</f>
        <v>46424</v>
      </c>
      <c r="AC7" s="1134"/>
      <c r="AD7" s="1166"/>
      <c r="AE7" s="1158"/>
      <c r="AF7" s="1125" t="str">
        <f>IF(WEEKDAY(AF2)=1,AF2,"")</f>
        <v/>
      </c>
      <c r="AG7" s="1126"/>
      <c r="AH7" s="1126" t="str">
        <f>IF(AF7="",IF(WEEKDAY(AF2)=2,AF2,""),AF7+1)</f>
        <v/>
      </c>
      <c r="AI7" s="1126"/>
      <c r="AJ7" s="1126" t="str">
        <f>IF(AH7="",IF(WEEKDAY(AF2)=3,AF2,""),AH7+1)</f>
        <v/>
      </c>
      <c r="AK7" s="1126"/>
      <c r="AL7" s="1126" t="str">
        <f>IF(AJ7="",IF(WEEKDAY(AF2)=4,AF2,""),AJ7+1)</f>
        <v/>
      </c>
      <c r="AM7" s="1126"/>
      <c r="AN7" s="1126" t="str">
        <f>IF(AL7="",IF(WEEKDAY(AF2)=5,AF2,""),AL7+1)</f>
        <v/>
      </c>
      <c r="AO7" s="1126"/>
      <c r="AP7" s="1126" t="str">
        <f>IF(AN7="",IF(WEEKDAY(AF2)=6,AF2,""),AN7+1)</f>
        <v/>
      </c>
      <c r="AQ7" s="1126"/>
      <c r="AR7" s="1126">
        <f>IF(AP7="",AF2,AP7+1)</f>
        <v>46753</v>
      </c>
      <c r="AS7" s="1129"/>
      <c r="AU7" s="1125" t="str">
        <f>IF(WEEKDAY(AU2)=1,AU2,"")</f>
        <v/>
      </c>
      <c r="AV7" s="1126"/>
      <c r="AW7" s="1126" t="str">
        <f>IF(AU7="",IF(WEEKDAY(AU2)=2,AU2,""),AU7+1)</f>
        <v/>
      </c>
      <c r="AX7" s="1126"/>
      <c r="AY7" s="1126">
        <f>IF(AW7="",IF(WEEKDAY(AU2)=3,AU2,""),AW7+1)</f>
        <v>46784</v>
      </c>
      <c r="AZ7" s="1126"/>
      <c r="BA7" s="1126">
        <f>IF(AY7="",IF(WEEKDAY(AU2)=4,AU2,""),AY7+1)</f>
        <v>46785</v>
      </c>
      <c r="BB7" s="1126"/>
      <c r="BC7" s="1126">
        <f>IF(BA7="",IF(WEEKDAY(AU2)=5,AU2,""),BA7+1)</f>
        <v>46786</v>
      </c>
      <c r="BD7" s="1126"/>
      <c r="BE7" s="1126">
        <f>IF(BC7="",IF(WEEKDAY(AU2)=6,AU2,""),BC7+1)</f>
        <v>46787</v>
      </c>
      <c r="BF7" s="1126"/>
      <c r="BG7" s="1126">
        <f>IF(BE7="",AU2,BE7+1)</f>
        <v>46788</v>
      </c>
      <c r="BH7" s="1129"/>
    </row>
    <row r="8" spans="1:60" ht="38.25" customHeight="1">
      <c r="A8" s="1130"/>
      <c r="B8" s="1131"/>
      <c r="C8" s="1131"/>
      <c r="D8" s="1131"/>
      <c r="E8" s="1131"/>
      <c r="F8" s="1131"/>
      <c r="G8" s="1131"/>
      <c r="H8" s="1131"/>
      <c r="I8" s="1131"/>
      <c r="J8" s="1131"/>
      <c r="K8" s="1131"/>
      <c r="L8" s="1131"/>
      <c r="M8" s="1131"/>
      <c r="N8" s="1134"/>
      <c r="P8" s="1130"/>
      <c r="Q8" s="1131"/>
      <c r="R8" s="1131"/>
      <c r="S8" s="1131"/>
      <c r="T8" s="1131"/>
      <c r="U8" s="1131"/>
      <c r="V8" s="1131"/>
      <c r="W8" s="1131"/>
      <c r="X8" s="1131"/>
      <c r="Y8" s="1131"/>
      <c r="Z8" s="1131"/>
      <c r="AA8" s="1131"/>
      <c r="AB8" s="1131"/>
      <c r="AC8" s="1134"/>
      <c r="AD8" s="1166"/>
      <c r="AE8" s="1158"/>
      <c r="AF8" s="1125"/>
      <c r="AG8" s="1126"/>
      <c r="AH8" s="1126"/>
      <c r="AI8" s="1126"/>
      <c r="AJ8" s="1126"/>
      <c r="AK8" s="1126"/>
      <c r="AL8" s="1126"/>
      <c r="AM8" s="1126"/>
      <c r="AN8" s="1126"/>
      <c r="AO8" s="1126"/>
      <c r="AP8" s="1126"/>
      <c r="AQ8" s="1126"/>
      <c r="AR8" s="1126"/>
      <c r="AS8" s="1129"/>
      <c r="AU8" s="1125"/>
      <c r="AV8" s="1126"/>
      <c r="AW8" s="1126"/>
      <c r="AX8" s="1126"/>
      <c r="AY8" s="1126"/>
      <c r="AZ8" s="1126"/>
      <c r="BA8" s="1126"/>
      <c r="BB8" s="1126"/>
      <c r="BC8" s="1126"/>
      <c r="BD8" s="1126"/>
      <c r="BE8" s="1126"/>
      <c r="BF8" s="1126"/>
      <c r="BG8" s="1126"/>
      <c r="BH8" s="1129"/>
    </row>
    <row r="9" spans="1:60" ht="38.25" customHeight="1">
      <c r="A9" s="1130">
        <f>M7+1</f>
        <v>46390</v>
      </c>
      <c r="B9" s="1131"/>
      <c r="C9" s="1131">
        <f>A9+1</f>
        <v>46391</v>
      </c>
      <c r="D9" s="1131"/>
      <c r="E9" s="1131">
        <f>C9+1</f>
        <v>46392</v>
      </c>
      <c r="F9" s="1131"/>
      <c r="G9" s="1131">
        <f>E9+1</f>
        <v>46393</v>
      </c>
      <c r="H9" s="1131"/>
      <c r="I9" s="1131">
        <f>G9+1</f>
        <v>46394</v>
      </c>
      <c r="J9" s="1131"/>
      <c r="K9" s="1131">
        <f>I9+1</f>
        <v>46395</v>
      </c>
      <c r="L9" s="1131"/>
      <c r="M9" s="1131">
        <f>K9+1</f>
        <v>46396</v>
      </c>
      <c r="N9" s="1134"/>
      <c r="P9" s="1130">
        <f>AB7+1</f>
        <v>46425</v>
      </c>
      <c r="Q9" s="1131"/>
      <c r="R9" s="1131">
        <f>P9+1</f>
        <v>46426</v>
      </c>
      <c r="S9" s="1131"/>
      <c r="T9" s="1131">
        <f>R9+1</f>
        <v>46427</v>
      </c>
      <c r="U9" s="1131"/>
      <c r="V9" s="1131">
        <f>T9+1</f>
        <v>46428</v>
      </c>
      <c r="W9" s="1131"/>
      <c r="X9" s="1131">
        <f>V9+1</f>
        <v>46429</v>
      </c>
      <c r="Y9" s="1131"/>
      <c r="Z9" s="1131">
        <f>X9+1</f>
        <v>46430</v>
      </c>
      <c r="AA9" s="1131"/>
      <c r="AB9" s="1131">
        <f>Z9+1</f>
        <v>46431</v>
      </c>
      <c r="AC9" s="1134"/>
      <c r="AD9" s="1166"/>
      <c r="AE9" s="1158"/>
      <c r="AF9" s="1125">
        <f>AR7+1</f>
        <v>46754</v>
      </c>
      <c r="AG9" s="1126"/>
      <c r="AH9" s="1126">
        <f>AF9+1</f>
        <v>46755</v>
      </c>
      <c r="AI9" s="1126"/>
      <c r="AJ9" s="1126">
        <f>AH9+1</f>
        <v>46756</v>
      </c>
      <c r="AK9" s="1126"/>
      <c r="AL9" s="1126">
        <f>AJ9+1</f>
        <v>46757</v>
      </c>
      <c r="AM9" s="1126"/>
      <c r="AN9" s="1126">
        <f>AL9+1</f>
        <v>46758</v>
      </c>
      <c r="AO9" s="1126"/>
      <c r="AP9" s="1126">
        <f>AN9+1</f>
        <v>46759</v>
      </c>
      <c r="AQ9" s="1126"/>
      <c r="AR9" s="1126">
        <f>AP9+1</f>
        <v>46760</v>
      </c>
      <c r="AS9" s="1129"/>
      <c r="AU9" s="1125">
        <f>BG7+1</f>
        <v>46789</v>
      </c>
      <c r="AV9" s="1126"/>
      <c r="AW9" s="1126">
        <f>AU9+1</f>
        <v>46790</v>
      </c>
      <c r="AX9" s="1126"/>
      <c r="AY9" s="1126">
        <f>AW9+1</f>
        <v>46791</v>
      </c>
      <c r="AZ9" s="1126"/>
      <c r="BA9" s="1126">
        <f>AY9+1</f>
        <v>46792</v>
      </c>
      <c r="BB9" s="1126"/>
      <c r="BC9" s="1126">
        <f>BA9+1</f>
        <v>46793</v>
      </c>
      <c r="BD9" s="1126"/>
      <c r="BE9" s="1126">
        <f>BC9+1</f>
        <v>46794</v>
      </c>
      <c r="BF9" s="1126"/>
      <c r="BG9" s="1126">
        <f>BE9+1</f>
        <v>46795</v>
      </c>
      <c r="BH9" s="1129"/>
    </row>
    <row r="10" spans="1:60" ht="38.25" customHeight="1">
      <c r="A10" s="1130"/>
      <c r="B10" s="1131"/>
      <c r="C10" s="1131"/>
      <c r="D10" s="1131"/>
      <c r="E10" s="1131"/>
      <c r="F10" s="1131"/>
      <c r="G10" s="1131"/>
      <c r="H10" s="1131"/>
      <c r="I10" s="1131"/>
      <c r="J10" s="1131"/>
      <c r="K10" s="1131"/>
      <c r="L10" s="1131"/>
      <c r="M10" s="1131"/>
      <c r="N10" s="1134"/>
      <c r="P10" s="1130"/>
      <c r="Q10" s="1131"/>
      <c r="R10" s="1131"/>
      <c r="S10" s="1131"/>
      <c r="T10" s="1131"/>
      <c r="U10" s="1131"/>
      <c r="V10" s="1131"/>
      <c r="W10" s="1131"/>
      <c r="X10" s="1131"/>
      <c r="Y10" s="1131"/>
      <c r="Z10" s="1131"/>
      <c r="AA10" s="1131"/>
      <c r="AB10" s="1131"/>
      <c r="AC10" s="1134"/>
      <c r="AD10" s="1166"/>
      <c r="AE10" s="1158"/>
      <c r="AF10" s="1125"/>
      <c r="AG10" s="1126"/>
      <c r="AH10" s="1126"/>
      <c r="AI10" s="1126"/>
      <c r="AJ10" s="1126"/>
      <c r="AK10" s="1126"/>
      <c r="AL10" s="1126"/>
      <c r="AM10" s="1126"/>
      <c r="AN10" s="1126"/>
      <c r="AO10" s="1126"/>
      <c r="AP10" s="1126"/>
      <c r="AQ10" s="1126"/>
      <c r="AR10" s="1126"/>
      <c r="AS10" s="1129"/>
      <c r="AU10" s="1125"/>
      <c r="AV10" s="1126"/>
      <c r="AW10" s="1126"/>
      <c r="AX10" s="1126"/>
      <c r="AY10" s="1126"/>
      <c r="AZ10" s="1126"/>
      <c r="BA10" s="1126"/>
      <c r="BB10" s="1126"/>
      <c r="BC10" s="1126"/>
      <c r="BD10" s="1126"/>
      <c r="BE10" s="1126"/>
      <c r="BF10" s="1126"/>
      <c r="BG10" s="1126"/>
      <c r="BH10" s="1129"/>
    </row>
    <row r="11" spans="1:60" ht="38.25" customHeight="1">
      <c r="A11" s="1130">
        <f>M9+1</f>
        <v>46397</v>
      </c>
      <c r="B11" s="1131"/>
      <c r="C11" s="1131">
        <f>A11+1</f>
        <v>46398</v>
      </c>
      <c r="D11" s="1131"/>
      <c r="E11" s="1131">
        <f>C11+1</f>
        <v>46399</v>
      </c>
      <c r="F11" s="1131"/>
      <c r="G11" s="1131">
        <f>E11+1</f>
        <v>46400</v>
      </c>
      <c r="H11" s="1131"/>
      <c r="I11" s="1131">
        <f>G11+1</f>
        <v>46401</v>
      </c>
      <c r="J11" s="1131"/>
      <c r="K11" s="1131">
        <f>I11+1</f>
        <v>46402</v>
      </c>
      <c r="L11" s="1131"/>
      <c r="M11" s="1131">
        <f>K11+1</f>
        <v>46403</v>
      </c>
      <c r="N11" s="1134"/>
      <c r="P11" s="1130">
        <f>AB9+1</f>
        <v>46432</v>
      </c>
      <c r="Q11" s="1131"/>
      <c r="R11" s="1131">
        <f>P11+1</f>
        <v>46433</v>
      </c>
      <c r="S11" s="1131"/>
      <c r="T11" s="1131">
        <f>R11+1</f>
        <v>46434</v>
      </c>
      <c r="U11" s="1131"/>
      <c r="V11" s="1131">
        <f>T11+1</f>
        <v>46435</v>
      </c>
      <c r="W11" s="1131"/>
      <c r="X11" s="1131">
        <f>V11+1</f>
        <v>46436</v>
      </c>
      <c r="Y11" s="1131"/>
      <c r="Z11" s="1131">
        <f>X11+1</f>
        <v>46437</v>
      </c>
      <c r="AA11" s="1131"/>
      <c r="AB11" s="1131">
        <f>Z11+1</f>
        <v>46438</v>
      </c>
      <c r="AC11" s="1134"/>
      <c r="AD11" s="1166"/>
      <c r="AE11" s="1158"/>
      <c r="AF11" s="1125">
        <f>AR9+1</f>
        <v>46761</v>
      </c>
      <c r="AG11" s="1126"/>
      <c r="AH11" s="1126">
        <f>AF11+1</f>
        <v>46762</v>
      </c>
      <c r="AI11" s="1126"/>
      <c r="AJ11" s="1126">
        <f>AH11+1</f>
        <v>46763</v>
      </c>
      <c r="AK11" s="1126"/>
      <c r="AL11" s="1126">
        <f>AJ11+1</f>
        <v>46764</v>
      </c>
      <c r="AM11" s="1126"/>
      <c r="AN11" s="1126">
        <f>AL11+1</f>
        <v>46765</v>
      </c>
      <c r="AO11" s="1126"/>
      <c r="AP11" s="1126">
        <f>AN11+1</f>
        <v>46766</v>
      </c>
      <c r="AQ11" s="1126"/>
      <c r="AR11" s="1126">
        <f>AP11+1</f>
        <v>46767</v>
      </c>
      <c r="AS11" s="1129"/>
      <c r="AU11" s="1125">
        <f>BG9+1</f>
        <v>46796</v>
      </c>
      <c r="AV11" s="1126"/>
      <c r="AW11" s="1126">
        <f>AU11+1</f>
        <v>46797</v>
      </c>
      <c r="AX11" s="1126"/>
      <c r="AY11" s="1126">
        <f>AW11+1</f>
        <v>46798</v>
      </c>
      <c r="AZ11" s="1126"/>
      <c r="BA11" s="1126">
        <f>AY11+1</f>
        <v>46799</v>
      </c>
      <c r="BB11" s="1126"/>
      <c r="BC11" s="1126">
        <f>BA11+1</f>
        <v>46800</v>
      </c>
      <c r="BD11" s="1126"/>
      <c r="BE11" s="1126">
        <f>BC11+1</f>
        <v>46801</v>
      </c>
      <c r="BF11" s="1126"/>
      <c r="BG11" s="1126">
        <f>BE11+1</f>
        <v>46802</v>
      </c>
      <c r="BH11" s="1129"/>
    </row>
    <row r="12" spans="1:60" ht="38.25" customHeight="1">
      <c r="A12" s="1130"/>
      <c r="B12" s="1131"/>
      <c r="C12" s="1131"/>
      <c r="D12" s="1131"/>
      <c r="E12" s="1131"/>
      <c r="F12" s="1131"/>
      <c r="G12" s="1131"/>
      <c r="H12" s="1131"/>
      <c r="I12" s="1131"/>
      <c r="J12" s="1131"/>
      <c r="K12" s="1131"/>
      <c r="L12" s="1131"/>
      <c r="M12" s="1131"/>
      <c r="N12" s="1134"/>
      <c r="P12" s="1130"/>
      <c r="Q12" s="1131"/>
      <c r="R12" s="1131"/>
      <c r="S12" s="1131"/>
      <c r="T12" s="1131"/>
      <c r="U12" s="1131"/>
      <c r="V12" s="1131"/>
      <c r="W12" s="1131"/>
      <c r="X12" s="1131"/>
      <c r="Y12" s="1131"/>
      <c r="Z12" s="1131"/>
      <c r="AA12" s="1131"/>
      <c r="AB12" s="1131"/>
      <c r="AC12" s="1134"/>
      <c r="AD12" s="1166"/>
      <c r="AE12" s="1158"/>
      <c r="AF12" s="1125"/>
      <c r="AG12" s="1126"/>
      <c r="AH12" s="1126"/>
      <c r="AI12" s="1126"/>
      <c r="AJ12" s="1126"/>
      <c r="AK12" s="1126"/>
      <c r="AL12" s="1126"/>
      <c r="AM12" s="1126"/>
      <c r="AN12" s="1126"/>
      <c r="AO12" s="1126"/>
      <c r="AP12" s="1126"/>
      <c r="AQ12" s="1126"/>
      <c r="AR12" s="1126"/>
      <c r="AS12" s="1129"/>
      <c r="AU12" s="1125"/>
      <c r="AV12" s="1126"/>
      <c r="AW12" s="1126"/>
      <c r="AX12" s="1126"/>
      <c r="AY12" s="1126"/>
      <c r="AZ12" s="1126"/>
      <c r="BA12" s="1126"/>
      <c r="BB12" s="1126"/>
      <c r="BC12" s="1126"/>
      <c r="BD12" s="1126"/>
      <c r="BE12" s="1126"/>
      <c r="BF12" s="1126"/>
      <c r="BG12" s="1126"/>
      <c r="BH12" s="1129"/>
    </row>
    <row r="13" spans="1:60" ht="38.25" customHeight="1">
      <c r="A13" s="1130">
        <f>M11+1</f>
        <v>46404</v>
      </c>
      <c r="B13" s="1131"/>
      <c r="C13" s="1131">
        <f>A13+1</f>
        <v>46405</v>
      </c>
      <c r="D13" s="1131"/>
      <c r="E13" s="1131">
        <f>C13+1</f>
        <v>46406</v>
      </c>
      <c r="F13" s="1131"/>
      <c r="G13" s="1131">
        <f>E13+1</f>
        <v>46407</v>
      </c>
      <c r="H13" s="1131"/>
      <c r="I13" s="1131">
        <f>G13+1</f>
        <v>46408</v>
      </c>
      <c r="J13" s="1131"/>
      <c r="K13" s="1131">
        <f>I13+1</f>
        <v>46409</v>
      </c>
      <c r="L13" s="1131"/>
      <c r="M13" s="1131">
        <f>K13+1</f>
        <v>46410</v>
      </c>
      <c r="N13" s="1134"/>
      <c r="P13" s="1130">
        <f>AB11+1</f>
        <v>46439</v>
      </c>
      <c r="Q13" s="1131"/>
      <c r="R13" s="1131">
        <f>P13+1</f>
        <v>46440</v>
      </c>
      <c r="S13" s="1131"/>
      <c r="T13" s="1131">
        <f>R13+1</f>
        <v>46441</v>
      </c>
      <c r="U13" s="1131"/>
      <c r="V13" s="1131">
        <f>T13+1</f>
        <v>46442</v>
      </c>
      <c r="W13" s="1131"/>
      <c r="X13" s="1131">
        <f>V13+1</f>
        <v>46443</v>
      </c>
      <c r="Y13" s="1131"/>
      <c r="Z13" s="1131">
        <f>X13+1</f>
        <v>46444</v>
      </c>
      <c r="AA13" s="1131"/>
      <c r="AB13" s="1131">
        <f>Z13+1</f>
        <v>46445</v>
      </c>
      <c r="AC13" s="1134"/>
      <c r="AD13" s="1166"/>
      <c r="AE13" s="1158"/>
      <c r="AF13" s="1125">
        <f>AR11+1</f>
        <v>46768</v>
      </c>
      <c r="AG13" s="1126"/>
      <c r="AH13" s="1126">
        <f>AF13+1</f>
        <v>46769</v>
      </c>
      <c r="AI13" s="1126"/>
      <c r="AJ13" s="1126">
        <f>AH13+1</f>
        <v>46770</v>
      </c>
      <c r="AK13" s="1126"/>
      <c r="AL13" s="1126">
        <f>AJ13+1</f>
        <v>46771</v>
      </c>
      <c r="AM13" s="1126"/>
      <c r="AN13" s="1126">
        <f>AL13+1</f>
        <v>46772</v>
      </c>
      <c r="AO13" s="1126"/>
      <c r="AP13" s="1126">
        <f>AN13+1</f>
        <v>46773</v>
      </c>
      <c r="AQ13" s="1126"/>
      <c r="AR13" s="1126">
        <f>AP13+1</f>
        <v>46774</v>
      </c>
      <c r="AS13" s="1129"/>
      <c r="AU13" s="1125">
        <f>BG11+1</f>
        <v>46803</v>
      </c>
      <c r="AV13" s="1126"/>
      <c r="AW13" s="1126">
        <f>AU13+1</f>
        <v>46804</v>
      </c>
      <c r="AX13" s="1126"/>
      <c r="AY13" s="1126">
        <f>AW13+1</f>
        <v>46805</v>
      </c>
      <c r="AZ13" s="1126"/>
      <c r="BA13" s="1126">
        <f>AY13+1</f>
        <v>46806</v>
      </c>
      <c r="BB13" s="1126"/>
      <c r="BC13" s="1126">
        <f>BA13+1</f>
        <v>46807</v>
      </c>
      <c r="BD13" s="1126"/>
      <c r="BE13" s="1126">
        <f>BC13+1</f>
        <v>46808</v>
      </c>
      <c r="BF13" s="1126"/>
      <c r="BG13" s="1126">
        <f>BE13+1</f>
        <v>46809</v>
      </c>
      <c r="BH13" s="1129"/>
    </row>
    <row r="14" spans="1:60" ht="38.25" customHeight="1">
      <c r="A14" s="1130"/>
      <c r="B14" s="1131"/>
      <c r="C14" s="1131"/>
      <c r="D14" s="1131"/>
      <c r="E14" s="1131"/>
      <c r="F14" s="1131"/>
      <c r="G14" s="1131"/>
      <c r="H14" s="1131"/>
      <c r="I14" s="1131"/>
      <c r="J14" s="1131"/>
      <c r="K14" s="1131"/>
      <c r="L14" s="1131"/>
      <c r="M14" s="1131"/>
      <c r="N14" s="1134"/>
      <c r="P14" s="1130"/>
      <c r="Q14" s="1131"/>
      <c r="R14" s="1131"/>
      <c r="S14" s="1131"/>
      <c r="T14" s="1131"/>
      <c r="U14" s="1131"/>
      <c r="V14" s="1131"/>
      <c r="W14" s="1131"/>
      <c r="X14" s="1131"/>
      <c r="Y14" s="1131"/>
      <c r="Z14" s="1131"/>
      <c r="AA14" s="1131"/>
      <c r="AB14" s="1131"/>
      <c r="AC14" s="1134"/>
      <c r="AD14" s="1166"/>
      <c r="AE14" s="1158"/>
      <c r="AF14" s="1125"/>
      <c r="AG14" s="1126"/>
      <c r="AH14" s="1126"/>
      <c r="AI14" s="1126"/>
      <c r="AJ14" s="1126"/>
      <c r="AK14" s="1126"/>
      <c r="AL14" s="1126"/>
      <c r="AM14" s="1126"/>
      <c r="AN14" s="1126"/>
      <c r="AO14" s="1126"/>
      <c r="AP14" s="1126"/>
      <c r="AQ14" s="1126"/>
      <c r="AR14" s="1126"/>
      <c r="AS14" s="1129"/>
      <c r="AU14" s="1125"/>
      <c r="AV14" s="1126"/>
      <c r="AW14" s="1126"/>
      <c r="AX14" s="1126"/>
      <c r="AY14" s="1126"/>
      <c r="AZ14" s="1126"/>
      <c r="BA14" s="1126"/>
      <c r="BB14" s="1126"/>
      <c r="BC14" s="1126"/>
      <c r="BD14" s="1126"/>
      <c r="BE14" s="1126"/>
      <c r="BF14" s="1126"/>
      <c r="BG14" s="1126"/>
      <c r="BH14" s="1129"/>
    </row>
    <row r="15" spans="1:60" ht="38.25" customHeight="1">
      <c r="A15" s="1130">
        <f>IF(DAY(M13)+1&gt;IF(MONTH(A2)=12,31,DATE(YEAR(A2),MONTH(A2)+1,1)-A2),"",M13+1)</f>
        <v>46411</v>
      </c>
      <c r="B15" s="1131"/>
      <c r="C15" s="1131">
        <f>IF(A15="","",IF(DAY(A15)+1&gt;IF(MONTH(A2)=12,31,DATE(YEAR(A2),MONTH(A2)+1,1)-A2),"",A15+1))</f>
        <v>46412</v>
      </c>
      <c r="D15" s="1131"/>
      <c r="E15" s="1131">
        <f>IF(C15="","",IF(DAY(C15)+1&gt;IF(MONTH(A2)=12,31,DATE(YEAR(A2),MONTH(A2)+1,1)-A2),"",C15+1))</f>
        <v>46413</v>
      </c>
      <c r="F15" s="1131"/>
      <c r="G15" s="1131">
        <f>IF(E15="","",IF(DAY(E15)+1&gt;IF(MONTH(A2)=12,31,DATE(YEAR(A2),MONTH(A2)+1,1)-A2),"",E15+1))</f>
        <v>46414</v>
      </c>
      <c r="H15" s="1131"/>
      <c r="I15" s="1131">
        <f>IF(G15="","",IF(DAY(G15)+1&gt;IF(MONTH(A2)=12,31,DATE(YEAR(A2),MONTH(A2)+1,1)-A2),"",G15+1))</f>
        <v>46415</v>
      </c>
      <c r="J15" s="1131"/>
      <c r="K15" s="1131">
        <f>IF(I15="","",IF(DAY(I15)+1&gt;IF(MONTH(A2)=12,31,DATE(YEAR(A2),MONTH(A2)+1,1)-A2),"",I15+1))</f>
        <v>46416</v>
      </c>
      <c r="L15" s="1131"/>
      <c r="M15" s="1131">
        <f>IF(K15="","",IF(DAY(K15)+1&gt;IF(MONTH(A2)=12,31,DATE(YEAR(A2),MONTH(A2)+1,1)-A2),"",K15+1))</f>
        <v>46417</v>
      </c>
      <c r="N15" s="1134"/>
      <c r="P15" s="1130">
        <f>IF(DAY(AB13)+1&gt;IF(MONTH(P2)=12,31,DATE(YEAR(P2),MONTH(P2)+1,1)-P2),"",AB13+1)</f>
        <v>46446</v>
      </c>
      <c r="Q15" s="1131"/>
      <c r="R15" s="1131" t="str">
        <f>IF(P15="","",IF(DAY(P15)+1&gt;IF(MONTH(P2)=12,31,DATE(YEAR(P2),MONTH(P2)+1,1)-P2),"",P15+1))</f>
        <v/>
      </c>
      <c r="S15" s="1131"/>
      <c r="T15" s="1131" t="str">
        <f>IF(R15="","",IF(DAY(R15)+1&gt;IF(MONTH(P2)=12,31,DATE(YEAR(P2),MONTH(P2)+1,1)-P2),"",R15+1))</f>
        <v/>
      </c>
      <c r="U15" s="1131"/>
      <c r="V15" s="1131" t="str">
        <f>IF(T15="","",IF(DAY(T15)+1&gt;IF(MONTH(P2)=12,31,DATE(YEAR(P2),MONTH(P2)+1,1)-P2),"",T15+1))</f>
        <v/>
      </c>
      <c r="W15" s="1131"/>
      <c r="X15" s="1131" t="str">
        <f>IF(V15="","",IF(DAY(V15)+1&gt;IF(MONTH(P2)=12,31,DATE(YEAR(P2),MONTH(P2)+1,1)-P2),"",V15+1))</f>
        <v/>
      </c>
      <c r="Y15" s="1131"/>
      <c r="Z15" s="1131" t="str">
        <f>IF(X15="","",IF(DAY(X15)+1&gt;IF(MONTH(P2)=12,31,DATE(YEAR(P2),MONTH(P2)+1,1)-P2),"",X15+1))</f>
        <v/>
      </c>
      <c r="AA15" s="1131"/>
      <c r="AB15" s="1131" t="str">
        <f>IF(Z15="","",IF(DAY(Z15)+1&gt;IF(MONTH(P2)=12,31,DATE(YEAR(P2),MONTH(P2)+1,1)-P2),"",Z15+1))</f>
        <v/>
      </c>
      <c r="AC15" s="1134"/>
      <c r="AD15" s="1166"/>
      <c r="AE15" s="1158"/>
      <c r="AF15" s="1125">
        <f>IF(DAY(AR13)+1&gt;IF(MONTH(AF2)=12,31,DATE(YEAR(AF2),MONTH(AF2)+1,1)-AF2),"",AR13+1)</f>
        <v>46775</v>
      </c>
      <c r="AG15" s="1126"/>
      <c r="AH15" s="1126">
        <f>IF(AF15="","",IF(DAY(AF15)+1&gt;IF(MONTH(AF2)=12,31,DATE(YEAR(AF2),MONTH(AF2)+1,1)-AF2),"",AF15+1))</f>
        <v>46776</v>
      </c>
      <c r="AI15" s="1126"/>
      <c r="AJ15" s="1126">
        <f>IF(AH15="","",IF(DAY(AH15)+1&gt;IF(MONTH(AF2)=12,31,DATE(YEAR(AF2),MONTH(AF2)+1,1)-AF2),"",AH15+1))</f>
        <v>46777</v>
      </c>
      <c r="AK15" s="1126"/>
      <c r="AL15" s="1126">
        <f>IF(AJ15="","",IF(DAY(AJ15)+1&gt;IF(MONTH(AF2)=12,31,DATE(YEAR(AF2),MONTH(AF2)+1,1)-AF2),"",AJ15+1))</f>
        <v>46778</v>
      </c>
      <c r="AM15" s="1126"/>
      <c r="AN15" s="1126">
        <f>IF(AL15="","",IF(DAY(AL15)+1&gt;IF(MONTH(AF2)=12,31,DATE(YEAR(AF2),MONTH(AF2)+1,1)-AF2),"",AL15+1))</f>
        <v>46779</v>
      </c>
      <c r="AO15" s="1126"/>
      <c r="AP15" s="1126">
        <f>IF(AN15="","",IF(DAY(AN15)+1&gt;IF(MONTH(AF2)=12,31,DATE(YEAR(AF2),MONTH(AF2)+1,1)-AF2),"",AN15+1))</f>
        <v>46780</v>
      </c>
      <c r="AQ15" s="1126"/>
      <c r="AR15" s="1126">
        <f>IF(AP15="","",IF(DAY(AP15)+1&gt;IF(MONTH(AF2)=12,31,DATE(YEAR(AF2),MONTH(AF2)+1,1)-AF2),"",AP15+1))</f>
        <v>46781</v>
      </c>
      <c r="AS15" s="1129"/>
      <c r="AU15" s="1125">
        <f>IF(DAY(BG13)+1&gt;IF(MONTH(AU2)=12,31,DATE(YEAR(AU2),MONTH(AU2)+1,1)-AU2),"",BG13+1)</f>
        <v>46810</v>
      </c>
      <c r="AV15" s="1126"/>
      <c r="AW15" s="1126">
        <f>IF(AU15="","",IF(DAY(AU15)+1&gt;IF(MONTH(AU2)=12,31,DATE(YEAR(AU2),MONTH(AU2)+1,1)-AU2),"",AU15+1))</f>
        <v>46811</v>
      </c>
      <c r="AX15" s="1126"/>
      <c r="AY15" s="1126">
        <f>IF(AW15="","",IF(DAY(AW15)+1&gt;IF(MONTH(AU2)=12,31,DATE(YEAR(AU2),MONTH(AU2)+1,1)-AU2),"",AW15+1))</f>
        <v>46812</v>
      </c>
      <c r="AZ15" s="1126"/>
      <c r="BA15" s="1126" t="str">
        <f>IF(AY15="","",IF(DAY(AY15)+1&gt;IF(MONTH(AU2)=12,31,DATE(YEAR(AU2),MONTH(AU2)+1,1)-AU2),"",AY15+1))</f>
        <v/>
      </c>
      <c r="BB15" s="1126"/>
      <c r="BC15" s="1126" t="str">
        <f>IF(BA15="","",IF(DAY(BA15)+1&gt;IF(MONTH(AU2)=12,31,DATE(YEAR(AU2),MONTH(AU2)+1,1)-AU2),"",BA15+1))</f>
        <v/>
      </c>
      <c r="BD15" s="1126"/>
      <c r="BE15" s="1126" t="str">
        <f>IF(BC15="","",IF(DAY(BC15)+1&gt;IF(MONTH(AU2)=12,31,DATE(YEAR(AU2),MONTH(AU2)+1,1)-AU2),"",BC15+1))</f>
        <v/>
      </c>
      <c r="BF15" s="1126"/>
      <c r="BG15" s="1126" t="str">
        <f>IF(BE15="","",IF(DAY(BE15)+1&gt;IF(MONTH(AU2)=12,31,DATE(YEAR(AU2),MONTH(AU2)+1,1)-AU2),"",BE15+1))</f>
        <v/>
      </c>
      <c r="BH15" s="1129"/>
    </row>
    <row r="16" spans="1:60" ht="38.25" customHeight="1">
      <c r="A16" s="1130"/>
      <c r="B16" s="1131"/>
      <c r="C16" s="1131"/>
      <c r="D16" s="1131"/>
      <c r="E16" s="1131"/>
      <c r="F16" s="1131"/>
      <c r="G16" s="1131"/>
      <c r="H16" s="1131"/>
      <c r="I16" s="1131"/>
      <c r="J16" s="1131"/>
      <c r="K16" s="1131"/>
      <c r="L16" s="1131"/>
      <c r="M16" s="1131"/>
      <c r="N16" s="1134"/>
      <c r="P16" s="1130"/>
      <c r="Q16" s="1131"/>
      <c r="R16" s="1131"/>
      <c r="S16" s="1131"/>
      <c r="T16" s="1131"/>
      <c r="U16" s="1131"/>
      <c r="V16" s="1131"/>
      <c r="W16" s="1131"/>
      <c r="X16" s="1131"/>
      <c r="Y16" s="1131"/>
      <c r="Z16" s="1131"/>
      <c r="AA16" s="1131"/>
      <c r="AB16" s="1131"/>
      <c r="AC16" s="1134"/>
      <c r="AD16" s="1166"/>
      <c r="AE16" s="1158"/>
      <c r="AF16" s="1125"/>
      <c r="AG16" s="1126"/>
      <c r="AH16" s="1126"/>
      <c r="AI16" s="1126"/>
      <c r="AJ16" s="1126"/>
      <c r="AK16" s="1126"/>
      <c r="AL16" s="1126"/>
      <c r="AM16" s="1126"/>
      <c r="AN16" s="1126"/>
      <c r="AO16" s="1126"/>
      <c r="AP16" s="1126"/>
      <c r="AQ16" s="1126"/>
      <c r="AR16" s="1126"/>
      <c r="AS16" s="1129"/>
      <c r="AU16" s="1125"/>
      <c r="AV16" s="1126"/>
      <c r="AW16" s="1126"/>
      <c r="AX16" s="1126"/>
      <c r="AY16" s="1126"/>
      <c r="AZ16" s="1126"/>
      <c r="BA16" s="1126"/>
      <c r="BB16" s="1126"/>
      <c r="BC16" s="1126"/>
      <c r="BD16" s="1126"/>
      <c r="BE16" s="1126"/>
      <c r="BF16" s="1126"/>
      <c r="BG16" s="1126"/>
      <c r="BH16" s="1129"/>
    </row>
    <row r="17" spans="1:60" ht="38.25" customHeight="1">
      <c r="A17" s="1130">
        <f>IF(M15="","",IF(DAY(M15)+1&gt;IF(MONTH(A2)=12,31,DATE(YEAR(A2),MONTH(A2)+1,1)-A2),"",M15+1))</f>
        <v>46418</v>
      </c>
      <c r="B17" s="1131"/>
      <c r="C17" s="1131" t="str">
        <f>IF(A17="","",IF(DAY(A17)+1&gt;IF(MONTH(A2)=12,31,DATE(YEAR(A2),MONTH(A2)+1,1)-A2),"",A17+1))</f>
        <v/>
      </c>
      <c r="D17" s="1131"/>
      <c r="E17" s="1169" t="s">
        <v>315</v>
      </c>
      <c r="F17" s="1169"/>
      <c r="G17" s="1169"/>
      <c r="H17" s="1169"/>
      <c r="I17" s="1171" t="str">
        <f>VLOOKUP(A2,記念名,2,FALSE)</f>
        <v>防災とボランティアの日 17</v>
      </c>
      <c r="J17" s="1171"/>
      <c r="K17" s="1171"/>
      <c r="L17" s="1171"/>
      <c r="M17" s="1171"/>
      <c r="N17" s="1172"/>
      <c r="P17" s="1130" t="str">
        <f>IF(AB15="","",IF(DAY(AB15)+1&gt;IF(MONTH(P2)=12,31,DATE(YEAR(P2),MONTH(P2)+1,1)-P2),"",AB15+1))</f>
        <v/>
      </c>
      <c r="Q17" s="1131"/>
      <c r="R17" s="1131" t="str">
        <f>IF(P17="","",IF(DAY(P17)+1&gt;IF(MONTH(P2)=12,31,DATE(YEAR(P2),MONTH(P2)+1,1)-P2),"",P17+1))</f>
        <v/>
      </c>
      <c r="S17" s="1131"/>
      <c r="T17" s="1169" t="s">
        <v>315</v>
      </c>
      <c r="U17" s="1169"/>
      <c r="V17" s="1169"/>
      <c r="W17" s="1169"/>
      <c r="X17" s="1171" t="str">
        <f>VLOOKUP(P2,記念名,2,FALSE)</f>
        <v>バレンタインデー 14</v>
      </c>
      <c r="Y17" s="1171"/>
      <c r="Z17" s="1171"/>
      <c r="AA17" s="1171"/>
      <c r="AB17" s="1171"/>
      <c r="AC17" s="1172"/>
      <c r="AD17" s="1166"/>
      <c r="AE17" s="1158"/>
      <c r="AF17" s="1125">
        <f>IF(AR15="","",IF(DAY(AR15)+1&gt;IF(MONTH(AF2)=12,31,DATE(YEAR(AF2),MONTH(AF2)+1,1)-AF2),"",AR15+1))</f>
        <v>46782</v>
      </c>
      <c r="AG17" s="1126"/>
      <c r="AH17" s="1126">
        <f>IF(AF17="","",IF(DAY(AF17)+1&gt;IF(MONTH(AF2)=12,31,DATE(YEAR(AF2),MONTH(AF2)+1,1)-AF2),"",AF17+1))</f>
        <v>46783</v>
      </c>
      <c r="AI17" s="1126"/>
      <c r="AJ17" s="1169" t="s">
        <v>315</v>
      </c>
      <c r="AK17" s="1169"/>
      <c r="AL17" s="1169"/>
      <c r="AM17" s="1169"/>
      <c r="AN17" s="1171" t="str">
        <f>VLOOKUP(AF2,記念名,2,FALSE)</f>
        <v>防災とボランティアの日 17</v>
      </c>
      <c r="AO17" s="1171"/>
      <c r="AP17" s="1171"/>
      <c r="AQ17" s="1171"/>
      <c r="AR17" s="1171"/>
      <c r="AS17" s="1172"/>
      <c r="AU17" s="1125" t="str">
        <f>IF(BG15="","",IF(DAY(BG15)+1&gt;IF(MONTH(AU2)=12,31,DATE(YEAR(AU2),MONTH(AU2)+1,1)-AU2),"",BG15+1))</f>
        <v/>
      </c>
      <c r="AV17" s="1126"/>
      <c r="AW17" s="1126" t="str">
        <f>IF(AU17="","",IF(DAY(AU17)+1&gt;IF(MONTH(AU2)=12,31,DATE(YEAR(AU2),MONTH(AU2)+1,1)-AU2),"",AU17+1))</f>
        <v/>
      </c>
      <c r="AX17" s="1126"/>
      <c r="AY17" s="1169" t="s">
        <v>315</v>
      </c>
      <c r="AZ17" s="1169"/>
      <c r="BA17" s="1169"/>
      <c r="BB17" s="1169"/>
      <c r="BC17" s="1171" t="str">
        <f>VLOOKUP(AU2,記念名,2,FALSE)</f>
        <v>バレンタインデー 14</v>
      </c>
      <c r="BD17" s="1171"/>
      <c r="BE17" s="1171"/>
      <c r="BF17" s="1171"/>
      <c r="BG17" s="1171"/>
      <c r="BH17" s="1172"/>
    </row>
    <row r="18" spans="1:60" ht="38.25" customHeight="1">
      <c r="A18" s="1132"/>
      <c r="B18" s="1133"/>
      <c r="C18" s="1133"/>
      <c r="D18" s="1133"/>
      <c r="E18" s="1170"/>
      <c r="F18" s="1170"/>
      <c r="G18" s="1170"/>
      <c r="H18" s="1170"/>
      <c r="I18" s="1173"/>
      <c r="J18" s="1173"/>
      <c r="K18" s="1173"/>
      <c r="L18" s="1173"/>
      <c r="M18" s="1173"/>
      <c r="N18" s="1174"/>
      <c r="P18" s="1132"/>
      <c r="Q18" s="1133"/>
      <c r="R18" s="1133"/>
      <c r="S18" s="1133"/>
      <c r="T18" s="1170"/>
      <c r="U18" s="1170"/>
      <c r="V18" s="1170"/>
      <c r="W18" s="1170"/>
      <c r="X18" s="1173"/>
      <c r="Y18" s="1173"/>
      <c r="Z18" s="1173"/>
      <c r="AA18" s="1173"/>
      <c r="AB18" s="1173"/>
      <c r="AC18" s="1174"/>
      <c r="AD18" s="1167"/>
      <c r="AE18" s="1159"/>
      <c r="AF18" s="1127"/>
      <c r="AG18" s="1128"/>
      <c r="AH18" s="1128"/>
      <c r="AI18" s="1128"/>
      <c r="AJ18" s="1170"/>
      <c r="AK18" s="1170"/>
      <c r="AL18" s="1170"/>
      <c r="AM18" s="1170"/>
      <c r="AN18" s="1173"/>
      <c r="AO18" s="1173"/>
      <c r="AP18" s="1173"/>
      <c r="AQ18" s="1173"/>
      <c r="AR18" s="1173"/>
      <c r="AS18" s="1174"/>
      <c r="AU18" s="1127"/>
      <c r="AV18" s="1128"/>
      <c r="AW18" s="1128"/>
      <c r="AX18" s="1128"/>
      <c r="AY18" s="1170"/>
      <c r="AZ18" s="1170"/>
      <c r="BA18" s="1170"/>
      <c r="BB18" s="1170"/>
      <c r="BC18" s="1173"/>
      <c r="BD18" s="1173"/>
      <c r="BE18" s="1173"/>
      <c r="BF18" s="1173"/>
      <c r="BG18" s="1173"/>
      <c r="BH18" s="1174"/>
    </row>
    <row r="19" spans="1:60" ht="72" customHeight="1">
      <c r="A19" s="235" t="s">
        <v>422</v>
      </c>
    </row>
    <row r="20" spans="1:60" ht="36.75" customHeight="1">
      <c r="A20" s="1153">
        <f>IF(MONTH(P2)=12,DATE(YEAR(P2)+1,1,1),DATE(YEAR(P2),MONTH(P2)+1,1))</f>
        <v>46447</v>
      </c>
      <c r="B20" s="1153"/>
      <c r="C20" s="1165">
        <f>A20</f>
        <v>46447</v>
      </c>
      <c r="D20" s="1165"/>
      <c r="E20" s="1145" t="str">
        <f>IF(A20&gt;=43586,"令和"&amp;IF(YEAR(A20)-2018=1,"元",YEAR(A20)-2018),"平成"&amp;(YEAR(A20)-1988))</f>
        <v>令和9</v>
      </c>
      <c r="F20" s="1146"/>
      <c r="G20" s="1185" t="s">
        <v>314</v>
      </c>
      <c r="H20" s="1186"/>
      <c r="I20" s="1189" t="str">
        <f>VLOOKUP(A20,祝節名,2,FALSE)</f>
        <v>21 春分の日、22 振替休日
啓蟄6、春分21</v>
      </c>
      <c r="J20" s="1189"/>
      <c r="K20" s="1189"/>
      <c r="L20" s="1189"/>
      <c r="M20" s="1189"/>
      <c r="N20" s="1189"/>
      <c r="P20" s="1153">
        <f>IF(MONTH(A20)=12,DATE(YEAR(A20)+1,1,1),DATE(YEAR(A20),MONTH(A20)+1,1))</f>
        <v>46478</v>
      </c>
      <c r="Q20" s="1153"/>
      <c r="R20" s="1165">
        <f>P20</f>
        <v>46478</v>
      </c>
      <c r="S20" s="1165"/>
      <c r="T20" s="1145" t="str">
        <f>IF(P20&gt;=43586,"令和"&amp;IF(YEAR(P20)-2018=1,"元",YEAR(P20)-2018),"平成"&amp;(YEAR(P20)-1988))</f>
        <v>令和9</v>
      </c>
      <c r="U20" s="1146"/>
      <c r="V20" s="1185" t="s">
        <v>314</v>
      </c>
      <c r="W20" s="1186"/>
      <c r="X20" s="1189" t="str">
        <f>VLOOKUP(P20,祝節名,2,FALSE)</f>
        <v>29 昭和の日
清明5、穀雨20</v>
      </c>
      <c r="Y20" s="1189"/>
      <c r="Z20" s="1189"/>
      <c r="AA20" s="1189"/>
      <c r="AB20" s="1189"/>
      <c r="AC20" s="1189"/>
      <c r="AF20" s="1153">
        <f>IF(MONTH(AU2)=12,DATE(YEAR(AU2)+1,1,1),DATE(YEAR(AU2),MONTH(AU2)+1,1))</f>
        <v>46813</v>
      </c>
      <c r="AG20" s="1153"/>
      <c r="AH20" s="1154">
        <f>AF20</f>
        <v>46813</v>
      </c>
      <c r="AI20" s="1154"/>
      <c r="AJ20" s="1145" t="str">
        <f>IF(AF20&gt;=43586,"令和"&amp;IF(YEAR(AF20)-2018=1,"元",YEAR(AF20)-2018),"平成"&amp;(YEAR(AF20)-1988))</f>
        <v>令和10</v>
      </c>
      <c r="AK20" s="1146"/>
      <c r="AL20" s="1185" t="s">
        <v>314</v>
      </c>
      <c r="AM20" s="1186"/>
      <c r="AN20" s="1189" t="str">
        <f>VLOOKUP(AF20,祝節名,2,FALSE)</f>
        <v>20 春分の日
啓蟄5、春分20</v>
      </c>
      <c r="AO20" s="1189"/>
      <c r="AP20" s="1189"/>
      <c r="AQ20" s="1189"/>
      <c r="AR20" s="1189"/>
      <c r="AS20" s="1189"/>
      <c r="AU20" s="1153">
        <f>IF(MONTH(AF20)=12,DATE(YEAR(AF20)+1,1,1),DATE(YEAR(AF20),MONTH(AF20)+1,1))</f>
        <v>46844</v>
      </c>
      <c r="AV20" s="1153"/>
      <c r="AW20" s="1154">
        <f>AU20</f>
        <v>46844</v>
      </c>
      <c r="AX20" s="1154"/>
      <c r="AY20" s="1145" t="str">
        <f>IF(AU20&gt;=43586,"令和"&amp;IF(YEAR(AU20)-2018=1,"元",YEAR(AU20)-2018),"平成"&amp;(YEAR(AU20)-1988))</f>
        <v>令和10</v>
      </c>
      <c r="AZ20" s="1146"/>
      <c r="BA20" s="1185" t="s">
        <v>314</v>
      </c>
      <c r="BB20" s="1186"/>
      <c r="BC20" s="1189" t="str">
        <f>VLOOKUP(AU20,祝節名,2,FALSE)</f>
        <v>29 昭和の日
清明4、穀雨19</v>
      </c>
      <c r="BD20" s="1189"/>
      <c r="BE20" s="1189"/>
      <c r="BF20" s="1189"/>
      <c r="BG20" s="1189"/>
      <c r="BH20" s="1189"/>
    </row>
    <row r="21" spans="1:60" ht="36.75" customHeight="1">
      <c r="A21" s="1153"/>
      <c r="B21" s="1153"/>
      <c r="C21" s="1165"/>
      <c r="D21" s="1165"/>
      <c r="E21" s="1145"/>
      <c r="F21" s="1146"/>
      <c r="G21" s="1187"/>
      <c r="H21" s="1188"/>
      <c r="I21" s="1190"/>
      <c r="J21" s="1190"/>
      <c r="K21" s="1190"/>
      <c r="L21" s="1190"/>
      <c r="M21" s="1190"/>
      <c r="N21" s="1190"/>
      <c r="P21" s="1153"/>
      <c r="Q21" s="1153"/>
      <c r="R21" s="1165"/>
      <c r="S21" s="1165"/>
      <c r="T21" s="1145"/>
      <c r="U21" s="1146"/>
      <c r="V21" s="1187"/>
      <c r="W21" s="1188"/>
      <c r="X21" s="1190"/>
      <c r="Y21" s="1190"/>
      <c r="Z21" s="1190"/>
      <c r="AA21" s="1190"/>
      <c r="AB21" s="1190"/>
      <c r="AC21" s="1190"/>
      <c r="AD21" s="140"/>
      <c r="AF21" s="1153"/>
      <c r="AG21" s="1153"/>
      <c r="AH21" s="1154"/>
      <c r="AI21" s="1154"/>
      <c r="AJ21" s="1145"/>
      <c r="AK21" s="1146"/>
      <c r="AL21" s="1187"/>
      <c r="AM21" s="1188"/>
      <c r="AN21" s="1190"/>
      <c r="AO21" s="1190"/>
      <c r="AP21" s="1190"/>
      <c r="AQ21" s="1190"/>
      <c r="AR21" s="1190"/>
      <c r="AS21" s="1190"/>
      <c r="AU21" s="1153"/>
      <c r="AV21" s="1153"/>
      <c r="AW21" s="1154"/>
      <c r="AX21" s="1154"/>
      <c r="AY21" s="1145"/>
      <c r="AZ21" s="1146"/>
      <c r="BA21" s="1187"/>
      <c r="BB21" s="1188"/>
      <c r="BC21" s="1190"/>
      <c r="BD21" s="1190"/>
      <c r="BE21" s="1190"/>
      <c r="BF21" s="1190"/>
      <c r="BG21" s="1190"/>
      <c r="BH21" s="1190"/>
    </row>
    <row r="22" spans="1:60" ht="15" customHeight="1">
      <c r="AD22" s="141"/>
    </row>
    <row r="23" spans="1:60" ht="51.75" customHeight="1">
      <c r="A23" s="1183" t="s">
        <v>425</v>
      </c>
      <c r="B23" s="1184"/>
      <c r="C23" s="1180" t="s">
        <v>426</v>
      </c>
      <c r="D23" s="1180"/>
      <c r="E23" s="1180" t="s">
        <v>427</v>
      </c>
      <c r="F23" s="1180"/>
      <c r="G23" s="1180" t="s">
        <v>428</v>
      </c>
      <c r="H23" s="1180"/>
      <c r="I23" s="1180" t="s">
        <v>429</v>
      </c>
      <c r="J23" s="1180"/>
      <c r="K23" s="1180" t="s">
        <v>430</v>
      </c>
      <c r="L23" s="1180"/>
      <c r="M23" s="1181" t="s">
        <v>431</v>
      </c>
      <c r="N23" s="1182"/>
      <c r="P23" s="1183" t="s">
        <v>425</v>
      </c>
      <c r="Q23" s="1184"/>
      <c r="R23" s="1180" t="s">
        <v>426</v>
      </c>
      <c r="S23" s="1180"/>
      <c r="T23" s="1180" t="s">
        <v>427</v>
      </c>
      <c r="U23" s="1180"/>
      <c r="V23" s="1180" t="s">
        <v>428</v>
      </c>
      <c r="W23" s="1180"/>
      <c r="X23" s="1180" t="s">
        <v>429</v>
      </c>
      <c r="Y23" s="1180"/>
      <c r="Z23" s="1180" t="s">
        <v>430</v>
      </c>
      <c r="AA23" s="1180"/>
      <c r="AB23" s="1181" t="s">
        <v>431</v>
      </c>
      <c r="AC23" s="1182"/>
      <c r="AD23" s="141"/>
      <c r="AF23" s="1178" t="s">
        <v>425</v>
      </c>
      <c r="AG23" s="1179"/>
      <c r="AH23" s="1175" t="s">
        <v>426</v>
      </c>
      <c r="AI23" s="1175"/>
      <c r="AJ23" s="1175" t="s">
        <v>427</v>
      </c>
      <c r="AK23" s="1175"/>
      <c r="AL23" s="1175" t="s">
        <v>428</v>
      </c>
      <c r="AM23" s="1175"/>
      <c r="AN23" s="1175" t="s">
        <v>429</v>
      </c>
      <c r="AO23" s="1175"/>
      <c r="AP23" s="1175" t="s">
        <v>430</v>
      </c>
      <c r="AQ23" s="1175"/>
      <c r="AR23" s="1176" t="s">
        <v>431</v>
      </c>
      <c r="AS23" s="1177"/>
      <c r="AU23" s="1178" t="s">
        <v>425</v>
      </c>
      <c r="AV23" s="1179"/>
      <c r="AW23" s="1175" t="s">
        <v>426</v>
      </c>
      <c r="AX23" s="1175"/>
      <c r="AY23" s="1175" t="s">
        <v>427</v>
      </c>
      <c r="AZ23" s="1175"/>
      <c r="BA23" s="1175" t="s">
        <v>428</v>
      </c>
      <c r="BB23" s="1175"/>
      <c r="BC23" s="1175" t="s">
        <v>429</v>
      </c>
      <c r="BD23" s="1175"/>
      <c r="BE23" s="1175" t="s">
        <v>430</v>
      </c>
      <c r="BF23" s="1175"/>
      <c r="BG23" s="1176" t="s">
        <v>431</v>
      </c>
      <c r="BH23" s="1177"/>
    </row>
    <row r="24" spans="1:60" ht="6.75" customHeight="1">
      <c r="A24" s="17"/>
      <c r="N24" s="46"/>
      <c r="P24" s="17"/>
      <c r="AC24" s="46"/>
      <c r="AD24" s="141"/>
      <c r="AF24" s="17"/>
      <c r="AS24" s="46"/>
      <c r="AU24" s="17"/>
      <c r="BH24" s="46"/>
    </row>
    <row r="25" spans="1:60" ht="38.25" customHeight="1">
      <c r="A25" s="1130" t="str">
        <f>IF(WEEKDAY(A20)=1,A20,"")</f>
        <v/>
      </c>
      <c r="B25" s="1131"/>
      <c r="C25" s="1131">
        <f>IF(A25="",IF(WEEKDAY(A20)=2,A20,""),A25+1)</f>
        <v>46447</v>
      </c>
      <c r="D25" s="1131"/>
      <c r="E25" s="1131">
        <f>IF(C25="",IF(WEEKDAY(A20)=3,A20,""),C25+1)</f>
        <v>46448</v>
      </c>
      <c r="F25" s="1131"/>
      <c r="G25" s="1131">
        <f>IF(E25="",IF(WEEKDAY(A20)=4,A20,""),E25+1)</f>
        <v>46449</v>
      </c>
      <c r="H25" s="1131"/>
      <c r="I25" s="1131">
        <f>IF(G25="",IF(WEEKDAY(A20)=5,A20,""),G25+1)</f>
        <v>46450</v>
      </c>
      <c r="J25" s="1131"/>
      <c r="K25" s="1131">
        <f>IF(I25="",IF(WEEKDAY(A20)=6,A20,""),I25+1)</f>
        <v>46451</v>
      </c>
      <c r="L25" s="1131"/>
      <c r="M25" s="1131">
        <f>IF(K25="",A20,K25+1)</f>
        <v>46452</v>
      </c>
      <c r="N25" s="1134"/>
      <c r="P25" s="1130" t="str">
        <f>IF(WEEKDAY(P20)=1,P20,"")</f>
        <v/>
      </c>
      <c r="Q25" s="1131"/>
      <c r="R25" s="1131" t="str">
        <f>IF(P25="",IF(WEEKDAY(P20)=2,P20,""),P25+1)</f>
        <v/>
      </c>
      <c r="S25" s="1131"/>
      <c r="T25" s="1131" t="str">
        <f>IF(R25="",IF(WEEKDAY(P20)=3,P20,""),R25+1)</f>
        <v/>
      </c>
      <c r="U25" s="1131"/>
      <c r="V25" s="1131" t="str">
        <f>IF(T25="",IF(WEEKDAY(P20)=4,P20,""),T25+1)</f>
        <v/>
      </c>
      <c r="W25" s="1131"/>
      <c r="X25" s="1131">
        <f>IF(V25="",IF(WEEKDAY(P20)=5,P20,""),V25+1)</f>
        <v>46478</v>
      </c>
      <c r="Y25" s="1131"/>
      <c r="Z25" s="1131">
        <f>IF(X25="",IF(WEEKDAY(P20)=6,P20,""),X25+1)</f>
        <v>46479</v>
      </c>
      <c r="AA25" s="1131"/>
      <c r="AB25" s="1131">
        <f>IF(Z25="",P20,Z25+1)</f>
        <v>46480</v>
      </c>
      <c r="AC25" s="1134"/>
      <c r="AD25" s="141"/>
      <c r="AF25" s="1125" t="str">
        <f>IF(WEEKDAY(AF20)=1,AF20,"")</f>
        <v/>
      </c>
      <c r="AG25" s="1126"/>
      <c r="AH25" s="1126" t="str">
        <f>IF(AF25="",IF(WEEKDAY(AF20)=2,AF20,""),AF25+1)</f>
        <v/>
      </c>
      <c r="AI25" s="1126"/>
      <c r="AJ25" s="1126" t="str">
        <f>IF(AH25="",IF(WEEKDAY(AF20)=3,AF20,""),AH25+1)</f>
        <v/>
      </c>
      <c r="AK25" s="1126"/>
      <c r="AL25" s="1126">
        <f>IF(AJ25="",IF(WEEKDAY(AF20)=4,AF20,""),AJ25+1)</f>
        <v>46813</v>
      </c>
      <c r="AM25" s="1126"/>
      <c r="AN25" s="1126">
        <f>IF(AL25="",IF(WEEKDAY(AF20)=5,AF20,""),AL25+1)</f>
        <v>46814</v>
      </c>
      <c r="AO25" s="1126"/>
      <c r="AP25" s="1126">
        <f>IF(AN25="",IF(WEEKDAY(AF20)=6,AF20,""),AN25+1)</f>
        <v>46815</v>
      </c>
      <c r="AQ25" s="1126"/>
      <c r="AR25" s="1126">
        <f>IF(AP25="",AF20,AP25+1)</f>
        <v>46816</v>
      </c>
      <c r="AS25" s="1129"/>
      <c r="AU25" s="1125" t="str">
        <f>IF(WEEKDAY(AU20)=1,AU20,"")</f>
        <v/>
      </c>
      <c r="AV25" s="1126"/>
      <c r="AW25" s="1126" t="str">
        <f>IF(AU25="",IF(WEEKDAY(AU20)=2,AU20,""),AU25+1)</f>
        <v/>
      </c>
      <c r="AX25" s="1126"/>
      <c r="AY25" s="1126" t="str">
        <f>IF(AW25="",IF(WEEKDAY(AU20)=3,AU20,""),AW25+1)</f>
        <v/>
      </c>
      <c r="AZ25" s="1126"/>
      <c r="BA25" s="1126" t="str">
        <f>IF(AY25="",IF(WEEKDAY(AU20)=4,AU20,""),AY25+1)</f>
        <v/>
      </c>
      <c r="BB25" s="1126"/>
      <c r="BC25" s="1126" t="str">
        <f>IF(BA25="",IF(WEEKDAY(AU20)=5,AU20,""),BA25+1)</f>
        <v/>
      </c>
      <c r="BD25" s="1126"/>
      <c r="BE25" s="1126" t="str">
        <f>IF(BC25="",IF(WEEKDAY(AU20)=6,AU20,""),BC25+1)</f>
        <v/>
      </c>
      <c r="BF25" s="1126"/>
      <c r="BG25" s="1126">
        <f>IF(BE25="",AU20,BE25+1)</f>
        <v>46844</v>
      </c>
      <c r="BH25" s="1129"/>
    </row>
    <row r="26" spans="1:60" ht="38.25" customHeight="1">
      <c r="A26" s="1130"/>
      <c r="B26" s="1131"/>
      <c r="C26" s="1131"/>
      <c r="D26" s="1131"/>
      <c r="E26" s="1131"/>
      <c r="F26" s="1131"/>
      <c r="G26" s="1131"/>
      <c r="H26" s="1131"/>
      <c r="I26" s="1131"/>
      <c r="J26" s="1131"/>
      <c r="K26" s="1131"/>
      <c r="L26" s="1131"/>
      <c r="M26" s="1131"/>
      <c r="N26" s="1134"/>
      <c r="P26" s="1130"/>
      <c r="Q26" s="1131"/>
      <c r="R26" s="1131"/>
      <c r="S26" s="1131"/>
      <c r="T26" s="1131"/>
      <c r="U26" s="1131"/>
      <c r="V26" s="1131"/>
      <c r="W26" s="1131"/>
      <c r="X26" s="1131"/>
      <c r="Y26" s="1131"/>
      <c r="Z26" s="1131"/>
      <c r="AA26" s="1131"/>
      <c r="AB26" s="1131"/>
      <c r="AC26" s="1134"/>
      <c r="AD26" s="141"/>
      <c r="AF26" s="1125"/>
      <c r="AG26" s="1126"/>
      <c r="AH26" s="1126"/>
      <c r="AI26" s="1126"/>
      <c r="AJ26" s="1126"/>
      <c r="AK26" s="1126"/>
      <c r="AL26" s="1126"/>
      <c r="AM26" s="1126"/>
      <c r="AN26" s="1126"/>
      <c r="AO26" s="1126"/>
      <c r="AP26" s="1126"/>
      <c r="AQ26" s="1126"/>
      <c r="AR26" s="1126"/>
      <c r="AS26" s="1129"/>
      <c r="AU26" s="1125"/>
      <c r="AV26" s="1126"/>
      <c r="AW26" s="1126"/>
      <c r="AX26" s="1126"/>
      <c r="AY26" s="1126"/>
      <c r="AZ26" s="1126"/>
      <c r="BA26" s="1126"/>
      <c r="BB26" s="1126"/>
      <c r="BC26" s="1126"/>
      <c r="BD26" s="1126"/>
      <c r="BE26" s="1126"/>
      <c r="BF26" s="1126"/>
      <c r="BG26" s="1126"/>
      <c r="BH26" s="1129"/>
    </row>
    <row r="27" spans="1:60" ht="38.25" customHeight="1">
      <c r="A27" s="1130">
        <f>M25+1</f>
        <v>46453</v>
      </c>
      <c r="B27" s="1131"/>
      <c r="C27" s="1131">
        <f>A27+1</f>
        <v>46454</v>
      </c>
      <c r="D27" s="1131"/>
      <c r="E27" s="1131">
        <f>C27+1</f>
        <v>46455</v>
      </c>
      <c r="F27" s="1131"/>
      <c r="G27" s="1131">
        <f>E27+1</f>
        <v>46456</v>
      </c>
      <c r="H27" s="1131"/>
      <c r="I27" s="1131">
        <f>G27+1</f>
        <v>46457</v>
      </c>
      <c r="J27" s="1131"/>
      <c r="K27" s="1131">
        <f>I27+1</f>
        <v>46458</v>
      </c>
      <c r="L27" s="1131"/>
      <c r="M27" s="1131">
        <f>K27+1</f>
        <v>46459</v>
      </c>
      <c r="N27" s="1134"/>
      <c r="P27" s="1130">
        <f>AB25+1</f>
        <v>46481</v>
      </c>
      <c r="Q27" s="1131"/>
      <c r="R27" s="1131">
        <f>P27+1</f>
        <v>46482</v>
      </c>
      <c r="S27" s="1131"/>
      <c r="T27" s="1131">
        <f>R27+1</f>
        <v>46483</v>
      </c>
      <c r="U27" s="1131"/>
      <c r="V27" s="1131">
        <f>T27+1</f>
        <v>46484</v>
      </c>
      <c r="W27" s="1131"/>
      <c r="X27" s="1131">
        <f>V27+1</f>
        <v>46485</v>
      </c>
      <c r="Y27" s="1131"/>
      <c r="Z27" s="1131">
        <f>X27+1</f>
        <v>46486</v>
      </c>
      <c r="AA27" s="1131"/>
      <c r="AB27" s="1131">
        <f>Z27+1</f>
        <v>46487</v>
      </c>
      <c r="AC27" s="1134"/>
      <c r="AD27" s="141"/>
      <c r="AF27" s="1125">
        <f>AR25+1</f>
        <v>46817</v>
      </c>
      <c r="AG27" s="1126"/>
      <c r="AH27" s="1126">
        <f>AF27+1</f>
        <v>46818</v>
      </c>
      <c r="AI27" s="1126"/>
      <c r="AJ27" s="1126">
        <f>AH27+1</f>
        <v>46819</v>
      </c>
      <c r="AK27" s="1126"/>
      <c r="AL27" s="1126">
        <f>AJ27+1</f>
        <v>46820</v>
      </c>
      <c r="AM27" s="1126"/>
      <c r="AN27" s="1126">
        <f>AL27+1</f>
        <v>46821</v>
      </c>
      <c r="AO27" s="1126"/>
      <c r="AP27" s="1126">
        <f>AN27+1</f>
        <v>46822</v>
      </c>
      <c r="AQ27" s="1126"/>
      <c r="AR27" s="1126">
        <f>AP27+1</f>
        <v>46823</v>
      </c>
      <c r="AS27" s="1129"/>
      <c r="AU27" s="1125">
        <f>BG25+1</f>
        <v>46845</v>
      </c>
      <c r="AV27" s="1126"/>
      <c r="AW27" s="1126">
        <f>AU27+1</f>
        <v>46846</v>
      </c>
      <c r="AX27" s="1126"/>
      <c r="AY27" s="1126">
        <f>AW27+1</f>
        <v>46847</v>
      </c>
      <c r="AZ27" s="1126"/>
      <c r="BA27" s="1126">
        <f>AY27+1</f>
        <v>46848</v>
      </c>
      <c r="BB27" s="1126"/>
      <c r="BC27" s="1126">
        <f>BA27+1</f>
        <v>46849</v>
      </c>
      <c r="BD27" s="1126"/>
      <c r="BE27" s="1126">
        <f>BC27+1</f>
        <v>46850</v>
      </c>
      <c r="BF27" s="1126"/>
      <c r="BG27" s="1126">
        <f>BE27+1</f>
        <v>46851</v>
      </c>
      <c r="BH27" s="1129"/>
    </row>
    <row r="28" spans="1:60" ht="38.25" customHeight="1">
      <c r="A28" s="1130"/>
      <c r="B28" s="1131"/>
      <c r="C28" s="1131"/>
      <c r="D28" s="1131"/>
      <c r="E28" s="1131"/>
      <c r="F28" s="1131"/>
      <c r="G28" s="1131"/>
      <c r="H28" s="1131"/>
      <c r="I28" s="1131"/>
      <c r="J28" s="1131"/>
      <c r="K28" s="1131"/>
      <c r="L28" s="1131"/>
      <c r="M28" s="1131"/>
      <c r="N28" s="1134"/>
      <c r="P28" s="1130"/>
      <c r="Q28" s="1131"/>
      <c r="R28" s="1131"/>
      <c r="S28" s="1131"/>
      <c r="T28" s="1131"/>
      <c r="U28" s="1131"/>
      <c r="V28" s="1131"/>
      <c r="W28" s="1131"/>
      <c r="X28" s="1131"/>
      <c r="Y28" s="1131"/>
      <c r="Z28" s="1131"/>
      <c r="AA28" s="1131"/>
      <c r="AB28" s="1131"/>
      <c r="AC28" s="1134"/>
      <c r="AD28" s="141"/>
      <c r="AF28" s="1125"/>
      <c r="AG28" s="1126"/>
      <c r="AH28" s="1126"/>
      <c r="AI28" s="1126"/>
      <c r="AJ28" s="1126"/>
      <c r="AK28" s="1126"/>
      <c r="AL28" s="1126"/>
      <c r="AM28" s="1126"/>
      <c r="AN28" s="1126"/>
      <c r="AO28" s="1126"/>
      <c r="AP28" s="1126"/>
      <c r="AQ28" s="1126"/>
      <c r="AR28" s="1126"/>
      <c r="AS28" s="1129"/>
      <c r="AU28" s="1125"/>
      <c r="AV28" s="1126"/>
      <c r="AW28" s="1126"/>
      <c r="AX28" s="1126"/>
      <c r="AY28" s="1126"/>
      <c r="AZ28" s="1126"/>
      <c r="BA28" s="1126"/>
      <c r="BB28" s="1126"/>
      <c r="BC28" s="1126"/>
      <c r="BD28" s="1126"/>
      <c r="BE28" s="1126"/>
      <c r="BF28" s="1126"/>
      <c r="BG28" s="1126"/>
      <c r="BH28" s="1129"/>
    </row>
    <row r="29" spans="1:60" ht="38.25" customHeight="1">
      <c r="A29" s="1130">
        <f>M27+1</f>
        <v>46460</v>
      </c>
      <c r="B29" s="1131"/>
      <c r="C29" s="1131">
        <f>A29+1</f>
        <v>46461</v>
      </c>
      <c r="D29" s="1131"/>
      <c r="E29" s="1131">
        <f>C29+1</f>
        <v>46462</v>
      </c>
      <c r="F29" s="1131"/>
      <c r="G29" s="1131">
        <f>E29+1</f>
        <v>46463</v>
      </c>
      <c r="H29" s="1131"/>
      <c r="I29" s="1131">
        <f>G29+1</f>
        <v>46464</v>
      </c>
      <c r="J29" s="1131"/>
      <c r="K29" s="1131">
        <f>I29+1</f>
        <v>46465</v>
      </c>
      <c r="L29" s="1131"/>
      <c r="M29" s="1131">
        <f>K29+1</f>
        <v>46466</v>
      </c>
      <c r="N29" s="1134"/>
      <c r="P29" s="1130">
        <f>AB27+1</f>
        <v>46488</v>
      </c>
      <c r="Q29" s="1131"/>
      <c r="R29" s="1131">
        <f>P29+1</f>
        <v>46489</v>
      </c>
      <c r="S29" s="1131"/>
      <c r="T29" s="1131">
        <f>R29+1</f>
        <v>46490</v>
      </c>
      <c r="U29" s="1131"/>
      <c r="V29" s="1131">
        <f>T29+1</f>
        <v>46491</v>
      </c>
      <c r="W29" s="1131"/>
      <c r="X29" s="1131">
        <f>V29+1</f>
        <v>46492</v>
      </c>
      <c r="Y29" s="1131"/>
      <c r="Z29" s="1131">
        <f>X29+1</f>
        <v>46493</v>
      </c>
      <c r="AA29" s="1131"/>
      <c r="AB29" s="1131">
        <f>Z29+1</f>
        <v>46494</v>
      </c>
      <c r="AC29" s="1134"/>
      <c r="AD29" s="141"/>
      <c r="AF29" s="1125">
        <f>AR27+1</f>
        <v>46824</v>
      </c>
      <c r="AG29" s="1126"/>
      <c r="AH29" s="1126">
        <f>AF29+1</f>
        <v>46825</v>
      </c>
      <c r="AI29" s="1126"/>
      <c r="AJ29" s="1126">
        <f>AH29+1</f>
        <v>46826</v>
      </c>
      <c r="AK29" s="1126"/>
      <c r="AL29" s="1126">
        <f>AJ29+1</f>
        <v>46827</v>
      </c>
      <c r="AM29" s="1126"/>
      <c r="AN29" s="1126">
        <f>AL29+1</f>
        <v>46828</v>
      </c>
      <c r="AO29" s="1126"/>
      <c r="AP29" s="1126">
        <f>AN29+1</f>
        <v>46829</v>
      </c>
      <c r="AQ29" s="1126"/>
      <c r="AR29" s="1126">
        <f>AP29+1</f>
        <v>46830</v>
      </c>
      <c r="AS29" s="1129"/>
      <c r="AU29" s="1125">
        <f>BG27+1</f>
        <v>46852</v>
      </c>
      <c r="AV29" s="1126"/>
      <c r="AW29" s="1126">
        <f>AU29+1</f>
        <v>46853</v>
      </c>
      <c r="AX29" s="1126"/>
      <c r="AY29" s="1126">
        <f>AW29+1</f>
        <v>46854</v>
      </c>
      <c r="AZ29" s="1126"/>
      <c r="BA29" s="1126">
        <f>AY29+1</f>
        <v>46855</v>
      </c>
      <c r="BB29" s="1126"/>
      <c r="BC29" s="1126">
        <f>BA29+1</f>
        <v>46856</v>
      </c>
      <c r="BD29" s="1126"/>
      <c r="BE29" s="1126">
        <f>BC29+1</f>
        <v>46857</v>
      </c>
      <c r="BF29" s="1126"/>
      <c r="BG29" s="1126">
        <f>BE29+1</f>
        <v>46858</v>
      </c>
      <c r="BH29" s="1129"/>
    </row>
    <row r="30" spans="1:60" ht="38.25" customHeight="1">
      <c r="A30" s="1130"/>
      <c r="B30" s="1131"/>
      <c r="C30" s="1131"/>
      <c r="D30" s="1131"/>
      <c r="E30" s="1131"/>
      <c r="F30" s="1131"/>
      <c r="G30" s="1131"/>
      <c r="H30" s="1131"/>
      <c r="I30" s="1131"/>
      <c r="J30" s="1131"/>
      <c r="K30" s="1131"/>
      <c r="L30" s="1131"/>
      <c r="M30" s="1131"/>
      <c r="N30" s="1134"/>
      <c r="P30" s="1130"/>
      <c r="Q30" s="1131"/>
      <c r="R30" s="1131"/>
      <c r="S30" s="1131"/>
      <c r="T30" s="1131"/>
      <c r="U30" s="1131"/>
      <c r="V30" s="1131"/>
      <c r="W30" s="1131"/>
      <c r="X30" s="1131"/>
      <c r="Y30" s="1131"/>
      <c r="Z30" s="1131"/>
      <c r="AA30" s="1131"/>
      <c r="AB30" s="1131"/>
      <c r="AC30" s="1134"/>
      <c r="AD30" s="141"/>
      <c r="AF30" s="1125"/>
      <c r="AG30" s="1126"/>
      <c r="AH30" s="1126"/>
      <c r="AI30" s="1126"/>
      <c r="AJ30" s="1126"/>
      <c r="AK30" s="1126"/>
      <c r="AL30" s="1126"/>
      <c r="AM30" s="1126"/>
      <c r="AN30" s="1126"/>
      <c r="AO30" s="1126"/>
      <c r="AP30" s="1126"/>
      <c r="AQ30" s="1126"/>
      <c r="AR30" s="1126"/>
      <c r="AS30" s="1129"/>
      <c r="AU30" s="1125"/>
      <c r="AV30" s="1126"/>
      <c r="AW30" s="1126"/>
      <c r="AX30" s="1126"/>
      <c r="AY30" s="1126"/>
      <c r="AZ30" s="1126"/>
      <c r="BA30" s="1126"/>
      <c r="BB30" s="1126"/>
      <c r="BC30" s="1126"/>
      <c r="BD30" s="1126"/>
      <c r="BE30" s="1126"/>
      <c r="BF30" s="1126"/>
      <c r="BG30" s="1126"/>
      <c r="BH30" s="1129"/>
    </row>
    <row r="31" spans="1:60" ht="38.25" customHeight="1">
      <c r="A31" s="1130">
        <f>M29+1</f>
        <v>46467</v>
      </c>
      <c r="B31" s="1131"/>
      <c r="C31" s="1131">
        <f>A31+1</f>
        <v>46468</v>
      </c>
      <c r="D31" s="1131"/>
      <c r="E31" s="1131">
        <f>C31+1</f>
        <v>46469</v>
      </c>
      <c r="F31" s="1131"/>
      <c r="G31" s="1131">
        <f>E31+1</f>
        <v>46470</v>
      </c>
      <c r="H31" s="1131"/>
      <c r="I31" s="1131">
        <f>G31+1</f>
        <v>46471</v>
      </c>
      <c r="J31" s="1131"/>
      <c r="K31" s="1131">
        <f>I31+1</f>
        <v>46472</v>
      </c>
      <c r="L31" s="1131"/>
      <c r="M31" s="1131">
        <f>K31+1</f>
        <v>46473</v>
      </c>
      <c r="N31" s="1134"/>
      <c r="P31" s="1130">
        <f>AB29+1</f>
        <v>46495</v>
      </c>
      <c r="Q31" s="1131"/>
      <c r="R31" s="1131">
        <f>P31+1</f>
        <v>46496</v>
      </c>
      <c r="S31" s="1131"/>
      <c r="T31" s="1131">
        <f>R31+1</f>
        <v>46497</v>
      </c>
      <c r="U31" s="1131"/>
      <c r="V31" s="1131">
        <f>T31+1</f>
        <v>46498</v>
      </c>
      <c r="W31" s="1131"/>
      <c r="X31" s="1131">
        <f>V31+1</f>
        <v>46499</v>
      </c>
      <c r="Y31" s="1131"/>
      <c r="Z31" s="1131">
        <f>X31+1</f>
        <v>46500</v>
      </c>
      <c r="AA31" s="1131"/>
      <c r="AB31" s="1131">
        <f>Z31+1</f>
        <v>46501</v>
      </c>
      <c r="AC31" s="1134"/>
      <c r="AD31" s="141"/>
      <c r="AF31" s="1125">
        <f>AR29+1</f>
        <v>46831</v>
      </c>
      <c r="AG31" s="1126"/>
      <c r="AH31" s="1126">
        <f>AF31+1</f>
        <v>46832</v>
      </c>
      <c r="AI31" s="1126"/>
      <c r="AJ31" s="1126">
        <f>AH31+1</f>
        <v>46833</v>
      </c>
      <c r="AK31" s="1126"/>
      <c r="AL31" s="1126">
        <f>AJ31+1</f>
        <v>46834</v>
      </c>
      <c r="AM31" s="1126"/>
      <c r="AN31" s="1126">
        <f>AL31+1</f>
        <v>46835</v>
      </c>
      <c r="AO31" s="1126"/>
      <c r="AP31" s="1126">
        <f>AN31+1</f>
        <v>46836</v>
      </c>
      <c r="AQ31" s="1126"/>
      <c r="AR31" s="1126">
        <f>AP31+1</f>
        <v>46837</v>
      </c>
      <c r="AS31" s="1129"/>
      <c r="AU31" s="1125">
        <f>BG29+1</f>
        <v>46859</v>
      </c>
      <c r="AV31" s="1126"/>
      <c r="AW31" s="1126">
        <f>AU31+1</f>
        <v>46860</v>
      </c>
      <c r="AX31" s="1126"/>
      <c r="AY31" s="1126">
        <f>AW31+1</f>
        <v>46861</v>
      </c>
      <c r="AZ31" s="1126"/>
      <c r="BA31" s="1126">
        <f>AY31+1</f>
        <v>46862</v>
      </c>
      <c r="BB31" s="1126"/>
      <c r="BC31" s="1126">
        <f>BA31+1</f>
        <v>46863</v>
      </c>
      <c r="BD31" s="1126"/>
      <c r="BE31" s="1126">
        <f>BC31+1</f>
        <v>46864</v>
      </c>
      <c r="BF31" s="1126"/>
      <c r="BG31" s="1126">
        <f>BE31+1</f>
        <v>46865</v>
      </c>
      <c r="BH31" s="1129"/>
    </row>
    <row r="32" spans="1:60" ht="38.25" customHeight="1">
      <c r="A32" s="1130"/>
      <c r="B32" s="1131"/>
      <c r="C32" s="1131"/>
      <c r="D32" s="1131"/>
      <c r="E32" s="1131"/>
      <c r="F32" s="1131"/>
      <c r="G32" s="1131"/>
      <c r="H32" s="1131"/>
      <c r="I32" s="1131"/>
      <c r="J32" s="1131"/>
      <c r="K32" s="1131"/>
      <c r="L32" s="1131"/>
      <c r="M32" s="1131"/>
      <c r="N32" s="1134"/>
      <c r="P32" s="1130"/>
      <c r="Q32" s="1131"/>
      <c r="R32" s="1131"/>
      <c r="S32" s="1131"/>
      <c r="T32" s="1131"/>
      <c r="U32" s="1131"/>
      <c r="V32" s="1131"/>
      <c r="W32" s="1131"/>
      <c r="X32" s="1131"/>
      <c r="Y32" s="1131"/>
      <c r="Z32" s="1131"/>
      <c r="AA32" s="1131"/>
      <c r="AB32" s="1131"/>
      <c r="AC32" s="1134"/>
      <c r="AD32" s="141"/>
      <c r="AF32" s="1125"/>
      <c r="AG32" s="1126"/>
      <c r="AH32" s="1126"/>
      <c r="AI32" s="1126"/>
      <c r="AJ32" s="1126"/>
      <c r="AK32" s="1126"/>
      <c r="AL32" s="1126"/>
      <c r="AM32" s="1126"/>
      <c r="AN32" s="1126"/>
      <c r="AO32" s="1126"/>
      <c r="AP32" s="1126"/>
      <c r="AQ32" s="1126"/>
      <c r="AR32" s="1126"/>
      <c r="AS32" s="1129"/>
      <c r="AU32" s="1125"/>
      <c r="AV32" s="1126"/>
      <c r="AW32" s="1126"/>
      <c r="AX32" s="1126"/>
      <c r="AY32" s="1126"/>
      <c r="AZ32" s="1126"/>
      <c r="BA32" s="1126"/>
      <c r="BB32" s="1126"/>
      <c r="BC32" s="1126"/>
      <c r="BD32" s="1126"/>
      <c r="BE32" s="1126"/>
      <c r="BF32" s="1126"/>
      <c r="BG32" s="1126"/>
      <c r="BH32" s="1129"/>
    </row>
    <row r="33" spans="1:60" ht="38.25" customHeight="1">
      <c r="A33" s="1130">
        <f>IF(DAY(M31)+1&gt;IF(MONTH(A20)=12,31,DATE(YEAR(A20),MONTH(A20)+1,1)-A20),"",M31+1)</f>
        <v>46474</v>
      </c>
      <c r="B33" s="1131"/>
      <c r="C33" s="1131">
        <f>IF(A33="","",IF(DAY(A33)+1&gt;IF(MONTH(A20)=12,31,DATE(YEAR(A20),MONTH(A20)+1,1)-A20),"",A33+1))</f>
        <v>46475</v>
      </c>
      <c r="D33" s="1131"/>
      <c r="E33" s="1131">
        <f>IF(C33="","",IF(DAY(C33)+1&gt;IF(MONTH(A20)=12,31,DATE(YEAR(A20),MONTH(A20)+1,1)-A20),"",C33+1))</f>
        <v>46476</v>
      </c>
      <c r="F33" s="1131"/>
      <c r="G33" s="1131">
        <f>IF(E33="","",IF(DAY(E33)+1&gt;IF(MONTH(A20)=12,31,DATE(YEAR(A20),MONTH(A20)+1,1)-A20),"",E33+1))</f>
        <v>46477</v>
      </c>
      <c r="H33" s="1131"/>
      <c r="I33" s="1131" t="str">
        <f>IF(G33="","",IF(DAY(G33)+1&gt;IF(MONTH(A20)=12,31,DATE(YEAR(A20),MONTH(A20)+1,1)-A20),"",G33+1))</f>
        <v/>
      </c>
      <c r="J33" s="1131"/>
      <c r="K33" s="1131" t="str">
        <f>IF(I33="","",IF(DAY(I33)+1&gt;IF(MONTH(A20)=12,31,DATE(YEAR(A20),MONTH(A20)+1,1)-A20),"",I33+1))</f>
        <v/>
      </c>
      <c r="L33" s="1131"/>
      <c r="M33" s="1131" t="str">
        <f>IF(K33="","",IF(DAY(K33)+1&gt;IF(MONTH(A20)=12,31,DATE(YEAR(A20),MONTH(A20)+1,1)-A20),"",K33+1))</f>
        <v/>
      </c>
      <c r="N33" s="1134"/>
      <c r="P33" s="1130">
        <f>IF(DAY(AB31)+1&gt;IF(MONTH(P20)=12,31,DATE(YEAR(P20),MONTH(P20)+1,1)-P20),"",AB31+1)</f>
        <v>46502</v>
      </c>
      <c r="Q33" s="1131"/>
      <c r="R33" s="1131">
        <f>IF(P33="","",IF(DAY(P33)+1&gt;IF(MONTH(P20)=12,31,DATE(YEAR(P20),MONTH(P20)+1,1)-P20),"",P33+1))</f>
        <v>46503</v>
      </c>
      <c r="S33" s="1131"/>
      <c r="T33" s="1131">
        <f>IF(R33="","",IF(DAY(R33)+1&gt;IF(MONTH(P20)=12,31,DATE(YEAR(P20),MONTH(P20)+1,1)-P20),"",R33+1))</f>
        <v>46504</v>
      </c>
      <c r="U33" s="1131"/>
      <c r="V33" s="1131">
        <f>IF(T33="","",IF(DAY(T33)+1&gt;IF(MONTH(P20)=12,31,DATE(YEAR(P20),MONTH(P20)+1,1)-P20),"",T33+1))</f>
        <v>46505</v>
      </c>
      <c r="W33" s="1131"/>
      <c r="X33" s="1131">
        <f>IF(V33="","",IF(DAY(V33)+1&gt;IF(MONTH(P20)=12,31,DATE(YEAR(P20),MONTH(P20)+1,1)-P20),"",V33+1))</f>
        <v>46506</v>
      </c>
      <c r="Y33" s="1131"/>
      <c r="Z33" s="1131">
        <f>IF(X33="","",IF(DAY(X33)+1&gt;IF(MONTH(P20)=12,31,DATE(YEAR(P20),MONTH(P20)+1,1)-P20),"",X33+1))</f>
        <v>46507</v>
      </c>
      <c r="AA33" s="1131"/>
      <c r="AB33" s="1131" t="str">
        <f>IF(Z33="","",IF(DAY(Z33)+1&gt;IF(MONTH(P20)=12,31,DATE(YEAR(P20),MONTH(P20)+1,1)-P20),"",Z33+1))</f>
        <v/>
      </c>
      <c r="AC33" s="1134"/>
      <c r="AD33" s="141"/>
      <c r="AF33" s="1125">
        <f>IF(DAY(AR31)+1&gt;IF(MONTH(AF20)=12,31,DATE(YEAR(AF20),MONTH(AF20)+1,1)-AF20),"",AR31+1)</f>
        <v>46838</v>
      </c>
      <c r="AG33" s="1126"/>
      <c r="AH33" s="1126">
        <f>IF(AF33="","",IF(DAY(AF33)+1&gt;IF(MONTH(AF20)=12,31,DATE(YEAR(AF20),MONTH(AF20)+1,1)-AF20),"",AF33+1))</f>
        <v>46839</v>
      </c>
      <c r="AI33" s="1126"/>
      <c r="AJ33" s="1126">
        <f>IF(AH33="","",IF(DAY(AH33)+1&gt;IF(MONTH(AF20)=12,31,DATE(YEAR(AF20),MONTH(AF20)+1,1)-AF20),"",AH33+1))</f>
        <v>46840</v>
      </c>
      <c r="AK33" s="1126"/>
      <c r="AL33" s="1126">
        <f>IF(AJ33="","",IF(DAY(AJ33)+1&gt;IF(MONTH(AF20)=12,31,DATE(YEAR(AF20),MONTH(AF20)+1,1)-AF20),"",AJ33+1))</f>
        <v>46841</v>
      </c>
      <c r="AM33" s="1126"/>
      <c r="AN33" s="1126">
        <f>IF(AL33="","",IF(DAY(AL33)+1&gt;IF(MONTH(AF20)=12,31,DATE(YEAR(AF20),MONTH(AF20)+1,1)-AF20),"",AL33+1))</f>
        <v>46842</v>
      </c>
      <c r="AO33" s="1126"/>
      <c r="AP33" s="1126">
        <f>IF(AN33="","",IF(DAY(AN33)+1&gt;IF(MONTH(AF20)=12,31,DATE(YEAR(AF20),MONTH(AF20)+1,1)-AF20),"",AN33+1))</f>
        <v>46843</v>
      </c>
      <c r="AQ33" s="1126"/>
      <c r="AR33" s="1126" t="str">
        <f>IF(AP33="","",IF(DAY(AP33)+1&gt;IF(MONTH(AF20)=12,31,DATE(YEAR(AF20),MONTH(AF20)+1,1)-AF20),"",AP33+1))</f>
        <v/>
      </c>
      <c r="AS33" s="1129"/>
      <c r="AU33" s="1125">
        <f>IF(DAY(BG31)+1&gt;IF(MONTH(AU20)=12,31,DATE(YEAR(AU20),MONTH(AU20)+1,1)-AU20),"",BG31+1)</f>
        <v>46866</v>
      </c>
      <c r="AV33" s="1126"/>
      <c r="AW33" s="1126">
        <f>IF(AU33="","",IF(DAY(AU33)+1&gt;IF(MONTH(AU20)=12,31,DATE(YEAR(AU20),MONTH(AU20)+1,1)-AU20),"",AU33+1))</f>
        <v>46867</v>
      </c>
      <c r="AX33" s="1126"/>
      <c r="AY33" s="1126">
        <f>IF(AW33="","",IF(DAY(AW33)+1&gt;IF(MONTH(AU20)=12,31,DATE(YEAR(AU20),MONTH(AU20)+1,1)-AU20),"",AW33+1))</f>
        <v>46868</v>
      </c>
      <c r="AZ33" s="1126"/>
      <c r="BA33" s="1126">
        <f>IF(AY33="","",IF(DAY(AY33)+1&gt;IF(MONTH(AU20)=12,31,DATE(YEAR(AU20),MONTH(AU20)+1,1)-AU20),"",AY33+1))</f>
        <v>46869</v>
      </c>
      <c r="BB33" s="1126"/>
      <c r="BC33" s="1126">
        <f>IF(BA33="","",IF(DAY(BA33)+1&gt;IF(MONTH(AU20)=12,31,DATE(YEAR(AU20),MONTH(AU20)+1,1)-AU20),"",BA33+1))</f>
        <v>46870</v>
      </c>
      <c r="BD33" s="1126"/>
      <c r="BE33" s="1126">
        <f>IF(BC33="","",IF(DAY(BC33)+1&gt;IF(MONTH(AU20)=12,31,DATE(YEAR(AU20),MONTH(AU20)+1,1)-AU20),"",BC33+1))</f>
        <v>46871</v>
      </c>
      <c r="BF33" s="1126"/>
      <c r="BG33" s="1126">
        <f>IF(BE33="","",IF(DAY(BE33)+1&gt;IF(MONTH(AU20)=12,31,DATE(YEAR(AU20),MONTH(AU20)+1,1)-AU20),"",BE33+1))</f>
        <v>46872</v>
      </c>
      <c r="BH33" s="1129"/>
    </row>
    <row r="34" spans="1:60" ht="38.25" customHeight="1">
      <c r="A34" s="1130"/>
      <c r="B34" s="1131"/>
      <c r="C34" s="1131"/>
      <c r="D34" s="1131"/>
      <c r="E34" s="1131"/>
      <c r="F34" s="1131"/>
      <c r="G34" s="1131"/>
      <c r="H34" s="1131"/>
      <c r="I34" s="1131"/>
      <c r="J34" s="1131"/>
      <c r="K34" s="1131"/>
      <c r="L34" s="1131"/>
      <c r="M34" s="1131"/>
      <c r="N34" s="1134"/>
      <c r="P34" s="1130"/>
      <c r="Q34" s="1131"/>
      <c r="R34" s="1131"/>
      <c r="S34" s="1131"/>
      <c r="T34" s="1131"/>
      <c r="U34" s="1131"/>
      <c r="V34" s="1131"/>
      <c r="W34" s="1131"/>
      <c r="X34" s="1131"/>
      <c r="Y34" s="1131"/>
      <c r="Z34" s="1131"/>
      <c r="AA34" s="1131"/>
      <c r="AB34" s="1131"/>
      <c r="AC34" s="1134"/>
      <c r="AD34" s="141"/>
      <c r="AF34" s="1125"/>
      <c r="AG34" s="1126"/>
      <c r="AH34" s="1126"/>
      <c r="AI34" s="1126"/>
      <c r="AJ34" s="1126"/>
      <c r="AK34" s="1126"/>
      <c r="AL34" s="1126"/>
      <c r="AM34" s="1126"/>
      <c r="AN34" s="1126"/>
      <c r="AO34" s="1126"/>
      <c r="AP34" s="1126"/>
      <c r="AQ34" s="1126"/>
      <c r="AR34" s="1126"/>
      <c r="AS34" s="1129"/>
      <c r="AU34" s="1125"/>
      <c r="AV34" s="1126"/>
      <c r="AW34" s="1126"/>
      <c r="AX34" s="1126"/>
      <c r="AY34" s="1126"/>
      <c r="AZ34" s="1126"/>
      <c r="BA34" s="1126"/>
      <c r="BB34" s="1126"/>
      <c r="BC34" s="1126"/>
      <c r="BD34" s="1126"/>
      <c r="BE34" s="1126"/>
      <c r="BF34" s="1126"/>
      <c r="BG34" s="1126"/>
      <c r="BH34" s="1129"/>
    </row>
    <row r="35" spans="1:60" ht="38.25" customHeight="1">
      <c r="A35" s="1130" t="str">
        <f>IF(M33="","",IF(DAY(M33)+1&gt;IF(MONTH(A20)=12,31,DATE(YEAR(A20),MONTH(A20)+1,1)-A20),"",M33+1))</f>
        <v/>
      </c>
      <c r="B35" s="1131"/>
      <c r="C35" s="1131" t="str">
        <f>IF(A35="","",IF(DAY(A35)+1&gt;IF(MONTH(A20)=12,31,DATE(YEAR(A20),MONTH(A20)+1,1)-A20),"",A35+1))</f>
        <v/>
      </c>
      <c r="D35" s="1131"/>
      <c r="E35" s="1169" t="s">
        <v>315</v>
      </c>
      <c r="F35" s="1169"/>
      <c r="G35" s="1169"/>
      <c r="H35" s="1169"/>
      <c r="I35" s="1171" t="str">
        <f>VLOOKUP(A20,記念名,2,FALSE)</f>
        <v>耳の日3、東日本大震災の日11
世界水の日 22</v>
      </c>
      <c r="J35" s="1171"/>
      <c r="K35" s="1171"/>
      <c r="L35" s="1171"/>
      <c r="M35" s="1171"/>
      <c r="N35" s="1172"/>
      <c r="P35" s="1130" t="str">
        <f>IF(AB33="","",IF(DAY(AB33)+1&gt;IF(MONTH(P20)=12,31,DATE(YEAR(P20),MONTH(P20)+1,1)-P20),"",AB33+1))</f>
        <v/>
      </c>
      <c r="Q35" s="1131"/>
      <c r="R35" s="1131" t="str">
        <f>IF(P35="","",IF(DAY(P35)+1&gt;IF(MONTH(P20)=12,31,DATE(YEAR(P20),MONTH(P20)+1,1)-P20),"",P35+1))</f>
        <v/>
      </c>
      <c r="S35" s="1131"/>
      <c r="T35" s="1169" t="s">
        <v>315</v>
      </c>
      <c r="U35" s="1169"/>
      <c r="V35" s="1169"/>
      <c r="W35" s="1169"/>
      <c r="X35" s="1171" t="str">
        <f>VLOOKUP(P20,記念名,2,FALSE)</f>
        <v>発明の日 18、郵政記念日 20
主権回復の日 28</v>
      </c>
      <c r="Y35" s="1171"/>
      <c r="Z35" s="1171"/>
      <c r="AA35" s="1171"/>
      <c r="AB35" s="1171"/>
      <c r="AC35" s="1172"/>
      <c r="AD35" s="141"/>
      <c r="AF35" s="1125" t="str">
        <f>IF(AR33="","",IF(DAY(AR33)+1&gt;IF(MONTH(AF20)=12,31,DATE(YEAR(AF20),MONTH(AF20)+1,1)-AF20),"",AR33+1))</f>
        <v/>
      </c>
      <c r="AG35" s="1126"/>
      <c r="AH35" s="1126" t="str">
        <f>IF(AF35="","",IF(DAY(AF35)+1&gt;IF(MONTH(AF20)=12,31,DATE(YEAR(AF20),MONTH(AF20)+1,1)-AF20),"",AF35+1))</f>
        <v/>
      </c>
      <c r="AI35" s="1126"/>
      <c r="AJ35" s="1169" t="s">
        <v>315</v>
      </c>
      <c r="AK35" s="1169"/>
      <c r="AL35" s="1169"/>
      <c r="AM35" s="1169"/>
      <c r="AN35" s="1171" t="str">
        <f>VLOOKUP(AF20,記念名,2,FALSE)</f>
        <v>耳の日3、東日本大震災の日11
世界水の日 22</v>
      </c>
      <c r="AO35" s="1171"/>
      <c r="AP35" s="1171"/>
      <c r="AQ35" s="1171"/>
      <c r="AR35" s="1171"/>
      <c r="AS35" s="1172"/>
      <c r="AU35" s="1125">
        <f>IF(BG33="","",IF(DAY(BG33)+1&gt;IF(MONTH(AU20)=12,31,DATE(YEAR(AU20),MONTH(AU20)+1,1)-AU20),"",BG33+1))</f>
        <v>46873</v>
      </c>
      <c r="AV35" s="1126"/>
      <c r="AW35" s="1126" t="str">
        <f>IF(AU35="","",IF(DAY(AU35)+1&gt;IF(MONTH(AU20)=12,31,DATE(YEAR(AU20),MONTH(AU20)+1,1)-AU20),"",AU35+1))</f>
        <v/>
      </c>
      <c r="AX35" s="1126"/>
      <c r="AY35" s="1169" t="s">
        <v>315</v>
      </c>
      <c r="AZ35" s="1169"/>
      <c r="BA35" s="1169"/>
      <c r="BB35" s="1169"/>
      <c r="BC35" s="1171" t="str">
        <f>VLOOKUP(AU20,記念名,2,FALSE)</f>
        <v>発明の日 18、郵政記念日 20
主権回復の日28、</v>
      </c>
      <c r="BD35" s="1171"/>
      <c r="BE35" s="1171"/>
      <c r="BF35" s="1171"/>
      <c r="BG35" s="1171"/>
      <c r="BH35" s="1172"/>
    </row>
    <row r="36" spans="1:60" ht="38.25" customHeight="1">
      <c r="A36" s="1132"/>
      <c r="B36" s="1133"/>
      <c r="C36" s="1133"/>
      <c r="D36" s="1133"/>
      <c r="E36" s="1170"/>
      <c r="F36" s="1170"/>
      <c r="G36" s="1170"/>
      <c r="H36" s="1170"/>
      <c r="I36" s="1173"/>
      <c r="J36" s="1173"/>
      <c r="K36" s="1173"/>
      <c r="L36" s="1173"/>
      <c r="M36" s="1173"/>
      <c r="N36" s="1174"/>
      <c r="P36" s="1132"/>
      <c r="Q36" s="1133"/>
      <c r="R36" s="1133"/>
      <c r="S36" s="1133"/>
      <c r="T36" s="1170"/>
      <c r="U36" s="1170"/>
      <c r="V36" s="1170"/>
      <c r="W36" s="1170"/>
      <c r="X36" s="1173"/>
      <c r="Y36" s="1173"/>
      <c r="Z36" s="1173"/>
      <c r="AA36" s="1173"/>
      <c r="AB36" s="1173"/>
      <c r="AC36" s="1174"/>
      <c r="AD36" s="141"/>
      <c r="AF36" s="1127"/>
      <c r="AG36" s="1128"/>
      <c r="AH36" s="1128"/>
      <c r="AI36" s="1128"/>
      <c r="AJ36" s="1170"/>
      <c r="AK36" s="1170"/>
      <c r="AL36" s="1170"/>
      <c r="AM36" s="1170"/>
      <c r="AN36" s="1173"/>
      <c r="AO36" s="1173"/>
      <c r="AP36" s="1173"/>
      <c r="AQ36" s="1173"/>
      <c r="AR36" s="1173"/>
      <c r="AS36" s="1174"/>
      <c r="AU36" s="1127"/>
      <c r="AV36" s="1128"/>
      <c r="AW36" s="1128"/>
      <c r="AX36" s="1128"/>
      <c r="AY36" s="1170"/>
      <c r="AZ36" s="1170"/>
      <c r="BA36" s="1170"/>
      <c r="BB36" s="1170"/>
      <c r="BC36" s="1173"/>
      <c r="BD36" s="1173"/>
      <c r="BE36" s="1173"/>
      <c r="BF36" s="1173"/>
      <c r="BG36" s="1173"/>
      <c r="BH36" s="1174"/>
    </row>
    <row r="37" spans="1:60" ht="72" customHeight="1"/>
    <row r="38" spans="1:60" ht="36.75" customHeight="1">
      <c r="A38" s="1153">
        <f>IF(MONTH(P20)=12,DATE(YEAR(P20)+1,1,1),DATE(YEAR(P20),MONTH(P20)+1,1))</f>
        <v>46508</v>
      </c>
      <c r="B38" s="1153"/>
      <c r="C38" s="1164">
        <f>A38</f>
        <v>46508</v>
      </c>
      <c r="D38" s="1164"/>
      <c r="E38" s="1145" t="str">
        <f>IF(A38&gt;=43586,"令和"&amp;IF(YEAR(A38)-2018=1,"元",YEAR(A38)-2018),"平成"&amp;(YEAR(A38)-1988))</f>
        <v>令和9</v>
      </c>
      <c r="F38" s="1146"/>
      <c r="G38" s="1185" t="s">
        <v>314</v>
      </c>
      <c r="H38" s="1186"/>
      <c r="I38" s="1189" t="str">
        <f>VLOOKUP(A38,祝節名,2,FALSE)</f>
        <v>3憲法記念日、4みどりの日
5こどもの日。立夏6、小満21</v>
      </c>
      <c r="J38" s="1189"/>
      <c r="K38" s="1189"/>
      <c r="L38" s="1189"/>
      <c r="M38" s="1189"/>
      <c r="N38" s="1189"/>
      <c r="P38" s="1153">
        <f>IF(MONTH(A38)=12,DATE(YEAR(A38)+1,1,1),DATE(YEAR(A38),MONTH(A38)+1,1))</f>
        <v>46539</v>
      </c>
      <c r="Q38" s="1153"/>
      <c r="R38" s="1164">
        <f>P38</f>
        <v>46539</v>
      </c>
      <c r="S38" s="1164"/>
      <c r="T38" s="1145" t="str">
        <f>IF(P38&gt;=43586,"令和"&amp;IF(YEAR(P38)-2018=1,"元",YEAR(P38)-2018),"平成"&amp;(YEAR(P38)-1988))</f>
        <v>令和9</v>
      </c>
      <c r="U38" s="1146"/>
      <c r="V38" s="1185" t="s">
        <v>314</v>
      </c>
      <c r="W38" s="1186"/>
      <c r="X38" s="1189" t="str">
        <f>VLOOKUP(P38,祝節名,2,FALSE)</f>
        <v xml:space="preserve">
芒種6、夏至21</v>
      </c>
      <c r="Y38" s="1189"/>
      <c r="Z38" s="1189"/>
      <c r="AA38" s="1189"/>
      <c r="AB38" s="1189"/>
      <c r="AC38" s="1189"/>
      <c r="AF38" s="1153">
        <f>IF(MONTH(AU20)=12,DATE(YEAR(AU20)+1,1,1),DATE(YEAR(AU20),MONTH(AU20)+1,1))</f>
        <v>46874</v>
      </c>
      <c r="AG38" s="1153"/>
      <c r="AH38" s="1154">
        <f>AF38</f>
        <v>46874</v>
      </c>
      <c r="AI38" s="1154"/>
      <c r="AJ38" s="1145" t="str">
        <f>IF(AF38&gt;=43586,"令和"&amp;IF(YEAR(AF38)-2018=1,"元",YEAR(AF38)-2018),"平成"&amp;(YEAR(AF38)-1988))</f>
        <v>令和10</v>
      </c>
      <c r="AK38" s="1146"/>
      <c r="AL38" s="1185" t="s">
        <v>314</v>
      </c>
      <c r="AM38" s="1186"/>
      <c r="AN38" s="1189" t="str">
        <f>VLOOKUP(AF38,祝節名,2,FALSE)</f>
        <v>3憲法記念日、4みどりの日
5こどもの日。立夏5、小満20</v>
      </c>
      <c r="AO38" s="1189"/>
      <c r="AP38" s="1189"/>
      <c r="AQ38" s="1189"/>
      <c r="AR38" s="1189"/>
      <c r="AS38" s="1189"/>
      <c r="AU38" s="1153">
        <f>IF(MONTH(AF38)=12,DATE(YEAR(AF38)+1,1,1),DATE(YEAR(AF38),MONTH(AF38)+1,1))</f>
        <v>46905</v>
      </c>
      <c r="AV38" s="1153"/>
      <c r="AW38" s="1154">
        <f>AU38</f>
        <v>46905</v>
      </c>
      <c r="AX38" s="1154"/>
      <c r="AY38" s="1145" t="str">
        <f>IF(AU38&gt;=43586,"令和"&amp;IF(YEAR(AU38)-2018=1,"元",YEAR(AU38)-2018),"平成"&amp;(YEAR(AU38)-1988))</f>
        <v>令和10</v>
      </c>
      <c r="AZ38" s="1146"/>
      <c r="BA38" s="1185" t="s">
        <v>314</v>
      </c>
      <c r="BB38" s="1186"/>
      <c r="BC38" s="1189" t="str">
        <f>VLOOKUP(AU38,祝節名,2,FALSE)</f>
        <v xml:space="preserve">
芒種5、夏至21</v>
      </c>
      <c r="BD38" s="1189"/>
      <c r="BE38" s="1189"/>
      <c r="BF38" s="1189"/>
      <c r="BG38" s="1189"/>
      <c r="BH38" s="1189"/>
    </row>
    <row r="39" spans="1:60" ht="36.75" customHeight="1">
      <c r="A39" s="1153"/>
      <c r="B39" s="1153"/>
      <c r="C39" s="1164"/>
      <c r="D39" s="1164"/>
      <c r="E39" s="1145"/>
      <c r="F39" s="1146"/>
      <c r="G39" s="1187"/>
      <c r="H39" s="1188"/>
      <c r="I39" s="1190"/>
      <c r="J39" s="1190"/>
      <c r="K39" s="1190"/>
      <c r="L39" s="1190"/>
      <c r="M39" s="1190"/>
      <c r="N39" s="1190"/>
      <c r="P39" s="1153"/>
      <c r="Q39" s="1153"/>
      <c r="R39" s="1164"/>
      <c r="S39" s="1164"/>
      <c r="T39" s="1145"/>
      <c r="U39" s="1146"/>
      <c r="V39" s="1187"/>
      <c r="W39" s="1188"/>
      <c r="X39" s="1190"/>
      <c r="Y39" s="1190"/>
      <c r="Z39" s="1190"/>
      <c r="AA39" s="1190"/>
      <c r="AB39" s="1190"/>
      <c r="AC39" s="1190"/>
      <c r="AF39" s="1153"/>
      <c r="AG39" s="1153"/>
      <c r="AH39" s="1154"/>
      <c r="AI39" s="1154"/>
      <c r="AJ39" s="1145"/>
      <c r="AK39" s="1146"/>
      <c r="AL39" s="1187"/>
      <c r="AM39" s="1188"/>
      <c r="AN39" s="1190"/>
      <c r="AO39" s="1190"/>
      <c r="AP39" s="1190"/>
      <c r="AQ39" s="1190"/>
      <c r="AR39" s="1190"/>
      <c r="AS39" s="1190"/>
      <c r="AU39" s="1153"/>
      <c r="AV39" s="1153"/>
      <c r="AW39" s="1154"/>
      <c r="AX39" s="1154"/>
      <c r="AY39" s="1145"/>
      <c r="AZ39" s="1146"/>
      <c r="BA39" s="1187"/>
      <c r="BB39" s="1188"/>
      <c r="BC39" s="1190"/>
      <c r="BD39" s="1190"/>
      <c r="BE39" s="1190"/>
      <c r="BF39" s="1190"/>
      <c r="BG39" s="1190"/>
      <c r="BH39" s="1190"/>
    </row>
    <row r="40" spans="1:60" ht="15" customHeight="1"/>
    <row r="41" spans="1:60" ht="51.75" customHeight="1">
      <c r="A41" s="1183" t="s">
        <v>425</v>
      </c>
      <c r="B41" s="1184"/>
      <c r="C41" s="1180" t="s">
        <v>426</v>
      </c>
      <c r="D41" s="1180"/>
      <c r="E41" s="1180" t="s">
        <v>427</v>
      </c>
      <c r="F41" s="1180"/>
      <c r="G41" s="1180" t="s">
        <v>428</v>
      </c>
      <c r="H41" s="1180"/>
      <c r="I41" s="1180" t="s">
        <v>429</v>
      </c>
      <c r="J41" s="1180"/>
      <c r="K41" s="1180" t="s">
        <v>430</v>
      </c>
      <c r="L41" s="1180"/>
      <c r="M41" s="1181" t="s">
        <v>431</v>
      </c>
      <c r="N41" s="1182"/>
      <c r="P41" s="1183" t="s">
        <v>425</v>
      </c>
      <c r="Q41" s="1184"/>
      <c r="R41" s="1180" t="s">
        <v>426</v>
      </c>
      <c r="S41" s="1180"/>
      <c r="T41" s="1180" t="s">
        <v>427</v>
      </c>
      <c r="U41" s="1180"/>
      <c r="V41" s="1180" t="s">
        <v>428</v>
      </c>
      <c r="W41" s="1180"/>
      <c r="X41" s="1180" t="s">
        <v>429</v>
      </c>
      <c r="Y41" s="1180"/>
      <c r="Z41" s="1180" t="s">
        <v>430</v>
      </c>
      <c r="AA41" s="1180"/>
      <c r="AB41" s="1181" t="s">
        <v>431</v>
      </c>
      <c r="AC41" s="1182"/>
      <c r="AD41" s="1162" t="str">
        <f>"↓"&amp;YEAR(A38)&amp;"年"</f>
        <v>↓2027年</v>
      </c>
      <c r="AE41" s="1158" t="str">
        <f>"↑"&amp;YEAR(AF38)&amp;"年"</f>
        <v>↑2028年</v>
      </c>
      <c r="AF41" s="1178" t="s">
        <v>425</v>
      </c>
      <c r="AG41" s="1179"/>
      <c r="AH41" s="1175" t="s">
        <v>426</v>
      </c>
      <c r="AI41" s="1175"/>
      <c r="AJ41" s="1175" t="s">
        <v>427</v>
      </c>
      <c r="AK41" s="1175"/>
      <c r="AL41" s="1175" t="s">
        <v>428</v>
      </c>
      <c r="AM41" s="1175"/>
      <c r="AN41" s="1175" t="s">
        <v>429</v>
      </c>
      <c r="AO41" s="1175"/>
      <c r="AP41" s="1175" t="s">
        <v>430</v>
      </c>
      <c r="AQ41" s="1175"/>
      <c r="AR41" s="1176" t="s">
        <v>431</v>
      </c>
      <c r="AS41" s="1177"/>
      <c r="AU41" s="1178" t="s">
        <v>425</v>
      </c>
      <c r="AV41" s="1179"/>
      <c r="AW41" s="1175" t="s">
        <v>426</v>
      </c>
      <c r="AX41" s="1175"/>
      <c r="AY41" s="1175" t="s">
        <v>427</v>
      </c>
      <c r="AZ41" s="1175"/>
      <c r="BA41" s="1175" t="s">
        <v>428</v>
      </c>
      <c r="BB41" s="1175"/>
      <c r="BC41" s="1175" t="s">
        <v>429</v>
      </c>
      <c r="BD41" s="1175"/>
      <c r="BE41" s="1175" t="s">
        <v>430</v>
      </c>
      <c r="BF41" s="1175"/>
      <c r="BG41" s="1176" t="s">
        <v>431</v>
      </c>
      <c r="BH41" s="1177"/>
    </row>
    <row r="42" spans="1:60" ht="6.75" customHeight="1">
      <c r="A42" s="17"/>
      <c r="N42" s="46"/>
      <c r="P42" s="17"/>
      <c r="AC42" s="46"/>
      <c r="AD42" s="1162"/>
      <c r="AE42" s="1158"/>
      <c r="AF42" s="17"/>
      <c r="AS42" s="46"/>
      <c r="AU42" s="17"/>
      <c r="BH42" s="46"/>
    </row>
    <row r="43" spans="1:60" ht="38.25" customHeight="1">
      <c r="A43" s="1130" t="str">
        <f>IF(WEEKDAY(A38)=1,A38,"")</f>
        <v/>
      </c>
      <c r="B43" s="1131"/>
      <c r="C43" s="1131" t="str">
        <f>IF(A43="",IF(WEEKDAY(A38)=2,A38,""),A43+1)</f>
        <v/>
      </c>
      <c r="D43" s="1131"/>
      <c r="E43" s="1131" t="str">
        <f>IF(C43="",IF(WEEKDAY(A38)=3,A38,""),C43+1)</f>
        <v/>
      </c>
      <c r="F43" s="1131"/>
      <c r="G43" s="1131" t="str">
        <f>IF(E43="",IF(WEEKDAY(A38)=4,A38,""),E43+1)</f>
        <v/>
      </c>
      <c r="H43" s="1131"/>
      <c r="I43" s="1131" t="str">
        <f>IF(G43="",IF(WEEKDAY(A38)=5,A38,""),G43+1)</f>
        <v/>
      </c>
      <c r="J43" s="1131"/>
      <c r="K43" s="1131" t="str">
        <f>IF(I43="",IF(WEEKDAY(A38)=6,A38,""),I43+1)</f>
        <v/>
      </c>
      <c r="L43" s="1131"/>
      <c r="M43" s="1131">
        <f>IF(K43="",A38,K43+1)</f>
        <v>46508</v>
      </c>
      <c r="N43" s="1134"/>
      <c r="P43" s="1130" t="str">
        <f>IF(WEEKDAY(P38)=1,P38,"")</f>
        <v/>
      </c>
      <c r="Q43" s="1131"/>
      <c r="R43" s="1131" t="str">
        <f>IF(P43="",IF(WEEKDAY(P38)=2,P38,""),P43+1)</f>
        <v/>
      </c>
      <c r="S43" s="1131"/>
      <c r="T43" s="1131">
        <f>IF(R43="",IF(WEEKDAY(P38)=3,P38,""),R43+1)</f>
        <v>46539</v>
      </c>
      <c r="U43" s="1131"/>
      <c r="V43" s="1131">
        <f>IF(T43="",IF(WEEKDAY(P38)=4,P38,""),T43+1)</f>
        <v>46540</v>
      </c>
      <c r="W43" s="1131"/>
      <c r="X43" s="1131">
        <f>IF(V43="",IF(WEEKDAY(P38)=5,P38,""),V43+1)</f>
        <v>46541</v>
      </c>
      <c r="Y43" s="1131"/>
      <c r="Z43" s="1131">
        <f>IF(X43="",IF(WEEKDAY(P38)=6,P38,""),X43+1)</f>
        <v>46542</v>
      </c>
      <c r="AA43" s="1131"/>
      <c r="AB43" s="1131">
        <f>IF(Z43="",P38,Z43+1)</f>
        <v>46543</v>
      </c>
      <c r="AC43" s="1134"/>
      <c r="AD43" s="1162"/>
      <c r="AE43" s="1158"/>
      <c r="AF43" s="1125" t="str">
        <f>IF(WEEKDAY(AF38)=1,AF38,"")</f>
        <v/>
      </c>
      <c r="AG43" s="1126"/>
      <c r="AH43" s="1126">
        <f>IF(AF43="",IF(WEEKDAY(AF38)=2,AF38,""),AF43+1)</f>
        <v>46874</v>
      </c>
      <c r="AI43" s="1126"/>
      <c r="AJ43" s="1126">
        <f>IF(AH43="",IF(WEEKDAY(AF38)=3,AF38,""),AH43+1)</f>
        <v>46875</v>
      </c>
      <c r="AK43" s="1126"/>
      <c r="AL43" s="1126">
        <f>IF(AJ43="",IF(WEEKDAY(AF38)=4,AF38,""),AJ43+1)</f>
        <v>46876</v>
      </c>
      <c r="AM43" s="1126"/>
      <c r="AN43" s="1126">
        <f>IF(AL43="",IF(WEEKDAY(AF38)=5,AF38,""),AL43+1)</f>
        <v>46877</v>
      </c>
      <c r="AO43" s="1126"/>
      <c r="AP43" s="1126">
        <f>IF(AN43="",IF(WEEKDAY(AF38)=6,AF38,""),AN43+1)</f>
        <v>46878</v>
      </c>
      <c r="AQ43" s="1126"/>
      <c r="AR43" s="1126">
        <f>IF(AP43="",AF38,AP43+1)</f>
        <v>46879</v>
      </c>
      <c r="AS43" s="1129"/>
      <c r="AU43" s="1125" t="str">
        <f>IF(WEEKDAY(AU38)=1,AU38,"")</f>
        <v/>
      </c>
      <c r="AV43" s="1126"/>
      <c r="AW43" s="1126" t="str">
        <f>IF(AU43="",IF(WEEKDAY(AU38)=2,AU38,""),AU43+1)</f>
        <v/>
      </c>
      <c r="AX43" s="1126"/>
      <c r="AY43" s="1126" t="str">
        <f>IF(AW43="",IF(WEEKDAY(AU38)=3,AU38,""),AW43+1)</f>
        <v/>
      </c>
      <c r="AZ43" s="1126"/>
      <c r="BA43" s="1126" t="str">
        <f>IF(AY43="",IF(WEEKDAY(AU38)=4,AU38,""),AY43+1)</f>
        <v/>
      </c>
      <c r="BB43" s="1126"/>
      <c r="BC43" s="1126">
        <f>IF(BA43="",IF(WEEKDAY(AU38)=5,AU38,""),BA43+1)</f>
        <v>46905</v>
      </c>
      <c r="BD43" s="1126"/>
      <c r="BE43" s="1126">
        <f>IF(BC43="",IF(WEEKDAY(AU38)=6,AU38,""),BC43+1)</f>
        <v>46906</v>
      </c>
      <c r="BF43" s="1126"/>
      <c r="BG43" s="1126">
        <f>IF(BE43="",AU38,BE43+1)</f>
        <v>46907</v>
      </c>
      <c r="BH43" s="1129"/>
    </row>
    <row r="44" spans="1:60" ht="38.25" customHeight="1">
      <c r="A44" s="1130"/>
      <c r="B44" s="1131"/>
      <c r="C44" s="1131"/>
      <c r="D44" s="1131"/>
      <c r="E44" s="1131"/>
      <c r="F44" s="1131"/>
      <c r="G44" s="1131"/>
      <c r="H44" s="1131"/>
      <c r="I44" s="1131"/>
      <c r="J44" s="1131"/>
      <c r="K44" s="1131"/>
      <c r="L44" s="1131"/>
      <c r="M44" s="1131"/>
      <c r="N44" s="1134"/>
      <c r="P44" s="1130"/>
      <c r="Q44" s="1131"/>
      <c r="R44" s="1131"/>
      <c r="S44" s="1131"/>
      <c r="T44" s="1131"/>
      <c r="U44" s="1131"/>
      <c r="V44" s="1131"/>
      <c r="W44" s="1131"/>
      <c r="X44" s="1131"/>
      <c r="Y44" s="1131"/>
      <c r="Z44" s="1131"/>
      <c r="AA44" s="1131"/>
      <c r="AB44" s="1131"/>
      <c r="AC44" s="1134"/>
      <c r="AD44" s="1162"/>
      <c r="AE44" s="1158"/>
      <c r="AF44" s="1125"/>
      <c r="AG44" s="1126"/>
      <c r="AH44" s="1126"/>
      <c r="AI44" s="1126"/>
      <c r="AJ44" s="1126"/>
      <c r="AK44" s="1126"/>
      <c r="AL44" s="1126"/>
      <c r="AM44" s="1126"/>
      <c r="AN44" s="1126"/>
      <c r="AO44" s="1126"/>
      <c r="AP44" s="1126"/>
      <c r="AQ44" s="1126"/>
      <c r="AR44" s="1126"/>
      <c r="AS44" s="1129"/>
      <c r="AU44" s="1125"/>
      <c r="AV44" s="1126"/>
      <c r="AW44" s="1126"/>
      <c r="AX44" s="1126"/>
      <c r="AY44" s="1126"/>
      <c r="AZ44" s="1126"/>
      <c r="BA44" s="1126"/>
      <c r="BB44" s="1126"/>
      <c r="BC44" s="1126"/>
      <c r="BD44" s="1126"/>
      <c r="BE44" s="1126"/>
      <c r="BF44" s="1126"/>
      <c r="BG44" s="1126"/>
      <c r="BH44" s="1129"/>
    </row>
    <row r="45" spans="1:60" ht="38.25" customHeight="1">
      <c r="A45" s="1130">
        <f>M43+1</f>
        <v>46509</v>
      </c>
      <c r="B45" s="1131"/>
      <c r="C45" s="1131">
        <f>A45+1</f>
        <v>46510</v>
      </c>
      <c r="D45" s="1131"/>
      <c r="E45" s="1131">
        <f>C45+1</f>
        <v>46511</v>
      </c>
      <c r="F45" s="1131"/>
      <c r="G45" s="1131">
        <f>E45+1</f>
        <v>46512</v>
      </c>
      <c r="H45" s="1131"/>
      <c r="I45" s="1131">
        <f>G45+1</f>
        <v>46513</v>
      </c>
      <c r="J45" s="1131"/>
      <c r="K45" s="1131">
        <f>I45+1</f>
        <v>46514</v>
      </c>
      <c r="L45" s="1131"/>
      <c r="M45" s="1131">
        <f>K45+1</f>
        <v>46515</v>
      </c>
      <c r="N45" s="1134"/>
      <c r="P45" s="1130">
        <f>AB43+1</f>
        <v>46544</v>
      </c>
      <c r="Q45" s="1131"/>
      <c r="R45" s="1131">
        <f>P45+1</f>
        <v>46545</v>
      </c>
      <c r="S45" s="1131"/>
      <c r="T45" s="1131">
        <f>R45+1</f>
        <v>46546</v>
      </c>
      <c r="U45" s="1131"/>
      <c r="V45" s="1131">
        <f>T45+1</f>
        <v>46547</v>
      </c>
      <c r="W45" s="1131"/>
      <c r="X45" s="1131">
        <f>V45+1</f>
        <v>46548</v>
      </c>
      <c r="Y45" s="1131"/>
      <c r="Z45" s="1131">
        <f>X45+1</f>
        <v>46549</v>
      </c>
      <c r="AA45" s="1131"/>
      <c r="AB45" s="1131">
        <f>Z45+1</f>
        <v>46550</v>
      </c>
      <c r="AC45" s="1134"/>
      <c r="AD45" s="1162"/>
      <c r="AE45" s="1158"/>
      <c r="AF45" s="1125">
        <f>AR43+1</f>
        <v>46880</v>
      </c>
      <c r="AG45" s="1126"/>
      <c r="AH45" s="1126">
        <f>AF45+1</f>
        <v>46881</v>
      </c>
      <c r="AI45" s="1126"/>
      <c r="AJ45" s="1126">
        <f>AH45+1</f>
        <v>46882</v>
      </c>
      <c r="AK45" s="1126"/>
      <c r="AL45" s="1126">
        <f>AJ45+1</f>
        <v>46883</v>
      </c>
      <c r="AM45" s="1126"/>
      <c r="AN45" s="1126">
        <f>AL45+1</f>
        <v>46884</v>
      </c>
      <c r="AO45" s="1126"/>
      <c r="AP45" s="1126">
        <f>AN45+1</f>
        <v>46885</v>
      </c>
      <c r="AQ45" s="1126"/>
      <c r="AR45" s="1126">
        <f>AP45+1</f>
        <v>46886</v>
      </c>
      <c r="AS45" s="1129"/>
      <c r="AU45" s="1125">
        <f>BG43+1</f>
        <v>46908</v>
      </c>
      <c r="AV45" s="1126"/>
      <c r="AW45" s="1126">
        <f>AU45+1</f>
        <v>46909</v>
      </c>
      <c r="AX45" s="1126"/>
      <c r="AY45" s="1126">
        <f>AW45+1</f>
        <v>46910</v>
      </c>
      <c r="AZ45" s="1126"/>
      <c r="BA45" s="1126">
        <f>AY45+1</f>
        <v>46911</v>
      </c>
      <c r="BB45" s="1126"/>
      <c r="BC45" s="1126">
        <f>BA45+1</f>
        <v>46912</v>
      </c>
      <c r="BD45" s="1126"/>
      <c r="BE45" s="1126">
        <f>BC45+1</f>
        <v>46913</v>
      </c>
      <c r="BF45" s="1126"/>
      <c r="BG45" s="1126">
        <f>BE45+1</f>
        <v>46914</v>
      </c>
      <c r="BH45" s="1129"/>
    </row>
    <row r="46" spans="1:60" ht="38.25" customHeight="1">
      <c r="A46" s="1130"/>
      <c r="B46" s="1131"/>
      <c r="C46" s="1131"/>
      <c r="D46" s="1131"/>
      <c r="E46" s="1131"/>
      <c r="F46" s="1131"/>
      <c r="G46" s="1131"/>
      <c r="H46" s="1131"/>
      <c r="I46" s="1131"/>
      <c r="J46" s="1131"/>
      <c r="K46" s="1131"/>
      <c r="L46" s="1131"/>
      <c r="M46" s="1131"/>
      <c r="N46" s="1134"/>
      <c r="P46" s="1130"/>
      <c r="Q46" s="1131"/>
      <c r="R46" s="1131"/>
      <c r="S46" s="1131"/>
      <c r="T46" s="1131"/>
      <c r="U46" s="1131"/>
      <c r="V46" s="1131"/>
      <c r="W46" s="1131"/>
      <c r="X46" s="1131"/>
      <c r="Y46" s="1131"/>
      <c r="Z46" s="1131"/>
      <c r="AA46" s="1131"/>
      <c r="AB46" s="1131"/>
      <c r="AC46" s="1134"/>
      <c r="AD46" s="1162"/>
      <c r="AE46" s="1158"/>
      <c r="AF46" s="1125"/>
      <c r="AG46" s="1126"/>
      <c r="AH46" s="1126"/>
      <c r="AI46" s="1126"/>
      <c r="AJ46" s="1126"/>
      <c r="AK46" s="1126"/>
      <c r="AL46" s="1126"/>
      <c r="AM46" s="1126"/>
      <c r="AN46" s="1126"/>
      <c r="AO46" s="1126"/>
      <c r="AP46" s="1126"/>
      <c r="AQ46" s="1126"/>
      <c r="AR46" s="1126"/>
      <c r="AS46" s="1129"/>
      <c r="AU46" s="1125"/>
      <c r="AV46" s="1126"/>
      <c r="AW46" s="1126"/>
      <c r="AX46" s="1126"/>
      <c r="AY46" s="1126"/>
      <c r="AZ46" s="1126"/>
      <c r="BA46" s="1126"/>
      <c r="BB46" s="1126"/>
      <c r="BC46" s="1126"/>
      <c r="BD46" s="1126"/>
      <c r="BE46" s="1126"/>
      <c r="BF46" s="1126"/>
      <c r="BG46" s="1126"/>
      <c r="BH46" s="1129"/>
    </row>
    <row r="47" spans="1:60" ht="38.25" customHeight="1">
      <c r="A47" s="1130">
        <f>M45+1</f>
        <v>46516</v>
      </c>
      <c r="B47" s="1131"/>
      <c r="C47" s="1131">
        <f>A47+1</f>
        <v>46517</v>
      </c>
      <c r="D47" s="1131"/>
      <c r="E47" s="1131">
        <f>C47+1</f>
        <v>46518</v>
      </c>
      <c r="F47" s="1131"/>
      <c r="G47" s="1131">
        <f>E47+1</f>
        <v>46519</v>
      </c>
      <c r="H47" s="1131"/>
      <c r="I47" s="1131">
        <f>G47+1</f>
        <v>46520</v>
      </c>
      <c r="J47" s="1131"/>
      <c r="K47" s="1131">
        <f>I47+1</f>
        <v>46521</v>
      </c>
      <c r="L47" s="1131"/>
      <c r="M47" s="1131">
        <f>K47+1</f>
        <v>46522</v>
      </c>
      <c r="N47" s="1134"/>
      <c r="P47" s="1130">
        <f>AB45+1</f>
        <v>46551</v>
      </c>
      <c r="Q47" s="1131"/>
      <c r="R47" s="1131">
        <f>P47+1</f>
        <v>46552</v>
      </c>
      <c r="S47" s="1131"/>
      <c r="T47" s="1131">
        <f>R47+1</f>
        <v>46553</v>
      </c>
      <c r="U47" s="1131"/>
      <c r="V47" s="1131">
        <f>T47+1</f>
        <v>46554</v>
      </c>
      <c r="W47" s="1131"/>
      <c r="X47" s="1131">
        <f>V47+1</f>
        <v>46555</v>
      </c>
      <c r="Y47" s="1131"/>
      <c r="Z47" s="1131">
        <f>X47+1</f>
        <v>46556</v>
      </c>
      <c r="AA47" s="1131"/>
      <c r="AB47" s="1131">
        <f>Z47+1</f>
        <v>46557</v>
      </c>
      <c r="AC47" s="1134"/>
      <c r="AD47" s="1162"/>
      <c r="AE47" s="1158"/>
      <c r="AF47" s="1125">
        <f>AR45+1</f>
        <v>46887</v>
      </c>
      <c r="AG47" s="1126"/>
      <c r="AH47" s="1126">
        <f>AF47+1</f>
        <v>46888</v>
      </c>
      <c r="AI47" s="1126"/>
      <c r="AJ47" s="1126">
        <f>AH47+1</f>
        <v>46889</v>
      </c>
      <c r="AK47" s="1126"/>
      <c r="AL47" s="1126">
        <f>AJ47+1</f>
        <v>46890</v>
      </c>
      <c r="AM47" s="1126"/>
      <c r="AN47" s="1126">
        <f>AL47+1</f>
        <v>46891</v>
      </c>
      <c r="AO47" s="1126"/>
      <c r="AP47" s="1126">
        <f>AN47+1</f>
        <v>46892</v>
      </c>
      <c r="AQ47" s="1126"/>
      <c r="AR47" s="1126">
        <f>AP47+1</f>
        <v>46893</v>
      </c>
      <c r="AS47" s="1129"/>
      <c r="AU47" s="1125">
        <f>BG45+1</f>
        <v>46915</v>
      </c>
      <c r="AV47" s="1126"/>
      <c r="AW47" s="1126">
        <f>AU47+1</f>
        <v>46916</v>
      </c>
      <c r="AX47" s="1126"/>
      <c r="AY47" s="1126">
        <f>AW47+1</f>
        <v>46917</v>
      </c>
      <c r="AZ47" s="1126"/>
      <c r="BA47" s="1126">
        <f>AY47+1</f>
        <v>46918</v>
      </c>
      <c r="BB47" s="1126"/>
      <c r="BC47" s="1126">
        <f>BA47+1</f>
        <v>46919</v>
      </c>
      <c r="BD47" s="1126"/>
      <c r="BE47" s="1126">
        <f>BC47+1</f>
        <v>46920</v>
      </c>
      <c r="BF47" s="1126"/>
      <c r="BG47" s="1126">
        <f>BE47+1</f>
        <v>46921</v>
      </c>
      <c r="BH47" s="1129"/>
    </row>
    <row r="48" spans="1:60" ht="38.25" customHeight="1">
      <c r="A48" s="1130"/>
      <c r="B48" s="1131"/>
      <c r="C48" s="1131"/>
      <c r="D48" s="1131"/>
      <c r="E48" s="1131"/>
      <c r="F48" s="1131"/>
      <c r="G48" s="1131"/>
      <c r="H48" s="1131"/>
      <c r="I48" s="1131"/>
      <c r="J48" s="1131"/>
      <c r="K48" s="1131"/>
      <c r="L48" s="1131"/>
      <c r="M48" s="1131"/>
      <c r="N48" s="1134"/>
      <c r="P48" s="1130"/>
      <c r="Q48" s="1131"/>
      <c r="R48" s="1131"/>
      <c r="S48" s="1131"/>
      <c r="T48" s="1131"/>
      <c r="U48" s="1131"/>
      <c r="V48" s="1131"/>
      <c r="W48" s="1131"/>
      <c r="X48" s="1131"/>
      <c r="Y48" s="1131"/>
      <c r="Z48" s="1131"/>
      <c r="AA48" s="1131"/>
      <c r="AB48" s="1131"/>
      <c r="AC48" s="1134"/>
      <c r="AD48" s="1162"/>
      <c r="AE48" s="1158"/>
      <c r="AF48" s="1125"/>
      <c r="AG48" s="1126"/>
      <c r="AH48" s="1126"/>
      <c r="AI48" s="1126"/>
      <c r="AJ48" s="1126"/>
      <c r="AK48" s="1126"/>
      <c r="AL48" s="1126"/>
      <c r="AM48" s="1126"/>
      <c r="AN48" s="1126"/>
      <c r="AO48" s="1126"/>
      <c r="AP48" s="1126"/>
      <c r="AQ48" s="1126"/>
      <c r="AR48" s="1126"/>
      <c r="AS48" s="1129"/>
      <c r="AU48" s="1125"/>
      <c r="AV48" s="1126"/>
      <c r="AW48" s="1126"/>
      <c r="AX48" s="1126"/>
      <c r="AY48" s="1126"/>
      <c r="AZ48" s="1126"/>
      <c r="BA48" s="1126"/>
      <c r="BB48" s="1126"/>
      <c r="BC48" s="1126"/>
      <c r="BD48" s="1126"/>
      <c r="BE48" s="1126"/>
      <c r="BF48" s="1126"/>
      <c r="BG48" s="1126"/>
      <c r="BH48" s="1129"/>
    </row>
    <row r="49" spans="1:60" ht="38.25" customHeight="1">
      <c r="A49" s="1130">
        <f>M47+1</f>
        <v>46523</v>
      </c>
      <c r="B49" s="1131"/>
      <c r="C49" s="1131">
        <f>A49+1</f>
        <v>46524</v>
      </c>
      <c r="D49" s="1131"/>
      <c r="E49" s="1131">
        <f>C49+1</f>
        <v>46525</v>
      </c>
      <c r="F49" s="1131"/>
      <c r="G49" s="1131">
        <f>E49+1</f>
        <v>46526</v>
      </c>
      <c r="H49" s="1131"/>
      <c r="I49" s="1131">
        <f>G49+1</f>
        <v>46527</v>
      </c>
      <c r="J49" s="1131"/>
      <c r="K49" s="1131">
        <f>I49+1</f>
        <v>46528</v>
      </c>
      <c r="L49" s="1131"/>
      <c r="M49" s="1131">
        <f>K49+1</f>
        <v>46529</v>
      </c>
      <c r="N49" s="1134"/>
      <c r="P49" s="1130">
        <f>AB47+1</f>
        <v>46558</v>
      </c>
      <c r="Q49" s="1131"/>
      <c r="R49" s="1131">
        <f>P49+1</f>
        <v>46559</v>
      </c>
      <c r="S49" s="1131"/>
      <c r="T49" s="1131">
        <f>R49+1</f>
        <v>46560</v>
      </c>
      <c r="U49" s="1131"/>
      <c r="V49" s="1131">
        <f>T49+1</f>
        <v>46561</v>
      </c>
      <c r="W49" s="1131"/>
      <c r="X49" s="1131">
        <f>V49+1</f>
        <v>46562</v>
      </c>
      <c r="Y49" s="1131"/>
      <c r="Z49" s="1131">
        <f>X49+1</f>
        <v>46563</v>
      </c>
      <c r="AA49" s="1131"/>
      <c r="AB49" s="1131">
        <f>Z49+1</f>
        <v>46564</v>
      </c>
      <c r="AC49" s="1134"/>
      <c r="AD49" s="1162"/>
      <c r="AE49" s="1158"/>
      <c r="AF49" s="1125">
        <f>AR47+1</f>
        <v>46894</v>
      </c>
      <c r="AG49" s="1126"/>
      <c r="AH49" s="1126">
        <f>AF49+1</f>
        <v>46895</v>
      </c>
      <c r="AI49" s="1126"/>
      <c r="AJ49" s="1126">
        <f>AH49+1</f>
        <v>46896</v>
      </c>
      <c r="AK49" s="1126"/>
      <c r="AL49" s="1126">
        <f>AJ49+1</f>
        <v>46897</v>
      </c>
      <c r="AM49" s="1126"/>
      <c r="AN49" s="1126">
        <f>AL49+1</f>
        <v>46898</v>
      </c>
      <c r="AO49" s="1126"/>
      <c r="AP49" s="1126">
        <f>AN49+1</f>
        <v>46899</v>
      </c>
      <c r="AQ49" s="1126"/>
      <c r="AR49" s="1126">
        <f>AP49+1</f>
        <v>46900</v>
      </c>
      <c r="AS49" s="1129"/>
      <c r="AU49" s="1125">
        <f>BG47+1</f>
        <v>46922</v>
      </c>
      <c r="AV49" s="1126"/>
      <c r="AW49" s="1126">
        <f>AU49+1</f>
        <v>46923</v>
      </c>
      <c r="AX49" s="1126"/>
      <c r="AY49" s="1126">
        <f>AW49+1</f>
        <v>46924</v>
      </c>
      <c r="AZ49" s="1126"/>
      <c r="BA49" s="1126">
        <f>AY49+1</f>
        <v>46925</v>
      </c>
      <c r="BB49" s="1126"/>
      <c r="BC49" s="1126">
        <f>BA49+1</f>
        <v>46926</v>
      </c>
      <c r="BD49" s="1126"/>
      <c r="BE49" s="1126">
        <f>BC49+1</f>
        <v>46927</v>
      </c>
      <c r="BF49" s="1126"/>
      <c r="BG49" s="1126">
        <f>BE49+1</f>
        <v>46928</v>
      </c>
      <c r="BH49" s="1129"/>
    </row>
    <row r="50" spans="1:60" ht="38.25" customHeight="1">
      <c r="A50" s="1130"/>
      <c r="B50" s="1131"/>
      <c r="C50" s="1131"/>
      <c r="D50" s="1131"/>
      <c r="E50" s="1131"/>
      <c r="F50" s="1131"/>
      <c r="G50" s="1131"/>
      <c r="H50" s="1131"/>
      <c r="I50" s="1131"/>
      <c r="J50" s="1131"/>
      <c r="K50" s="1131"/>
      <c r="L50" s="1131"/>
      <c r="M50" s="1131"/>
      <c r="N50" s="1134"/>
      <c r="P50" s="1130"/>
      <c r="Q50" s="1131"/>
      <c r="R50" s="1131"/>
      <c r="S50" s="1131"/>
      <c r="T50" s="1131"/>
      <c r="U50" s="1131"/>
      <c r="V50" s="1131"/>
      <c r="W50" s="1131"/>
      <c r="X50" s="1131"/>
      <c r="Y50" s="1131"/>
      <c r="Z50" s="1131"/>
      <c r="AA50" s="1131"/>
      <c r="AB50" s="1131"/>
      <c r="AC50" s="1134"/>
      <c r="AD50" s="1162"/>
      <c r="AE50" s="1158"/>
      <c r="AF50" s="1125"/>
      <c r="AG50" s="1126"/>
      <c r="AH50" s="1126"/>
      <c r="AI50" s="1126"/>
      <c r="AJ50" s="1126"/>
      <c r="AK50" s="1126"/>
      <c r="AL50" s="1126"/>
      <c r="AM50" s="1126"/>
      <c r="AN50" s="1126"/>
      <c r="AO50" s="1126"/>
      <c r="AP50" s="1126"/>
      <c r="AQ50" s="1126"/>
      <c r="AR50" s="1126"/>
      <c r="AS50" s="1129"/>
      <c r="AU50" s="1125"/>
      <c r="AV50" s="1126"/>
      <c r="AW50" s="1126"/>
      <c r="AX50" s="1126"/>
      <c r="AY50" s="1126"/>
      <c r="AZ50" s="1126"/>
      <c r="BA50" s="1126"/>
      <c r="BB50" s="1126"/>
      <c r="BC50" s="1126"/>
      <c r="BD50" s="1126"/>
      <c r="BE50" s="1126"/>
      <c r="BF50" s="1126"/>
      <c r="BG50" s="1126"/>
      <c r="BH50" s="1129"/>
    </row>
    <row r="51" spans="1:60" ht="38.25" customHeight="1">
      <c r="A51" s="1130">
        <f>IF(DAY(M49)+1&gt;IF(MONTH(A38)=12,31,DATE(YEAR(A38),MONTH(A38)+1,1)-A38),"",M49+1)</f>
        <v>46530</v>
      </c>
      <c r="B51" s="1131"/>
      <c r="C51" s="1131">
        <f>IF(A51="","",IF(DAY(A51)+1&gt;IF(MONTH(A38)=12,31,DATE(YEAR(A38),MONTH(A38)+1,1)-A38),"",A51+1))</f>
        <v>46531</v>
      </c>
      <c r="D51" s="1131"/>
      <c r="E51" s="1131">
        <f>IF(C51="","",IF(DAY(C51)+1&gt;IF(MONTH(A38)=12,31,DATE(YEAR(A38),MONTH(A38)+1,1)-A38),"",C51+1))</f>
        <v>46532</v>
      </c>
      <c r="F51" s="1131"/>
      <c r="G51" s="1131">
        <f>IF(E51="","",IF(DAY(E51)+1&gt;IF(MONTH(A38)=12,31,DATE(YEAR(A38),MONTH(A38)+1,1)-A38),"",E51+1))</f>
        <v>46533</v>
      </c>
      <c r="H51" s="1131"/>
      <c r="I51" s="1131">
        <f>IF(G51="","",IF(DAY(G51)+1&gt;IF(MONTH(A38)=12,31,DATE(YEAR(A38),MONTH(A38)+1,1)-A38),"",G51+1))</f>
        <v>46534</v>
      </c>
      <c r="J51" s="1131"/>
      <c r="K51" s="1131">
        <f>IF(I51="","",IF(DAY(I51)+1&gt;IF(MONTH(A38)=12,31,DATE(YEAR(A38),MONTH(A38)+1,1)-A38),"",I51+1))</f>
        <v>46535</v>
      </c>
      <c r="L51" s="1131"/>
      <c r="M51" s="1131">
        <f>IF(K51="","",IF(DAY(K51)+1&gt;IF(MONTH(A38)=12,31,DATE(YEAR(A38),MONTH(A38)+1,1)-A38),"",K51+1))</f>
        <v>46536</v>
      </c>
      <c r="N51" s="1134"/>
      <c r="P51" s="1130">
        <f>IF(DAY(AB49)+1&gt;IF(MONTH(P38)=12,31,DATE(YEAR(P38),MONTH(P38)+1,1)-P38),"",AB49+1)</f>
        <v>46565</v>
      </c>
      <c r="Q51" s="1131"/>
      <c r="R51" s="1131">
        <f>IF(P51="","",IF(DAY(P51)+1&gt;IF(MONTH(P38)=12,31,DATE(YEAR(P38),MONTH(P38)+1,1)-P38),"",P51+1))</f>
        <v>46566</v>
      </c>
      <c r="S51" s="1131"/>
      <c r="T51" s="1131">
        <f>IF(R51="","",IF(DAY(R51)+1&gt;IF(MONTH(P38)=12,31,DATE(YEAR(P38),MONTH(P38)+1,1)-P38),"",R51+1))</f>
        <v>46567</v>
      </c>
      <c r="U51" s="1131"/>
      <c r="V51" s="1131">
        <f>IF(T51="","",IF(DAY(T51)+1&gt;IF(MONTH(P38)=12,31,DATE(YEAR(P38),MONTH(P38)+1,1)-P38),"",T51+1))</f>
        <v>46568</v>
      </c>
      <c r="W51" s="1131"/>
      <c r="X51" s="1131" t="str">
        <f>IF(V51="","",IF(DAY(V51)+1&gt;IF(MONTH(P38)=12,31,DATE(YEAR(P38),MONTH(P38)+1,1)-P38),"",V51+1))</f>
        <v/>
      </c>
      <c r="Y51" s="1131"/>
      <c r="Z51" s="1131" t="str">
        <f>IF(X51="","",IF(DAY(X51)+1&gt;IF(MONTH(P38)=12,31,DATE(YEAR(P38),MONTH(P38)+1,1)-P38),"",X51+1))</f>
        <v/>
      </c>
      <c r="AA51" s="1131"/>
      <c r="AB51" s="1131" t="str">
        <f>IF(Z51="","",IF(DAY(Z51)+1&gt;IF(MONTH(P38)=12,31,DATE(YEAR(P38),MONTH(P38)+1,1)-P38),"",Z51+1))</f>
        <v/>
      </c>
      <c r="AC51" s="1134"/>
      <c r="AD51" s="1162"/>
      <c r="AE51" s="1158"/>
      <c r="AF51" s="1125">
        <f>IF(DAY(AR49)+1&gt;IF(MONTH(AF38)=12,31,DATE(YEAR(AF38),MONTH(AF38)+1,1)-AF38),"",AR49+1)</f>
        <v>46901</v>
      </c>
      <c r="AG51" s="1126"/>
      <c r="AH51" s="1126">
        <f>IF(AF51="","",IF(DAY(AF51)+1&gt;IF(MONTH(AF38)=12,31,DATE(YEAR(AF38),MONTH(AF38)+1,1)-AF38),"",AF51+1))</f>
        <v>46902</v>
      </c>
      <c r="AI51" s="1126"/>
      <c r="AJ51" s="1126">
        <f>IF(AH51="","",IF(DAY(AH51)+1&gt;IF(MONTH(AF38)=12,31,DATE(YEAR(AF38),MONTH(AF38)+1,1)-AF38),"",AH51+1))</f>
        <v>46903</v>
      </c>
      <c r="AK51" s="1126"/>
      <c r="AL51" s="1126">
        <f>IF(AJ51="","",IF(DAY(AJ51)+1&gt;IF(MONTH(AF38)=12,31,DATE(YEAR(AF38),MONTH(AF38)+1,1)-AF38),"",AJ51+1))</f>
        <v>46904</v>
      </c>
      <c r="AM51" s="1126"/>
      <c r="AN51" s="1126" t="str">
        <f>IF(AL51="","",IF(DAY(AL51)+1&gt;IF(MONTH(AF38)=12,31,DATE(YEAR(AF38),MONTH(AF38)+1,1)-AF38),"",AL51+1))</f>
        <v/>
      </c>
      <c r="AO51" s="1126"/>
      <c r="AP51" s="1126" t="str">
        <f>IF(AN51="","",IF(DAY(AN51)+1&gt;IF(MONTH(AF38)=12,31,DATE(YEAR(AF38),MONTH(AF38)+1,1)-AF38),"",AN51+1))</f>
        <v/>
      </c>
      <c r="AQ51" s="1126"/>
      <c r="AR51" s="1126" t="str">
        <f>IF(AP51="","",IF(DAY(AP51)+1&gt;IF(MONTH(AF38)=12,31,DATE(YEAR(AF38),MONTH(AF38)+1,1)-AF38),"",AP51+1))</f>
        <v/>
      </c>
      <c r="AS51" s="1129"/>
      <c r="AU51" s="1125">
        <f>IF(DAY(BG49)+1&gt;IF(MONTH(AU38)=12,31,DATE(YEAR(AU38),MONTH(AU38)+1,1)-AU38),"",BG49+1)</f>
        <v>46929</v>
      </c>
      <c r="AV51" s="1126"/>
      <c r="AW51" s="1126">
        <f>IF(AU51="","",IF(DAY(AU51)+1&gt;IF(MONTH(AU38)=12,31,DATE(YEAR(AU38),MONTH(AU38)+1,1)-AU38),"",AU51+1))</f>
        <v>46930</v>
      </c>
      <c r="AX51" s="1126"/>
      <c r="AY51" s="1126">
        <f>IF(AW51="","",IF(DAY(AW51)+1&gt;IF(MONTH(AU38)=12,31,DATE(YEAR(AU38),MONTH(AU38)+1,1)-AU38),"",AW51+1))</f>
        <v>46931</v>
      </c>
      <c r="AZ51" s="1126"/>
      <c r="BA51" s="1126">
        <f>IF(AY51="","",IF(DAY(AY51)+1&gt;IF(MONTH(AU38)=12,31,DATE(YEAR(AU38),MONTH(AU38)+1,1)-AU38),"",AY51+1))</f>
        <v>46932</v>
      </c>
      <c r="BB51" s="1126"/>
      <c r="BC51" s="1126">
        <f>IF(BA51="","",IF(DAY(BA51)+1&gt;IF(MONTH(AU38)=12,31,DATE(YEAR(AU38),MONTH(AU38)+1,1)-AU38),"",BA51+1))</f>
        <v>46933</v>
      </c>
      <c r="BD51" s="1126"/>
      <c r="BE51" s="1126">
        <f>IF(BC51="","",IF(DAY(BC51)+1&gt;IF(MONTH(AU38)=12,31,DATE(YEAR(AU38),MONTH(AU38)+1,1)-AU38),"",BC51+1))</f>
        <v>46934</v>
      </c>
      <c r="BF51" s="1126"/>
      <c r="BG51" s="1126" t="str">
        <f>IF(BE51="","",IF(DAY(BE51)+1&gt;IF(MONTH(AU38)=12,31,DATE(YEAR(AU38),MONTH(AU38)+1,1)-AU38),"",BE51+1))</f>
        <v/>
      </c>
      <c r="BH51" s="1129"/>
    </row>
    <row r="52" spans="1:60" ht="38.25" customHeight="1">
      <c r="A52" s="1130"/>
      <c r="B52" s="1131"/>
      <c r="C52" s="1131"/>
      <c r="D52" s="1131"/>
      <c r="E52" s="1131"/>
      <c r="F52" s="1131"/>
      <c r="G52" s="1131"/>
      <c r="H52" s="1131"/>
      <c r="I52" s="1131"/>
      <c r="J52" s="1131"/>
      <c r="K52" s="1131"/>
      <c r="L52" s="1131"/>
      <c r="M52" s="1131"/>
      <c r="N52" s="1134"/>
      <c r="P52" s="1130"/>
      <c r="Q52" s="1131"/>
      <c r="R52" s="1131"/>
      <c r="S52" s="1131"/>
      <c r="T52" s="1131"/>
      <c r="U52" s="1131"/>
      <c r="V52" s="1131"/>
      <c r="W52" s="1131"/>
      <c r="X52" s="1131"/>
      <c r="Y52" s="1131"/>
      <c r="Z52" s="1131"/>
      <c r="AA52" s="1131"/>
      <c r="AB52" s="1131"/>
      <c r="AC52" s="1134"/>
      <c r="AD52" s="1162"/>
      <c r="AE52" s="1158"/>
      <c r="AF52" s="1125"/>
      <c r="AG52" s="1126"/>
      <c r="AH52" s="1126"/>
      <c r="AI52" s="1126"/>
      <c r="AJ52" s="1126"/>
      <c r="AK52" s="1126"/>
      <c r="AL52" s="1126"/>
      <c r="AM52" s="1126"/>
      <c r="AN52" s="1126"/>
      <c r="AO52" s="1126"/>
      <c r="AP52" s="1126"/>
      <c r="AQ52" s="1126"/>
      <c r="AR52" s="1126"/>
      <c r="AS52" s="1129"/>
      <c r="AU52" s="1125"/>
      <c r="AV52" s="1126"/>
      <c r="AW52" s="1126"/>
      <c r="AX52" s="1126"/>
      <c r="AY52" s="1126"/>
      <c r="AZ52" s="1126"/>
      <c r="BA52" s="1126"/>
      <c r="BB52" s="1126"/>
      <c r="BC52" s="1126"/>
      <c r="BD52" s="1126"/>
      <c r="BE52" s="1126"/>
      <c r="BF52" s="1126"/>
      <c r="BG52" s="1126"/>
      <c r="BH52" s="1129"/>
    </row>
    <row r="53" spans="1:60" ht="38.25" customHeight="1">
      <c r="A53" s="1130">
        <f>IF(M51="","",IF(DAY(M51)+1&gt;IF(MONTH(A38)=12,31,DATE(YEAR(A38),MONTH(A38)+1,1)-A38),"",M51+1))</f>
        <v>46537</v>
      </c>
      <c r="B53" s="1131"/>
      <c r="C53" s="1131">
        <f>IF(A53="","",IF(DAY(A53)+1&gt;IF(MONTH(A38)=12,31,DATE(YEAR(A38),MONTH(A38)+1,1)-A38),"",A53+1))</f>
        <v>46538</v>
      </c>
      <c r="D53" s="1131"/>
      <c r="E53" s="1169" t="s">
        <v>315</v>
      </c>
      <c r="F53" s="1169"/>
      <c r="G53" s="1169"/>
      <c r="H53" s="1169"/>
      <c r="I53" s="1171" t="str">
        <f>VLOOKUP(A38,記念名,2,FALSE)</f>
        <v>メーデー 1、母の日 9</v>
      </c>
      <c r="J53" s="1171"/>
      <c r="K53" s="1171"/>
      <c r="L53" s="1171"/>
      <c r="M53" s="1171"/>
      <c r="N53" s="1172"/>
      <c r="P53" s="1130" t="str">
        <f>IF(AB51="","",IF(DAY(AB51)+1&gt;IF(MONTH(P38)=12,31,DATE(YEAR(P38),MONTH(P38)+1,1)-P38),"",AB51+1))</f>
        <v/>
      </c>
      <c r="Q53" s="1131"/>
      <c r="R53" s="1131" t="str">
        <f>IF(P53="","",IF(DAY(P53)+1&gt;IF(MONTH(P38)=12,31,DATE(YEAR(P38),MONTH(P38)+1,1)-P38),"",P53+1))</f>
        <v/>
      </c>
      <c r="S53" s="1131"/>
      <c r="T53" s="1169" t="s">
        <v>315</v>
      </c>
      <c r="U53" s="1169"/>
      <c r="V53" s="1169"/>
      <c r="W53" s="1169"/>
      <c r="X53" s="1171" t="str">
        <f>VLOOKUP(P38,記念名,2,FALSE)</f>
        <v>環境の日 5 （6月は環境月間）
時の記念日 10、父の日 20</v>
      </c>
      <c r="Y53" s="1171"/>
      <c r="Z53" s="1171"/>
      <c r="AA53" s="1171"/>
      <c r="AB53" s="1171"/>
      <c r="AC53" s="1172"/>
      <c r="AD53" s="1162"/>
      <c r="AE53" s="1158"/>
      <c r="AF53" s="1125" t="str">
        <f>IF(AR51="","",IF(DAY(AR51)+1&gt;IF(MONTH(AF38)=12,31,DATE(YEAR(AF38),MONTH(AF38)+1,1)-AF38),"",AR51+1))</f>
        <v/>
      </c>
      <c r="AG53" s="1126"/>
      <c r="AH53" s="1126" t="str">
        <f>IF(AF53="","",IF(DAY(AF53)+1&gt;IF(MONTH(AF38)=12,31,DATE(YEAR(AF38),MONTH(AF38)+1,1)-AF38),"",AF53+1))</f>
        <v/>
      </c>
      <c r="AI53" s="1126"/>
      <c r="AJ53" s="1169" t="s">
        <v>315</v>
      </c>
      <c r="AK53" s="1169"/>
      <c r="AL53" s="1169"/>
      <c r="AM53" s="1169"/>
      <c r="AN53" s="1171" t="str">
        <f>VLOOKUP(AF38,記念名,2,FALSE)</f>
        <v>メーデー 1、母の日 14</v>
      </c>
      <c r="AO53" s="1171"/>
      <c r="AP53" s="1171"/>
      <c r="AQ53" s="1171"/>
      <c r="AR53" s="1171"/>
      <c r="AS53" s="1172"/>
      <c r="AU53" s="1125" t="str">
        <f>IF(BG51="","",IF(DAY(BG51)+1&gt;IF(MONTH(AU38)=12,31,DATE(YEAR(AU38),MONTH(AU38)+1,1)-AU38),"",BG51+1))</f>
        <v/>
      </c>
      <c r="AV53" s="1126"/>
      <c r="AW53" s="1126" t="str">
        <f>IF(AU53="","",IF(DAY(AU53)+1&gt;IF(MONTH(AU38)=12,31,DATE(YEAR(AU38),MONTH(AU38)+1,1)-AU38),"",AU53+1))</f>
        <v/>
      </c>
      <c r="AX53" s="1126"/>
      <c r="AY53" s="1169" t="s">
        <v>315</v>
      </c>
      <c r="AZ53" s="1169"/>
      <c r="BA53" s="1169"/>
      <c r="BB53" s="1169"/>
      <c r="BC53" s="1171" t="str">
        <f>VLOOKUP(AU38,記念名,2,FALSE)</f>
        <v>環境の日 5 （6月は環境月間）
時の記念日 10、父の日 18</v>
      </c>
      <c r="BD53" s="1171"/>
      <c r="BE53" s="1171"/>
      <c r="BF53" s="1171"/>
      <c r="BG53" s="1171"/>
      <c r="BH53" s="1172"/>
    </row>
    <row r="54" spans="1:60" ht="38.25" customHeight="1">
      <c r="A54" s="1132"/>
      <c r="B54" s="1133"/>
      <c r="C54" s="1133"/>
      <c r="D54" s="1133"/>
      <c r="E54" s="1170"/>
      <c r="F54" s="1170"/>
      <c r="G54" s="1170"/>
      <c r="H54" s="1170"/>
      <c r="I54" s="1173"/>
      <c r="J54" s="1173"/>
      <c r="K54" s="1173"/>
      <c r="L54" s="1173"/>
      <c r="M54" s="1173"/>
      <c r="N54" s="1174"/>
      <c r="P54" s="1132"/>
      <c r="Q54" s="1133"/>
      <c r="R54" s="1133"/>
      <c r="S54" s="1133"/>
      <c r="T54" s="1170"/>
      <c r="U54" s="1170"/>
      <c r="V54" s="1170"/>
      <c r="W54" s="1170"/>
      <c r="X54" s="1173"/>
      <c r="Y54" s="1173"/>
      <c r="Z54" s="1173"/>
      <c r="AA54" s="1173"/>
      <c r="AB54" s="1173"/>
      <c r="AC54" s="1174"/>
      <c r="AD54" s="1163"/>
      <c r="AE54" s="1159"/>
      <c r="AF54" s="1127"/>
      <c r="AG54" s="1128"/>
      <c r="AH54" s="1128"/>
      <c r="AI54" s="1128"/>
      <c r="AJ54" s="1170"/>
      <c r="AK54" s="1170"/>
      <c r="AL54" s="1170"/>
      <c r="AM54" s="1170"/>
      <c r="AN54" s="1173"/>
      <c r="AO54" s="1173"/>
      <c r="AP54" s="1173"/>
      <c r="AQ54" s="1173"/>
      <c r="AR54" s="1173"/>
      <c r="AS54" s="1174"/>
      <c r="AU54" s="1127"/>
      <c r="AV54" s="1128"/>
      <c r="AW54" s="1128"/>
      <c r="AX54" s="1128"/>
      <c r="AY54" s="1170"/>
      <c r="AZ54" s="1170"/>
      <c r="BA54" s="1170"/>
      <c r="BB54" s="1170"/>
      <c r="BC54" s="1173"/>
      <c r="BD54" s="1173"/>
      <c r="BE54" s="1173"/>
      <c r="BF54" s="1173"/>
      <c r="BG54" s="1173"/>
      <c r="BH54" s="1174"/>
    </row>
    <row r="55" spans="1:60" ht="72" customHeight="1"/>
    <row r="56" spans="1:60" ht="36.75" customHeight="1">
      <c r="A56" s="1153">
        <f>IF(MONTH(P38)=12,DATE(YEAR(P38)+1,1,1),DATE(YEAR(P38),MONTH(P38)+1,1))</f>
        <v>46569</v>
      </c>
      <c r="B56" s="1153"/>
      <c r="C56" s="1161">
        <f>A56</f>
        <v>46569</v>
      </c>
      <c r="D56" s="1161"/>
      <c r="E56" s="1145" t="str">
        <f>IF(A56&gt;=43586,"令和"&amp;IF(YEAR(A56)-2018=1,"元",YEAR(A56)-2018),"平成"&amp;(YEAR(A56)-1988))</f>
        <v>令和9</v>
      </c>
      <c r="F56" s="1146"/>
      <c r="G56" s="1185" t="s">
        <v>314</v>
      </c>
      <c r="H56" s="1186"/>
      <c r="I56" s="1189" t="str">
        <f>VLOOKUP(A56,祝節名,2,FALSE)</f>
        <v>19 海の日
小暑7、大暑23</v>
      </c>
      <c r="J56" s="1189"/>
      <c r="K56" s="1189"/>
      <c r="L56" s="1189"/>
      <c r="M56" s="1189"/>
      <c r="N56" s="1189"/>
      <c r="P56" s="1153">
        <f>IF(MONTH(A56)=12,DATE(YEAR(A56)+1,1,1),DATE(YEAR(A56),MONTH(A56)+1,1))</f>
        <v>46600</v>
      </c>
      <c r="Q56" s="1153"/>
      <c r="R56" s="1161">
        <f>P56</f>
        <v>46600</v>
      </c>
      <c r="S56" s="1161"/>
      <c r="T56" s="1145" t="str">
        <f>IF(P56&gt;=43586,"令和"&amp;IF(YEAR(P56)-2018=1,"元",YEAR(P56)-2018),"平成"&amp;(YEAR(P56)-1988))</f>
        <v>令和9</v>
      </c>
      <c r="U56" s="1146"/>
      <c r="V56" s="1185" t="s">
        <v>314</v>
      </c>
      <c r="W56" s="1186"/>
      <c r="X56" s="1189" t="str">
        <f>VLOOKUP(P56,祝節名,2,FALSE)</f>
        <v>11 山の日
立秋8、処暑23</v>
      </c>
      <c r="Y56" s="1189"/>
      <c r="Z56" s="1189"/>
      <c r="AA56" s="1189"/>
      <c r="AB56" s="1189"/>
      <c r="AC56" s="1189"/>
      <c r="AF56" s="1153">
        <f>IF(MONTH(AU38)=12,DATE(YEAR(AU38)+1,1,1),DATE(YEAR(AU38),MONTH(AU38)+1,1))</f>
        <v>46935</v>
      </c>
      <c r="AG56" s="1153"/>
      <c r="AH56" s="1154">
        <f>AF56</f>
        <v>46935</v>
      </c>
      <c r="AI56" s="1154"/>
      <c r="AJ56" s="1145" t="str">
        <f>IF(AF56&gt;=43586,"令和"&amp;IF(YEAR(AF56)-2018=1,"元",YEAR(AF56)-2018),"平成"&amp;(YEAR(AF56)-1988))</f>
        <v>令和10</v>
      </c>
      <c r="AK56" s="1146"/>
      <c r="AL56" s="1185" t="s">
        <v>314</v>
      </c>
      <c r="AM56" s="1186"/>
      <c r="AN56" s="1189" t="str">
        <f>VLOOKUP(AF56,祝節名,2,FALSE)</f>
        <v>17 海の日
小暑6、大暑22</v>
      </c>
      <c r="AO56" s="1189"/>
      <c r="AP56" s="1189"/>
      <c r="AQ56" s="1189"/>
      <c r="AR56" s="1189"/>
      <c r="AS56" s="1189"/>
      <c r="AU56" s="1153">
        <f>IF(MONTH(AF56)=12,DATE(YEAR(AF56)+1,1,1),DATE(YEAR(AF56),MONTH(AF56)+1,1))</f>
        <v>46966</v>
      </c>
      <c r="AV56" s="1153"/>
      <c r="AW56" s="1154">
        <f>AU56</f>
        <v>46966</v>
      </c>
      <c r="AX56" s="1154"/>
      <c r="AY56" s="1145" t="str">
        <f>IF(AU56&gt;=43586,"令和"&amp;IF(YEAR(AU56)-2018=1,"元",YEAR(AU56)-2018),"平成"&amp;(YEAR(AU56)-1988))</f>
        <v>令和10</v>
      </c>
      <c r="AZ56" s="1146"/>
      <c r="BA56" s="1185" t="s">
        <v>314</v>
      </c>
      <c r="BB56" s="1186"/>
      <c r="BC56" s="1189" t="str">
        <f>VLOOKUP(AU56,祝節名,2,FALSE)</f>
        <v>11 山の日
立秋7、処暑22</v>
      </c>
      <c r="BD56" s="1189"/>
      <c r="BE56" s="1189"/>
      <c r="BF56" s="1189"/>
      <c r="BG56" s="1189"/>
      <c r="BH56" s="1189"/>
    </row>
    <row r="57" spans="1:60" ht="36.75" customHeight="1">
      <c r="A57" s="1153"/>
      <c r="B57" s="1153"/>
      <c r="C57" s="1161"/>
      <c r="D57" s="1161"/>
      <c r="E57" s="1145"/>
      <c r="F57" s="1146"/>
      <c r="G57" s="1187"/>
      <c r="H57" s="1188"/>
      <c r="I57" s="1190"/>
      <c r="J57" s="1190"/>
      <c r="K57" s="1190"/>
      <c r="L57" s="1190"/>
      <c r="M57" s="1190"/>
      <c r="N57" s="1190"/>
      <c r="P57" s="1153"/>
      <c r="Q57" s="1153"/>
      <c r="R57" s="1161"/>
      <c r="S57" s="1161"/>
      <c r="T57" s="1145"/>
      <c r="U57" s="1146"/>
      <c r="V57" s="1187"/>
      <c r="W57" s="1188"/>
      <c r="X57" s="1190"/>
      <c r="Y57" s="1190"/>
      <c r="Z57" s="1190"/>
      <c r="AA57" s="1190"/>
      <c r="AB57" s="1190"/>
      <c r="AC57" s="1190"/>
      <c r="AF57" s="1153"/>
      <c r="AG57" s="1153"/>
      <c r="AH57" s="1154"/>
      <c r="AI57" s="1154"/>
      <c r="AJ57" s="1145"/>
      <c r="AK57" s="1146"/>
      <c r="AL57" s="1187"/>
      <c r="AM57" s="1188"/>
      <c r="AN57" s="1190"/>
      <c r="AO57" s="1190"/>
      <c r="AP57" s="1190"/>
      <c r="AQ57" s="1190"/>
      <c r="AR57" s="1190"/>
      <c r="AS57" s="1190"/>
      <c r="AU57" s="1153"/>
      <c r="AV57" s="1153"/>
      <c r="AW57" s="1154"/>
      <c r="AX57" s="1154"/>
      <c r="AY57" s="1145"/>
      <c r="AZ57" s="1146"/>
      <c r="BA57" s="1187"/>
      <c r="BB57" s="1188"/>
      <c r="BC57" s="1190"/>
      <c r="BD57" s="1190"/>
      <c r="BE57" s="1190"/>
      <c r="BF57" s="1190"/>
      <c r="BG57" s="1190"/>
      <c r="BH57" s="1190"/>
    </row>
    <row r="58" spans="1:60" ht="15" customHeight="1"/>
    <row r="59" spans="1:60" ht="51.75" customHeight="1">
      <c r="A59" s="1183" t="s">
        <v>425</v>
      </c>
      <c r="B59" s="1184"/>
      <c r="C59" s="1180" t="s">
        <v>426</v>
      </c>
      <c r="D59" s="1180"/>
      <c r="E59" s="1180" t="s">
        <v>427</v>
      </c>
      <c r="F59" s="1180"/>
      <c r="G59" s="1180" t="s">
        <v>428</v>
      </c>
      <c r="H59" s="1180"/>
      <c r="I59" s="1180" t="s">
        <v>429</v>
      </c>
      <c r="J59" s="1180"/>
      <c r="K59" s="1180" t="s">
        <v>430</v>
      </c>
      <c r="L59" s="1180"/>
      <c r="M59" s="1181" t="s">
        <v>431</v>
      </c>
      <c r="N59" s="1182"/>
      <c r="P59" s="1183" t="s">
        <v>425</v>
      </c>
      <c r="Q59" s="1184"/>
      <c r="R59" s="1180" t="s">
        <v>426</v>
      </c>
      <c r="S59" s="1180"/>
      <c r="T59" s="1180" t="s">
        <v>427</v>
      </c>
      <c r="U59" s="1180"/>
      <c r="V59" s="1180" t="s">
        <v>428</v>
      </c>
      <c r="W59" s="1180"/>
      <c r="X59" s="1180" t="s">
        <v>429</v>
      </c>
      <c r="Y59" s="1180"/>
      <c r="Z59" s="1180" t="s">
        <v>430</v>
      </c>
      <c r="AA59" s="1180"/>
      <c r="AB59" s="1181" t="s">
        <v>431</v>
      </c>
      <c r="AC59" s="1182"/>
      <c r="AF59" s="1178" t="s">
        <v>425</v>
      </c>
      <c r="AG59" s="1179"/>
      <c r="AH59" s="1175" t="s">
        <v>426</v>
      </c>
      <c r="AI59" s="1175"/>
      <c r="AJ59" s="1175" t="s">
        <v>427</v>
      </c>
      <c r="AK59" s="1175"/>
      <c r="AL59" s="1175" t="s">
        <v>428</v>
      </c>
      <c r="AM59" s="1175"/>
      <c r="AN59" s="1175" t="s">
        <v>429</v>
      </c>
      <c r="AO59" s="1175"/>
      <c r="AP59" s="1175" t="s">
        <v>430</v>
      </c>
      <c r="AQ59" s="1175"/>
      <c r="AR59" s="1176" t="s">
        <v>431</v>
      </c>
      <c r="AS59" s="1177"/>
      <c r="AU59" s="1178" t="s">
        <v>425</v>
      </c>
      <c r="AV59" s="1179"/>
      <c r="AW59" s="1175" t="s">
        <v>426</v>
      </c>
      <c r="AX59" s="1175"/>
      <c r="AY59" s="1175" t="s">
        <v>427</v>
      </c>
      <c r="AZ59" s="1175"/>
      <c r="BA59" s="1175" t="s">
        <v>428</v>
      </c>
      <c r="BB59" s="1175"/>
      <c r="BC59" s="1175" t="s">
        <v>429</v>
      </c>
      <c r="BD59" s="1175"/>
      <c r="BE59" s="1175" t="s">
        <v>430</v>
      </c>
      <c r="BF59" s="1175"/>
      <c r="BG59" s="1176" t="s">
        <v>431</v>
      </c>
      <c r="BH59" s="1177"/>
    </row>
    <row r="60" spans="1:60" ht="6.75" customHeight="1">
      <c r="A60" s="17"/>
      <c r="N60" s="46"/>
      <c r="P60" s="17"/>
      <c r="AC60" s="46"/>
      <c r="AF60" s="17"/>
      <c r="AS60" s="46"/>
      <c r="AU60" s="17"/>
      <c r="BH60" s="46"/>
    </row>
    <row r="61" spans="1:60" ht="38.25" customHeight="1">
      <c r="A61" s="1130" t="str">
        <f>IF(WEEKDAY(A56)=1,A56,"")</f>
        <v/>
      </c>
      <c r="B61" s="1131"/>
      <c r="C61" s="1131" t="str">
        <f>IF(A61="",IF(WEEKDAY(A56)=2,A56,""),A61+1)</f>
        <v/>
      </c>
      <c r="D61" s="1131"/>
      <c r="E61" s="1131" t="str">
        <f>IF(C61="",IF(WEEKDAY(A56)=3,A56,""),C61+1)</f>
        <v/>
      </c>
      <c r="F61" s="1131"/>
      <c r="G61" s="1131" t="str">
        <f>IF(E61="",IF(WEEKDAY(A56)=4,A56,""),E61+1)</f>
        <v/>
      </c>
      <c r="H61" s="1131"/>
      <c r="I61" s="1131">
        <f>IF(G61="",IF(WEEKDAY(A56)=5,A56,""),G61+1)</f>
        <v>46569</v>
      </c>
      <c r="J61" s="1131"/>
      <c r="K61" s="1131">
        <f>IF(I61="",IF(WEEKDAY(A56)=6,A56,""),I61+1)</f>
        <v>46570</v>
      </c>
      <c r="L61" s="1131"/>
      <c r="M61" s="1131">
        <f>IF(K61="",A56,K61+1)</f>
        <v>46571</v>
      </c>
      <c r="N61" s="1134"/>
      <c r="P61" s="1130">
        <f>IF(WEEKDAY(P56)=1,P56,"")</f>
        <v>46600</v>
      </c>
      <c r="Q61" s="1131"/>
      <c r="R61" s="1131">
        <f>IF(P61="",IF(WEEKDAY(P56)=2,P56,""),P61+1)</f>
        <v>46601</v>
      </c>
      <c r="S61" s="1131"/>
      <c r="T61" s="1131">
        <f>IF(R61="",IF(WEEKDAY(P56)=3,P56,""),R61+1)</f>
        <v>46602</v>
      </c>
      <c r="U61" s="1131"/>
      <c r="V61" s="1131">
        <f>IF(T61="",IF(WEEKDAY(P56)=4,P56,""),T61+1)</f>
        <v>46603</v>
      </c>
      <c r="W61" s="1131"/>
      <c r="X61" s="1131">
        <f>IF(V61="",IF(WEEKDAY(P56)=5,P56,""),V61+1)</f>
        <v>46604</v>
      </c>
      <c r="Y61" s="1131"/>
      <c r="Z61" s="1131">
        <f>IF(X61="",IF(WEEKDAY(P56)=6,P56,""),X61+1)</f>
        <v>46605</v>
      </c>
      <c r="AA61" s="1131"/>
      <c r="AB61" s="1131">
        <f>IF(Z61="",P56,Z61+1)</f>
        <v>46606</v>
      </c>
      <c r="AC61" s="1134"/>
      <c r="AF61" s="1125" t="str">
        <f>IF(WEEKDAY(AF56)=1,AF56,"")</f>
        <v/>
      </c>
      <c r="AG61" s="1126"/>
      <c r="AH61" s="1126" t="str">
        <f>IF(AF61="",IF(WEEKDAY(AF56)=2,AF56,""),AF61+1)</f>
        <v/>
      </c>
      <c r="AI61" s="1126"/>
      <c r="AJ61" s="1126" t="str">
        <f>IF(AH61="",IF(WEEKDAY(AF56)=3,AF56,""),AH61+1)</f>
        <v/>
      </c>
      <c r="AK61" s="1126"/>
      <c r="AL61" s="1126" t="str">
        <f>IF(AJ61="",IF(WEEKDAY(AF56)=4,AF56,""),AJ61+1)</f>
        <v/>
      </c>
      <c r="AM61" s="1126"/>
      <c r="AN61" s="1126" t="str">
        <f>IF(AL61="",IF(WEEKDAY(AF56)=5,AF56,""),AL61+1)</f>
        <v/>
      </c>
      <c r="AO61" s="1126"/>
      <c r="AP61" s="1126" t="str">
        <f>IF(AN61="",IF(WEEKDAY(AF56)=6,AF56,""),AN61+1)</f>
        <v/>
      </c>
      <c r="AQ61" s="1126"/>
      <c r="AR61" s="1126">
        <f>IF(AP61="",AF56,AP61+1)</f>
        <v>46935</v>
      </c>
      <c r="AS61" s="1129"/>
      <c r="AU61" s="1125" t="str">
        <f>IF(WEEKDAY(AU56)=1,AU56,"")</f>
        <v/>
      </c>
      <c r="AV61" s="1126"/>
      <c r="AW61" s="1126" t="str">
        <f>IF(AU61="",IF(WEEKDAY(AU56)=2,AU56,""),AU61+1)</f>
        <v/>
      </c>
      <c r="AX61" s="1126"/>
      <c r="AY61" s="1126">
        <f>IF(AW61="",IF(WEEKDAY(AU56)=3,AU56,""),AW61+1)</f>
        <v>46966</v>
      </c>
      <c r="AZ61" s="1126"/>
      <c r="BA61" s="1126">
        <f>IF(AY61="",IF(WEEKDAY(AU56)=4,AU56,""),AY61+1)</f>
        <v>46967</v>
      </c>
      <c r="BB61" s="1126"/>
      <c r="BC61" s="1126">
        <f>IF(BA61="",IF(WEEKDAY(AU56)=5,AU56,""),BA61+1)</f>
        <v>46968</v>
      </c>
      <c r="BD61" s="1126"/>
      <c r="BE61" s="1126">
        <f>IF(BC61="",IF(WEEKDAY(AU56)=6,AU56,""),BC61+1)</f>
        <v>46969</v>
      </c>
      <c r="BF61" s="1126"/>
      <c r="BG61" s="1126">
        <f>IF(BE61="",AU56,BE61+1)</f>
        <v>46970</v>
      </c>
      <c r="BH61" s="1129"/>
    </row>
    <row r="62" spans="1:60" ht="38.25" customHeight="1">
      <c r="A62" s="1130"/>
      <c r="B62" s="1131"/>
      <c r="C62" s="1131"/>
      <c r="D62" s="1131"/>
      <c r="E62" s="1131"/>
      <c r="F62" s="1131"/>
      <c r="G62" s="1131"/>
      <c r="H62" s="1131"/>
      <c r="I62" s="1131"/>
      <c r="J62" s="1131"/>
      <c r="K62" s="1131"/>
      <c r="L62" s="1131"/>
      <c r="M62" s="1131"/>
      <c r="N62" s="1134"/>
      <c r="P62" s="1130"/>
      <c r="Q62" s="1131"/>
      <c r="R62" s="1131"/>
      <c r="S62" s="1131"/>
      <c r="T62" s="1131"/>
      <c r="U62" s="1131"/>
      <c r="V62" s="1131"/>
      <c r="W62" s="1131"/>
      <c r="X62" s="1131"/>
      <c r="Y62" s="1131"/>
      <c r="Z62" s="1131"/>
      <c r="AA62" s="1131"/>
      <c r="AB62" s="1131"/>
      <c r="AC62" s="1134"/>
      <c r="AF62" s="1125"/>
      <c r="AG62" s="1126"/>
      <c r="AH62" s="1126"/>
      <c r="AI62" s="1126"/>
      <c r="AJ62" s="1126"/>
      <c r="AK62" s="1126"/>
      <c r="AL62" s="1126"/>
      <c r="AM62" s="1126"/>
      <c r="AN62" s="1126"/>
      <c r="AO62" s="1126"/>
      <c r="AP62" s="1126"/>
      <c r="AQ62" s="1126"/>
      <c r="AR62" s="1126"/>
      <c r="AS62" s="1129"/>
      <c r="AU62" s="1125"/>
      <c r="AV62" s="1126"/>
      <c r="AW62" s="1126"/>
      <c r="AX62" s="1126"/>
      <c r="AY62" s="1126"/>
      <c r="AZ62" s="1126"/>
      <c r="BA62" s="1126"/>
      <c r="BB62" s="1126"/>
      <c r="BC62" s="1126"/>
      <c r="BD62" s="1126"/>
      <c r="BE62" s="1126"/>
      <c r="BF62" s="1126"/>
      <c r="BG62" s="1126"/>
      <c r="BH62" s="1129"/>
    </row>
    <row r="63" spans="1:60" ht="38.25" customHeight="1">
      <c r="A63" s="1130">
        <f>M61+1</f>
        <v>46572</v>
      </c>
      <c r="B63" s="1131"/>
      <c r="C63" s="1131">
        <f>A63+1</f>
        <v>46573</v>
      </c>
      <c r="D63" s="1131"/>
      <c r="E63" s="1131">
        <f>C63+1</f>
        <v>46574</v>
      </c>
      <c r="F63" s="1131"/>
      <c r="G63" s="1131">
        <f>E63+1</f>
        <v>46575</v>
      </c>
      <c r="H63" s="1131"/>
      <c r="I63" s="1131">
        <f>G63+1</f>
        <v>46576</v>
      </c>
      <c r="J63" s="1131"/>
      <c r="K63" s="1131">
        <f>I63+1</f>
        <v>46577</v>
      </c>
      <c r="L63" s="1131"/>
      <c r="M63" s="1131">
        <f>K63+1</f>
        <v>46578</v>
      </c>
      <c r="N63" s="1134"/>
      <c r="P63" s="1130">
        <f>AB61+1</f>
        <v>46607</v>
      </c>
      <c r="Q63" s="1131"/>
      <c r="R63" s="1131">
        <f>P63+1</f>
        <v>46608</v>
      </c>
      <c r="S63" s="1131"/>
      <c r="T63" s="1131">
        <f>R63+1</f>
        <v>46609</v>
      </c>
      <c r="U63" s="1131"/>
      <c r="V63" s="1131">
        <f>T63+1</f>
        <v>46610</v>
      </c>
      <c r="W63" s="1131"/>
      <c r="X63" s="1131">
        <f>V63+1</f>
        <v>46611</v>
      </c>
      <c r="Y63" s="1131"/>
      <c r="Z63" s="1131">
        <f>X63+1</f>
        <v>46612</v>
      </c>
      <c r="AA63" s="1131"/>
      <c r="AB63" s="1131">
        <f>Z63+1</f>
        <v>46613</v>
      </c>
      <c r="AC63" s="1134"/>
      <c r="AF63" s="1125">
        <f>AR61+1</f>
        <v>46936</v>
      </c>
      <c r="AG63" s="1126"/>
      <c r="AH63" s="1126">
        <f>AF63+1</f>
        <v>46937</v>
      </c>
      <c r="AI63" s="1126"/>
      <c r="AJ63" s="1126">
        <f>AH63+1</f>
        <v>46938</v>
      </c>
      <c r="AK63" s="1126"/>
      <c r="AL63" s="1126">
        <f>AJ63+1</f>
        <v>46939</v>
      </c>
      <c r="AM63" s="1126"/>
      <c r="AN63" s="1126">
        <f>AL63+1</f>
        <v>46940</v>
      </c>
      <c r="AO63" s="1126"/>
      <c r="AP63" s="1126">
        <f>AN63+1</f>
        <v>46941</v>
      </c>
      <c r="AQ63" s="1126"/>
      <c r="AR63" s="1126">
        <f>AP63+1</f>
        <v>46942</v>
      </c>
      <c r="AS63" s="1129"/>
      <c r="AU63" s="1125">
        <f>BG61+1</f>
        <v>46971</v>
      </c>
      <c r="AV63" s="1126"/>
      <c r="AW63" s="1126">
        <f>AU63+1</f>
        <v>46972</v>
      </c>
      <c r="AX63" s="1126"/>
      <c r="AY63" s="1126">
        <f>AW63+1</f>
        <v>46973</v>
      </c>
      <c r="AZ63" s="1126"/>
      <c r="BA63" s="1126">
        <f>AY63+1</f>
        <v>46974</v>
      </c>
      <c r="BB63" s="1126"/>
      <c r="BC63" s="1126">
        <f>BA63+1</f>
        <v>46975</v>
      </c>
      <c r="BD63" s="1126"/>
      <c r="BE63" s="1126">
        <f>BC63+1</f>
        <v>46976</v>
      </c>
      <c r="BF63" s="1126"/>
      <c r="BG63" s="1126">
        <f>BE63+1</f>
        <v>46977</v>
      </c>
      <c r="BH63" s="1129"/>
    </row>
    <row r="64" spans="1:60" ht="38.25" customHeight="1">
      <c r="A64" s="1130"/>
      <c r="B64" s="1131"/>
      <c r="C64" s="1131"/>
      <c r="D64" s="1131"/>
      <c r="E64" s="1131"/>
      <c r="F64" s="1131"/>
      <c r="G64" s="1131"/>
      <c r="H64" s="1131"/>
      <c r="I64" s="1131"/>
      <c r="J64" s="1131"/>
      <c r="K64" s="1131"/>
      <c r="L64" s="1131"/>
      <c r="M64" s="1131"/>
      <c r="N64" s="1134"/>
      <c r="P64" s="1130"/>
      <c r="Q64" s="1131"/>
      <c r="R64" s="1131"/>
      <c r="S64" s="1131"/>
      <c r="T64" s="1131"/>
      <c r="U64" s="1131"/>
      <c r="V64" s="1131"/>
      <c r="W64" s="1131"/>
      <c r="X64" s="1131"/>
      <c r="Y64" s="1131"/>
      <c r="Z64" s="1131"/>
      <c r="AA64" s="1131"/>
      <c r="AB64" s="1131"/>
      <c r="AC64" s="1134"/>
      <c r="AF64" s="1125"/>
      <c r="AG64" s="1126"/>
      <c r="AH64" s="1126"/>
      <c r="AI64" s="1126"/>
      <c r="AJ64" s="1126"/>
      <c r="AK64" s="1126"/>
      <c r="AL64" s="1126"/>
      <c r="AM64" s="1126"/>
      <c r="AN64" s="1126"/>
      <c r="AO64" s="1126"/>
      <c r="AP64" s="1126"/>
      <c r="AQ64" s="1126"/>
      <c r="AR64" s="1126"/>
      <c r="AS64" s="1129"/>
      <c r="AU64" s="1125"/>
      <c r="AV64" s="1126"/>
      <c r="AW64" s="1126"/>
      <c r="AX64" s="1126"/>
      <c r="AY64" s="1126"/>
      <c r="AZ64" s="1126"/>
      <c r="BA64" s="1126"/>
      <c r="BB64" s="1126"/>
      <c r="BC64" s="1126"/>
      <c r="BD64" s="1126"/>
      <c r="BE64" s="1126"/>
      <c r="BF64" s="1126"/>
      <c r="BG64" s="1126"/>
      <c r="BH64" s="1129"/>
    </row>
    <row r="65" spans="1:60" ht="38.25" customHeight="1">
      <c r="A65" s="1130">
        <f>M63+1</f>
        <v>46579</v>
      </c>
      <c r="B65" s="1131"/>
      <c r="C65" s="1131">
        <f>A65+1</f>
        <v>46580</v>
      </c>
      <c r="D65" s="1131"/>
      <c r="E65" s="1131">
        <f>C65+1</f>
        <v>46581</v>
      </c>
      <c r="F65" s="1131"/>
      <c r="G65" s="1131">
        <f>E65+1</f>
        <v>46582</v>
      </c>
      <c r="H65" s="1131"/>
      <c r="I65" s="1131">
        <f>G65+1</f>
        <v>46583</v>
      </c>
      <c r="J65" s="1131"/>
      <c r="K65" s="1131">
        <f>I65+1</f>
        <v>46584</v>
      </c>
      <c r="L65" s="1131"/>
      <c r="M65" s="1131">
        <f>K65+1</f>
        <v>46585</v>
      </c>
      <c r="N65" s="1134"/>
      <c r="P65" s="1130">
        <f>AB63+1</f>
        <v>46614</v>
      </c>
      <c r="Q65" s="1131"/>
      <c r="R65" s="1131">
        <f>P65+1</f>
        <v>46615</v>
      </c>
      <c r="S65" s="1131"/>
      <c r="T65" s="1131">
        <f>R65+1</f>
        <v>46616</v>
      </c>
      <c r="U65" s="1131"/>
      <c r="V65" s="1131">
        <f>T65+1</f>
        <v>46617</v>
      </c>
      <c r="W65" s="1131"/>
      <c r="X65" s="1131">
        <f>V65+1</f>
        <v>46618</v>
      </c>
      <c r="Y65" s="1131"/>
      <c r="Z65" s="1131">
        <f>X65+1</f>
        <v>46619</v>
      </c>
      <c r="AA65" s="1131"/>
      <c r="AB65" s="1131">
        <f>Z65+1</f>
        <v>46620</v>
      </c>
      <c r="AC65" s="1134"/>
      <c r="AF65" s="1125">
        <f>AR63+1</f>
        <v>46943</v>
      </c>
      <c r="AG65" s="1126"/>
      <c r="AH65" s="1126">
        <f>AF65+1</f>
        <v>46944</v>
      </c>
      <c r="AI65" s="1126"/>
      <c r="AJ65" s="1126">
        <f>AH65+1</f>
        <v>46945</v>
      </c>
      <c r="AK65" s="1126"/>
      <c r="AL65" s="1126">
        <f>AJ65+1</f>
        <v>46946</v>
      </c>
      <c r="AM65" s="1126"/>
      <c r="AN65" s="1126">
        <f>AL65+1</f>
        <v>46947</v>
      </c>
      <c r="AO65" s="1126"/>
      <c r="AP65" s="1126">
        <f>AN65+1</f>
        <v>46948</v>
      </c>
      <c r="AQ65" s="1126"/>
      <c r="AR65" s="1126">
        <f>AP65+1</f>
        <v>46949</v>
      </c>
      <c r="AS65" s="1129"/>
      <c r="AU65" s="1125">
        <f>BG63+1</f>
        <v>46978</v>
      </c>
      <c r="AV65" s="1126"/>
      <c r="AW65" s="1126">
        <f>AU65+1</f>
        <v>46979</v>
      </c>
      <c r="AX65" s="1126"/>
      <c r="AY65" s="1126">
        <f>AW65+1</f>
        <v>46980</v>
      </c>
      <c r="AZ65" s="1126"/>
      <c r="BA65" s="1126">
        <f>AY65+1</f>
        <v>46981</v>
      </c>
      <c r="BB65" s="1126"/>
      <c r="BC65" s="1126">
        <f>BA65+1</f>
        <v>46982</v>
      </c>
      <c r="BD65" s="1126"/>
      <c r="BE65" s="1126">
        <f>BC65+1</f>
        <v>46983</v>
      </c>
      <c r="BF65" s="1126"/>
      <c r="BG65" s="1126">
        <f>BE65+1</f>
        <v>46984</v>
      </c>
      <c r="BH65" s="1129"/>
    </row>
    <row r="66" spans="1:60" ht="38.25" customHeight="1">
      <c r="A66" s="1130"/>
      <c r="B66" s="1131"/>
      <c r="C66" s="1131"/>
      <c r="D66" s="1131"/>
      <c r="E66" s="1131"/>
      <c r="F66" s="1131"/>
      <c r="G66" s="1131"/>
      <c r="H66" s="1131"/>
      <c r="I66" s="1131"/>
      <c r="J66" s="1131"/>
      <c r="K66" s="1131"/>
      <c r="L66" s="1131"/>
      <c r="M66" s="1131"/>
      <c r="N66" s="1134"/>
      <c r="P66" s="1130"/>
      <c r="Q66" s="1131"/>
      <c r="R66" s="1131"/>
      <c r="S66" s="1131"/>
      <c r="T66" s="1131"/>
      <c r="U66" s="1131"/>
      <c r="V66" s="1131"/>
      <c r="W66" s="1131"/>
      <c r="X66" s="1131"/>
      <c r="Y66" s="1131"/>
      <c r="Z66" s="1131"/>
      <c r="AA66" s="1131"/>
      <c r="AB66" s="1131"/>
      <c r="AC66" s="1134"/>
      <c r="AF66" s="1125"/>
      <c r="AG66" s="1126"/>
      <c r="AH66" s="1126"/>
      <c r="AI66" s="1126"/>
      <c r="AJ66" s="1126"/>
      <c r="AK66" s="1126"/>
      <c r="AL66" s="1126"/>
      <c r="AM66" s="1126"/>
      <c r="AN66" s="1126"/>
      <c r="AO66" s="1126"/>
      <c r="AP66" s="1126"/>
      <c r="AQ66" s="1126"/>
      <c r="AR66" s="1126"/>
      <c r="AS66" s="1129"/>
      <c r="AU66" s="1125"/>
      <c r="AV66" s="1126"/>
      <c r="AW66" s="1126"/>
      <c r="AX66" s="1126"/>
      <c r="AY66" s="1126"/>
      <c r="AZ66" s="1126"/>
      <c r="BA66" s="1126"/>
      <c r="BB66" s="1126"/>
      <c r="BC66" s="1126"/>
      <c r="BD66" s="1126"/>
      <c r="BE66" s="1126"/>
      <c r="BF66" s="1126"/>
      <c r="BG66" s="1126"/>
      <c r="BH66" s="1129"/>
    </row>
    <row r="67" spans="1:60" ht="38.25" customHeight="1">
      <c r="A67" s="1130">
        <f>M65+1</f>
        <v>46586</v>
      </c>
      <c r="B67" s="1131"/>
      <c r="C67" s="1131">
        <f>A67+1</f>
        <v>46587</v>
      </c>
      <c r="D67" s="1131"/>
      <c r="E67" s="1131">
        <f>C67+1</f>
        <v>46588</v>
      </c>
      <c r="F67" s="1131"/>
      <c r="G67" s="1131">
        <f>E67+1</f>
        <v>46589</v>
      </c>
      <c r="H67" s="1131"/>
      <c r="I67" s="1131">
        <f>G67+1</f>
        <v>46590</v>
      </c>
      <c r="J67" s="1131"/>
      <c r="K67" s="1131">
        <f>I67+1</f>
        <v>46591</v>
      </c>
      <c r="L67" s="1131"/>
      <c r="M67" s="1131">
        <f>K67+1</f>
        <v>46592</v>
      </c>
      <c r="N67" s="1134"/>
      <c r="P67" s="1130">
        <f>AB65+1</f>
        <v>46621</v>
      </c>
      <c r="Q67" s="1131"/>
      <c r="R67" s="1131">
        <f>P67+1</f>
        <v>46622</v>
      </c>
      <c r="S67" s="1131"/>
      <c r="T67" s="1131">
        <f>R67+1</f>
        <v>46623</v>
      </c>
      <c r="U67" s="1131"/>
      <c r="V67" s="1131">
        <f>T67+1</f>
        <v>46624</v>
      </c>
      <c r="W67" s="1131"/>
      <c r="X67" s="1131">
        <f>V67+1</f>
        <v>46625</v>
      </c>
      <c r="Y67" s="1131"/>
      <c r="Z67" s="1131">
        <f>X67+1</f>
        <v>46626</v>
      </c>
      <c r="AA67" s="1131"/>
      <c r="AB67" s="1131">
        <f>Z67+1</f>
        <v>46627</v>
      </c>
      <c r="AC67" s="1134"/>
      <c r="AF67" s="1125">
        <f>AR65+1</f>
        <v>46950</v>
      </c>
      <c r="AG67" s="1126"/>
      <c r="AH67" s="1126">
        <f>AF67+1</f>
        <v>46951</v>
      </c>
      <c r="AI67" s="1126"/>
      <c r="AJ67" s="1126">
        <f>AH67+1</f>
        <v>46952</v>
      </c>
      <c r="AK67" s="1126"/>
      <c r="AL67" s="1126">
        <f>AJ67+1</f>
        <v>46953</v>
      </c>
      <c r="AM67" s="1126"/>
      <c r="AN67" s="1126">
        <f>AL67+1</f>
        <v>46954</v>
      </c>
      <c r="AO67" s="1126"/>
      <c r="AP67" s="1126">
        <f>AN67+1</f>
        <v>46955</v>
      </c>
      <c r="AQ67" s="1126"/>
      <c r="AR67" s="1126">
        <f>AP67+1</f>
        <v>46956</v>
      </c>
      <c r="AS67" s="1129"/>
      <c r="AU67" s="1125">
        <f>BG65+1</f>
        <v>46985</v>
      </c>
      <c r="AV67" s="1126"/>
      <c r="AW67" s="1126">
        <f>AU67+1</f>
        <v>46986</v>
      </c>
      <c r="AX67" s="1126"/>
      <c r="AY67" s="1126">
        <f>AW67+1</f>
        <v>46987</v>
      </c>
      <c r="AZ67" s="1126"/>
      <c r="BA67" s="1126">
        <f>AY67+1</f>
        <v>46988</v>
      </c>
      <c r="BB67" s="1126"/>
      <c r="BC67" s="1126">
        <f>BA67+1</f>
        <v>46989</v>
      </c>
      <c r="BD67" s="1126"/>
      <c r="BE67" s="1126">
        <f>BC67+1</f>
        <v>46990</v>
      </c>
      <c r="BF67" s="1126"/>
      <c r="BG67" s="1126">
        <f>BE67+1</f>
        <v>46991</v>
      </c>
      <c r="BH67" s="1129"/>
    </row>
    <row r="68" spans="1:60" ht="38.25" customHeight="1">
      <c r="A68" s="1130"/>
      <c r="B68" s="1131"/>
      <c r="C68" s="1131"/>
      <c r="D68" s="1131"/>
      <c r="E68" s="1131"/>
      <c r="F68" s="1131"/>
      <c r="G68" s="1131"/>
      <c r="H68" s="1131"/>
      <c r="I68" s="1131"/>
      <c r="J68" s="1131"/>
      <c r="K68" s="1131"/>
      <c r="L68" s="1131"/>
      <c r="M68" s="1131"/>
      <c r="N68" s="1134"/>
      <c r="P68" s="1130"/>
      <c r="Q68" s="1131"/>
      <c r="R68" s="1131"/>
      <c r="S68" s="1131"/>
      <c r="T68" s="1131"/>
      <c r="U68" s="1131"/>
      <c r="V68" s="1131"/>
      <c r="W68" s="1131"/>
      <c r="X68" s="1131"/>
      <c r="Y68" s="1131"/>
      <c r="Z68" s="1131"/>
      <c r="AA68" s="1131"/>
      <c r="AB68" s="1131"/>
      <c r="AC68" s="1134"/>
      <c r="AF68" s="1125"/>
      <c r="AG68" s="1126"/>
      <c r="AH68" s="1126"/>
      <c r="AI68" s="1126"/>
      <c r="AJ68" s="1126"/>
      <c r="AK68" s="1126"/>
      <c r="AL68" s="1126"/>
      <c r="AM68" s="1126"/>
      <c r="AN68" s="1126"/>
      <c r="AO68" s="1126"/>
      <c r="AP68" s="1126"/>
      <c r="AQ68" s="1126"/>
      <c r="AR68" s="1126"/>
      <c r="AS68" s="1129"/>
      <c r="AU68" s="1125"/>
      <c r="AV68" s="1126"/>
      <c r="AW68" s="1126"/>
      <c r="AX68" s="1126"/>
      <c r="AY68" s="1126"/>
      <c r="AZ68" s="1126"/>
      <c r="BA68" s="1126"/>
      <c r="BB68" s="1126"/>
      <c r="BC68" s="1126"/>
      <c r="BD68" s="1126"/>
      <c r="BE68" s="1126"/>
      <c r="BF68" s="1126"/>
      <c r="BG68" s="1126"/>
      <c r="BH68" s="1129"/>
    </row>
    <row r="69" spans="1:60" ht="38.25" customHeight="1">
      <c r="A69" s="1130">
        <f>IF(DAY(M67)+1&gt;IF(MONTH(A56)=12,31,DATE(YEAR(A56),MONTH(A56)+1,1)-A56),"",M67+1)</f>
        <v>46593</v>
      </c>
      <c r="B69" s="1131"/>
      <c r="C69" s="1131">
        <f>IF(A69="","",IF(DAY(A69)+1&gt;IF(MONTH(A56)=12,31,DATE(YEAR(A56),MONTH(A56)+1,1)-A56),"",A69+1))</f>
        <v>46594</v>
      </c>
      <c r="D69" s="1131"/>
      <c r="E69" s="1131">
        <f>IF(C69="","",IF(DAY(C69)+1&gt;IF(MONTH(A56)=12,31,DATE(YEAR(A56),MONTH(A56)+1,1)-A56),"",C69+1))</f>
        <v>46595</v>
      </c>
      <c r="F69" s="1131"/>
      <c r="G69" s="1131">
        <f>IF(E69="","",IF(DAY(E69)+1&gt;IF(MONTH(A56)=12,31,DATE(YEAR(A56),MONTH(A56)+1,1)-A56),"",E69+1))</f>
        <v>46596</v>
      </c>
      <c r="H69" s="1131"/>
      <c r="I69" s="1131">
        <f>IF(G69="","",IF(DAY(G69)+1&gt;IF(MONTH(A56)=12,31,DATE(YEAR(A56),MONTH(A56)+1,1)-A56),"",G69+1))</f>
        <v>46597</v>
      </c>
      <c r="J69" s="1131"/>
      <c r="K69" s="1131">
        <f>IF(I69="","",IF(DAY(I69)+1&gt;IF(MONTH(A56)=12,31,DATE(YEAR(A56),MONTH(A56)+1,1)-A56),"",I69+1))</f>
        <v>46598</v>
      </c>
      <c r="L69" s="1131"/>
      <c r="M69" s="1131">
        <f>IF(K69="","",IF(DAY(K69)+1&gt;IF(MONTH(A56)=12,31,DATE(YEAR(A56),MONTH(A56)+1,1)-A56),"",K69+1))</f>
        <v>46599</v>
      </c>
      <c r="N69" s="1134"/>
      <c r="P69" s="1130">
        <f>IF(DAY(AB67)+1&gt;IF(MONTH(P56)=12,31,DATE(YEAR(P56),MONTH(P56)+1,1)-P56),"",AB67+1)</f>
        <v>46628</v>
      </c>
      <c r="Q69" s="1131"/>
      <c r="R69" s="1131">
        <f>IF(P69="","",IF(DAY(P69)+1&gt;IF(MONTH(P56)=12,31,DATE(YEAR(P56),MONTH(P56)+1,1)-P56),"",P69+1))</f>
        <v>46629</v>
      </c>
      <c r="S69" s="1131"/>
      <c r="T69" s="1131">
        <f>IF(R69="","",IF(DAY(R69)+1&gt;IF(MONTH(P56)=12,31,DATE(YEAR(P56),MONTH(P56)+1,1)-P56),"",R69+1))</f>
        <v>46630</v>
      </c>
      <c r="U69" s="1131"/>
      <c r="V69" s="1131" t="str">
        <f>IF(T69="","",IF(DAY(T69)+1&gt;IF(MONTH(P56)=12,31,DATE(YEAR(P56),MONTH(P56)+1,1)-P56),"",T69+1))</f>
        <v/>
      </c>
      <c r="W69" s="1131"/>
      <c r="X69" s="1131" t="str">
        <f>IF(V69="","",IF(DAY(V69)+1&gt;IF(MONTH(P56)=12,31,DATE(YEAR(P56),MONTH(P56)+1,1)-P56),"",V69+1))</f>
        <v/>
      </c>
      <c r="Y69" s="1131"/>
      <c r="Z69" s="1131" t="str">
        <f>IF(X69="","",IF(DAY(X69)+1&gt;IF(MONTH(P56)=12,31,DATE(YEAR(P56),MONTH(P56)+1,1)-P56),"",X69+1))</f>
        <v/>
      </c>
      <c r="AA69" s="1131"/>
      <c r="AB69" s="1131" t="str">
        <f>IF(Z69="","",IF(DAY(Z69)+1&gt;IF(MONTH(P56)=12,31,DATE(YEAR(P56),MONTH(P56)+1,1)-P56),"",Z69+1))</f>
        <v/>
      </c>
      <c r="AC69" s="1134"/>
      <c r="AF69" s="1125">
        <f>IF(DAY(AR67)+1&gt;IF(MONTH(AF56)=12,31,DATE(YEAR(AF56),MONTH(AF56)+1,1)-AF56),"",AR67+1)</f>
        <v>46957</v>
      </c>
      <c r="AG69" s="1126"/>
      <c r="AH69" s="1126">
        <f>IF(AF69="","",IF(DAY(AF69)+1&gt;IF(MONTH(AF56)=12,31,DATE(YEAR(AF56),MONTH(AF56)+1,1)-AF56),"",AF69+1))</f>
        <v>46958</v>
      </c>
      <c r="AI69" s="1126"/>
      <c r="AJ69" s="1126">
        <f>IF(AH69="","",IF(DAY(AH69)+1&gt;IF(MONTH(AF56)=12,31,DATE(YEAR(AF56),MONTH(AF56)+1,1)-AF56),"",AH69+1))</f>
        <v>46959</v>
      </c>
      <c r="AK69" s="1126"/>
      <c r="AL69" s="1126">
        <f>IF(AJ69="","",IF(DAY(AJ69)+1&gt;IF(MONTH(AF56)=12,31,DATE(YEAR(AF56),MONTH(AF56)+1,1)-AF56),"",AJ69+1))</f>
        <v>46960</v>
      </c>
      <c r="AM69" s="1126"/>
      <c r="AN69" s="1126">
        <f>IF(AL69="","",IF(DAY(AL69)+1&gt;IF(MONTH(AF56)=12,31,DATE(YEAR(AF56),MONTH(AF56)+1,1)-AF56),"",AL69+1))</f>
        <v>46961</v>
      </c>
      <c r="AO69" s="1126"/>
      <c r="AP69" s="1126">
        <f>IF(AN69="","",IF(DAY(AN69)+1&gt;IF(MONTH(AF56)=12,31,DATE(YEAR(AF56),MONTH(AF56)+1,1)-AF56),"",AN69+1))</f>
        <v>46962</v>
      </c>
      <c r="AQ69" s="1126"/>
      <c r="AR69" s="1126">
        <f>IF(AP69="","",IF(DAY(AP69)+1&gt;IF(MONTH(AF56)=12,31,DATE(YEAR(AF56),MONTH(AF56)+1,1)-AF56),"",AP69+1))</f>
        <v>46963</v>
      </c>
      <c r="AS69" s="1129"/>
      <c r="AU69" s="1125">
        <f>IF(DAY(BG67)+1&gt;IF(MONTH(AU56)=12,31,DATE(YEAR(AU56),MONTH(AU56)+1,1)-AU56),"",BG67+1)</f>
        <v>46992</v>
      </c>
      <c r="AV69" s="1126"/>
      <c r="AW69" s="1126">
        <f>IF(AU69="","",IF(DAY(AU69)+1&gt;IF(MONTH(AU56)=12,31,DATE(YEAR(AU56),MONTH(AU56)+1,1)-AU56),"",AU69+1))</f>
        <v>46993</v>
      </c>
      <c r="AX69" s="1126"/>
      <c r="AY69" s="1126">
        <f>IF(AW69="","",IF(DAY(AW69)+1&gt;IF(MONTH(AU56)=12,31,DATE(YEAR(AU56),MONTH(AU56)+1,1)-AU56),"",AW69+1))</f>
        <v>46994</v>
      </c>
      <c r="AZ69" s="1126"/>
      <c r="BA69" s="1126">
        <f>IF(AY69="","",IF(DAY(AY69)+1&gt;IF(MONTH(AU56)=12,31,DATE(YEAR(AU56),MONTH(AU56)+1,1)-AU56),"",AY69+1))</f>
        <v>46995</v>
      </c>
      <c r="BB69" s="1126"/>
      <c r="BC69" s="1126">
        <f>IF(BA69="","",IF(DAY(BA69)+1&gt;IF(MONTH(AU56)=12,31,DATE(YEAR(AU56),MONTH(AU56)+1,1)-AU56),"",BA69+1))</f>
        <v>46996</v>
      </c>
      <c r="BD69" s="1126"/>
      <c r="BE69" s="1126" t="str">
        <f>IF(BC69="","",IF(DAY(BC69)+1&gt;IF(MONTH(AU56)=12,31,DATE(YEAR(AU56),MONTH(AU56)+1,1)-AU56),"",BC69+1))</f>
        <v/>
      </c>
      <c r="BF69" s="1126"/>
      <c r="BG69" s="1126" t="str">
        <f>IF(BE69="","",IF(DAY(BE69)+1&gt;IF(MONTH(AU56)=12,31,DATE(YEAR(AU56),MONTH(AU56)+1,1)-AU56),"",BE69+1))</f>
        <v/>
      </c>
      <c r="BH69" s="1129"/>
    </row>
    <row r="70" spans="1:60" ht="38.25" customHeight="1">
      <c r="A70" s="1130"/>
      <c r="B70" s="1131"/>
      <c r="C70" s="1131"/>
      <c r="D70" s="1131"/>
      <c r="E70" s="1131"/>
      <c r="F70" s="1131"/>
      <c r="G70" s="1131"/>
      <c r="H70" s="1131"/>
      <c r="I70" s="1131"/>
      <c r="J70" s="1131"/>
      <c r="K70" s="1131"/>
      <c r="L70" s="1131"/>
      <c r="M70" s="1131"/>
      <c r="N70" s="1134"/>
      <c r="P70" s="1130"/>
      <c r="Q70" s="1131"/>
      <c r="R70" s="1131"/>
      <c r="S70" s="1131"/>
      <c r="T70" s="1131"/>
      <c r="U70" s="1131"/>
      <c r="V70" s="1131"/>
      <c r="W70" s="1131"/>
      <c r="X70" s="1131"/>
      <c r="Y70" s="1131"/>
      <c r="Z70" s="1131"/>
      <c r="AA70" s="1131"/>
      <c r="AB70" s="1131"/>
      <c r="AC70" s="1134"/>
      <c r="AF70" s="1125"/>
      <c r="AG70" s="1126"/>
      <c r="AH70" s="1126"/>
      <c r="AI70" s="1126"/>
      <c r="AJ70" s="1126"/>
      <c r="AK70" s="1126"/>
      <c r="AL70" s="1126"/>
      <c r="AM70" s="1126"/>
      <c r="AN70" s="1126"/>
      <c r="AO70" s="1126"/>
      <c r="AP70" s="1126"/>
      <c r="AQ70" s="1126"/>
      <c r="AR70" s="1126"/>
      <c r="AS70" s="1129"/>
      <c r="AU70" s="1125"/>
      <c r="AV70" s="1126"/>
      <c r="AW70" s="1126"/>
      <c r="AX70" s="1126"/>
      <c r="AY70" s="1126"/>
      <c r="AZ70" s="1126"/>
      <c r="BA70" s="1126"/>
      <c r="BB70" s="1126"/>
      <c r="BC70" s="1126"/>
      <c r="BD70" s="1126"/>
      <c r="BE70" s="1126"/>
      <c r="BF70" s="1126"/>
      <c r="BG70" s="1126"/>
      <c r="BH70" s="1129"/>
    </row>
    <row r="71" spans="1:60" ht="38.25" customHeight="1">
      <c r="A71" s="1130" t="str">
        <f>IF(M69="","",IF(DAY(M69)+1&gt;IF(MONTH(A56)=12,31,DATE(YEAR(A56),MONTH(A56)+1,1)-A56),"",M69+1))</f>
        <v/>
      </c>
      <c r="B71" s="1131"/>
      <c r="C71" s="1131" t="str">
        <f>IF(A71="","",IF(DAY(A71)+1&gt;IF(MONTH(A56)=12,31,DATE(YEAR(A56),MONTH(A56)+1,1)-A56),"",A71+1))</f>
        <v/>
      </c>
      <c r="D71" s="1131"/>
      <c r="E71" s="1169" t="s">
        <v>315</v>
      </c>
      <c r="F71" s="1169"/>
      <c r="G71" s="1169"/>
      <c r="H71" s="1169"/>
      <c r="I71" s="1171" t="str">
        <f>VLOOKUP(A56,記念名,2,FALSE)</f>
        <v>国民安全の日 1
世界人口デー 11</v>
      </c>
      <c r="J71" s="1171"/>
      <c r="K71" s="1171"/>
      <c r="L71" s="1171"/>
      <c r="M71" s="1171"/>
      <c r="N71" s="1172"/>
      <c r="P71" s="1130" t="str">
        <f>IF(AB69="","",IF(DAY(AB69)+1&gt;IF(MONTH(P56)=12,31,DATE(YEAR(P56),MONTH(P56)+1,1)-P56),"",AB69+1))</f>
        <v/>
      </c>
      <c r="Q71" s="1131"/>
      <c r="R71" s="1131" t="str">
        <f>IF(P71="","",IF(DAY(P71)+1&gt;IF(MONTH(P56)=12,31,DATE(YEAR(P56),MONTH(P56)+1,1)-P56),"",P71+1))</f>
        <v/>
      </c>
      <c r="S71" s="1131"/>
      <c r="T71" s="1169" t="s">
        <v>315</v>
      </c>
      <c r="U71" s="1169"/>
      <c r="V71" s="1169"/>
      <c r="W71" s="1169"/>
      <c r="X71" s="1171" t="str">
        <f>VLOOKUP(P56,記念名,2,FALSE)</f>
        <v>水の日 1、広島平和記念日 6
長崎原爆の日9、終戦記念日15</v>
      </c>
      <c r="Y71" s="1171"/>
      <c r="Z71" s="1171"/>
      <c r="AA71" s="1171"/>
      <c r="AB71" s="1171"/>
      <c r="AC71" s="1172"/>
      <c r="AF71" s="1125">
        <f>IF(AR69="","",IF(DAY(AR69)+1&gt;IF(MONTH(AF56)=12,31,DATE(YEAR(AF56),MONTH(AF56)+1,1)-AF56),"",AR69+1))</f>
        <v>46964</v>
      </c>
      <c r="AG71" s="1126"/>
      <c r="AH71" s="1126">
        <f>IF(AF71="","",IF(DAY(AF71)+1&gt;IF(MONTH(AF56)=12,31,DATE(YEAR(AF56),MONTH(AF56)+1,1)-AF56),"",AF71+1))</f>
        <v>46965</v>
      </c>
      <c r="AI71" s="1126"/>
      <c r="AJ71" s="1169" t="s">
        <v>315</v>
      </c>
      <c r="AK71" s="1169"/>
      <c r="AL71" s="1169"/>
      <c r="AM71" s="1169"/>
      <c r="AN71" s="1171" t="str">
        <f>VLOOKUP(AF56,記念名,2,FALSE)</f>
        <v>国民安全の日 1
世界人口デー 11</v>
      </c>
      <c r="AO71" s="1171"/>
      <c r="AP71" s="1171"/>
      <c r="AQ71" s="1171"/>
      <c r="AR71" s="1171"/>
      <c r="AS71" s="1172"/>
      <c r="AU71" s="1125" t="str">
        <f>IF(BG69="","",IF(DAY(BG69)+1&gt;IF(MONTH(AU56)=12,31,DATE(YEAR(AU56),MONTH(AU56)+1,1)-AU56),"",BG69+1))</f>
        <v/>
      </c>
      <c r="AV71" s="1126"/>
      <c r="AW71" s="1126" t="str">
        <f>IF(AU71="","",IF(DAY(AU71)+1&gt;IF(MONTH(AU56)=12,31,DATE(YEAR(AU56),MONTH(AU56)+1,1)-AU56),"",AU71+1))</f>
        <v/>
      </c>
      <c r="AX71" s="1126"/>
      <c r="AY71" s="1169" t="s">
        <v>315</v>
      </c>
      <c r="AZ71" s="1169"/>
      <c r="BA71" s="1169"/>
      <c r="BB71" s="1169"/>
      <c r="BC71" s="1171" t="str">
        <f>VLOOKUP(AU56,記念名,2,FALSE)</f>
        <v>水の日 1、広島平和記念日 6
長崎原爆の日9、終戦記念日15</v>
      </c>
      <c r="BD71" s="1171"/>
      <c r="BE71" s="1171"/>
      <c r="BF71" s="1171"/>
      <c r="BG71" s="1171"/>
      <c r="BH71" s="1172"/>
    </row>
    <row r="72" spans="1:60" ht="38.25" customHeight="1">
      <c r="A72" s="1132"/>
      <c r="B72" s="1133"/>
      <c r="C72" s="1133"/>
      <c r="D72" s="1133"/>
      <c r="E72" s="1170"/>
      <c r="F72" s="1170"/>
      <c r="G72" s="1170"/>
      <c r="H72" s="1170"/>
      <c r="I72" s="1173"/>
      <c r="J72" s="1173"/>
      <c r="K72" s="1173"/>
      <c r="L72" s="1173"/>
      <c r="M72" s="1173"/>
      <c r="N72" s="1174"/>
      <c r="P72" s="1132"/>
      <c r="Q72" s="1133"/>
      <c r="R72" s="1133"/>
      <c r="S72" s="1133"/>
      <c r="T72" s="1170"/>
      <c r="U72" s="1170"/>
      <c r="V72" s="1170"/>
      <c r="W72" s="1170"/>
      <c r="X72" s="1173"/>
      <c r="Y72" s="1173"/>
      <c r="Z72" s="1173"/>
      <c r="AA72" s="1173"/>
      <c r="AB72" s="1173"/>
      <c r="AC72" s="1174"/>
      <c r="AF72" s="1127"/>
      <c r="AG72" s="1128"/>
      <c r="AH72" s="1128"/>
      <c r="AI72" s="1128"/>
      <c r="AJ72" s="1170"/>
      <c r="AK72" s="1170"/>
      <c r="AL72" s="1170"/>
      <c r="AM72" s="1170"/>
      <c r="AN72" s="1173"/>
      <c r="AO72" s="1173"/>
      <c r="AP72" s="1173"/>
      <c r="AQ72" s="1173"/>
      <c r="AR72" s="1173"/>
      <c r="AS72" s="1174"/>
      <c r="AU72" s="1127"/>
      <c r="AV72" s="1128"/>
      <c r="AW72" s="1128"/>
      <c r="AX72" s="1128"/>
      <c r="AY72" s="1170"/>
      <c r="AZ72" s="1170"/>
      <c r="BA72" s="1170"/>
      <c r="BB72" s="1170"/>
      <c r="BC72" s="1173"/>
      <c r="BD72" s="1173"/>
      <c r="BE72" s="1173"/>
      <c r="BF72" s="1173"/>
      <c r="BG72" s="1173"/>
      <c r="BH72" s="1174"/>
    </row>
    <row r="73" spans="1:60" ht="72" customHeight="1"/>
    <row r="74" spans="1:60" ht="36.75" customHeight="1">
      <c r="A74" s="1153">
        <f>IF(MONTH(P56)=12,DATE(YEAR(P56)+1,1,1),DATE(YEAR(P56),MONTH(P56)+1,1))</f>
        <v>46631</v>
      </c>
      <c r="B74" s="1153"/>
      <c r="C74" s="1160">
        <f>A74</f>
        <v>46631</v>
      </c>
      <c r="D74" s="1160"/>
      <c r="E74" s="1145" t="str">
        <f>IF(A74&gt;=43586,"令和"&amp;IF(YEAR(A74)-2018=1,"元",YEAR(A74)-2018),"平成"&amp;(YEAR(A74)-1988))</f>
        <v>令和9</v>
      </c>
      <c r="F74" s="1146"/>
      <c r="G74" s="1185" t="s">
        <v>314</v>
      </c>
      <c r="H74" s="1186"/>
      <c r="I74" s="1189" t="str">
        <f>VLOOKUP(A74,祝節名,2,FALSE)</f>
        <v>20 敬老の日、23 秋分の日
白露8、秋分23</v>
      </c>
      <c r="J74" s="1189"/>
      <c r="K74" s="1189"/>
      <c r="L74" s="1189"/>
      <c r="M74" s="1189"/>
      <c r="N74" s="1189"/>
      <c r="P74" s="1153">
        <f>IF(MONTH(A74)=12,DATE(YEAR(A74)+1,1,1),DATE(YEAR(A74),MONTH(A74)+1,1))</f>
        <v>46661</v>
      </c>
      <c r="Q74" s="1153"/>
      <c r="R74" s="1160">
        <f>P74</f>
        <v>46661</v>
      </c>
      <c r="S74" s="1160"/>
      <c r="T74" s="1145" t="str">
        <f>IF(P74&gt;=43586,"令和"&amp;IF(YEAR(P74)-2018=1,"元",YEAR(P74)-2018),"平成"&amp;(YEAR(P74)-1988))</f>
        <v>令和9</v>
      </c>
      <c r="U74" s="1146"/>
      <c r="V74" s="1185" t="s">
        <v>314</v>
      </c>
      <c r="W74" s="1186"/>
      <c r="X74" s="1189" t="str">
        <f>VLOOKUP(P74,祝節名,2,FALSE)</f>
        <v>11 スポーツの日
寒露8、霜降24</v>
      </c>
      <c r="Y74" s="1189"/>
      <c r="Z74" s="1189"/>
      <c r="AA74" s="1189"/>
      <c r="AB74" s="1189"/>
      <c r="AC74" s="1189"/>
      <c r="AF74" s="1153">
        <f>IF(MONTH(AU56)=12,DATE(YEAR(AU56)+1,1,1),DATE(YEAR(AU56),MONTH(AU56)+1,1))</f>
        <v>46997</v>
      </c>
      <c r="AG74" s="1153"/>
      <c r="AH74" s="1154">
        <f>AF74</f>
        <v>46997</v>
      </c>
      <c r="AI74" s="1154"/>
      <c r="AJ74" s="1145" t="str">
        <f>IF(AF74&gt;=43586,"令和"&amp;IF(YEAR(AF74)-2018=1,"元",YEAR(AF74)-2018),"平成"&amp;(YEAR(AF74)-1988))</f>
        <v>令和10</v>
      </c>
      <c r="AK74" s="1146"/>
      <c r="AL74" s="1185" t="s">
        <v>314</v>
      </c>
      <c r="AM74" s="1186"/>
      <c r="AN74" s="1189" t="str">
        <f>VLOOKUP(AF74,祝節名,2,FALSE)</f>
        <v>16 敬老の日、22 秋分の日
白露7、秋分22</v>
      </c>
      <c r="AO74" s="1189"/>
      <c r="AP74" s="1189"/>
      <c r="AQ74" s="1189"/>
      <c r="AR74" s="1189"/>
      <c r="AS74" s="1189"/>
      <c r="AU74" s="1153">
        <f>IF(MONTH(AF74)=12,DATE(YEAR(AF74)+1,1,1),DATE(YEAR(AF74),MONTH(AF74)+1,1))</f>
        <v>47027</v>
      </c>
      <c r="AV74" s="1153"/>
      <c r="AW74" s="1154">
        <f>AU74</f>
        <v>47027</v>
      </c>
      <c r="AX74" s="1154"/>
      <c r="AY74" s="1145" t="str">
        <f>IF(AU74&gt;=43586,"令和"&amp;IF(YEAR(AU74)-2018=1,"元",YEAR(AU74)-2018),"平成"&amp;(YEAR(AU74)-1988))</f>
        <v>令和10</v>
      </c>
      <c r="AZ74" s="1146"/>
      <c r="BA74" s="1185" t="s">
        <v>314</v>
      </c>
      <c r="BB74" s="1186"/>
      <c r="BC74" s="1189" t="str">
        <f>VLOOKUP(AU74,祝節名,2,FALSE)</f>
        <v>9 スポーツの日
寒露8、霜降23</v>
      </c>
      <c r="BD74" s="1189"/>
      <c r="BE74" s="1189"/>
      <c r="BF74" s="1189"/>
      <c r="BG74" s="1189"/>
      <c r="BH74" s="1189"/>
    </row>
    <row r="75" spans="1:60" ht="36.75" customHeight="1">
      <c r="A75" s="1153"/>
      <c r="B75" s="1153"/>
      <c r="C75" s="1160"/>
      <c r="D75" s="1160"/>
      <c r="E75" s="1145"/>
      <c r="F75" s="1146"/>
      <c r="G75" s="1187"/>
      <c r="H75" s="1188"/>
      <c r="I75" s="1190"/>
      <c r="J75" s="1190"/>
      <c r="K75" s="1190"/>
      <c r="L75" s="1190"/>
      <c r="M75" s="1190"/>
      <c r="N75" s="1190"/>
      <c r="P75" s="1153"/>
      <c r="Q75" s="1153"/>
      <c r="R75" s="1160"/>
      <c r="S75" s="1160"/>
      <c r="T75" s="1145"/>
      <c r="U75" s="1146"/>
      <c r="V75" s="1187"/>
      <c r="W75" s="1188"/>
      <c r="X75" s="1190"/>
      <c r="Y75" s="1190"/>
      <c r="Z75" s="1190"/>
      <c r="AA75" s="1190"/>
      <c r="AB75" s="1190"/>
      <c r="AC75" s="1190"/>
      <c r="AF75" s="1153"/>
      <c r="AG75" s="1153"/>
      <c r="AH75" s="1154"/>
      <c r="AI75" s="1154"/>
      <c r="AJ75" s="1145"/>
      <c r="AK75" s="1146"/>
      <c r="AL75" s="1187"/>
      <c r="AM75" s="1188"/>
      <c r="AN75" s="1190"/>
      <c r="AO75" s="1190"/>
      <c r="AP75" s="1190"/>
      <c r="AQ75" s="1190"/>
      <c r="AR75" s="1190"/>
      <c r="AS75" s="1190"/>
      <c r="AU75" s="1153"/>
      <c r="AV75" s="1153"/>
      <c r="AW75" s="1154"/>
      <c r="AX75" s="1154"/>
      <c r="AY75" s="1145"/>
      <c r="AZ75" s="1146"/>
      <c r="BA75" s="1187"/>
      <c r="BB75" s="1188"/>
      <c r="BC75" s="1190"/>
      <c r="BD75" s="1190"/>
      <c r="BE75" s="1190"/>
      <c r="BF75" s="1190"/>
      <c r="BG75" s="1190"/>
      <c r="BH75" s="1190"/>
    </row>
    <row r="76" spans="1:60" ht="15" customHeight="1"/>
    <row r="77" spans="1:60" ht="51.75" customHeight="1">
      <c r="A77" s="1183" t="s">
        <v>425</v>
      </c>
      <c r="B77" s="1184"/>
      <c r="C77" s="1180" t="s">
        <v>426</v>
      </c>
      <c r="D77" s="1180"/>
      <c r="E77" s="1180" t="s">
        <v>427</v>
      </c>
      <c r="F77" s="1180"/>
      <c r="G77" s="1180" t="s">
        <v>428</v>
      </c>
      <c r="H77" s="1180"/>
      <c r="I77" s="1180" t="s">
        <v>429</v>
      </c>
      <c r="J77" s="1180"/>
      <c r="K77" s="1180" t="s">
        <v>430</v>
      </c>
      <c r="L77" s="1180"/>
      <c r="M77" s="1181" t="s">
        <v>431</v>
      </c>
      <c r="N77" s="1182"/>
      <c r="P77" s="1183" t="s">
        <v>425</v>
      </c>
      <c r="Q77" s="1184"/>
      <c r="R77" s="1180" t="s">
        <v>426</v>
      </c>
      <c r="S77" s="1180"/>
      <c r="T77" s="1180" t="s">
        <v>427</v>
      </c>
      <c r="U77" s="1180"/>
      <c r="V77" s="1180" t="s">
        <v>428</v>
      </c>
      <c r="W77" s="1180"/>
      <c r="X77" s="1180" t="s">
        <v>429</v>
      </c>
      <c r="Y77" s="1180"/>
      <c r="Z77" s="1180" t="s">
        <v>430</v>
      </c>
      <c r="AA77" s="1180"/>
      <c r="AB77" s="1181" t="s">
        <v>431</v>
      </c>
      <c r="AC77" s="1182"/>
      <c r="AD77" s="1156" t="str">
        <f>"↓"&amp;YEAR(A74)&amp;"年"</f>
        <v>↓2027年</v>
      </c>
      <c r="AE77" s="1158" t="str">
        <f>"↑"&amp;YEAR(AF74)&amp;"年"</f>
        <v>↑2028年</v>
      </c>
      <c r="AF77" s="1178" t="s">
        <v>425</v>
      </c>
      <c r="AG77" s="1179"/>
      <c r="AH77" s="1175" t="s">
        <v>426</v>
      </c>
      <c r="AI77" s="1175"/>
      <c r="AJ77" s="1175" t="s">
        <v>427</v>
      </c>
      <c r="AK77" s="1175"/>
      <c r="AL77" s="1175" t="s">
        <v>428</v>
      </c>
      <c r="AM77" s="1175"/>
      <c r="AN77" s="1175" t="s">
        <v>429</v>
      </c>
      <c r="AO77" s="1175"/>
      <c r="AP77" s="1175" t="s">
        <v>430</v>
      </c>
      <c r="AQ77" s="1175"/>
      <c r="AR77" s="1176" t="s">
        <v>431</v>
      </c>
      <c r="AS77" s="1177"/>
      <c r="AU77" s="1178" t="s">
        <v>425</v>
      </c>
      <c r="AV77" s="1179"/>
      <c r="AW77" s="1175" t="s">
        <v>426</v>
      </c>
      <c r="AX77" s="1175"/>
      <c r="AY77" s="1175" t="s">
        <v>427</v>
      </c>
      <c r="AZ77" s="1175"/>
      <c r="BA77" s="1175" t="s">
        <v>428</v>
      </c>
      <c r="BB77" s="1175"/>
      <c r="BC77" s="1175" t="s">
        <v>429</v>
      </c>
      <c r="BD77" s="1175"/>
      <c r="BE77" s="1175" t="s">
        <v>430</v>
      </c>
      <c r="BF77" s="1175"/>
      <c r="BG77" s="1176" t="s">
        <v>431</v>
      </c>
      <c r="BH77" s="1177"/>
    </row>
    <row r="78" spans="1:60" ht="6.75" customHeight="1">
      <c r="A78" s="17"/>
      <c r="N78" s="46"/>
      <c r="P78" s="17"/>
      <c r="AC78" s="46"/>
      <c r="AD78" s="1156"/>
      <c r="AE78" s="1158"/>
      <c r="AF78" s="17"/>
      <c r="AS78" s="46"/>
      <c r="AU78" s="17"/>
      <c r="BH78" s="46"/>
    </row>
    <row r="79" spans="1:60" ht="38.25" customHeight="1">
      <c r="A79" s="1130" t="str">
        <f>IF(WEEKDAY(A74)=1,A74,"")</f>
        <v/>
      </c>
      <c r="B79" s="1131"/>
      <c r="C79" s="1131" t="str">
        <f>IF(A79="",IF(WEEKDAY(A74)=2,A74,""),A79+1)</f>
        <v/>
      </c>
      <c r="D79" s="1131"/>
      <c r="E79" s="1131" t="str">
        <f>IF(C79="",IF(WEEKDAY(A74)=3,A74,""),C79+1)</f>
        <v/>
      </c>
      <c r="F79" s="1131"/>
      <c r="G79" s="1131">
        <f>IF(E79="",IF(WEEKDAY(A74)=4,A74,""),E79+1)</f>
        <v>46631</v>
      </c>
      <c r="H79" s="1131"/>
      <c r="I79" s="1131">
        <f>IF(G79="",IF(WEEKDAY(A74)=5,A74,""),G79+1)</f>
        <v>46632</v>
      </c>
      <c r="J79" s="1131"/>
      <c r="K79" s="1131">
        <f>IF(I79="",IF(WEEKDAY(A74)=6,A74,""),I79+1)</f>
        <v>46633</v>
      </c>
      <c r="L79" s="1131"/>
      <c r="M79" s="1131">
        <f>IF(K79="",A74,K79+1)</f>
        <v>46634</v>
      </c>
      <c r="N79" s="1134"/>
      <c r="P79" s="1130" t="str">
        <f>IF(WEEKDAY(P74)=1,P74,"")</f>
        <v/>
      </c>
      <c r="Q79" s="1131"/>
      <c r="R79" s="1131" t="str">
        <f>IF(P79="",IF(WEEKDAY(P74)=2,P74,""),P79+1)</f>
        <v/>
      </c>
      <c r="S79" s="1131"/>
      <c r="T79" s="1131" t="str">
        <f>IF(R79="",IF(WEEKDAY(P74)=3,P74,""),R79+1)</f>
        <v/>
      </c>
      <c r="U79" s="1131"/>
      <c r="V79" s="1131" t="str">
        <f>IF(T79="",IF(WEEKDAY(P74)=4,P74,""),T79+1)</f>
        <v/>
      </c>
      <c r="W79" s="1131"/>
      <c r="X79" s="1131" t="str">
        <f>IF(V79="",IF(WEEKDAY(P74)=5,P74,""),V79+1)</f>
        <v/>
      </c>
      <c r="Y79" s="1131"/>
      <c r="Z79" s="1131">
        <f>IF(X79="",IF(WEEKDAY(P74)=6,P74,""),X79+1)</f>
        <v>46661</v>
      </c>
      <c r="AA79" s="1131"/>
      <c r="AB79" s="1131">
        <f>IF(Z79="",P74,Z79+1)</f>
        <v>46662</v>
      </c>
      <c r="AC79" s="1134"/>
      <c r="AD79" s="1156"/>
      <c r="AE79" s="1158"/>
      <c r="AF79" s="1125" t="str">
        <f>IF(WEEKDAY(AF74)=1,AF74,"")</f>
        <v/>
      </c>
      <c r="AG79" s="1126"/>
      <c r="AH79" s="1126" t="str">
        <f>IF(AF79="",IF(WEEKDAY(AF74)=2,AF74,""),AF79+1)</f>
        <v/>
      </c>
      <c r="AI79" s="1126"/>
      <c r="AJ79" s="1126" t="str">
        <f>IF(AH79="",IF(WEEKDAY(AF74)=3,AF74,""),AH79+1)</f>
        <v/>
      </c>
      <c r="AK79" s="1126"/>
      <c r="AL79" s="1126" t="str">
        <f>IF(AJ79="",IF(WEEKDAY(AF74)=4,AF74,""),AJ79+1)</f>
        <v/>
      </c>
      <c r="AM79" s="1126"/>
      <c r="AN79" s="1126" t="str">
        <f>IF(AL79="",IF(WEEKDAY(AF74)=5,AF74,""),AL79+1)</f>
        <v/>
      </c>
      <c r="AO79" s="1126"/>
      <c r="AP79" s="1126">
        <f>IF(AN79="",IF(WEEKDAY(AF74)=6,AF74,""),AN79+1)</f>
        <v>46997</v>
      </c>
      <c r="AQ79" s="1126"/>
      <c r="AR79" s="1126">
        <f>IF(AP79="",AF74,AP79+1)</f>
        <v>46998</v>
      </c>
      <c r="AS79" s="1129"/>
      <c r="AU79" s="1125">
        <f>IF(WEEKDAY(AU74)=1,AU74,"")</f>
        <v>47027</v>
      </c>
      <c r="AV79" s="1126"/>
      <c r="AW79" s="1126">
        <f>IF(AU79="",IF(WEEKDAY(AU74)=2,AU74,""),AU79+1)</f>
        <v>47028</v>
      </c>
      <c r="AX79" s="1126"/>
      <c r="AY79" s="1126">
        <f>IF(AW79="",IF(WEEKDAY(AU74)=3,AU74,""),AW79+1)</f>
        <v>47029</v>
      </c>
      <c r="AZ79" s="1126"/>
      <c r="BA79" s="1126">
        <f>IF(AY79="",IF(WEEKDAY(AU74)=4,AU74,""),AY79+1)</f>
        <v>47030</v>
      </c>
      <c r="BB79" s="1126"/>
      <c r="BC79" s="1126">
        <f>IF(BA79="",IF(WEEKDAY(AU74)=5,AU74,""),BA79+1)</f>
        <v>47031</v>
      </c>
      <c r="BD79" s="1126"/>
      <c r="BE79" s="1126">
        <f>IF(BC79="",IF(WEEKDAY(AU74)=6,AU74,""),BC79+1)</f>
        <v>47032</v>
      </c>
      <c r="BF79" s="1126"/>
      <c r="BG79" s="1126">
        <f>IF(BE79="",AU74,BE79+1)</f>
        <v>47033</v>
      </c>
      <c r="BH79" s="1129"/>
    </row>
    <row r="80" spans="1:60" ht="38.25" customHeight="1">
      <c r="A80" s="1130"/>
      <c r="B80" s="1131"/>
      <c r="C80" s="1131"/>
      <c r="D80" s="1131"/>
      <c r="E80" s="1131"/>
      <c r="F80" s="1131"/>
      <c r="G80" s="1131"/>
      <c r="H80" s="1131"/>
      <c r="I80" s="1131"/>
      <c r="J80" s="1131"/>
      <c r="K80" s="1131"/>
      <c r="L80" s="1131"/>
      <c r="M80" s="1131"/>
      <c r="N80" s="1134"/>
      <c r="P80" s="1130"/>
      <c r="Q80" s="1131"/>
      <c r="R80" s="1131"/>
      <c r="S80" s="1131"/>
      <c r="T80" s="1131"/>
      <c r="U80" s="1131"/>
      <c r="V80" s="1131"/>
      <c r="W80" s="1131"/>
      <c r="X80" s="1131"/>
      <c r="Y80" s="1131"/>
      <c r="Z80" s="1131"/>
      <c r="AA80" s="1131"/>
      <c r="AB80" s="1131"/>
      <c r="AC80" s="1134"/>
      <c r="AD80" s="1156"/>
      <c r="AE80" s="1158"/>
      <c r="AF80" s="1125"/>
      <c r="AG80" s="1126"/>
      <c r="AH80" s="1126"/>
      <c r="AI80" s="1126"/>
      <c r="AJ80" s="1126"/>
      <c r="AK80" s="1126"/>
      <c r="AL80" s="1126"/>
      <c r="AM80" s="1126"/>
      <c r="AN80" s="1126"/>
      <c r="AO80" s="1126"/>
      <c r="AP80" s="1126"/>
      <c r="AQ80" s="1126"/>
      <c r="AR80" s="1126"/>
      <c r="AS80" s="1129"/>
      <c r="AU80" s="1125"/>
      <c r="AV80" s="1126"/>
      <c r="AW80" s="1126"/>
      <c r="AX80" s="1126"/>
      <c r="AY80" s="1126"/>
      <c r="AZ80" s="1126"/>
      <c r="BA80" s="1126"/>
      <c r="BB80" s="1126"/>
      <c r="BC80" s="1126"/>
      <c r="BD80" s="1126"/>
      <c r="BE80" s="1126"/>
      <c r="BF80" s="1126"/>
      <c r="BG80" s="1126"/>
      <c r="BH80" s="1129"/>
    </row>
    <row r="81" spans="1:60" ht="38.25" customHeight="1">
      <c r="A81" s="1130">
        <f>M79+1</f>
        <v>46635</v>
      </c>
      <c r="B81" s="1131"/>
      <c r="C81" s="1131">
        <f>A81+1</f>
        <v>46636</v>
      </c>
      <c r="D81" s="1131"/>
      <c r="E81" s="1131">
        <f>C81+1</f>
        <v>46637</v>
      </c>
      <c r="F81" s="1131"/>
      <c r="G81" s="1131">
        <f>E81+1</f>
        <v>46638</v>
      </c>
      <c r="H81" s="1131"/>
      <c r="I81" s="1131">
        <f>G81+1</f>
        <v>46639</v>
      </c>
      <c r="J81" s="1131"/>
      <c r="K81" s="1131">
        <f>I81+1</f>
        <v>46640</v>
      </c>
      <c r="L81" s="1131"/>
      <c r="M81" s="1131">
        <f>K81+1</f>
        <v>46641</v>
      </c>
      <c r="N81" s="1134"/>
      <c r="P81" s="1130">
        <f>AB79+1</f>
        <v>46663</v>
      </c>
      <c r="Q81" s="1131"/>
      <c r="R81" s="1131">
        <f>P81+1</f>
        <v>46664</v>
      </c>
      <c r="S81" s="1131"/>
      <c r="T81" s="1131">
        <f>R81+1</f>
        <v>46665</v>
      </c>
      <c r="U81" s="1131"/>
      <c r="V81" s="1131">
        <f>T81+1</f>
        <v>46666</v>
      </c>
      <c r="W81" s="1131"/>
      <c r="X81" s="1131">
        <f>V81+1</f>
        <v>46667</v>
      </c>
      <c r="Y81" s="1131"/>
      <c r="Z81" s="1131">
        <f>X81+1</f>
        <v>46668</v>
      </c>
      <c r="AA81" s="1131"/>
      <c r="AB81" s="1131">
        <f>Z81+1</f>
        <v>46669</v>
      </c>
      <c r="AC81" s="1134"/>
      <c r="AD81" s="1156"/>
      <c r="AE81" s="1158"/>
      <c r="AF81" s="1125">
        <f>AR79+1</f>
        <v>46999</v>
      </c>
      <c r="AG81" s="1126"/>
      <c r="AH81" s="1126">
        <f>AF81+1</f>
        <v>47000</v>
      </c>
      <c r="AI81" s="1126"/>
      <c r="AJ81" s="1126">
        <f>AH81+1</f>
        <v>47001</v>
      </c>
      <c r="AK81" s="1126"/>
      <c r="AL81" s="1126">
        <f>AJ81+1</f>
        <v>47002</v>
      </c>
      <c r="AM81" s="1126"/>
      <c r="AN81" s="1126">
        <f>AL81+1</f>
        <v>47003</v>
      </c>
      <c r="AO81" s="1126"/>
      <c r="AP81" s="1126">
        <f>AN81+1</f>
        <v>47004</v>
      </c>
      <c r="AQ81" s="1126"/>
      <c r="AR81" s="1126">
        <f>AP81+1</f>
        <v>47005</v>
      </c>
      <c r="AS81" s="1129"/>
      <c r="AU81" s="1125">
        <f>BG79+1</f>
        <v>47034</v>
      </c>
      <c r="AV81" s="1126"/>
      <c r="AW81" s="1126">
        <f>AU81+1</f>
        <v>47035</v>
      </c>
      <c r="AX81" s="1126"/>
      <c r="AY81" s="1126">
        <f>AW81+1</f>
        <v>47036</v>
      </c>
      <c r="AZ81" s="1126"/>
      <c r="BA81" s="1126">
        <f>AY81+1</f>
        <v>47037</v>
      </c>
      <c r="BB81" s="1126"/>
      <c r="BC81" s="1126">
        <f>BA81+1</f>
        <v>47038</v>
      </c>
      <c r="BD81" s="1126"/>
      <c r="BE81" s="1126">
        <f>BC81+1</f>
        <v>47039</v>
      </c>
      <c r="BF81" s="1126"/>
      <c r="BG81" s="1126">
        <f>BE81+1</f>
        <v>47040</v>
      </c>
      <c r="BH81" s="1129"/>
    </row>
    <row r="82" spans="1:60" ht="38.25" customHeight="1">
      <c r="A82" s="1130"/>
      <c r="B82" s="1131"/>
      <c r="C82" s="1131"/>
      <c r="D82" s="1131"/>
      <c r="E82" s="1131"/>
      <c r="F82" s="1131"/>
      <c r="G82" s="1131"/>
      <c r="H82" s="1131"/>
      <c r="I82" s="1131"/>
      <c r="J82" s="1131"/>
      <c r="K82" s="1131"/>
      <c r="L82" s="1131"/>
      <c r="M82" s="1131"/>
      <c r="N82" s="1134"/>
      <c r="P82" s="1130"/>
      <c r="Q82" s="1131"/>
      <c r="R82" s="1131"/>
      <c r="S82" s="1131"/>
      <c r="T82" s="1131"/>
      <c r="U82" s="1131"/>
      <c r="V82" s="1131"/>
      <c r="W82" s="1131"/>
      <c r="X82" s="1131"/>
      <c r="Y82" s="1131"/>
      <c r="Z82" s="1131"/>
      <c r="AA82" s="1131"/>
      <c r="AB82" s="1131"/>
      <c r="AC82" s="1134"/>
      <c r="AD82" s="1156"/>
      <c r="AE82" s="1158"/>
      <c r="AF82" s="1125"/>
      <c r="AG82" s="1126"/>
      <c r="AH82" s="1126"/>
      <c r="AI82" s="1126"/>
      <c r="AJ82" s="1126"/>
      <c r="AK82" s="1126"/>
      <c r="AL82" s="1126"/>
      <c r="AM82" s="1126"/>
      <c r="AN82" s="1126"/>
      <c r="AO82" s="1126"/>
      <c r="AP82" s="1126"/>
      <c r="AQ82" s="1126"/>
      <c r="AR82" s="1126"/>
      <c r="AS82" s="1129"/>
      <c r="AU82" s="1125"/>
      <c r="AV82" s="1126"/>
      <c r="AW82" s="1126"/>
      <c r="AX82" s="1126"/>
      <c r="AY82" s="1126"/>
      <c r="AZ82" s="1126"/>
      <c r="BA82" s="1126"/>
      <c r="BB82" s="1126"/>
      <c r="BC82" s="1126"/>
      <c r="BD82" s="1126"/>
      <c r="BE82" s="1126"/>
      <c r="BF82" s="1126"/>
      <c r="BG82" s="1126"/>
      <c r="BH82" s="1129"/>
    </row>
    <row r="83" spans="1:60" ht="38.25" customHeight="1">
      <c r="A83" s="1130">
        <f>M81+1</f>
        <v>46642</v>
      </c>
      <c r="B83" s="1131"/>
      <c r="C83" s="1131">
        <f>A83+1</f>
        <v>46643</v>
      </c>
      <c r="D83" s="1131"/>
      <c r="E83" s="1131">
        <f>C83+1</f>
        <v>46644</v>
      </c>
      <c r="F83" s="1131"/>
      <c r="G83" s="1131">
        <f>E83+1</f>
        <v>46645</v>
      </c>
      <c r="H83" s="1131"/>
      <c r="I83" s="1131">
        <f>G83+1</f>
        <v>46646</v>
      </c>
      <c r="J83" s="1131"/>
      <c r="K83" s="1131">
        <f>I83+1</f>
        <v>46647</v>
      </c>
      <c r="L83" s="1131"/>
      <c r="M83" s="1131">
        <f>K83+1</f>
        <v>46648</v>
      </c>
      <c r="N83" s="1134"/>
      <c r="P83" s="1130">
        <f>AB81+1</f>
        <v>46670</v>
      </c>
      <c r="Q83" s="1131"/>
      <c r="R83" s="1131">
        <f>P83+1</f>
        <v>46671</v>
      </c>
      <c r="S83" s="1131"/>
      <c r="T83" s="1131">
        <f>R83+1</f>
        <v>46672</v>
      </c>
      <c r="U83" s="1131"/>
      <c r="V83" s="1131">
        <f>T83+1</f>
        <v>46673</v>
      </c>
      <c r="W83" s="1131"/>
      <c r="X83" s="1131">
        <f>V83+1</f>
        <v>46674</v>
      </c>
      <c r="Y83" s="1131"/>
      <c r="Z83" s="1131">
        <f>X83+1</f>
        <v>46675</v>
      </c>
      <c r="AA83" s="1131"/>
      <c r="AB83" s="1131">
        <f>Z83+1</f>
        <v>46676</v>
      </c>
      <c r="AC83" s="1134"/>
      <c r="AD83" s="1156"/>
      <c r="AE83" s="1158"/>
      <c r="AF83" s="1125">
        <f>AR81+1</f>
        <v>47006</v>
      </c>
      <c r="AG83" s="1126"/>
      <c r="AH83" s="1126">
        <f>AF83+1</f>
        <v>47007</v>
      </c>
      <c r="AI83" s="1126"/>
      <c r="AJ83" s="1126">
        <f>AH83+1</f>
        <v>47008</v>
      </c>
      <c r="AK83" s="1126"/>
      <c r="AL83" s="1126">
        <f>AJ83+1</f>
        <v>47009</v>
      </c>
      <c r="AM83" s="1126"/>
      <c r="AN83" s="1126">
        <f>AL83+1</f>
        <v>47010</v>
      </c>
      <c r="AO83" s="1126"/>
      <c r="AP83" s="1126">
        <f>AN83+1</f>
        <v>47011</v>
      </c>
      <c r="AQ83" s="1126"/>
      <c r="AR83" s="1126">
        <f>AP83+1</f>
        <v>47012</v>
      </c>
      <c r="AS83" s="1129"/>
      <c r="AU83" s="1125">
        <f>BG81+1</f>
        <v>47041</v>
      </c>
      <c r="AV83" s="1126"/>
      <c r="AW83" s="1126">
        <f>AU83+1</f>
        <v>47042</v>
      </c>
      <c r="AX83" s="1126"/>
      <c r="AY83" s="1126">
        <f>AW83+1</f>
        <v>47043</v>
      </c>
      <c r="AZ83" s="1126"/>
      <c r="BA83" s="1126">
        <f>AY83+1</f>
        <v>47044</v>
      </c>
      <c r="BB83" s="1126"/>
      <c r="BC83" s="1126">
        <f>BA83+1</f>
        <v>47045</v>
      </c>
      <c r="BD83" s="1126"/>
      <c r="BE83" s="1126">
        <f>BC83+1</f>
        <v>47046</v>
      </c>
      <c r="BF83" s="1126"/>
      <c r="BG83" s="1126">
        <f>BE83+1</f>
        <v>47047</v>
      </c>
      <c r="BH83" s="1129"/>
    </row>
    <row r="84" spans="1:60" ht="38.25" customHeight="1">
      <c r="A84" s="1130"/>
      <c r="B84" s="1131"/>
      <c r="C84" s="1131"/>
      <c r="D84" s="1131"/>
      <c r="E84" s="1131"/>
      <c r="F84" s="1131"/>
      <c r="G84" s="1131"/>
      <c r="H84" s="1131"/>
      <c r="I84" s="1131"/>
      <c r="J84" s="1131"/>
      <c r="K84" s="1131"/>
      <c r="L84" s="1131"/>
      <c r="M84" s="1131"/>
      <c r="N84" s="1134"/>
      <c r="P84" s="1130"/>
      <c r="Q84" s="1131"/>
      <c r="R84" s="1131"/>
      <c r="S84" s="1131"/>
      <c r="T84" s="1131"/>
      <c r="U84" s="1131"/>
      <c r="V84" s="1131"/>
      <c r="W84" s="1131"/>
      <c r="X84" s="1131"/>
      <c r="Y84" s="1131"/>
      <c r="Z84" s="1131"/>
      <c r="AA84" s="1131"/>
      <c r="AB84" s="1131"/>
      <c r="AC84" s="1134"/>
      <c r="AD84" s="1156"/>
      <c r="AE84" s="1158"/>
      <c r="AF84" s="1125"/>
      <c r="AG84" s="1126"/>
      <c r="AH84" s="1126"/>
      <c r="AI84" s="1126"/>
      <c r="AJ84" s="1126"/>
      <c r="AK84" s="1126"/>
      <c r="AL84" s="1126"/>
      <c r="AM84" s="1126"/>
      <c r="AN84" s="1126"/>
      <c r="AO84" s="1126"/>
      <c r="AP84" s="1126"/>
      <c r="AQ84" s="1126"/>
      <c r="AR84" s="1126"/>
      <c r="AS84" s="1129"/>
      <c r="AU84" s="1125"/>
      <c r="AV84" s="1126"/>
      <c r="AW84" s="1126"/>
      <c r="AX84" s="1126"/>
      <c r="AY84" s="1126"/>
      <c r="AZ84" s="1126"/>
      <c r="BA84" s="1126"/>
      <c r="BB84" s="1126"/>
      <c r="BC84" s="1126"/>
      <c r="BD84" s="1126"/>
      <c r="BE84" s="1126"/>
      <c r="BF84" s="1126"/>
      <c r="BG84" s="1126"/>
      <c r="BH84" s="1129"/>
    </row>
    <row r="85" spans="1:60" ht="38.25" customHeight="1">
      <c r="A85" s="1130">
        <f>M83+1</f>
        <v>46649</v>
      </c>
      <c r="B85" s="1131"/>
      <c r="C85" s="1131">
        <f>A85+1</f>
        <v>46650</v>
      </c>
      <c r="D85" s="1131"/>
      <c r="E85" s="1131">
        <f>C85+1</f>
        <v>46651</v>
      </c>
      <c r="F85" s="1131"/>
      <c r="G85" s="1131">
        <f>E85+1</f>
        <v>46652</v>
      </c>
      <c r="H85" s="1131"/>
      <c r="I85" s="1131">
        <f>G85+1</f>
        <v>46653</v>
      </c>
      <c r="J85" s="1131"/>
      <c r="K85" s="1131">
        <f>I85+1</f>
        <v>46654</v>
      </c>
      <c r="L85" s="1131"/>
      <c r="M85" s="1131">
        <f>K85+1</f>
        <v>46655</v>
      </c>
      <c r="N85" s="1134"/>
      <c r="P85" s="1130">
        <f>AB83+1</f>
        <v>46677</v>
      </c>
      <c r="Q85" s="1131"/>
      <c r="R85" s="1131">
        <f>P85+1</f>
        <v>46678</v>
      </c>
      <c r="S85" s="1131"/>
      <c r="T85" s="1131">
        <f>R85+1</f>
        <v>46679</v>
      </c>
      <c r="U85" s="1131"/>
      <c r="V85" s="1131">
        <f>T85+1</f>
        <v>46680</v>
      </c>
      <c r="W85" s="1131"/>
      <c r="X85" s="1131">
        <f>V85+1</f>
        <v>46681</v>
      </c>
      <c r="Y85" s="1131"/>
      <c r="Z85" s="1131">
        <f>X85+1</f>
        <v>46682</v>
      </c>
      <c r="AA85" s="1131"/>
      <c r="AB85" s="1131">
        <f>Z85+1</f>
        <v>46683</v>
      </c>
      <c r="AC85" s="1134"/>
      <c r="AD85" s="1156"/>
      <c r="AE85" s="1158"/>
      <c r="AF85" s="1125">
        <f>AR83+1</f>
        <v>47013</v>
      </c>
      <c r="AG85" s="1126"/>
      <c r="AH85" s="1126">
        <f>AF85+1</f>
        <v>47014</v>
      </c>
      <c r="AI85" s="1126"/>
      <c r="AJ85" s="1126">
        <f>AH85+1</f>
        <v>47015</v>
      </c>
      <c r="AK85" s="1126"/>
      <c r="AL85" s="1126">
        <f>AJ85+1</f>
        <v>47016</v>
      </c>
      <c r="AM85" s="1126"/>
      <c r="AN85" s="1126">
        <f>AL85+1</f>
        <v>47017</v>
      </c>
      <c r="AO85" s="1126"/>
      <c r="AP85" s="1126">
        <f>AN85+1</f>
        <v>47018</v>
      </c>
      <c r="AQ85" s="1126"/>
      <c r="AR85" s="1126">
        <f>AP85+1</f>
        <v>47019</v>
      </c>
      <c r="AS85" s="1129"/>
      <c r="AU85" s="1125">
        <f>BG83+1</f>
        <v>47048</v>
      </c>
      <c r="AV85" s="1126"/>
      <c r="AW85" s="1126">
        <f>AU85+1</f>
        <v>47049</v>
      </c>
      <c r="AX85" s="1126"/>
      <c r="AY85" s="1126">
        <f>AW85+1</f>
        <v>47050</v>
      </c>
      <c r="AZ85" s="1126"/>
      <c r="BA85" s="1126">
        <f>AY85+1</f>
        <v>47051</v>
      </c>
      <c r="BB85" s="1126"/>
      <c r="BC85" s="1126">
        <f>BA85+1</f>
        <v>47052</v>
      </c>
      <c r="BD85" s="1126"/>
      <c r="BE85" s="1126">
        <f>BC85+1</f>
        <v>47053</v>
      </c>
      <c r="BF85" s="1126"/>
      <c r="BG85" s="1126">
        <f>BE85+1</f>
        <v>47054</v>
      </c>
      <c r="BH85" s="1129"/>
    </row>
    <row r="86" spans="1:60" ht="38.25" customHeight="1">
      <c r="A86" s="1130"/>
      <c r="B86" s="1131"/>
      <c r="C86" s="1131"/>
      <c r="D86" s="1131"/>
      <c r="E86" s="1131"/>
      <c r="F86" s="1131"/>
      <c r="G86" s="1131"/>
      <c r="H86" s="1131"/>
      <c r="I86" s="1131"/>
      <c r="J86" s="1131"/>
      <c r="K86" s="1131"/>
      <c r="L86" s="1131"/>
      <c r="M86" s="1131"/>
      <c r="N86" s="1134"/>
      <c r="P86" s="1130"/>
      <c r="Q86" s="1131"/>
      <c r="R86" s="1131"/>
      <c r="S86" s="1131"/>
      <c r="T86" s="1131"/>
      <c r="U86" s="1131"/>
      <c r="V86" s="1131"/>
      <c r="W86" s="1131"/>
      <c r="X86" s="1131"/>
      <c r="Y86" s="1131"/>
      <c r="Z86" s="1131"/>
      <c r="AA86" s="1131"/>
      <c r="AB86" s="1131"/>
      <c r="AC86" s="1134"/>
      <c r="AD86" s="1156"/>
      <c r="AE86" s="1158"/>
      <c r="AF86" s="1125"/>
      <c r="AG86" s="1126"/>
      <c r="AH86" s="1126"/>
      <c r="AI86" s="1126"/>
      <c r="AJ86" s="1126"/>
      <c r="AK86" s="1126"/>
      <c r="AL86" s="1126"/>
      <c r="AM86" s="1126"/>
      <c r="AN86" s="1126"/>
      <c r="AO86" s="1126"/>
      <c r="AP86" s="1126"/>
      <c r="AQ86" s="1126"/>
      <c r="AR86" s="1126"/>
      <c r="AS86" s="1129"/>
      <c r="AU86" s="1125"/>
      <c r="AV86" s="1126"/>
      <c r="AW86" s="1126"/>
      <c r="AX86" s="1126"/>
      <c r="AY86" s="1126"/>
      <c r="AZ86" s="1126"/>
      <c r="BA86" s="1126"/>
      <c r="BB86" s="1126"/>
      <c r="BC86" s="1126"/>
      <c r="BD86" s="1126"/>
      <c r="BE86" s="1126"/>
      <c r="BF86" s="1126"/>
      <c r="BG86" s="1126"/>
      <c r="BH86" s="1129"/>
    </row>
    <row r="87" spans="1:60" ht="38.25" customHeight="1">
      <c r="A87" s="1130">
        <f>IF(DAY(M85)+1&gt;IF(MONTH(A74)=12,31,DATE(YEAR(A74),MONTH(A74)+1,1)-A74),"",M85+1)</f>
        <v>46656</v>
      </c>
      <c r="B87" s="1131"/>
      <c r="C87" s="1131">
        <f>IF(A87="","",IF(DAY(A87)+1&gt;IF(MONTH(A74)=12,31,DATE(YEAR(A74),MONTH(A74)+1,1)-A74),"",A87+1))</f>
        <v>46657</v>
      </c>
      <c r="D87" s="1131"/>
      <c r="E87" s="1131">
        <f>IF(C87="","",IF(DAY(C87)+1&gt;IF(MONTH(A74)=12,31,DATE(YEAR(A74),MONTH(A74)+1,1)-A74),"",C87+1))</f>
        <v>46658</v>
      </c>
      <c r="F87" s="1131"/>
      <c r="G87" s="1131">
        <f>IF(E87="","",IF(DAY(E87)+1&gt;IF(MONTH(A74)=12,31,DATE(YEAR(A74),MONTH(A74)+1,1)-A74),"",E87+1))</f>
        <v>46659</v>
      </c>
      <c r="H87" s="1131"/>
      <c r="I87" s="1131">
        <f>IF(G87="","",IF(DAY(G87)+1&gt;IF(MONTH(A74)=12,31,DATE(YEAR(A74),MONTH(A74)+1,1)-A74),"",G87+1))</f>
        <v>46660</v>
      </c>
      <c r="J87" s="1131"/>
      <c r="K87" s="1131" t="str">
        <f>IF(I87="","",IF(DAY(I87)+1&gt;IF(MONTH(A74)=12,31,DATE(YEAR(A74),MONTH(A74)+1,1)-A74),"",I87+1))</f>
        <v/>
      </c>
      <c r="L87" s="1131"/>
      <c r="M87" s="1131" t="str">
        <f>IF(K87="","",IF(DAY(K87)+1&gt;IF(MONTH(A74)=12,31,DATE(YEAR(A74),MONTH(A74)+1,1)-A74),"",K87+1))</f>
        <v/>
      </c>
      <c r="N87" s="1134"/>
      <c r="P87" s="1130">
        <f>IF(DAY(AB85)+1&gt;IF(MONTH(P74)=12,31,DATE(YEAR(P74),MONTH(P74)+1,1)-P74),"",AB85+1)</f>
        <v>46684</v>
      </c>
      <c r="Q87" s="1131"/>
      <c r="R87" s="1131">
        <f>IF(P87="","",IF(DAY(P87)+1&gt;IF(MONTH(P74)=12,31,DATE(YEAR(P74),MONTH(P74)+1,1)-P74),"",P87+1))</f>
        <v>46685</v>
      </c>
      <c r="S87" s="1131"/>
      <c r="T87" s="1131">
        <f>IF(R87="","",IF(DAY(R87)+1&gt;IF(MONTH(P74)=12,31,DATE(YEAR(P74),MONTH(P74)+1,1)-P74),"",R87+1))</f>
        <v>46686</v>
      </c>
      <c r="U87" s="1131"/>
      <c r="V87" s="1131">
        <f>IF(T87="","",IF(DAY(T87)+1&gt;IF(MONTH(P74)=12,31,DATE(YEAR(P74),MONTH(P74)+1,1)-P74),"",T87+1))</f>
        <v>46687</v>
      </c>
      <c r="W87" s="1131"/>
      <c r="X87" s="1131">
        <f>IF(V87="","",IF(DAY(V87)+1&gt;IF(MONTH(P74)=12,31,DATE(YEAR(P74),MONTH(P74)+1,1)-P74),"",V87+1))</f>
        <v>46688</v>
      </c>
      <c r="Y87" s="1131"/>
      <c r="Z87" s="1131">
        <f>IF(X87="","",IF(DAY(X87)+1&gt;IF(MONTH(P74)=12,31,DATE(YEAR(P74),MONTH(P74)+1,1)-P74),"",X87+1))</f>
        <v>46689</v>
      </c>
      <c r="AA87" s="1131"/>
      <c r="AB87" s="1131">
        <f>IF(Z87="","",IF(DAY(Z87)+1&gt;IF(MONTH(P74)=12,31,DATE(YEAR(P74),MONTH(P74)+1,1)-P74),"",Z87+1))</f>
        <v>46690</v>
      </c>
      <c r="AC87" s="1134"/>
      <c r="AD87" s="1156"/>
      <c r="AE87" s="1158"/>
      <c r="AF87" s="1125">
        <f>IF(DAY(AR85)+1&gt;IF(MONTH(AF74)=12,31,DATE(YEAR(AF74),MONTH(AF74)+1,1)-AF74),"",AR85+1)</f>
        <v>47020</v>
      </c>
      <c r="AG87" s="1126"/>
      <c r="AH87" s="1126">
        <f>IF(AF87="","",IF(DAY(AF87)+1&gt;IF(MONTH(AF74)=12,31,DATE(YEAR(AF74),MONTH(AF74)+1,1)-AF74),"",AF87+1))</f>
        <v>47021</v>
      </c>
      <c r="AI87" s="1126"/>
      <c r="AJ87" s="1126">
        <f>IF(AH87="","",IF(DAY(AH87)+1&gt;IF(MONTH(AF74)=12,31,DATE(YEAR(AF74),MONTH(AF74)+1,1)-AF74),"",AH87+1))</f>
        <v>47022</v>
      </c>
      <c r="AK87" s="1126"/>
      <c r="AL87" s="1126">
        <f>IF(AJ87="","",IF(DAY(AJ87)+1&gt;IF(MONTH(AF74)=12,31,DATE(YEAR(AF74),MONTH(AF74)+1,1)-AF74),"",AJ87+1))</f>
        <v>47023</v>
      </c>
      <c r="AM87" s="1126"/>
      <c r="AN87" s="1126">
        <f>IF(AL87="","",IF(DAY(AL87)+1&gt;IF(MONTH(AF74)=12,31,DATE(YEAR(AF74),MONTH(AF74)+1,1)-AF74),"",AL87+1))</f>
        <v>47024</v>
      </c>
      <c r="AO87" s="1126"/>
      <c r="AP87" s="1126">
        <f>IF(AN87="","",IF(DAY(AN87)+1&gt;IF(MONTH(AF74)=12,31,DATE(YEAR(AF74),MONTH(AF74)+1,1)-AF74),"",AN87+1))</f>
        <v>47025</v>
      </c>
      <c r="AQ87" s="1126"/>
      <c r="AR87" s="1126">
        <f>IF(AP87="","",IF(DAY(AP87)+1&gt;IF(MONTH(AF74)=12,31,DATE(YEAR(AF74),MONTH(AF74)+1,1)-AF74),"",AP87+1))</f>
        <v>47026</v>
      </c>
      <c r="AS87" s="1129"/>
      <c r="AU87" s="1125">
        <f>IF(DAY(BG85)+1&gt;IF(MONTH(AU74)=12,31,DATE(YEAR(AU74),MONTH(AU74)+1,1)-AU74),"",BG85+1)</f>
        <v>47055</v>
      </c>
      <c r="AV87" s="1126"/>
      <c r="AW87" s="1126">
        <f>IF(AU87="","",IF(DAY(AU87)+1&gt;IF(MONTH(AU74)=12,31,DATE(YEAR(AU74),MONTH(AU74)+1,1)-AU74),"",AU87+1))</f>
        <v>47056</v>
      </c>
      <c r="AX87" s="1126"/>
      <c r="AY87" s="1126">
        <f>IF(AW87="","",IF(DAY(AW87)+1&gt;IF(MONTH(AU74)=12,31,DATE(YEAR(AU74),MONTH(AU74)+1,1)-AU74),"",AW87+1))</f>
        <v>47057</v>
      </c>
      <c r="AZ87" s="1126"/>
      <c r="BA87" s="1126" t="str">
        <f>IF(AY87="","",IF(DAY(AY87)+1&gt;IF(MONTH(AU74)=12,31,DATE(YEAR(AU74),MONTH(AU74)+1,1)-AU74),"",AY87+1))</f>
        <v/>
      </c>
      <c r="BB87" s="1126"/>
      <c r="BC87" s="1126" t="str">
        <f>IF(BA87="","",IF(DAY(BA87)+1&gt;IF(MONTH(AU74)=12,31,DATE(YEAR(AU74),MONTH(AU74)+1,1)-AU74),"",BA87+1))</f>
        <v/>
      </c>
      <c r="BD87" s="1126"/>
      <c r="BE87" s="1126" t="str">
        <f>IF(BC87="","",IF(DAY(BC87)+1&gt;IF(MONTH(AU74)=12,31,DATE(YEAR(AU74),MONTH(AU74)+1,1)-AU74),"",BC87+1))</f>
        <v/>
      </c>
      <c r="BF87" s="1126"/>
      <c r="BG87" s="1126" t="str">
        <f>IF(BE87="","",IF(DAY(BE87)+1&gt;IF(MONTH(AU74)=12,31,DATE(YEAR(AU74),MONTH(AU74)+1,1)-AU74),"",BE87+1))</f>
        <v/>
      </c>
      <c r="BH87" s="1129"/>
    </row>
    <row r="88" spans="1:60" ht="38.25" customHeight="1">
      <c r="A88" s="1130"/>
      <c r="B88" s="1131"/>
      <c r="C88" s="1131"/>
      <c r="D88" s="1131"/>
      <c r="E88" s="1131"/>
      <c r="F88" s="1131"/>
      <c r="G88" s="1131"/>
      <c r="H88" s="1131"/>
      <c r="I88" s="1131"/>
      <c r="J88" s="1131"/>
      <c r="K88" s="1131"/>
      <c r="L88" s="1131"/>
      <c r="M88" s="1131"/>
      <c r="N88" s="1134"/>
      <c r="P88" s="1130"/>
      <c r="Q88" s="1131"/>
      <c r="R88" s="1131"/>
      <c r="S88" s="1131"/>
      <c r="T88" s="1131"/>
      <c r="U88" s="1131"/>
      <c r="V88" s="1131"/>
      <c r="W88" s="1131"/>
      <c r="X88" s="1131"/>
      <c r="Y88" s="1131"/>
      <c r="Z88" s="1131"/>
      <c r="AA88" s="1131"/>
      <c r="AB88" s="1131"/>
      <c r="AC88" s="1134"/>
      <c r="AD88" s="1156"/>
      <c r="AE88" s="1158"/>
      <c r="AF88" s="1125"/>
      <c r="AG88" s="1126"/>
      <c r="AH88" s="1126"/>
      <c r="AI88" s="1126"/>
      <c r="AJ88" s="1126"/>
      <c r="AK88" s="1126"/>
      <c r="AL88" s="1126"/>
      <c r="AM88" s="1126"/>
      <c r="AN88" s="1126"/>
      <c r="AO88" s="1126"/>
      <c r="AP88" s="1126"/>
      <c r="AQ88" s="1126"/>
      <c r="AR88" s="1126"/>
      <c r="AS88" s="1129"/>
      <c r="AU88" s="1125"/>
      <c r="AV88" s="1126"/>
      <c r="AW88" s="1126"/>
      <c r="AX88" s="1126"/>
      <c r="AY88" s="1126"/>
      <c r="AZ88" s="1126"/>
      <c r="BA88" s="1126"/>
      <c r="BB88" s="1126"/>
      <c r="BC88" s="1126"/>
      <c r="BD88" s="1126"/>
      <c r="BE88" s="1126"/>
      <c r="BF88" s="1126"/>
      <c r="BG88" s="1126"/>
      <c r="BH88" s="1129"/>
    </row>
    <row r="89" spans="1:60" ht="38.25" customHeight="1">
      <c r="A89" s="1130" t="str">
        <f>IF(M87="","",IF(DAY(M87)+1&gt;IF(MONTH(A74)=12,31,DATE(YEAR(A74),MONTH(A74)+1,1)-A74),"",M87+1))</f>
        <v/>
      </c>
      <c r="B89" s="1131"/>
      <c r="C89" s="1131" t="str">
        <f>IF(A89="","",IF(DAY(A89)+1&gt;IF(MONTH(A74)=12,31,DATE(YEAR(A74),MONTH(A74)+1,1)-A74),"",A89+1))</f>
        <v/>
      </c>
      <c r="D89" s="1131"/>
      <c r="E89" s="1169" t="s">
        <v>315</v>
      </c>
      <c r="F89" s="1169"/>
      <c r="G89" s="1169"/>
      <c r="H89" s="1169"/>
      <c r="I89" s="1171" t="str">
        <f>VLOOKUP(A74,記念名,2,FALSE)</f>
        <v>防災の日 1
動物愛護週間 20～26</v>
      </c>
      <c r="J89" s="1171"/>
      <c r="K89" s="1171"/>
      <c r="L89" s="1171"/>
      <c r="M89" s="1171"/>
      <c r="N89" s="1172"/>
      <c r="P89" s="1130">
        <f>IF(AB87="","",IF(DAY(AB87)+1&gt;IF(MONTH(P74)=12,31,DATE(YEAR(P74),MONTH(P74)+1,1)-P74),"",AB87+1))</f>
        <v>46691</v>
      </c>
      <c r="Q89" s="1131"/>
      <c r="R89" s="1131" t="str">
        <f>IF(P89="","",IF(DAY(P89)+1&gt;IF(MONTH(P74)=12,31,DATE(YEAR(P74),MONTH(P74)+1,1)-P74),"",P89+1))</f>
        <v/>
      </c>
      <c r="S89" s="1131"/>
      <c r="T89" s="1169" t="s">
        <v>315</v>
      </c>
      <c r="U89" s="1169"/>
      <c r="V89" s="1169"/>
      <c r="W89" s="1169"/>
      <c r="X89" s="1171" t="str">
        <f>VLOOKUP(P74,記念名,2,FALSE)</f>
        <v>目の愛護デー 10
電信電話記念日 23</v>
      </c>
      <c r="Y89" s="1171"/>
      <c r="Z89" s="1171"/>
      <c r="AA89" s="1171"/>
      <c r="AB89" s="1171"/>
      <c r="AC89" s="1172"/>
      <c r="AD89" s="1156"/>
      <c r="AE89" s="1158"/>
      <c r="AF89" s="1125" t="str">
        <f>IF(AR87="","",IF(DAY(AR87)+1&gt;IF(MONTH(AF74)=12,31,DATE(YEAR(AF74),MONTH(AF74)+1,1)-AF74),"",AR87+1))</f>
        <v/>
      </c>
      <c r="AG89" s="1126"/>
      <c r="AH89" s="1126" t="str">
        <f>IF(AF89="","",IF(DAY(AF89)+1&gt;IF(MONTH(AF74)=12,31,DATE(YEAR(AF74),MONTH(AF74)+1,1)-AF74),"",AF89+1))</f>
        <v/>
      </c>
      <c r="AI89" s="1126"/>
      <c r="AJ89" s="1169" t="s">
        <v>315</v>
      </c>
      <c r="AK89" s="1169"/>
      <c r="AL89" s="1169"/>
      <c r="AM89" s="1169"/>
      <c r="AN89" s="1171" t="str">
        <f>VLOOKUP(AF74,記念名,2,FALSE)</f>
        <v>防災の日 1
動物愛護週間 20～26</v>
      </c>
      <c r="AO89" s="1171"/>
      <c r="AP89" s="1171"/>
      <c r="AQ89" s="1171"/>
      <c r="AR89" s="1171"/>
      <c r="AS89" s="1172"/>
      <c r="AU89" s="1125" t="str">
        <f>IF(BG87="","",IF(DAY(BG87)+1&gt;IF(MONTH(AU74)=12,31,DATE(YEAR(AU74),MONTH(AU74)+1,1)-AU74),"",BG87+1))</f>
        <v/>
      </c>
      <c r="AV89" s="1126"/>
      <c r="AW89" s="1126" t="str">
        <f>IF(AU89="","",IF(DAY(AU89)+1&gt;IF(MONTH(AU74)=12,31,DATE(YEAR(AU74),MONTH(AU74)+1,1)-AU74),"",AU89+1))</f>
        <v/>
      </c>
      <c r="AX89" s="1126"/>
      <c r="AY89" s="1169" t="s">
        <v>315</v>
      </c>
      <c r="AZ89" s="1169"/>
      <c r="BA89" s="1169"/>
      <c r="BB89" s="1169"/>
      <c r="BC89" s="1171" t="str">
        <f>VLOOKUP(AU74,記念名,2,FALSE)</f>
        <v>目の愛護デー 10
電信電話記念日 23</v>
      </c>
      <c r="BD89" s="1171"/>
      <c r="BE89" s="1171"/>
      <c r="BF89" s="1171"/>
      <c r="BG89" s="1171"/>
      <c r="BH89" s="1172"/>
    </row>
    <row r="90" spans="1:60" ht="38.25" customHeight="1">
      <c r="A90" s="1132"/>
      <c r="B90" s="1133"/>
      <c r="C90" s="1133"/>
      <c r="D90" s="1133"/>
      <c r="E90" s="1170"/>
      <c r="F90" s="1170"/>
      <c r="G90" s="1170"/>
      <c r="H90" s="1170"/>
      <c r="I90" s="1173"/>
      <c r="J90" s="1173"/>
      <c r="K90" s="1173"/>
      <c r="L90" s="1173"/>
      <c r="M90" s="1173"/>
      <c r="N90" s="1174"/>
      <c r="P90" s="1132"/>
      <c r="Q90" s="1133"/>
      <c r="R90" s="1133"/>
      <c r="S90" s="1133"/>
      <c r="T90" s="1170"/>
      <c r="U90" s="1170"/>
      <c r="V90" s="1170"/>
      <c r="W90" s="1170"/>
      <c r="X90" s="1173"/>
      <c r="Y90" s="1173"/>
      <c r="Z90" s="1173"/>
      <c r="AA90" s="1173"/>
      <c r="AB90" s="1173"/>
      <c r="AC90" s="1174"/>
      <c r="AD90" s="1157"/>
      <c r="AE90" s="1159"/>
      <c r="AF90" s="1127"/>
      <c r="AG90" s="1128"/>
      <c r="AH90" s="1128"/>
      <c r="AI90" s="1128"/>
      <c r="AJ90" s="1170"/>
      <c r="AK90" s="1170"/>
      <c r="AL90" s="1170"/>
      <c r="AM90" s="1170"/>
      <c r="AN90" s="1173"/>
      <c r="AO90" s="1173"/>
      <c r="AP90" s="1173"/>
      <c r="AQ90" s="1173"/>
      <c r="AR90" s="1173"/>
      <c r="AS90" s="1174"/>
      <c r="AU90" s="1127"/>
      <c r="AV90" s="1128"/>
      <c r="AW90" s="1128"/>
      <c r="AX90" s="1128"/>
      <c r="AY90" s="1170"/>
      <c r="AZ90" s="1170"/>
      <c r="BA90" s="1170"/>
      <c r="BB90" s="1170"/>
      <c r="BC90" s="1173"/>
      <c r="BD90" s="1173"/>
      <c r="BE90" s="1173"/>
      <c r="BF90" s="1173"/>
      <c r="BG90" s="1173"/>
      <c r="BH90" s="1174"/>
    </row>
    <row r="91" spans="1:60" ht="72" customHeight="1"/>
    <row r="92" spans="1:60" ht="36.75" customHeight="1">
      <c r="A92" s="1153">
        <f>IF(MONTH(P74)=12,DATE(YEAR(P74)+1,1,1),DATE(YEAR(P74),MONTH(P74)+1,1))</f>
        <v>46692</v>
      </c>
      <c r="B92" s="1153"/>
      <c r="C92" s="1155">
        <f>A92</f>
        <v>46692</v>
      </c>
      <c r="D92" s="1155"/>
      <c r="E92" s="1145" t="str">
        <f>IF(A92&gt;=43586,"令和"&amp;IF(YEAR(A92)-2018=1,"元",YEAR(A92)-2018),"平成"&amp;(YEAR(A92)-1988))</f>
        <v>令和9</v>
      </c>
      <c r="F92" s="1146"/>
      <c r="G92" s="1185" t="s">
        <v>314</v>
      </c>
      <c r="H92" s="1186"/>
      <c r="I92" s="1189" t="str">
        <f>VLOOKUP(A92,祝節名,2,FALSE)</f>
        <v>3 文化の日、23 勤労感謝の日
立冬8、小雪22</v>
      </c>
      <c r="J92" s="1189"/>
      <c r="K92" s="1189"/>
      <c r="L92" s="1189"/>
      <c r="M92" s="1189"/>
      <c r="N92" s="1189"/>
      <c r="P92" s="1153">
        <f>IF(MONTH(A92)=12,DATE(YEAR(A92)+1,1,1),DATE(YEAR(A92),MONTH(A92)+1,1))</f>
        <v>46722</v>
      </c>
      <c r="Q92" s="1153"/>
      <c r="R92" s="1155">
        <f>P92</f>
        <v>46722</v>
      </c>
      <c r="S92" s="1155"/>
      <c r="T92" s="1145" t="str">
        <f>IF(P92&gt;=43586,"令和"&amp;IF(YEAR(P92)-2018=1,"元",YEAR(P92)-2018),"平成"&amp;(YEAR(P92)-1988))</f>
        <v>令和9</v>
      </c>
      <c r="U92" s="1146"/>
      <c r="V92" s="1185" t="s">
        <v>314</v>
      </c>
      <c r="W92" s="1186"/>
      <c r="X92" s="1189" t="str">
        <f>VLOOKUP(P92,祝節名,2,FALSE)</f>
        <v xml:space="preserve">
大雪7、冬至22</v>
      </c>
      <c r="Y92" s="1189"/>
      <c r="Z92" s="1189"/>
      <c r="AA92" s="1189"/>
      <c r="AB92" s="1189"/>
      <c r="AC92" s="1189"/>
      <c r="AF92" s="1153">
        <f>IF(MONTH(AU74)=12,DATE(YEAR(AU74)+1,1,1),DATE(YEAR(AU74),MONTH(AU74)+1,1))</f>
        <v>47058</v>
      </c>
      <c r="AG92" s="1153"/>
      <c r="AH92" s="1154">
        <f>AF92</f>
        <v>47058</v>
      </c>
      <c r="AI92" s="1154"/>
      <c r="AJ92" s="1145" t="str">
        <f>IF(AF92&gt;=43586,"令和"&amp;IF(YEAR(AF92)-2018=1,"元",YEAR(AF92)-2018),"平成"&amp;(YEAR(AF92)-1988))</f>
        <v>令和10</v>
      </c>
      <c r="AK92" s="1146"/>
      <c r="AL92" s="1185" t="s">
        <v>314</v>
      </c>
      <c r="AM92" s="1186"/>
      <c r="AN92" s="1189" t="str">
        <f>VLOOKUP(AF92,祝節名,2,FALSE)</f>
        <v>3 文化の日、23 勤労感謝の日
立冬7、小雪22</v>
      </c>
      <c r="AO92" s="1189"/>
      <c r="AP92" s="1189"/>
      <c r="AQ92" s="1189"/>
      <c r="AR92" s="1189"/>
      <c r="AS92" s="1189"/>
      <c r="AU92" s="1153">
        <f>IF(MONTH(AF92)=12,DATE(YEAR(AF92)+1,1,1),DATE(YEAR(AF92),MONTH(AF92)+1,1))</f>
        <v>47088</v>
      </c>
      <c r="AV92" s="1153"/>
      <c r="AW92" s="1154">
        <f>AU92</f>
        <v>47088</v>
      </c>
      <c r="AX92" s="1154"/>
      <c r="AY92" s="1145" t="str">
        <f>IF(AU92&gt;=43586,"令和"&amp;IF(YEAR(AU92)-2018=1,"元",YEAR(AU92)-2018),"平成"&amp;(YEAR(AU92)-1988))</f>
        <v>令和10</v>
      </c>
      <c r="AZ92" s="1146"/>
      <c r="BA92" s="1185" t="s">
        <v>314</v>
      </c>
      <c r="BB92" s="1186"/>
      <c r="BC92" s="1189" t="str">
        <f>VLOOKUP(AU92,祝節名,2,FALSE)</f>
        <v xml:space="preserve">
大雪6、冬至21</v>
      </c>
      <c r="BD92" s="1189"/>
      <c r="BE92" s="1189"/>
      <c r="BF92" s="1189"/>
      <c r="BG92" s="1189"/>
      <c r="BH92" s="1189"/>
    </row>
    <row r="93" spans="1:60" ht="36.75" customHeight="1">
      <c r="A93" s="1153"/>
      <c r="B93" s="1153"/>
      <c r="C93" s="1155"/>
      <c r="D93" s="1155"/>
      <c r="E93" s="1145"/>
      <c r="F93" s="1146"/>
      <c r="G93" s="1187"/>
      <c r="H93" s="1188"/>
      <c r="I93" s="1190"/>
      <c r="J93" s="1190"/>
      <c r="K93" s="1190"/>
      <c r="L93" s="1190"/>
      <c r="M93" s="1190"/>
      <c r="N93" s="1190"/>
      <c r="P93" s="1153"/>
      <c r="Q93" s="1153"/>
      <c r="R93" s="1155"/>
      <c r="S93" s="1155"/>
      <c r="T93" s="1145"/>
      <c r="U93" s="1146"/>
      <c r="V93" s="1187"/>
      <c r="W93" s="1188"/>
      <c r="X93" s="1190"/>
      <c r="Y93" s="1190"/>
      <c r="Z93" s="1190"/>
      <c r="AA93" s="1190"/>
      <c r="AB93" s="1190"/>
      <c r="AC93" s="1190"/>
      <c r="AF93" s="1153"/>
      <c r="AG93" s="1153"/>
      <c r="AH93" s="1154"/>
      <c r="AI93" s="1154"/>
      <c r="AJ93" s="1145"/>
      <c r="AK93" s="1146"/>
      <c r="AL93" s="1187"/>
      <c r="AM93" s="1188"/>
      <c r="AN93" s="1190"/>
      <c r="AO93" s="1190"/>
      <c r="AP93" s="1190"/>
      <c r="AQ93" s="1190"/>
      <c r="AR93" s="1190"/>
      <c r="AS93" s="1190"/>
      <c r="AU93" s="1153"/>
      <c r="AV93" s="1153"/>
      <c r="AW93" s="1154"/>
      <c r="AX93" s="1154"/>
      <c r="AY93" s="1145"/>
      <c r="AZ93" s="1146"/>
      <c r="BA93" s="1187"/>
      <c r="BB93" s="1188"/>
      <c r="BC93" s="1190"/>
      <c r="BD93" s="1190"/>
      <c r="BE93" s="1190"/>
      <c r="BF93" s="1190"/>
      <c r="BG93" s="1190"/>
      <c r="BH93" s="1190"/>
    </row>
    <row r="94" spans="1:60" ht="15" customHeight="1"/>
    <row r="95" spans="1:60" ht="51.75" customHeight="1">
      <c r="A95" s="1183" t="s">
        <v>425</v>
      </c>
      <c r="B95" s="1184"/>
      <c r="C95" s="1180" t="s">
        <v>426</v>
      </c>
      <c r="D95" s="1180"/>
      <c r="E95" s="1180" t="s">
        <v>427</v>
      </c>
      <c r="F95" s="1180"/>
      <c r="G95" s="1180" t="s">
        <v>428</v>
      </c>
      <c r="H95" s="1180"/>
      <c r="I95" s="1180" t="s">
        <v>429</v>
      </c>
      <c r="J95" s="1180"/>
      <c r="K95" s="1180" t="s">
        <v>430</v>
      </c>
      <c r="L95" s="1180"/>
      <c r="M95" s="1181" t="s">
        <v>431</v>
      </c>
      <c r="N95" s="1182"/>
      <c r="P95" s="1183" t="s">
        <v>425</v>
      </c>
      <c r="Q95" s="1184"/>
      <c r="R95" s="1180" t="s">
        <v>426</v>
      </c>
      <c r="S95" s="1180"/>
      <c r="T95" s="1180" t="s">
        <v>427</v>
      </c>
      <c r="U95" s="1180"/>
      <c r="V95" s="1180" t="s">
        <v>428</v>
      </c>
      <c r="W95" s="1180"/>
      <c r="X95" s="1180" t="s">
        <v>429</v>
      </c>
      <c r="Y95" s="1180"/>
      <c r="Z95" s="1180" t="s">
        <v>430</v>
      </c>
      <c r="AA95" s="1180"/>
      <c r="AB95" s="1181" t="s">
        <v>431</v>
      </c>
      <c r="AC95" s="1182"/>
      <c r="AF95" s="1178" t="s">
        <v>425</v>
      </c>
      <c r="AG95" s="1179"/>
      <c r="AH95" s="1175" t="s">
        <v>426</v>
      </c>
      <c r="AI95" s="1175"/>
      <c r="AJ95" s="1175" t="s">
        <v>427</v>
      </c>
      <c r="AK95" s="1175"/>
      <c r="AL95" s="1175" t="s">
        <v>428</v>
      </c>
      <c r="AM95" s="1175"/>
      <c r="AN95" s="1175" t="s">
        <v>429</v>
      </c>
      <c r="AO95" s="1175"/>
      <c r="AP95" s="1175" t="s">
        <v>430</v>
      </c>
      <c r="AQ95" s="1175"/>
      <c r="AR95" s="1176" t="s">
        <v>431</v>
      </c>
      <c r="AS95" s="1177"/>
      <c r="AU95" s="1178" t="s">
        <v>425</v>
      </c>
      <c r="AV95" s="1179"/>
      <c r="AW95" s="1175" t="s">
        <v>426</v>
      </c>
      <c r="AX95" s="1175"/>
      <c r="AY95" s="1175" t="s">
        <v>427</v>
      </c>
      <c r="AZ95" s="1175"/>
      <c r="BA95" s="1175" t="s">
        <v>428</v>
      </c>
      <c r="BB95" s="1175"/>
      <c r="BC95" s="1175" t="s">
        <v>429</v>
      </c>
      <c r="BD95" s="1175"/>
      <c r="BE95" s="1175" t="s">
        <v>430</v>
      </c>
      <c r="BF95" s="1175"/>
      <c r="BG95" s="1176" t="s">
        <v>431</v>
      </c>
      <c r="BH95" s="1177"/>
    </row>
    <row r="96" spans="1:60" ht="6.75" customHeight="1">
      <c r="A96" s="17"/>
      <c r="N96" s="46"/>
      <c r="P96" s="17"/>
      <c r="AC96" s="46"/>
      <c r="AF96" s="17"/>
      <c r="AS96" s="46"/>
      <c r="AU96" s="17"/>
      <c r="BH96" s="46"/>
    </row>
    <row r="97" spans="1:60" ht="38.25" customHeight="1">
      <c r="A97" s="1130" t="str">
        <f>IF(WEEKDAY(A92)=1,A92,"")</f>
        <v/>
      </c>
      <c r="B97" s="1131"/>
      <c r="C97" s="1131">
        <f>IF(A97="",IF(WEEKDAY(A92)=2,A92,""),A97+1)</f>
        <v>46692</v>
      </c>
      <c r="D97" s="1131"/>
      <c r="E97" s="1131">
        <f>IF(C97="",IF(WEEKDAY(A92)=3,A92,""),C97+1)</f>
        <v>46693</v>
      </c>
      <c r="F97" s="1131"/>
      <c r="G97" s="1131">
        <f>IF(E97="",IF(WEEKDAY(A92)=4,A92,""),E97+1)</f>
        <v>46694</v>
      </c>
      <c r="H97" s="1131"/>
      <c r="I97" s="1131">
        <f>IF(G97="",IF(WEEKDAY(A92)=5,A92,""),G97+1)</f>
        <v>46695</v>
      </c>
      <c r="J97" s="1131"/>
      <c r="K97" s="1131">
        <f>IF(I97="",IF(WEEKDAY(A92)=6,A92,""),I97+1)</f>
        <v>46696</v>
      </c>
      <c r="L97" s="1131"/>
      <c r="M97" s="1131">
        <f>IF(K97="",A92,K97+1)</f>
        <v>46697</v>
      </c>
      <c r="N97" s="1134"/>
      <c r="P97" s="1130" t="str">
        <f>IF(WEEKDAY(P92)=1,P92,"")</f>
        <v/>
      </c>
      <c r="Q97" s="1131"/>
      <c r="R97" s="1131" t="str">
        <f>IF(P97="",IF(WEEKDAY(P92)=2,P92,""),P97+1)</f>
        <v/>
      </c>
      <c r="S97" s="1131"/>
      <c r="T97" s="1131" t="str">
        <f>IF(R97="",IF(WEEKDAY(P92)=3,P92,""),R97+1)</f>
        <v/>
      </c>
      <c r="U97" s="1131"/>
      <c r="V97" s="1131">
        <f>IF(T97="",IF(WEEKDAY(P92)=4,P92,""),T97+1)</f>
        <v>46722</v>
      </c>
      <c r="W97" s="1131"/>
      <c r="X97" s="1131">
        <f>IF(V97="",IF(WEEKDAY(P92)=5,P92,""),V97+1)</f>
        <v>46723</v>
      </c>
      <c r="Y97" s="1131"/>
      <c r="Z97" s="1131">
        <f>IF(X97="",IF(WEEKDAY(P92)=6,P92,""),X97+1)</f>
        <v>46724</v>
      </c>
      <c r="AA97" s="1131"/>
      <c r="AB97" s="1131">
        <f>IF(Z97="",P92,Z97+1)</f>
        <v>46725</v>
      </c>
      <c r="AC97" s="1134"/>
      <c r="AF97" s="1125" t="str">
        <f>IF(WEEKDAY(AF92)=1,AF92,"")</f>
        <v/>
      </c>
      <c r="AG97" s="1126"/>
      <c r="AH97" s="1126" t="str">
        <f>IF(AF97="",IF(WEEKDAY(AF92)=2,AF92,""),AF97+1)</f>
        <v/>
      </c>
      <c r="AI97" s="1126"/>
      <c r="AJ97" s="1126" t="str">
        <f>IF(AH97="",IF(WEEKDAY(AF92)=3,AF92,""),AH97+1)</f>
        <v/>
      </c>
      <c r="AK97" s="1126"/>
      <c r="AL97" s="1126">
        <f>IF(AJ97="",IF(WEEKDAY(AF92)=4,AF92,""),AJ97+1)</f>
        <v>47058</v>
      </c>
      <c r="AM97" s="1126"/>
      <c r="AN97" s="1126">
        <f>IF(AL97="",IF(WEEKDAY(AF92)=5,AF92,""),AL97+1)</f>
        <v>47059</v>
      </c>
      <c r="AO97" s="1126"/>
      <c r="AP97" s="1126">
        <f>IF(AN97="",IF(WEEKDAY(AF92)=6,AF92,""),AN97+1)</f>
        <v>47060</v>
      </c>
      <c r="AQ97" s="1126"/>
      <c r="AR97" s="1126">
        <f>IF(AP97="",AF92,AP97+1)</f>
        <v>47061</v>
      </c>
      <c r="AS97" s="1129"/>
      <c r="AU97" s="1125" t="str">
        <f>IF(WEEKDAY(AU92)=1,AU92,"")</f>
        <v/>
      </c>
      <c r="AV97" s="1126"/>
      <c r="AW97" s="1126" t="str">
        <f>IF(AU97="",IF(WEEKDAY(AU92)=2,AU92,""),AU97+1)</f>
        <v/>
      </c>
      <c r="AX97" s="1126"/>
      <c r="AY97" s="1126" t="str">
        <f>IF(AW97="",IF(WEEKDAY(AU92)=3,AU92,""),AW97+1)</f>
        <v/>
      </c>
      <c r="AZ97" s="1126"/>
      <c r="BA97" s="1126" t="str">
        <f>IF(AY97="",IF(WEEKDAY(AU92)=4,AU92,""),AY97+1)</f>
        <v/>
      </c>
      <c r="BB97" s="1126"/>
      <c r="BC97" s="1126" t="str">
        <f>IF(BA97="",IF(WEEKDAY(AU92)=5,AU92,""),BA97+1)</f>
        <v/>
      </c>
      <c r="BD97" s="1126"/>
      <c r="BE97" s="1126">
        <f>IF(BC97="",IF(WEEKDAY(AU92)=6,AU92,""),BC97+1)</f>
        <v>47088</v>
      </c>
      <c r="BF97" s="1126"/>
      <c r="BG97" s="1126">
        <f>IF(BE97="",AU92,BE97+1)</f>
        <v>47089</v>
      </c>
      <c r="BH97" s="1129"/>
    </row>
    <row r="98" spans="1:60" ht="38.25" customHeight="1">
      <c r="A98" s="1130"/>
      <c r="B98" s="1131"/>
      <c r="C98" s="1131"/>
      <c r="D98" s="1131"/>
      <c r="E98" s="1131"/>
      <c r="F98" s="1131"/>
      <c r="G98" s="1131"/>
      <c r="H98" s="1131"/>
      <c r="I98" s="1131"/>
      <c r="J98" s="1131"/>
      <c r="K98" s="1131"/>
      <c r="L98" s="1131"/>
      <c r="M98" s="1131"/>
      <c r="N98" s="1134"/>
      <c r="P98" s="1130"/>
      <c r="Q98" s="1131"/>
      <c r="R98" s="1131"/>
      <c r="S98" s="1131"/>
      <c r="T98" s="1131"/>
      <c r="U98" s="1131"/>
      <c r="V98" s="1131"/>
      <c r="W98" s="1131"/>
      <c r="X98" s="1131"/>
      <c r="Y98" s="1131"/>
      <c r="Z98" s="1131"/>
      <c r="AA98" s="1131"/>
      <c r="AB98" s="1131"/>
      <c r="AC98" s="1134"/>
      <c r="AF98" s="1125"/>
      <c r="AG98" s="1126"/>
      <c r="AH98" s="1126"/>
      <c r="AI98" s="1126"/>
      <c r="AJ98" s="1126"/>
      <c r="AK98" s="1126"/>
      <c r="AL98" s="1126"/>
      <c r="AM98" s="1126"/>
      <c r="AN98" s="1126"/>
      <c r="AO98" s="1126"/>
      <c r="AP98" s="1126"/>
      <c r="AQ98" s="1126"/>
      <c r="AR98" s="1126"/>
      <c r="AS98" s="1129"/>
      <c r="AU98" s="1125"/>
      <c r="AV98" s="1126"/>
      <c r="AW98" s="1126"/>
      <c r="AX98" s="1126"/>
      <c r="AY98" s="1126"/>
      <c r="AZ98" s="1126"/>
      <c r="BA98" s="1126"/>
      <c r="BB98" s="1126"/>
      <c r="BC98" s="1126"/>
      <c r="BD98" s="1126"/>
      <c r="BE98" s="1126"/>
      <c r="BF98" s="1126"/>
      <c r="BG98" s="1126"/>
      <c r="BH98" s="1129"/>
    </row>
    <row r="99" spans="1:60" ht="38.25" customHeight="1">
      <c r="A99" s="1130">
        <f>M97+1</f>
        <v>46698</v>
      </c>
      <c r="B99" s="1131"/>
      <c r="C99" s="1131">
        <f>A99+1</f>
        <v>46699</v>
      </c>
      <c r="D99" s="1131"/>
      <c r="E99" s="1131">
        <f>C99+1</f>
        <v>46700</v>
      </c>
      <c r="F99" s="1131"/>
      <c r="G99" s="1131">
        <f>E99+1</f>
        <v>46701</v>
      </c>
      <c r="H99" s="1131"/>
      <c r="I99" s="1131">
        <f>G99+1</f>
        <v>46702</v>
      </c>
      <c r="J99" s="1131"/>
      <c r="K99" s="1131">
        <f>I99+1</f>
        <v>46703</v>
      </c>
      <c r="L99" s="1131"/>
      <c r="M99" s="1131">
        <f>K99+1</f>
        <v>46704</v>
      </c>
      <c r="N99" s="1134"/>
      <c r="P99" s="1130">
        <f>AB97+1</f>
        <v>46726</v>
      </c>
      <c r="Q99" s="1131"/>
      <c r="R99" s="1131">
        <f>P99+1</f>
        <v>46727</v>
      </c>
      <c r="S99" s="1131"/>
      <c r="T99" s="1131">
        <f>R99+1</f>
        <v>46728</v>
      </c>
      <c r="U99" s="1131"/>
      <c r="V99" s="1131">
        <f>T99+1</f>
        <v>46729</v>
      </c>
      <c r="W99" s="1131"/>
      <c r="X99" s="1131">
        <f>V99+1</f>
        <v>46730</v>
      </c>
      <c r="Y99" s="1131"/>
      <c r="Z99" s="1131">
        <f>X99+1</f>
        <v>46731</v>
      </c>
      <c r="AA99" s="1131"/>
      <c r="AB99" s="1131">
        <f>Z99+1</f>
        <v>46732</v>
      </c>
      <c r="AC99" s="1134"/>
      <c r="AF99" s="1125">
        <f>AR97+1</f>
        <v>47062</v>
      </c>
      <c r="AG99" s="1126"/>
      <c r="AH99" s="1126">
        <f>AF99+1</f>
        <v>47063</v>
      </c>
      <c r="AI99" s="1126"/>
      <c r="AJ99" s="1126">
        <f>AH99+1</f>
        <v>47064</v>
      </c>
      <c r="AK99" s="1126"/>
      <c r="AL99" s="1126">
        <f>AJ99+1</f>
        <v>47065</v>
      </c>
      <c r="AM99" s="1126"/>
      <c r="AN99" s="1126">
        <f>AL99+1</f>
        <v>47066</v>
      </c>
      <c r="AO99" s="1126"/>
      <c r="AP99" s="1126">
        <f>AN99+1</f>
        <v>47067</v>
      </c>
      <c r="AQ99" s="1126"/>
      <c r="AR99" s="1126">
        <f>AP99+1</f>
        <v>47068</v>
      </c>
      <c r="AS99" s="1129"/>
      <c r="AU99" s="1125">
        <f>BG97+1</f>
        <v>47090</v>
      </c>
      <c r="AV99" s="1126"/>
      <c r="AW99" s="1126">
        <f>AU99+1</f>
        <v>47091</v>
      </c>
      <c r="AX99" s="1126"/>
      <c r="AY99" s="1126">
        <f>AW99+1</f>
        <v>47092</v>
      </c>
      <c r="AZ99" s="1126"/>
      <c r="BA99" s="1126">
        <f>AY99+1</f>
        <v>47093</v>
      </c>
      <c r="BB99" s="1126"/>
      <c r="BC99" s="1126">
        <f>BA99+1</f>
        <v>47094</v>
      </c>
      <c r="BD99" s="1126"/>
      <c r="BE99" s="1126">
        <f>BC99+1</f>
        <v>47095</v>
      </c>
      <c r="BF99" s="1126"/>
      <c r="BG99" s="1126">
        <f>BE99+1</f>
        <v>47096</v>
      </c>
      <c r="BH99" s="1129"/>
    </row>
    <row r="100" spans="1:60" ht="38.25" customHeight="1">
      <c r="A100" s="1130"/>
      <c r="B100" s="1131"/>
      <c r="C100" s="1131"/>
      <c r="D100" s="1131"/>
      <c r="E100" s="1131"/>
      <c r="F100" s="1131"/>
      <c r="G100" s="1131"/>
      <c r="H100" s="1131"/>
      <c r="I100" s="1131"/>
      <c r="J100" s="1131"/>
      <c r="K100" s="1131"/>
      <c r="L100" s="1131"/>
      <c r="M100" s="1131"/>
      <c r="N100" s="1134"/>
      <c r="P100" s="1130"/>
      <c r="Q100" s="1131"/>
      <c r="R100" s="1131"/>
      <c r="S100" s="1131"/>
      <c r="T100" s="1131"/>
      <c r="U100" s="1131"/>
      <c r="V100" s="1131"/>
      <c r="W100" s="1131"/>
      <c r="X100" s="1131"/>
      <c r="Y100" s="1131"/>
      <c r="Z100" s="1131"/>
      <c r="AA100" s="1131"/>
      <c r="AB100" s="1131"/>
      <c r="AC100" s="1134"/>
      <c r="AF100" s="1125"/>
      <c r="AG100" s="1126"/>
      <c r="AH100" s="1126"/>
      <c r="AI100" s="1126"/>
      <c r="AJ100" s="1126"/>
      <c r="AK100" s="1126"/>
      <c r="AL100" s="1126"/>
      <c r="AM100" s="1126"/>
      <c r="AN100" s="1126"/>
      <c r="AO100" s="1126"/>
      <c r="AP100" s="1126"/>
      <c r="AQ100" s="1126"/>
      <c r="AR100" s="1126"/>
      <c r="AS100" s="1129"/>
      <c r="AU100" s="1125"/>
      <c r="AV100" s="1126"/>
      <c r="AW100" s="1126"/>
      <c r="AX100" s="1126"/>
      <c r="AY100" s="1126"/>
      <c r="AZ100" s="1126"/>
      <c r="BA100" s="1126"/>
      <c r="BB100" s="1126"/>
      <c r="BC100" s="1126"/>
      <c r="BD100" s="1126"/>
      <c r="BE100" s="1126"/>
      <c r="BF100" s="1126"/>
      <c r="BG100" s="1126"/>
      <c r="BH100" s="1129"/>
    </row>
    <row r="101" spans="1:60" ht="38.25" customHeight="1">
      <c r="A101" s="1130">
        <f>M99+1</f>
        <v>46705</v>
      </c>
      <c r="B101" s="1131"/>
      <c r="C101" s="1131">
        <f>A101+1</f>
        <v>46706</v>
      </c>
      <c r="D101" s="1131"/>
      <c r="E101" s="1131">
        <f>C101+1</f>
        <v>46707</v>
      </c>
      <c r="F101" s="1131"/>
      <c r="G101" s="1131">
        <f>E101+1</f>
        <v>46708</v>
      </c>
      <c r="H101" s="1131"/>
      <c r="I101" s="1131">
        <f>G101+1</f>
        <v>46709</v>
      </c>
      <c r="J101" s="1131"/>
      <c r="K101" s="1131">
        <f>I101+1</f>
        <v>46710</v>
      </c>
      <c r="L101" s="1131"/>
      <c r="M101" s="1131">
        <f>K101+1</f>
        <v>46711</v>
      </c>
      <c r="N101" s="1134"/>
      <c r="P101" s="1130">
        <f>AB99+1</f>
        <v>46733</v>
      </c>
      <c r="Q101" s="1131"/>
      <c r="R101" s="1131">
        <f>P101+1</f>
        <v>46734</v>
      </c>
      <c r="S101" s="1131"/>
      <c r="T101" s="1131">
        <f>R101+1</f>
        <v>46735</v>
      </c>
      <c r="U101" s="1131"/>
      <c r="V101" s="1131">
        <f>T101+1</f>
        <v>46736</v>
      </c>
      <c r="W101" s="1131"/>
      <c r="X101" s="1131">
        <f>V101+1</f>
        <v>46737</v>
      </c>
      <c r="Y101" s="1131"/>
      <c r="Z101" s="1131">
        <f>X101+1</f>
        <v>46738</v>
      </c>
      <c r="AA101" s="1131"/>
      <c r="AB101" s="1131">
        <f>Z101+1</f>
        <v>46739</v>
      </c>
      <c r="AC101" s="1134"/>
      <c r="AF101" s="1125">
        <f>AR99+1</f>
        <v>47069</v>
      </c>
      <c r="AG101" s="1126"/>
      <c r="AH101" s="1126">
        <f>AF101+1</f>
        <v>47070</v>
      </c>
      <c r="AI101" s="1126"/>
      <c r="AJ101" s="1126">
        <f>AH101+1</f>
        <v>47071</v>
      </c>
      <c r="AK101" s="1126"/>
      <c r="AL101" s="1126">
        <f>AJ101+1</f>
        <v>47072</v>
      </c>
      <c r="AM101" s="1126"/>
      <c r="AN101" s="1126">
        <f>AL101+1</f>
        <v>47073</v>
      </c>
      <c r="AO101" s="1126"/>
      <c r="AP101" s="1126">
        <f>AN101+1</f>
        <v>47074</v>
      </c>
      <c r="AQ101" s="1126"/>
      <c r="AR101" s="1126">
        <f>AP101+1</f>
        <v>47075</v>
      </c>
      <c r="AS101" s="1129"/>
      <c r="AU101" s="1125">
        <f>BG99+1</f>
        <v>47097</v>
      </c>
      <c r="AV101" s="1126"/>
      <c r="AW101" s="1126">
        <f>AU101+1</f>
        <v>47098</v>
      </c>
      <c r="AX101" s="1126"/>
      <c r="AY101" s="1126">
        <f>AW101+1</f>
        <v>47099</v>
      </c>
      <c r="AZ101" s="1126"/>
      <c r="BA101" s="1126">
        <f>AY101+1</f>
        <v>47100</v>
      </c>
      <c r="BB101" s="1126"/>
      <c r="BC101" s="1126">
        <f>BA101+1</f>
        <v>47101</v>
      </c>
      <c r="BD101" s="1126"/>
      <c r="BE101" s="1126">
        <f>BC101+1</f>
        <v>47102</v>
      </c>
      <c r="BF101" s="1126"/>
      <c r="BG101" s="1126">
        <f>BE101+1</f>
        <v>47103</v>
      </c>
      <c r="BH101" s="1129"/>
    </row>
    <row r="102" spans="1:60" ht="38.25" customHeight="1">
      <c r="A102" s="1130"/>
      <c r="B102" s="1131"/>
      <c r="C102" s="1131"/>
      <c r="D102" s="1131"/>
      <c r="E102" s="1131"/>
      <c r="F102" s="1131"/>
      <c r="G102" s="1131"/>
      <c r="H102" s="1131"/>
      <c r="I102" s="1131"/>
      <c r="J102" s="1131"/>
      <c r="K102" s="1131"/>
      <c r="L102" s="1131"/>
      <c r="M102" s="1131"/>
      <c r="N102" s="1134"/>
      <c r="P102" s="1130"/>
      <c r="Q102" s="1131"/>
      <c r="R102" s="1131"/>
      <c r="S102" s="1131"/>
      <c r="T102" s="1131"/>
      <c r="U102" s="1131"/>
      <c r="V102" s="1131"/>
      <c r="W102" s="1131"/>
      <c r="X102" s="1131"/>
      <c r="Y102" s="1131"/>
      <c r="Z102" s="1131"/>
      <c r="AA102" s="1131"/>
      <c r="AB102" s="1131"/>
      <c r="AC102" s="1134"/>
      <c r="AF102" s="1125"/>
      <c r="AG102" s="1126"/>
      <c r="AH102" s="1126"/>
      <c r="AI102" s="1126"/>
      <c r="AJ102" s="1126"/>
      <c r="AK102" s="1126"/>
      <c r="AL102" s="1126"/>
      <c r="AM102" s="1126"/>
      <c r="AN102" s="1126"/>
      <c r="AO102" s="1126"/>
      <c r="AP102" s="1126"/>
      <c r="AQ102" s="1126"/>
      <c r="AR102" s="1126"/>
      <c r="AS102" s="1129"/>
      <c r="AU102" s="1125"/>
      <c r="AV102" s="1126"/>
      <c r="AW102" s="1126"/>
      <c r="AX102" s="1126"/>
      <c r="AY102" s="1126"/>
      <c r="AZ102" s="1126"/>
      <c r="BA102" s="1126"/>
      <c r="BB102" s="1126"/>
      <c r="BC102" s="1126"/>
      <c r="BD102" s="1126"/>
      <c r="BE102" s="1126"/>
      <c r="BF102" s="1126"/>
      <c r="BG102" s="1126"/>
      <c r="BH102" s="1129"/>
    </row>
    <row r="103" spans="1:60" ht="38.25" customHeight="1">
      <c r="A103" s="1130">
        <f>M101+1</f>
        <v>46712</v>
      </c>
      <c r="B103" s="1131"/>
      <c r="C103" s="1131">
        <f>A103+1</f>
        <v>46713</v>
      </c>
      <c r="D103" s="1131"/>
      <c r="E103" s="1131">
        <f>C103+1</f>
        <v>46714</v>
      </c>
      <c r="F103" s="1131"/>
      <c r="G103" s="1131">
        <f>E103+1</f>
        <v>46715</v>
      </c>
      <c r="H103" s="1131"/>
      <c r="I103" s="1131">
        <f>G103+1</f>
        <v>46716</v>
      </c>
      <c r="J103" s="1131"/>
      <c r="K103" s="1131">
        <f>I103+1</f>
        <v>46717</v>
      </c>
      <c r="L103" s="1131"/>
      <c r="M103" s="1131">
        <f>K103+1</f>
        <v>46718</v>
      </c>
      <c r="N103" s="1134"/>
      <c r="P103" s="1130">
        <f>AB101+1</f>
        <v>46740</v>
      </c>
      <c r="Q103" s="1131"/>
      <c r="R103" s="1131">
        <f>P103+1</f>
        <v>46741</v>
      </c>
      <c r="S103" s="1131"/>
      <c r="T103" s="1131">
        <f>R103+1</f>
        <v>46742</v>
      </c>
      <c r="U103" s="1131"/>
      <c r="V103" s="1131">
        <f>T103+1</f>
        <v>46743</v>
      </c>
      <c r="W103" s="1131"/>
      <c r="X103" s="1131">
        <f>V103+1</f>
        <v>46744</v>
      </c>
      <c r="Y103" s="1131"/>
      <c r="Z103" s="1131">
        <f>X103+1</f>
        <v>46745</v>
      </c>
      <c r="AA103" s="1131"/>
      <c r="AB103" s="1131">
        <f>Z103+1</f>
        <v>46746</v>
      </c>
      <c r="AC103" s="1134"/>
      <c r="AF103" s="1125">
        <f>AR101+1</f>
        <v>47076</v>
      </c>
      <c r="AG103" s="1126"/>
      <c r="AH103" s="1126">
        <f>AF103+1</f>
        <v>47077</v>
      </c>
      <c r="AI103" s="1126"/>
      <c r="AJ103" s="1126">
        <f>AH103+1</f>
        <v>47078</v>
      </c>
      <c r="AK103" s="1126"/>
      <c r="AL103" s="1126">
        <f>AJ103+1</f>
        <v>47079</v>
      </c>
      <c r="AM103" s="1126"/>
      <c r="AN103" s="1126">
        <f>AL103+1</f>
        <v>47080</v>
      </c>
      <c r="AO103" s="1126"/>
      <c r="AP103" s="1126">
        <f>AN103+1</f>
        <v>47081</v>
      </c>
      <c r="AQ103" s="1126"/>
      <c r="AR103" s="1126">
        <f>AP103+1</f>
        <v>47082</v>
      </c>
      <c r="AS103" s="1129"/>
      <c r="AU103" s="1125">
        <f>BG101+1</f>
        <v>47104</v>
      </c>
      <c r="AV103" s="1126"/>
      <c r="AW103" s="1126">
        <f>AU103+1</f>
        <v>47105</v>
      </c>
      <c r="AX103" s="1126"/>
      <c r="AY103" s="1126">
        <f>AW103+1</f>
        <v>47106</v>
      </c>
      <c r="AZ103" s="1126"/>
      <c r="BA103" s="1126">
        <f>AY103+1</f>
        <v>47107</v>
      </c>
      <c r="BB103" s="1126"/>
      <c r="BC103" s="1126">
        <f>BA103+1</f>
        <v>47108</v>
      </c>
      <c r="BD103" s="1126"/>
      <c r="BE103" s="1126">
        <f>BC103+1</f>
        <v>47109</v>
      </c>
      <c r="BF103" s="1126"/>
      <c r="BG103" s="1126">
        <f>BE103+1</f>
        <v>47110</v>
      </c>
      <c r="BH103" s="1129"/>
    </row>
    <row r="104" spans="1:60" ht="38.25" customHeight="1">
      <c r="A104" s="1130"/>
      <c r="B104" s="1131"/>
      <c r="C104" s="1131"/>
      <c r="D104" s="1131"/>
      <c r="E104" s="1131"/>
      <c r="F104" s="1131"/>
      <c r="G104" s="1131"/>
      <c r="H104" s="1131"/>
      <c r="I104" s="1131"/>
      <c r="J104" s="1131"/>
      <c r="K104" s="1131"/>
      <c r="L104" s="1131"/>
      <c r="M104" s="1131"/>
      <c r="N104" s="1134"/>
      <c r="P104" s="1130"/>
      <c r="Q104" s="1131"/>
      <c r="R104" s="1131"/>
      <c r="S104" s="1131"/>
      <c r="T104" s="1131"/>
      <c r="U104" s="1131"/>
      <c r="V104" s="1131"/>
      <c r="W104" s="1131"/>
      <c r="X104" s="1131"/>
      <c r="Y104" s="1131"/>
      <c r="Z104" s="1131"/>
      <c r="AA104" s="1131"/>
      <c r="AB104" s="1131"/>
      <c r="AC104" s="1134"/>
      <c r="AF104" s="1125"/>
      <c r="AG104" s="1126"/>
      <c r="AH104" s="1126"/>
      <c r="AI104" s="1126"/>
      <c r="AJ104" s="1126"/>
      <c r="AK104" s="1126"/>
      <c r="AL104" s="1126"/>
      <c r="AM104" s="1126"/>
      <c r="AN104" s="1126"/>
      <c r="AO104" s="1126"/>
      <c r="AP104" s="1126"/>
      <c r="AQ104" s="1126"/>
      <c r="AR104" s="1126"/>
      <c r="AS104" s="1129"/>
      <c r="AU104" s="1125"/>
      <c r="AV104" s="1126"/>
      <c r="AW104" s="1126"/>
      <c r="AX104" s="1126"/>
      <c r="AY104" s="1126"/>
      <c r="AZ104" s="1126"/>
      <c r="BA104" s="1126"/>
      <c r="BB104" s="1126"/>
      <c r="BC104" s="1126"/>
      <c r="BD104" s="1126"/>
      <c r="BE104" s="1126"/>
      <c r="BF104" s="1126"/>
      <c r="BG104" s="1126"/>
      <c r="BH104" s="1129"/>
    </row>
    <row r="105" spans="1:60" ht="38.25" customHeight="1">
      <c r="A105" s="1130">
        <f>IF(DAY(M103)+1&gt;IF(MONTH(A92)=12,31,DATE(YEAR(A92),MONTH(A92)+1,1)-A92),"",M103+1)</f>
        <v>46719</v>
      </c>
      <c r="B105" s="1131"/>
      <c r="C105" s="1131">
        <f>IF(A105="","",IF(DAY(A105)+1&gt;IF(MONTH(A92)=12,31,DATE(YEAR(A92),MONTH(A92)+1,1)-A92),"",A105+1))</f>
        <v>46720</v>
      </c>
      <c r="D105" s="1131"/>
      <c r="E105" s="1131">
        <f>IF(C105="","",IF(DAY(C105)+1&gt;IF(MONTH(A92)=12,31,DATE(YEAR(A92),MONTH(A92)+1,1)-A92),"",C105+1))</f>
        <v>46721</v>
      </c>
      <c r="F105" s="1131"/>
      <c r="G105" s="1131" t="str">
        <f>IF(E105="","",IF(DAY(E105)+1&gt;IF(MONTH(A92)=12,31,DATE(YEAR(A92),MONTH(A92)+1,1)-A92),"",E105+1))</f>
        <v/>
      </c>
      <c r="H105" s="1131"/>
      <c r="I105" s="1131" t="str">
        <f>IF(G105="","",IF(DAY(G105)+1&gt;IF(MONTH(A92)=12,31,DATE(YEAR(A92),MONTH(A92)+1,1)-A92),"",G105+1))</f>
        <v/>
      </c>
      <c r="J105" s="1131"/>
      <c r="K105" s="1131" t="str">
        <f>IF(I105="","",IF(DAY(I105)+1&gt;IF(MONTH(A92)=12,31,DATE(YEAR(A92),MONTH(A92)+1,1)-A92),"",I105+1))</f>
        <v/>
      </c>
      <c r="L105" s="1131"/>
      <c r="M105" s="1131" t="str">
        <f>IF(K105="","",IF(DAY(K105)+1&gt;IF(MONTH(A92)=12,31,DATE(YEAR(A92),MONTH(A92)+1,1)-A92),"",K105+1))</f>
        <v/>
      </c>
      <c r="N105" s="1134"/>
      <c r="P105" s="1130">
        <f>IF(DAY(AB103)+1&gt;IF(MONTH(P92)=12,31,DATE(YEAR(P92),MONTH(P92)+1,1)-P92),"",AB103+1)</f>
        <v>46747</v>
      </c>
      <c r="Q105" s="1131"/>
      <c r="R105" s="1131">
        <f>IF(P105="","",IF(DAY(P105)+1&gt;IF(MONTH(P92)=12,31,DATE(YEAR(P92),MONTH(P92)+1,1)-P92),"",P105+1))</f>
        <v>46748</v>
      </c>
      <c r="S105" s="1131"/>
      <c r="T105" s="1131">
        <f>IF(R105="","",IF(DAY(R105)+1&gt;IF(MONTH(P92)=12,31,DATE(YEAR(P92),MONTH(P92)+1,1)-P92),"",R105+1))</f>
        <v>46749</v>
      </c>
      <c r="U105" s="1131"/>
      <c r="V105" s="1131">
        <f>IF(T105="","",IF(DAY(T105)+1&gt;IF(MONTH(P92)=12,31,DATE(YEAR(P92),MONTH(P92)+1,1)-P92),"",T105+1))</f>
        <v>46750</v>
      </c>
      <c r="W105" s="1131"/>
      <c r="X105" s="1131">
        <f>IF(V105="","",IF(DAY(V105)+1&gt;IF(MONTH(P92)=12,31,DATE(YEAR(P92),MONTH(P92)+1,1)-P92),"",V105+1))</f>
        <v>46751</v>
      </c>
      <c r="Y105" s="1131"/>
      <c r="Z105" s="1131">
        <f>IF(X105="","",IF(DAY(X105)+1&gt;IF(MONTH(P92)=12,31,DATE(YEAR(P92),MONTH(P92)+1,1)-P92),"",X105+1))</f>
        <v>46752</v>
      </c>
      <c r="AA105" s="1131"/>
      <c r="AB105" s="1131" t="str">
        <f>IF(Z105="","",IF(DAY(Z105)+1&gt;IF(MONTH(P92)=12,31,DATE(YEAR(P92),MONTH(P92)+1,1)-P92),"",Z105+1))</f>
        <v/>
      </c>
      <c r="AC105" s="1134"/>
      <c r="AF105" s="1125">
        <f>IF(DAY(AR103)+1&gt;IF(MONTH(AF92)=12,31,DATE(YEAR(AF92),MONTH(AF92)+1,1)-AF92),"",AR103+1)</f>
        <v>47083</v>
      </c>
      <c r="AG105" s="1126"/>
      <c r="AH105" s="1126">
        <f>IF(AF105="","",IF(DAY(AF105)+1&gt;IF(MONTH(AF92)=12,31,DATE(YEAR(AF92),MONTH(AF92)+1,1)-AF92),"",AF105+1))</f>
        <v>47084</v>
      </c>
      <c r="AI105" s="1126"/>
      <c r="AJ105" s="1126">
        <f>IF(AH105="","",IF(DAY(AH105)+1&gt;IF(MONTH(AF92)=12,31,DATE(YEAR(AF92),MONTH(AF92)+1,1)-AF92),"",AH105+1))</f>
        <v>47085</v>
      </c>
      <c r="AK105" s="1126"/>
      <c r="AL105" s="1126">
        <f>IF(AJ105="","",IF(DAY(AJ105)+1&gt;IF(MONTH(AF92)=12,31,DATE(YEAR(AF92),MONTH(AF92)+1,1)-AF92),"",AJ105+1))</f>
        <v>47086</v>
      </c>
      <c r="AM105" s="1126"/>
      <c r="AN105" s="1126">
        <f>IF(AL105="","",IF(DAY(AL105)+1&gt;IF(MONTH(AF92)=12,31,DATE(YEAR(AF92),MONTH(AF92)+1,1)-AF92),"",AL105+1))</f>
        <v>47087</v>
      </c>
      <c r="AO105" s="1126"/>
      <c r="AP105" s="1126" t="str">
        <f>IF(AN105="","",IF(DAY(AN105)+1&gt;IF(MONTH(AF92)=12,31,DATE(YEAR(AF92),MONTH(AF92)+1,1)-AF92),"",AN105+1))</f>
        <v/>
      </c>
      <c r="AQ105" s="1126"/>
      <c r="AR105" s="1126" t="str">
        <f>IF(AP105="","",IF(DAY(AP105)+1&gt;IF(MONTH(AF92)=12,31,DATE(YEAR(AF92),MONTH(AF92)+1,1)-AF92),"",AP105+1))</f>
        <v/>
      </c>
      <c r="AS105" s="1129"/>
      <c r="AU105" s="1125">
        <f>IF(DAY(BG103)+1&gt;IF(MONTH(AU92)=12,31,DATE(YEAR(AU92),MONTH(AU92)+1,1)-AU92),"",BG103+1)</f>
        <v>47111</v>
      </c>
      <c r="AV105" s="1126"/>
      <c r="AW105" s="1126">
        <f>IF(AU105="","",IF(DAY(AU105)+1&gt;IF(MONTH(AU92)=12,31,DATE(YEAR(AU92),MONTH(AU92)+1,1)-AU92),"",AU105+1))</f>
        <v>47112</v>
      </c>
      <c r="AX105" s="1126"/>
      <c r="AY105" s="1126">
        <f>IF(AW105="","",IF(DAY(AW105)+1&gt;IF(MONTH(AU92)=12,31,DATE(YEAR(AU92),MONTH(AU92)+1,1)-AU92),"",AW105+1))</f>
        <v>47113</v>
      </c>
      <c r="AZ105" s="1126"/>
      <c r="BA105" s="1126">
        <f>IF(AY105="","",IF(DAY(AY105)+1&gt;IF(MONTH(AU92)=12,31,DATE(YEAR(AU92),MONTH(AU92)+1,1)-AU92),"",AY105+1))</f>
        <v>47114</v>
      </c>
      <c r="BB105" s="1126"/>
      <c r="BC105" s="1126">
        <f>IF(BA105="","",IF(DAY(BA105)+1&gt;IF(MONTH(AU92)=12,31,DATE(YEAR(AU92),MONTH(AU92)+1,1)-AU92),"",BA105+1))</f>
        <v>47115</v>
      </c>
      <c r="BD105" s="1126"/>
      <c r="BE105" s="1126">
        <f>IF(BC105="","",IF(DAY(BC105)+1&gt;IF(MONTH(AU92)=12,31,DATE(YEAR(AU92),MONTH(AU92)+1,1)-AU92),"",BC105+1))</f>
        <v>47116</v>
      </c>
      <c r="BF105" s="1126"/>
      <c r="BG105" s="1126">
        <f>IF(BE105="","",IF(DAY(BE105)+1&gt;IF(MONTH(AU92)=12,31,DATE(YEAR(AU92),MONTH(AU92)+1,1)-AU92),"",BE105+1))</f>
        <v>47117</v>
      </c>
      <c r="BH105" s="1129"/>
    </row>
    <row r="106" spans="1:60" ht="38.25" customHeight="1">
      <c r="A106" s="1130"/>
      <c r="B106" s="1131"/>
      <c r="C106" s="1131"/>
      <c r="D106" s="1131"/>
      <c r="E106" s="1131"/>
      <c r="F106" s="1131"/>
      <c r="G106" s="1131"/>
      <c r="H106" s="1131"/>
      <c r="I106" s="1131"/>
      <c r="J106" s="1131"/>
      <c r="K106" s="1131"/>
      <c r="L106" s="1131"/>
      <c r="M106" s="1131"/>
      <c r="N106" s="1134"/>
      <c r="P106" s="1130"/>
      <c r="Q106" s="1131"/>
      <c r="R106" s="1131"/>
      <c r="S106" s="1131"/>
      <c r="T106" s="1131"/>
      <c r="U106" s="1131"/>
      <c r="V106" s="1131"/>
      <c r="W106" s="1131"/>
      <c r="X106" s="1131"/>
      <c r="Y106" s="1131"/>
      <c r="Z106" s="1131"/>
      <c r="AA106" s="1131"/>
      <c r="AB106" s="1131"/>
      <c r="AC106" s="1134"/>
      <c r="AF106" s="1125"/>
      <c r="AG106" s="1126"/>
      <c r="AH106" s="1126"/>
      <c r="AI106" s="1126"/>
      <c r="AJ106" s="1126"/>
      <c r="AK106" s="1126"/>
      <c r="AL106" s="1126"/>
      <c r="AM106" s="1126"/>
      <c r="AN106" s="1126"/>
      <c r="AO106" s="1126"/>
      <c r="AP106" s="1126"/>
      <c r="AQ106" s="1126"/>
      <c r="AR106" s="1126"/>
      <c r="AS106" s="1129"/>
      <c r="AU106" s="1125"/>
      <c r="AV106" s="1126"/>
      <c r="AW106" s="1126"/>
      <c r="AX106" s="1126"/>
      <c r="AY106" s="1126"/>
      <c r="AZ106" s="1126"/>
      <c r="BA106" s="1126"/>
      <c r="BB106" s="1126"/>
      <c r="BC106" s="1126"/>
      <c r="BD106" s="1126"/>
      <c r="BE106" s="1126"/>
      <c r="BF106" s="1126"/>
      <c r="BG106" s="1126"/>
      <c r="BH106" s="1129"/>
    </row>
    <row r="107" spans="1:60" ht="38.25" customHeight="1">
      <c r="A107" s="1130" t="str">
        <f>IF(M105="","",IF(DAY(M105)+1&gt;IF(MONTH(A92)=12,31,DATE(YEAR(A92),MONTH(A92)+1,1)-A92),"",M105+1))</f>
        <v/>
      </c>
      <c r="B107" s="1131"/>
      <c r="C107" s="1131" t="str">
        <f>IF(A107="","",IF(DAY(A107)+1&gt;IF(MONTH(A92)=12,31,DATE(YEAR(A92),MONTH(A92)+1,1)-A92),"",A107+1))</f>
        <v/>
      </c>
      <c r="D107" s="1131"/>
      <c r="E107" s="1169" t="s">
        <v>315</v>
      </c>
      <c r="F107" s="1169"/>
      <c r="G107" s="1169"/>
      <c r="H107" s="1169"/>
      <c r="I107" s="1171" t="str">
        <f>VLOOKUP(A92,記念名,2,FALSE)</f>
        <v>119番の日 9
世界平和記念日 11</v>
      </c>
      <c r="J107" s="1171"/>
      <c r="K107" s="1171"/>
      <c r="L107" s="1171"/>
      <c r="M107" s="1171"/>
      <c r="N107" s="1172"/>
      <c r="P107" s="1130" t="str">
        <f>IF(AB105="","",IF(DAY(AB105)+1&gt;IF(MONTH(P92)=12,31,DATE(YEAR(P92),MONTH(P92)+1,1)-P92),"",AB105+1))</f>
        <v/>
      </c>
      <c r="Q107" s="1131"/>
      <c r="R107" s="1131" t="str">
        <f>IF(P107="","",IF(DAY(P107)+1&gt;IF(MONTH(P92)=12,31,DATE(YEAR(P92),MONTH(P92)+1,1)-P92),"",P107+1))</f>
        <v/>
      </c>
      <c r="S107" s="1131"/>
      <c r="T107" s="1169" t="s">
        <v>315</v>
      </c>
      <c r="U107" s="1169"/>
      <c r="V107" s="1169"/>
      <c r="W107" s="1169"/>
      <c r="X107" s="1171" t="str">
        <f>VLOOKUP(P92,記念名,2,FALSE)</f>
        <v>地球温暖化防止月間 1～31
人権週間 4～10</v>
      </c>
      <c r="Y107" s="1171"/>
      <c r="Z107" s="1171"/>
      <c r="AA107" s="1171"/>
      <c r="AB107" s="1171"/>
      <c r="AC107" s="1172"/>
      <c r="AF107" s="1125" t="str">
        <f>IF(AR105="","",IF(DAY(AR105)+1&gt;IF(MONTH(AF92)=12,31,DATE(YEAR(AF92),MONTH(AF92)+1,1)-AF92),"",AR105+1))</f>
        <v/>
      </c>
      <c r="AG107" s="1126"/>
      <c r="AH107" s="1126" t="str">
        <f>IF(AF107="","",IF(DAY(AF107)+1&gt;IF(MONTH(AF92)=12,31,DATE(YEAR(AF92),MONTH(AF92)+1,1)-AF92),"",AF107+1))</f>
        <v/>
      </c>
      <c r="AI107" s="1126"/>
      <c r="AJ107" s="1169" t="s">
        <v>315</v>
      </c>
      <c r="AK107" s="1169"/>
      <c r="AL107" s="1169"/>
      <c r="AM107" s="1169"/>
      <c r="AN107" s="1171" t="str">
        <f>VLOOKUP(AF92,記念名,2,FALSE)</f>
        <v>119番の日 9
世界平和記念日 11</v>
      </c>
      <c r="AO107" s="1171"/>
      <c r="AP107" s="1171"/>
      <c r="AQ107" s="1171"/>
      <c r="AR107" s="1171"/>
      <c r="AS107" s="1172"/>
      <c r="AU107" s="1125">
        <f>IF(BG105="","",IF(DAY(BG105)+1&gt;IF(MONTH(AU92)=12,31,DATE(YEAR(AU92),MONTH(AU92)+1,1)-AU92),"",BG105+1))</f>
        <v>47118</v>
      </c>
      <c r="AV107" s="1126"/>
      <c r="AW107" s="1126" t="str">
        <f>IF(AU107="","",IF(DAY(AU107)+1&gt;IF(MONTH(AU92)=12,31,DATE(YEAR(AU92),MONTH(AU92)+1,1)-AU92),"",AU107+1))</f>
        <v/>
      </c>
      <c r="AX107" s="1126"/>
      <c r="AY107" s="1169" t="s">
        <v>315</v>
      </c>
      <c r="AZ107" s="1169"/>
      <c r="BA107" s="1169"/>
      <c r="BB107" s="1169"/>
      <c r="BC107" s="1171" t="str">
        <f>VLOOKUP(AU92,記念名,2,FALSE)</f>
        <v>地球温暖化防止月間 1～31
人権週間 4～10</v>
      </c>
      <c r="BD107" s="1171"/>
      <c r="BE107" s="1171"/>
      <c r="BF107" s="1171"/>
      <c r="BG107" s="1171"/>
      <c r="BH107" s="1172"/>
    </row>
    <row r="108" spans="1:60" ht="38.25" customHeight="1">
      <c r="A108" s="1132"/>
      <c r="B108" s="1133"/>
      <c r="C108" s="1133"/>
      <c r="D108" s="1133"/>
      <c r="E108" s="1170"/>
      <c r="F108" s="1170"/>
      <c r="G108" s="1170"/>
      <c r="H108" s="1170"/>
      <c r="I108" s="1173"/>
      <c r="J108" s="1173"/>
      <c r="K108" s="1173"/>
      <c r="L108" s="1173"/>
      <c r="M108" s="1173"/>
      <c r="N108" s="1174"/>
      <c r="P108" s="1132"/>
      <c r="Q108" s="1133"/>
      <c r="R108" s="1133"/>
      <c r="S108" s="1133"/>
      <c r="T108" s="1170"/>
      <c r="U108" s="1170"/>
      <c r="V108" s="1170"/>
      <c r="W108" s="1170"/>
      <c r="X108" s="1173"/>
      <c r="Y108" s="1173"/>
      <c r="Z108" s="1173"/>
      <c r="AA108" s="1173"/>
      <c r="AB108" s="1173"/>
      <c r="AC108" s="1174"/>
      <c r="AF108" s="1127"/>
      <c r="AG108" s="1128"/>
      <c r="AH108" s="1128"/>
      <c r="AI108" s="1128"/>
      <c r="AJ108" s="1170"/>
      <c r="AK108" s="1170"/>
      <c r="AL108" s="1170"/>
      <c r="AM108" s="1170"/>
      <c r="AN108" s="1173"/>
      <c r="AO108" s="1173"/>
      <c r="AP108" s="1173"/>
      <c r="AQ108" s="1173"/>
      <c r="AR108" s="1173"/>
      <c r="AS108" s="1174"/>
      <c r="AU108" s="1127"/>
      <c r="AV108" s="1128"/>
      <c r="AW108" s="1128"/>
      <c r="AX108" s="1128"/>
      <c r="AY108" s="1170"/>
      <c r="AZ108" s="1170"/>
      <c r="BA108" s="1170"/>
      <c r="BB108" s="1170"/>
      <c r="BC108" s="1173"/>
      <c r="BD108" s="1173"/>
      <c r="BE108" s="1173"/>
      <c r="BF108" s="1173"/>
      <c r="BG108" s="1173"/>
      <c r="BH108" s="1174"/>
    </row>
    <row r="109" spans="1:60" ht="27" customHeight="1"/>
    <row r="110" spans="1:60" ht="39.75" customHeight="1">
      <c r="S110" s="236" t="s">
        <v>423</v>
      </c>
    </row>
    <row r="111" spans="1:60" ht="36.75" customHeight="1"/>
    <row r="112" spans="1:60" ht="12" customHeight="1"/>
    <row r="113" ht="33.75" customHeight="1"/>
    <row r="114" ht="6.75" customHeight="1"/>
    <row r="115" ht="38.25" customHeight="1"/>
    <row r="116" ht="38.25" customHeight="1"/>
    <row r="117" ht="38.25" customHeight="1"/>
    <row r="118" ht="38.25" customHeight="1"/>
    <row r="119" ht="38.25" customHeight="1"/>
    <row r="120" ht="38.25" customHeight="1"/>
    <row r="121" ht="38.25" customHeight="1"/>
    <row r="122" ht="38.25" customHeight="1"/>
    <row r="123" ht="38.25" customHeight="1"/>
    <row r="124" ht="38.25" customHeight="1"/>
    <row r="125" ht="38.25" customHeight="1"/>
    <row r="126" ht="38.25" customHeight="1"/>
    <row r="127" ht="70.5" customHeight="1"/>
    <row r="128" ht="30" customHeight="1"/>
    <row r="129" ht="30" customHeight="1"/>
    <row r="130" ht="11.25" customHeight="1"/>
    <row r="131" ht="33" customHeight="1"/>
    <row r="132" ht="33.75" customHeight="1"/>
    <row r="133" ht="33.75" customHeight="1"/>
    <row r="134" ht="33.75" customHeight="1"/>
    <row r="135" ht="33.75" customHeight="1"/>
    <row r="136" ht="33.75" customHeight="1"/>
    <row r="137" ht="33.75" customHeight="1"/>
    <row r="138" ht="33.75" customHeight="1"/>
    <row r="139" ht="33.75" customHeight="1"/>
    <row r="140" ht="33.75" customHeight="1"/>
    <row r="141" ht="33.75" customHeight="1"/>
    <row r="142" ht="36" customHeight="1"/>
    <row r="143" ht="35.25" customHeight="1"/>
  </sheetData>
  <mergeCells count="1230">
    <mergeCell ref="BA2:BB3"/>
    <mergeCell ref="BC2:BH3"/>
    <mergeCell ref="A5:B5"/>
    <mergeCell ref="C5:D5"/>
    <mergeCell ref="E5:F5"/>
    <mergeCell ref="G5:H5"/>
    <mergeCell ref="I5:J5"/>
    <mergeCell ref="K5:L5"/>
    <mergeCell ref="M5:N5"/>
    <mergeCell ref="P5:Q5"/>
    <mergeCell ref="AJ2:AK3"/>
    <mergeCell ref="AL2:AM3"/>
    <mergeCell ref="AN2:AS3"/>
    <mergeCell ref="AU2:AV3"/>
    <mergeCell ref="AW2:AX3"/>
    <mergeCell ref="AY2:AZ3"/>
    <mergeCell ref="R2:S3"/>
    <mergeCell ref="T2:U3"/>
    <mergeCell ref="V2:W3"/>
    <mergeCell ref="X2:AC3"/>
    <mergeCell ref="AF2:AG3"/>
    <mergeCell ref="AH2:AI3"/>
    <mergeCell ref="A2:B3"/>
    <mergeCell ref="C2:D3"/>
    <mergeCell ref="E2:F3"/>
    <mergeCell ref="G2:H3"/>
    <mergeCell ref="I2:N3"/>
    <mergeCell ref="P2:Q3"/>
    <mergeCell ref="BA5:BB5"/>
    <mergeCell ref="BC5:BD5"/>
    <mergeCell ref="BE5:BF5"/>
    <mergeCell ref="BG5:BH5"/>
    <mergeCell ref="A7:B8"/>
    <mergeCell ref="C7:D8"/>
    <mergeCell ref="E7:F8"/>
    <mergeCell ref="G7:H8"/>
    <mergeCell ref="I7:J8"/>
    <mergeCell ref="K7:L8"/>
    <mergeCell ref="AN5:AO5"/>
    <mergeCell ref="AP5:AQ5"/>
    <mergeCell ref="AR5:AS5"/>
    <mergeCell ref="AU5:AV5"/>
    <mergeCell ref="AW5:AX5"/>
    <mergeCell ref="AY5:AZ5"/>
    <mergeCell ref="AD5:AD18"/>
    <mergeCell ref="AE5:AE18"/>
    <mergeCell ref="AF5:AG5"/>
    <mergeCell ref="AH5:AI5"/>
    <mergeCell ref="AJ5:AK5"/>
    <mergeCell ref="AL5:AM5"/>
    <mergeCell ref="R5:S5"/>
    <mergeCell ref="T5:U5"/>
    <mergeCell ref="V5:W5"/>
    <mergeCell ref="X5:Y5"/>
    <mergeCell ref="Z5:AA5"/>
    <mergeCell ref="AB5:AC5"/>
    <mergeCell ref="R11:S12"/>
    <mergeCell ref="T11:U12"/>
    <mergeCell ref="V11:W12"/>
    <mergeCell ref="X11:Y12"/>
    <mergeCell ref="A11:B12"/>
    <mergeCell ref="C11:D12"/>
    <mergeCell ref="E11:F12"/>
    <mergeCell ref="G11:H12"/>
    <mergeCell ref="BA7:BB8"/>
    <mergeCell ref="BC7:BD8"/>
    <mergeCell ref="BE7:BF8"/>
    <mergeCell ref="BG7:BH8"/>
    <mergeCell ref="A9:B10"/>
    <mergeCell ref="C9:D10"/>
    <mergeCell ref="E9:F10"/>
    <mergeCell ref="G9:H10"/>
    <mergeCell ref="I9:J10"/>
    <mergeCell ref="K9:L10"/>
    <mergeCell ref="AN7:AO8"/>
    <mergeCell ref="AP7:AQ8"/>
    <mergeCell ref="AR7:AS8"/>
    <mergeCell ref="AU7:AV8"/>
    <mergeCell ref="AW7:AX8"/>
    <mergeCell ref="AY7:AZ8"/>
    <mergeCell ref="Z7:AA8"/>
    <mergeCell ref="AB7:AC8"/>
    <mergeCell ref="AF7:AG8"/>
    <mergeCell ref="AH7:AI8"/>
    <mergeCell ref="AJ7:AK8"/>
    <mergeCell ref="AL7:AM8"/>
    <mergeCell ref="M7:N8"/>
    <mergeCell ref="P7:Q8"/>
    <mergeCell ref="R7:S8"/>
    <mergeCell ref="T7:U8"/>
    <mergeCell ref="V7:W8"/>
    <mergeCell ref="X7:Y8"/>
    <mergeCell ref="BA9:BB10"/>
    <mergeCell ref="BC9:BD10"/>
    <mergeCell ref="BE9:BF10"/>
    <mergeCell ref="BG9:BH10"/>
    <mergeCell ref="I11:J12"/>
    <mergeCell ref="K11:L12"/>
    <mergeCell ref="AN9:AO10"/>
    <mergeCell ref="AP9:AQ10"/>
    <mergeCell ref="AR9:AS10"/>
    <mergeCell ref="AU9:AV10"/>
    <mergeCell ref="AW9:AX10"/>
    <mergeCell ref="AY9:AZ10"/>
    <mergeCell ref="Z9:AA10"/>
    <mergeCell ref="AB9:AC10"/>
    <mergeCell ref="AF9:AG10"/>
    <mergeCell ref="AH9:AI10"/>
    <mergeCell ref="AJ9:AK10"/>
    <mergeCell ref="AL9:AM10"/>
    <mergeCell ref="M9:N10"/>
    <mergeCell ref="P9:Q10"/>
    <mergeCell ref="R9:S10"/>
    <mergeCell ref="T9:U10"/>
    <mergeCell ref="V9:W10"/>
    <mergeCell ref="X9:Y10"/>
    <mergeCell ref="AJ13:AK14"/>
    <mergeCell ref="AL13:AM14"/>
    <mergeCell ref="M13:N14"/>
    <mergeCell ref="P13:Q14"/>
    <mergeCell ref="R13:S14"/>
    <mergeCell ref="T13:U14"/>
    <mergeCell ref="V13:W14"/>
    <mergeCell ref="X13:Y14"/>
    <mergeCell ref="BA11:BB12"/>
    <mergeCell ref="BC11:BD12"/>
    <mergeCell ref="BE11:BF12"/>
    <mergeCell ref="BG11:BH12"/>
    <mergeCell ref="A13:B14"/>
    <mergeCell ref="C13:D14"/>
    <mergeCell ref="E13:F14"/>
    <mergeCell ref="G13:H14"/>
    <mergeCell ref="I13:J14"/>
    <mergeCell ref="K13:L14"/>
    <mergeCell ref="AN11:AO12"/>
    <mergeCell ref="AP11:AQ12"/>
    <mergeCell ref="AR11:AS12"/>
    <mergeCell ref="AU11:AV12"/>
    <mergeCell ref="AW11:AX12"/>
    <mergeCell ref="AY11:AZ12"/>
    <mergeCell ref="Z11:AA12"/>
    <mergeCell ref="AB11:AC12"/>
    <mergeCell ref="AF11:AG12"/>
    <mergeCell ref="AH11:AI12"/>
    <mergeCell ref="AJ11:AK12"/>
    <mergeCell ref="AL11:AM12"/>
    <mergeCell ref="M11:N12"/>
    <mergeCell ref="P11:Q12"/>
    <mergeCell ref="Z15:AA16"/>
    <mergeCell ref="AB15:AC16"/>
    <mergeCell ref="AF15:AG16"/>
    <mergeCell ref="AH15:AI16"/>
    <mergeCell ref="AJ15:AK16"/>
    <mergeCell ref="AL15:AM16"/>
    <mergeCell ref="M15:N16"/>
    <mergeCell ref="P15:Q16"/>
    <mergeCell ref="R15:S16"/>
    <mergeCell ref="T15:U16"/>
    <mergeCell ref="V15:W16"/>
    <mergeCell ref="X15:Y16"/>
    <mergeCell ref="BA13:BB14"/>
    <mergeCell ref="BC13:BD14"/>
    <mergeCell ref="BE13:BF14"/>
    <mergeCell ref="BG13:BH14"/>
    <mergeCell ref="A15:B16"/>
    <mergeCell ref="C15:D16"/>
    <mergeCell ref="E15:F16"/>
    <mergeCell ref="G15:H16"/>
    <mergeCell ref="I15:J16"/>
    <mergeCell ref="K15:L16"/>
    <mergeCell ref="AN13:AO14"/>
    <mergeCell ref="AP13:AQ14"/>
    <mergeCell ref="AR13:AS14"/>
    <mergeCell ref="AU13:AV14"/>
    <mergeCell ref="AW13:AX14"/>
    <mergeCell ref="AY13:AZ14"/>
    <mergeCell ref="Z13:AA14"/>
    <mergeCell ref="AB13:AC14"/>
    <mergeCell ref="AF13:AG14"/>
    <mergeCell ref="AH13:AI14"/>
    <mergeCell ref="AU17:AV18"/>
    <mergeCell ref="AW17:AX18"/>
    <mergeCell ref="AY17:BB18"/>
    <mergeCell ref="BC17:BH18"/>
    <mergeCell ref="A20:B21"/>
    <mergeCell ref="C20:D21"/>
    <mergeCell ref="E20:F21"/>
    <mergeCell ref="G20:H21"/>
    <mergeCell ref="I20:N21"/>
    <mergeCell ref="P20:Q21"/>
    <mergeCell ref="T17:W18"/>
    <mergeCell ref="X17:AC18"/>
    <mergeCell ref="AF17:AG18"/>
    <mergeCell ref="AH17:AI18"/>
    <mergeCell ref="AJ17:AM18"/>
    <mergeCell ref="AN17:AS18"/>
    <mergeCell ref="BA15:BB16"/>
    <mergeCell ref="BC15:BD16"/>
    <mergeCell ref="BE15:BF16"/>
    <mergeCell ref="BG15:BH16"/>
    <mergeCell ref="A17:B18"/>
    <mergeCell ref="C17:D18"/>
    <mergeCell ref="E17:H18"/>
    <mergeCell ref="I17:N18"/>
    <mergeCell ref="P17:Q18"/>
    <mergeCell ref="R17:S18"/>
    <mergeCell ref="AN15:AO16"/>
    <mergeCell ref="AP15:AQ16"/>
    <mergeCell ref="AR15:AS16"/>
    <mergeCell ref="AU15:AV16"/>
    <mergeCell ref="AW15:AX16"/>
    <mergeCell ref="AY15:AZ16"/>
    <mergeCell ref="BA20:BB21"/>
    <mergeCell ref="BC20:BH21"/>
    <mergeCell ref="A23:B23"/>
    <mergeCell ref="C23:D23"/>
    <mergeCell ref="E23:F23"/>
    <mergeCell ref="G23:H23"/>
    <mergeCell ref="I23:J23"/>
    <mergeCell ref="K23:L23"/>
    <mergeCell ref="M23:N23"/>
    <mergeCell ref="P23:Q23"/>
    <mergeCell ref="AJ20:AK21"/>
    <mergeCell ref="AL20:AM21"/>
    <mergeCell ref="AN20:AS21"/>
    <mergeCell ref="AU20:AV21"/>
    <mergeCell ref="AW20:AX21"/>
    <mergeCell ref="AY20:AZ21"/>
    <mergeCell ref="R20:S21"/>
    <mergeCell ref="T20:U21"/>
    <mergeCell ref="V20:W21"/>
    <mergeCell ref="X20:AC21"/>
    <mergeCell ref="AF20:AG21"/>
    <mergeCell ref="AH20:AI21"/>
    <mergeCell ref="BE23:BF23"/>
    <mergeCell ref="BG23:BH23"/>
    <mergeCell ref="E25:F26"/>
    <mergeCell ref="G25:H26"/>
    <mergeCell ref="I25:J26"/>
    <mergeCell ref="K25:L26"/>
    <mergeCell ref="M25:N26"/>
    <mergeCell ref="P25:Q26"/>
    <mergeCell ref="AR23:AS23"/>
    <mergeCell ref="AU23:AV23"/>
    <mergeCell ref="AW23:AX23"/>
    <mergeCell ref="AY23:AZ23"/>
    <mergeCell ref="BA23:BB23"/>
    <mergeCell ref="BC23:BD23"/>
    <mergeCell ref="AF23:AG23"/>
    <mergeCell ref="AH23:AI23"/>
    <mergeCell ref="AJ23:AK23"/>
    <mergeCell ref="AL23:AM23"/>
    <mergeCell ref="AN23:AO23"/>
    <mergeCell ref="AP23:AQ23"/>
    <mergeCell ref="R23:S23"/>
    <mergeCell ref="T23:U23"/>
    <mergeCell ref="V23:W23"/>
    <mergeCell ref="X23:Y23"/>
    <mergeCell ref="Z23:AA23"/>
    <mergeCell ref="AB23:AC23"/>
    <mergeCell ref="BE25:BF26"/>
    <mergeCell ref="BG25:BH26"/>
    <mergeCell ref="A27:B28"/>
    <mergeCell ref="C27:D28"/>
    <mergeCell ref="E27:F28"/>
    <mergeCell ref="G27:H28"/>
    <mergeCell ref="I27:J28"/>
    <mergeCell ref="K27:L28"/>
    <mergeCell ref="M27:N28"/>
    <mergeCell ref="P27:Q28"/>
    <mergeCell ref="AR25:AS26"/>
    <mergeCell ref="AU25:AV26"/>
    <mergeCell ref="AW25:AX26"/>
    <mergeCell ref="AY25:AZ26"/>
    <mergeCell ref="BA25:BB26"/>
    <mergeCell ref="BC25:BD26"/>
    <mergeCell ref="AF25:AG26"/>
    <mergeCell ref="AH25:AI26"/>
    <mergeCell ref="AJ25:AK26"/>
    <mergeCell ref="AL25:AM26"/>
    <mergeCell ref="AN25:AO26"/>
    <mergeCell ref="AP25:AQ26"/>
    <mergeCell ref="R25:S26"/>
    <mergeCell ref="T25:U26"/>
    <mergeCell ref="V25:W26"/>
    <mergeCell ref="X25:Y26"/>
    <mergeCell ref="Z25:AA26"/>
    <mergeCell ref="AB25:AC26"/>
    <mergeCell ref="BE27:BF28"/>
    <mergeCell ref="BG27:BH28"/>
    <mergeCell ref="A25:B26"/>
    <mergeCell ref="C25:D26"/>
    <mergeCell ref="E29:F30"/>
    <mergeCell ref="G29:H30"/>
    <mergeCell ref="I29:J30"/>
    <mergeCell ref="K29:L30"/>
    <mergeCell ref="M29:N30"/>
    <mergeCell ref="P29:Q30"/>
    <mergeCell ref="AR27:AS28"/>
    <mergeCell ref="AU27:AV28"/>
    <mergeCell ref="AW27:AX28"/>
    <mergeCell ref="AY27:AZ28"/>
    <mergeCell ref="BA27:BB28"/>
    <mergeCell ref="BC27:BD28"/>
    <mergeCell ref="AF27:AG28"/>
    <mergeCell ref="AH27:AI28"/>
    <mergeCell ref="AJ27:AK28"/>
    <mergeCell ref="AL27:AM28"/>
    <mergeCell ref="AN27:AO28"/>
    <mergeCell ref="AP27:AQ28"/>
    <mergeCell ref="R27:S28"/>
    <mergeCell ref="T27:U28"/>
    <mergeCell ref="V27:W28"/>
    <mergeCell ref="X27:Y28"/>
    <mergeCell ref="Z27:AA28"/>
    <mergeCell ref="AB27:AC28"/>
    <mergeCell ref="BE29:BF30"/>
    <mergeCell ref="BG29:BH30"/>
    <mergeCell ref="A31:B32"/>
    <mergeCell ref="C31:D32"/>
    <mergeCell ref="E31:F32"/>
    <mergeCell ref="G31:H32"/>
    <mergeCell ref="I31:J32"/>
    <mergeCell ref="K31:L32"/>
    <mergeCell ref="M31:N32"/>
    <mergeCell ref="P31:Q32"/>
    <mergeCell ref="AR29:AS30"/>
    <mergeCell ref="AU29:AV30"/>
    <mergeCell ref="AW29:AX30"/>
    <mergeCell ref="AY29:AZ30"/>
    <mergeCell ref="BA29:BB30"/>
    <mergeCell ref="BC29:BD30"/>
    <mergeCell ref="AF29:AG30"/>
    <mergeCell ref="AH29:AI30"/>
    <mergeCell ref="AJ29:AK30"/>
    <mergeCell ref="AL29:AM30"/>
    <mergeCell ref="AN29:AO30"/>
    <mergeCell ref="AP29:AQ30"/>
    <mergeCell ref="R29:S30"/>
    <mergeCell ref="T29:U30"/>
    <mergeCell ref="V29:W30"/>
    <mergeCell ref="X29:Y30"/>
    <mergeCell ref="Z29:AA30"/>
    <mergeCell ref="AB29:AC30"/>
    <mergeCell ref="BE31:BF32"/>
    <mergeCell ref="BG31:BH32"/>
    <mergeCell ref="A29:B30"/>
    <mergeCell ref="C29:D30"/>
    <mergeCell ref="I33:J34"/>
    <mergeCell ref="K33:L34"/>
    <mergeCell ref="M33:N34"/>
    <mergeCell ref="P33:Q34"/>
    <mergeCell ref="AR31:AS32"/>
    <mergeCell ref="AU31:AV32"/>
    <mergeCell ref="AW31:AX32"/>
    <mergeCell ref="AY31:AZ32"/>
    <mergeCell ref="BA31:BB32"/>
    <mergeCell ref="BC31:BD32"/>
    <mergeCell ref="AF31:AG32"/>
    <mergeCell ref="AH31:AI32"/>
    <mergeCell ref="AJ31:AK32"/>
    <mergeCell ref="AL31:AM32"/>
    <mergeCell ref="AN31:AO32"/>
    <mergeCell ref="AP31:AQ32"/>
    <mergeCell ref="R31:S32"/>
    <mergeCell ref="T31:U32"/>
    <mergeCell ref="V31:W32"/>
    <mergeCell ref="X31:Y32"/>
    <mergeCell ref="Z31:AA32"/>
    <mergeCell ref="AB31:AC32"/>
    <mergeCell ref="BE33:BF34"/>
    <mergeCell ref="BG33:BH34"/>
    <mergeCell ref="A35:B36"/>
    <mergeCell ref="C35:D36"/>
    <mergeCell ref="E35:H36"/>
    <mergeCell ref="I35:N36"/>
    <mergeCell ref="P35:Q36"/>
    <mergeCell ref="R35:S36"/>
    <mergeCell ref="T35:W36"/>
    <mergeCell ref="X35:AC36"/>
    <mergeCell ref="AR33:AS34"/>
    <mergeCell ref="AU33:AV34"/>
    <mergeCell ref="AW33:AX34"/>
    <mergeCell ref="AY33:AZ34"/>
    <mergeCell ref="BA33:BB34"/>
    <mergeCell ref="BC33:BD34"/>
    <mergeCell ref="AF33:AG34"/>
    <mergeCell ref="AH33:AI34"/>
    <mergeCell ref="AJ33:AK34"/>
    <mergeCell ref="AL33:AM34"/>
    <mergeCell ref="AN33:AO34"/>
    <mergeCell ref="AP33:AQ34"/>
    <mergeCell ref="R33:S34"/>
    <mergeCell ref="T33:U34"/>
    <mergeCell ref="V33:W34"/>
    <mergeCell ref="X33:Y34"/>
    <mergeCell ref="Z33:AA34"/>
    <mergeCell ref="AB33:AC34"/>
    <mergeCell ref="A33:B34"/>
    <mergeCell ref="C33:D34"/>
    <mergeCell ref="E33:F34"/>
    <mergeCell ref="G33:H34"/>
    <mergeCell ref="BC38:BH39"/>
    <mergeCell ref="V38:W39"/>
    <mergeCell ref="X38:AC39"/>
    <mergeCell ref="AF38:AG39"/>
    <mergeCell ref="AH38:AI39"/>
    <mergeCell ref="AJ38:AK39"/>
    <mergeCell ref="AL38:AM39"/>
    <mergeCell ref="A43:B44"/>
    <mergeCell ref="AY35:BB36"/>
    <mergeCell ref="BC35:BH36"/>
    <mergeCell ref="A38:B39"/>
    <mergeCell ref="C38:D39"/>
    <mergeCell ref="E38:F39"/>
    <mergeCell ref="G38:H39"/>
    <mergeCell ref="I38:N39"/>
    <mergeCell ref="P38:Q39"/>
    <mergeCell ref="R38:S39"/>
    <mergeCell ref="T38:U39"/>
    <mergeCell ref="AF35:AG36"/>
    <mergeCell ref="AH35:AI36"/>
    <mergeCell ref="AJ35:AM36"/>
    <mergeCell ref="AN35:AS36"/>
    <mergeCell ref="AU35:AV36"/>
    <mergeCell ref="AW35:AX36"/>
    <mergeCell ref="M41:N41"/>
    <mergeCell ref="P41:Q41"/>
    <mergeCell ref="R41:S41"/>
    <mergeCell ref="T41:U41"/>
    <mergeCell ref="V41:W41"/>
    <mergeCell ref="X41:Y41"/>
    <mergeCell ref="A41:B41"/>
    <mergeCell ref="C41:D41"/>
    <mergeCell ref="E41:F41"/>
    <mergeCell ref="G41:H41"/>
    <mergeCell ref="I41:J41"/>
    <mergeCell ref="K41:L41"/>
    <mergeCell ref="AN38:AS39"/>
    <mergeCell ref="AU38:AV39"/>
    <mergeCell ref="AW38:AX39"/>
    <mergeCell ref="AY38:AZ39"/>
    <mergeCell ref="BA38:BB39"/>
    <mergeCell ref="AW41:AX41"/>
    <mergeCell ref="AY41:AZ41"/>
    <mergeCell ref="BA41:BB41"/>
    <mergeCell ref="BC41:BD41"/>
    <mergeCell ref="BE41:BF41"/>
    <mergeCell ref="BG41:BH41"/>
    <mergeCell ref="AJ41:AK41"/>
    <mergeCell ref="AL41:AM41"/>
    <mergeCell ref="AN41:AO41"/>
    <mergeCell ref="AP41:AQ41"/>
    <mergeCell ref="AR41:AS41"/>
    <mergeCell ref="AU41:AV41"/>
    <mergeCell ref="Z41:AA41"/>
    <mergeCell ref="AB41:AC41"/>
    <mergeCell ref="AD41:AD54"/>
    <mergeCell ref="AE41:AE54"/>
    <mergeCell ref="AF41:AG41"/>
    <mergeCell ref="AH41:AI41"/>
    <mergeCell ref="Z43:AA44"/>
    <mergeCell ref="AB43:AC44"/>
    <mergeCell ref="AF43:AG44"/>
    <mergeCell ref="AH43:AI44"/>
    <mergeCell ref="AJ49:AK50"/>
    <mergeCell ref="AB51:AC52"/>
    <mergeCell ref="AF51:AG52"/>
    <mergeCell ref="AH51:AI52"/>
    <mergeCell ref="AJ51:AK52"/>
    <mergeCell ref="AU53:AV54"/>
    <mergeCell ref="AW53:AX54"/>
    <mergeCell ref="AY53:BB54"/>
    <mergeCell ref="BC53:BH54"/>
    <mergeCell ref="A45:B46"/>
    <mergeCell ref="C45:D46"/>
    <mergeCell ref="E45:F46"/>
    <mergeCell ref="G45:H46"/>
    <mergeCell ref="K45:L46"/>
    <mergeCell ref="AW43:AX44"/>
    <mergeCell ref="AY43:AZ44"/>
    <mergeCell ref="BA43:BB44"/>
    <mergeCell ref="BC43:BD44"/>
    <mergeCell ref="BE43:BF44"/>
    <mergeCell ref="BG43:BH44"/>
    <mergeCell ref="AJ43:AK44"/>
    <mergeCell ref="AL43:AM44"/>
    <mergeCell ref="AN43:AO44"/>
    <mergeCell ref="AP43:AQ44"/>
    <mergeCell ref="AR43:AS44"/>
    <mergeCell ref="AU43:AV44"/>
    <mergeCell ref="M43:N44"/>
    <mergeCell ref="P43:Q44"/>
    <mergeCell ref="R43:S44"/>
    <mergeCell ref="T43:U44"/>
    <mergeCell ref="V43:W44"/>
    <mergeCell ref="X43:Y44"/>
    <mergeCell ref="BA45:BB46"/>
    <mergeCell ref="BC45:BD46"/>
    <mergeCell ref="BE45:BF46"/>
    <mergeCell ref="BG45:BH46"/>
    <mergeCell ref="C43:D44"/>
    <mergeCell ref="E43:F44"/>
    <mergeCell ref="G43:H44"/>
    <mergeCell ref="I43:J44"/>
    <mergeCell ref="K43:L44"/>
    <mergeCell ref="I47:J48"/>
    <mergeCell ref="K47:L48"/>
    <mergeCell ref="AN45:AO46"/>
    <mergeCell ref="AP45:AQ46"/>
    <mergeCell ref="AR45:AS46"/>
    <mergeCell ref="AU45:AV46"/>
    <mergeCell ref="AW45:AX46"/>
    <mergeCell ref="AY45:AZ46"/>
    <mergeCell ref="Z45:AA46"/>
    <mergeCell ref="AB45:AC46"/>
    <mergeCell ref="AF45:AG46"/>
    <mergeCell ref="AH45:AI46"/>
    <mergeCell ref="AJ45:AK46"/>
    <mergeCell ref="AL45:AM46"/>
    <mergeCell ref="M45:N46"/>
    <mergeCell ref="P45:Q46"/>
    <mergeCell ref="R45:S46"/>
    <mergeCell ref="T45:U46"/>
    <mergeCell ref="V45:W46"/>
    <mergeCell ref="X45:Y46"/>
    <mergeCell ref="I45:J46"/>
    <mergeCell ref="BA47:BB48"/>
    <mergeCell ref="BC47:BD48"/>
    <mergeCell ref="BE47:BF48"/>
    <mergeCell ref="BG47:BH48"/>
    <mergeCell ref="A49:B50"/>
    <mergeCell ref="C49:D50"/>
    <mergeCell ref="E49:F50"/>
    <mergeCell ref="G49:H50"/>
    <mergeCell ref="I49:J50"/>
    <mergeCell ref="K49:L50"/>
    <mergeCell ref="AN47:AO48"/>
    <mergeCell ref="AP47:AQ48"/>
    <mergeCell ref="AR47:AS48"/>
    <mergeCell ref="AU47:AV48"/>
    <mergeCell ref="AW47:AX48"/>
    <mergeCell ref="AY47:AZ48"/>
    <mergeCell ref="Z47:AA48"/>
    <mergeCell ref="AB47:AC48"/>
    <mergeCell ref="AF47:AG48"/>
    <mergeCell ref="AH47:AI48"/>
    <mergeCell ref="AJ47:AK48"/>
    <mergeCell ref="AL47:AM48"/>
    <mergeCell ref="M47:N48"/>
    <mergeCell ref="P47:Q48"/>
    <mergeCell ref="R47:S48"/>
    <mergeCell ref="T47:U48"/>
    <mergeCell ref="V47:W48"/>
    <mergeCell ref="X47:Y48"/>
    <mergeCell ref="A47:B48"/>
    <mergeCell ref="C47:D48"/>
    <mergeCell ref="E47:F48"/>
    <mergeCell ref="G47:H48"/>
    <mergeCell ref="AL49:AM50"/>
    <mergeCell ref="R51:S52"/>
    <mergeCell ref="T51:U52"/>
    <mergeCell ref="V51:W52"/>
    <mergeCell ref="X51:Y52"/>
    <mergeCell ref="BA49:BB50"/>
    <mergeCell ref="BC49:BD50"/>
    <mergeCell ref="BE49:BF50"/>
    <mergeCell ref="BG49:BH50"/>
    <mergeCell ref="A51:B52"/>
    <mergeCell ref="C51:D52"/>
    <mergeCell ref="E51:F52"/>
    <mergeCell ref="G51:H52"/>
    <mergeCell ref="I51:J52"/>
    <mergeCell ref="K51:L52"/>
    <mergeCell ref="AN49:AO50"/>
    <mergeCell ref="AP49:AQ50"/>
    <mergeCell ref="AR49:AS50"/>
    <mergeCell ref="AU49:AV50"/>
    <mergeCell ref="AW49:AX50"/>
    <mergeCell ref="AY49:AZ50"/>
    <mergeCell ref="Z49:AA50"/>
    <mergeCell ref="AB49:AC50"/>
    <mergeCell ref="AF49:AG50"/>
    <mergeCell ref="AH49:AI50"/>
    <mergeCell ref="M49:N50"/>
    <mergeCell ref="P49:Q50"/>
    <mergeCell ref="R49:S50"/>
    <mergeCell ref="T49:U50"/>
    <mergeCell ref="V49:W50"/>
    <mergeCell ref="X49:Y50"/>
    <mergeCell ref="AL51:AM52"/>
    <mergeCell ref="Z51:AA52"/>
    <mergeCell ref="A56:B57"/>
    <mergeCell ref="C56:D57"/>
    <mergeCell ref="E56:F57"/>
    <mergeCell ref="G56:H57"/>
    <mergeCell ref="I56:N57"/>
    <mergeCell ref="P56:Q57"/>
    <mergeCell ref="T53:W54"/>
    <mergeCell ref="X53:AC54"/>
    <mergeCell ref="AF53:AG54"/>
    <mergeCell ref="AH53:AI54"/>
    <mergeCell ref="AJ53:AM54"/>
    <mergeCell ref="AN53:AS54"/>
    <mergeCell ref="BA51:BB52"/>
    <mergeCell ref="BC51:BD52"/>
    <mergeCell ref="BE51:BF52"/>
    <mergeCell ref="BG51:BH52"/>
    <mergeCell ref="A53:B54"/>
    <mergeCell ref="C53:D54"/>
    <mergeCell ref="E53:H54"/>
    <mergeCell ref="I53:N54"/>
    <mergeCell ref="P53:Q54"/>
    <mergeCell ref="R53:S54"/>
    <mergeCell ref="AN51:AO52"/>
    <mergeCell ref="AP51:AQ52"/>
    <mergeCell ref="AR51:AS52"/>
    <mergeCell ref="AU51:AV52"/>
    <mergeCell ref="AW51:AX52"/>
    <mergeCell ref="AY51:AZ52"/>
    <mergeCell ref="BA56:BB57"/>
    <mergeCell ref="BC56:BH57"/>
    <mergeCell ref="M51:N52"/>
    <mergeCell ref="P51:Q52"/>
    <mergeCell ref="E59:F59"/>
    <mergeCell ref="G59:H59"/>
    <mergeCell ref="I59:J59"/>
    <mergeCell ref="K59:L59"/>
    <mergeCell ref="M59:N59"/>
    <mergeCell ref="P59:Q59"/>
    <mergeCell ref="AJ56:AK57"/>
    <mergeCell ref="AL56:AM57"/>
    <mergeCell ref="AN56:AS57"/>
    <mergeCell ref="AU56:AV57"/>
    <mergeCell ref="AW56:AX57"/>
    <mergeCell ref="AY56:AZ57"/>
    <mergeCell ref="R56:S57"/>
    <mergeCell ref="T56:U57"/>
    <mergeCell ref="V56:W57"/>
    <mergeCell ref="X56:AC57"/>
    <mergeCell ref="AF56:AG57"/>
    <mergeCell ref="AH56:AI57"/>
    <mergeCell ref="BE59:BF59"/>
    <mergeCell ref="BG59:BH59"/>
    <mergeCell ref="A61:B62"/>
    <mergeCell ref="C61:D62"/>
    <mergeCell ref="E61:F62"/>
    <mergeCell ref="G61:H62"/>
    <mergeCell ref="I61:J62"/>
    <mergeCell ref="K61:L62"/>
    <mergeCell ref="M61:N62"/>
    <mergeCell ref="P61:Q62"/>
    <mergeCell ref="AR59:AS59"/>
    <mergeCell ref="AU59:AV59"/>
    <mergeCell ref="AW59:AX59"/>
    <mergeCell ref="AY59:AZ59"/>
    <mergeCell ref="BA59:BB59"/>
    <mergeCell ref="BC59:BD59"/>
    <mergeCell ref="AF59:AG59"/>
    <mergeCell ref="AH59:AI59"/>
    <mergeCell ref="AJ59:AK59"/>
    <mergeCell ref="AL59:AM59"/>
    <mergeCell ref="AN59:AO59"/>
    <mergeCell ref="AP59:AQ59"/>
    <mergeCell ref="R59:S59"/>
    <mergeCell ref="T59:U59"/>
    <mergeCell ref="V59:W59"/>
    <mergeCell ref="X59:Y59"/>
    <mergeCell ref="Z59:AA59"/>
    <mergeCell ref="AB59:AC59"/>
    <mergeCell ref="BE61:BF62"/>
    <mergeCell ref="BG61:BH62"/>
    <mergeCell ref="A59:B59"/>
    <mergeCell ref="C59:D59"/>
    <mergeCell ref="E63:F64"/>
    <mergeCell ref="G63:H64"/>
    <mergeCell ref="I63:J64"/>
    <mergeCell ref="K63:L64"/>
    <mergeCell ref="M63:N64"/>
    <mergeCell ref="P63:Q64"/>
    <mergeCell ref="AR61:AS62"/>
    <mergeCell ref="AU61:AV62"/>
    <mergeCell ref="AW61:AX62"/>
    <mergeCell ref="AY61:AZ62"/>
    <mergeCell ref="BA61:BB62"/>
    <mergeCell ref="BC61:BD62"/>
    <mergeCell ref="AF61:AG62"/>
    <mergeCell ref="AH61:AI62"/>
    <mergeCell ref="AJ61:AK62"/>
    <mergeCell ref="AL61:AM62"/>
    <mergeCell ref="AN61:AO62"/>
    <mergeCell ref="AP61:AQ62"/>
    <mergeCell ref="R61:S62"/>
    <mergeCell ref="T61:U62"/>
    <mergeCell ref="V61:W62"/>
    <mergeCell ref="X61:Y62"/>
    <mergeCell ref="Z61:AA62"/>
    <mergeCell ref="AB61:AC62"/>
    <mergeCell ref="BE63:BF64"/>
    <mergeCell ref="BG63:BH64"/>
    <mergeCell ref="A65:B66"/>
    <mergeCell ref="C65:D66"/>
    <mergeCell ref="E65:F66"/>
    <mergeCell ref="G65:H66"/>
    <mergeCell ref="I65:J66"/>
    <mergeCell ref="K65:L66"/>
    <mergeCell ref="M65:N66"/>
    <mergeCell ref="P65:Q66"/>
    <mergeCell ref="AR63:AS64"/>
    <mergeCell ref="AU63:AV64"/>
    <mergeCell ref="AW63:AX64"/>
    <mergeCell ref="AY63:AZ64"/>
    <mergeCell ref="BA63:BB64"/>
    <mergeCell ref="BC63:BD64"/>
    <mergeCell ref="AF63:AG64"/>
    <mergeCell ref="AH63:AI64"/>
    <mergeCell ref="AJ63:AK64"/>
    <mergeCell ref="AL63:AM64"/>
    <mergeCell ref="AN63:AO64"/>
    <mergeCell ref="AP63:AQ64"/>
    <mergeCell ref="R63:S64"/>
    <mergeCell ref="T63:U64"/>
    <mergeCell ref="V63:W64"/>
    <mergeCell ref="X63:Y64"/>
    <mergeCell ref="Z63:AA64"/>
    <mergeCell ref="AB63:AC64"/>
    <mergeCell ref="BE65:BF66"/>
    <mergeCell ref="BG65:BH66"/>
    <mergeCell ref="A63:B64"/>
    <mergeCell ref="C63:D64"/>
    <mergeCell ref="E67:F68"/>
    <mergeCell ref="G67:H68"/>
    <mergeCell ref="I67:J68"/>
    <mergeCell ref="K67:L68"/>
    <mergeCell ref="M67:N68"/>
    <mergeCell ref="P67:Q68"/>
    <mergeCell ref="AR65:AS66"/>
    <mergeCell ref="AU65:AV66"/>
    <mergeCell ref="AW65:AX66"/>
    <mergeCell ref="AY65:AZ66"/>
    <mergeCell ref="BA65:BB66"/>
    <mergeCell ref="BC65:BD66"/>
    <mergeCell ref="AF65:AG66"/>
    <mergeCell ref="AH65:AI66"/>
    <mergeCell ref="AJ65:AK66"/>
    <mergeCell ref="AL65:AM66"/>
    <mergeCell ref="AN65:AO66"/>
    <mergeCell ref="AP65:AQ66"/>
    <mergeCell ref="R65:S66"/>
    <mergeCell ref="T65:U66"/>
    <mergeCell ref="V65:W66"/>
    <mergeCell ref="X65:Y66"/>
    <mergeCell ref="Z65:AA66"/>
    <mergeCell ref="AB65:AC66"/>
    <mergeCell ref="BE67:BF68"/>
    <mergeCell ref="BG67:BH68"/>
    <mergeCell ref="A69:B70"/>
    <mergeCell ref="C69:D70"/>
    <mergeCell ref="E69:F70"/>
    <mergeCell ref="G69:H70"/>
    <mergeCell ref="I69:J70"/>
    <mergeCell ref="K69:L70"/>
    <mergeCell ref="M69:N70"/>
    <mergeCell ref="P69:Q70"/>
    <mergeCell ref="AR67:AS68"/>
    <mergeCell ref="AU67:AV68"/>
    <mergeCell ref="AW67:AX68"/>
    <mergeCell ref="AY67:AZ68"/>
    <mergeCell ref="BA67:BB68"/>
    <mergeCell ref="BC67:BD68"/>
    <mergeCell ref="AF67:AG68"/>
    <mergeCell ref="AH67:AI68"/>
    <mergeCell ref="AJ67:AK68"/>
    <mergeCell ref="AL67:AM68"/>
    <mergeCell ref="AN67:AO68"/>
    <mergeCell ref="AP67:AQ68"/>
    <mergeCell ref="R67:S68"/>
    <mergeCell ref="T67:U68"/>
    <mergeCell ref="V67:W68"/>
    <mergeCell ref="X67:Y68"/>
    <mergeCell ref="Z67:AA68"/>
    <mergeCell ref="AB67:AC68"/>
    <mergeCell ref="BE69:BF70"/>
    <mergeCell ref="BG69:BH70"/>
    <mergeCell ref="A67:B68"/>
    <mergeCell ref="C67:D68"/>
    <mergeCell ref="AR69:AS70"/>
    <mergeCell ref="AU69:AV70"/>
    <mergeCell ref="AW69:AX70"/>
    <mergeCell ref="AY69:AZ70"/>
    <mergeCell ref="BA69:BB70"/>
    <mergeCell ref="BC69:BD70"/>
    <mergeCell ref="AF69:AG70"/>
    <mergeCell ref="AH69:AI70"/>
    <mergeCell ref="AJ69:AK70"/>
    <mergeCell ref="AL69:AM70"/>
    <mergeCell ref="AN69:AO70"/>
    <mergeCell ref="AP69:AQ70"/>
    <mergeCell ref="R69:S70"/>
    <mergeCell ref="T69:U70"/>
    <mergeCell ref="V69:W70"/>
    <mergeCell ref="X69:Y70"/>
    <mergeCell ref="Z69:AA70"/>
    <mergeCell ref="AB69:AC70"/>
    <mergeCell ref="AY71:BB72"/>
    <mergeCell ref="BC71:BH72"/>
    <mergeCell ref="A74:B75"/>
    <mergeCell ref="C74:D75"/>
    <mergeCell ref="E74:F75"/>
    <mergeCell ref="G74:H75"/>
    <mergeCell ref="I74:N75"/>
    <mergeCell ref="P74:Q75"/>
    <mergeCell ref="R74:S75"/>
    <mergeCell ref="T74:U75"/>
    <mergeCell ref="AF71:AG72"/>
    <mergeCell ref="AH71:AI72"/>
    <mergeCell ref="AJ71:AM72"/>
    <mergeCell ref="AN71:AS72"/>
    <mergeCell ref="AU71:AV72"/>
    <mergeCell ref="AW71:AX72"/>
    <mergeCell ref="A71:B72"/>
    <mergeCell ref="C71:D72"/>
    <mergeCell ref="E71:H72"/>
    <mergeCell ref="I71:N72"/>
    <mergeCell ref="P71:Q72"/>
    <mergeCell ref="R71:S72"/>
    <mergeCell ref="T71:W72"/>
    <mergeCell ref="X71:AC72"/>
    <mergeCell ref="BC83:BD84"/>
    <mergeCell ref="M77:N77"/>
    <mergeCell ref="P77:Q77"/>
    <mergeCell ref="R77:S77"/>
    <mergeCell ref="T77:U77"/>
    <mergeCell ref="V77:W77"/>
    <mergeCell ref="X77:Y77"/>
    <mergeCell ref="A77:B77"/>
    <mergeCell ref="C77:D77"/>
    <mergeCell ref="E77:F77"/>
    <mergeCell ref="G77:H77"/>
    <mergeCell ref="I77:J77"/>
    <mergeCell ref="K77:L77"/>
    <mergeCell ref="AN74:AS75"/>
    <mergeCell ref="AU74:AV75"/>
    <mergeCell ref="AW74:AX75"/>
    <mergeCell ref="AY74:AZ75"/>
    <mergeCell ref="BA74:BB75"/>
    <mergeCell ref="AW77:AX77"/>
    <mergeCell ref="AY77:AZ77"/>
    <mergeCell ref="BA77:BB77"/>
    <mergeCell ref="BC74:BH75"/>
    <mergeCell ref="V74:W75"/>
    <mergeCell ref="X74:AC75"/>
    <mergeCell ref="AF74:AG75"/>
    <mergeCell ref="AH74:AI75"/>
    <mergeCell ref="AJ74:AK75"/>
    <mergeCell ref="AL74:AM75"/>
    <mergeCell ref="A79:B80"/>
    <mergeCell ref="K79:L80"/>
    <mergeCell ref="BC77:BD77"/>
    <mergeCell ref="BE77:BF77"/>
    <mergeCell ref="G79:H80"/>
    <mergeCell ref="I79:J80"/>
    <mergeCell ref="BG77:BH77"/>
    <mergeCell ref="AJ77:AK77"/>
    <mergeCell ref="AL77:AM77"/>
    <mergeCell ref="AN77:AO77"/>
    <mergeCell ref="AP77:AQ77"/>
    <mergeCell ref="AR77:AS77"/>
    <mergeCell ref="AU77:AV77"/>
    <mergeCell ref="Z77:AA77"/>
    <mergeCell ref="AB77:AC77"/>
    <mergeCell ref="AD77:AD90"/>
    <mergeCell ref="AE77:AE90"/>
    <mergeCell ref="AF77:AG77"/>
    <mergeCell ref="AH77:AI77"/>
    <mergeCell ref="Z79:AA80"/>
    <mergeCell ref="AB79:AC80"/>
    <mergeCell ref="AF79:AG80"/>
    <mergeCell ref="AH79:AI80"/>
    <mergeCell ref="AJ85:AK86"/>
    <mergeCell ref="AL85:AM86"/>
    <mergeCell ref="Z87:AA88"/>
    <mergeCell ref="AB87:AC88"/>
    <mergeCell ref="AF87:AG88"/>
    <mergeCell ref="AH87:AI88"/>
    <mergeCell ref="AJ87:AK88"/>
    <mergeCell ref="AU89:AV90"/>
    <mergeCell ref="AW89:AX90"/>
    <mergeCell ref="AY89:BB90"/>
    <mergeCell ref="BC89:BH90"/>
    <mergeCell ref="BA83:BB84"/>
    <mergeCell ref="AN81:AO82"/>
    <mergeCell ref="BE83:BF84"/>
    <mergeCell ref="BG83:BH84"/>
    <mergeCell ref="I81:J82"/>
    <mergeCell ref="A81:B82"/>
    <mergeCell ref="C81:D82"/>
    <mergeCell ref="E81:F82"/>
    <mergeCell ref="G81:H82"/>
    <mergeCell ref="K81:L82"/>
    <mergeCell ref="AW79:AX80"/>
    <mergeCell ref="AY79:AZ80"/>
    <mergeCell ref="BA79:BB80"/>
    <mergeCell ref="BC79:BD80"/>
    <mergeCell ref="BE79:BF80"/>
    <mergeCell ref="BG79:BH80"/>
    <mergeCell ref="AJ79:AK80"/>
    <mergeCell ref="AL79:AM80"/>
    <mergeCell ref="AN79:AO80"/>
    <mergeCell ref="AP79:AQ80"/>
    <mergeCell ref="AR79:AS80"/>
    <mergeCell ref="AU79:AV80"/>
    <mergeCell ref="M79:N80"/>
    <mergeCell ref="P79:Q80"/>
    <mergeCell ref="R79:S80"/>
    <mergeCell ref="T79:U80"/>
    <mergeCell ref="V79:W80"/>
    <mergeCell ref="X79:Y80"/>
    <mergeCell ref="BA81:BB82"/>
    <mergeCell ref="BC81:BD82"/>
    <mergeCell ref="BE81:BF82"/>
    <mergeCell ref="BG81:BH82"/>
    <mergeCell ref="C79:D80"/>
    <mergeCell ref="E79:F80"/>
    <mergeCell ref="A83:B84"/>
    <mergeCell ref="C83:D84"/>
    <mergeCell ref="E83:F84"/>
    <mergeCell ref="G83:H84"/>
    <mergeCell ref="I83:J84"/>
    <mergeCell ref="K83:L84"/>
    <mergeCell ref="AU81:AV82"/>
    <mergeCell ref="AW81:AX82"/>
    <mergeCell ref="AY81:AZ82"/>
    <mergeCell ref="Z81:AA82"/>
    <mergeCell ref="AB81:AC82"/>
    <mergeCell ref="AF81:AG82"/>
    <mergeCell ref="AH81:AI82"/>
    <mergeCell ref="AJ81:AK82"/>
    <mergeCell ref="AL81:AM82"/>
    <mergeCell ref="M81:N82"/>
    <mergeCell ref="P81:Q82"/>
    <mergeCell ref="R81:S82"/>
    <mergeCell ref="T81:U82"/>
    <mergeCell ref="V81:W82"/>
    <mergeCell ref="X81:Y82"/>
    <mergeCell ref="AP81:AQ82"/>
    <mergeCell ref="AR81:AS82"/>
    <mergeCell ref="C85:D86"/>
    <mergeCell ref="E85:F86"/>
    <mergeCell ref="G85:H86"/>
    <mergeCell ref="I85:J86"/>
    <mergeCell ref="K85:L86"/>
    <mergeCell ref="AN83:AO84"/>
    <mergeCell ref="AP83:AQ84"/>
    <mergeCell ref="AR83:AS84"/>
    <mergeCell ref="AU83:AV84"/>
    <mergeCell ref="AW83:AX84"/>
    <mergeCell ref="AY83:AZ84"/>
    <mergeCell ref="Z83:AA84"/>
    <mergeCell ref="AB83:AC84"/>
    <mergeCell ref="AF83:AG84"/>
    <mergeCell ref="AH83:AI84"/>
    <mergeCell ref="AJ83:AK84"/>
    <mergeCell ref="AL83:AM84"/>
    <mergeCell ref="M83:N84"/>
    <mergeCell ref="P83:Q84"/>
    <mergeCell ref="R83:S84"/>
    <mergeCell ref="T83:U84"/>
    <mergeCell ref="V83:W84"/>
    <mergeCell ref="X83:Y84"/>
    <mergeCell ref="R87:S88"/>
    <mergeCell ref="T87:U88"/>
    <mergeCell ref="V87:W88"/>
    <mergeCell ref="X87:Y88"/>
    <mergeCell ref="BA85:BB86"/>
    <mergeCell ref="BC85:BD86"/>
    <mergeCell ref="BE85:BF86"/>
    <mergeCell ref="BG85:BH86"/>
    <mergeCell ref="A87:B88"/>
    <mergeCell ref="C87:D88"/>
    <mergeCell ref="E87:F88"/>
    <mergeCell ref="G87:H88"/>
    <mergeCell ref="I87:J88"/>
    <mergeCell ref="K87:L88"/>
    <mergeCell ref="AN85:AO86"/>
    <mergeCell ref="AP85:AQ86"/>
    <mergeCell ref="AR85:AS86"/>
    <mergeCell ref="AU85:AV86"/>
    <mergeCell ref="AW85:AX86"/>
    <mergeCell ref="AY85:AZ86"/>
    <mergeCell ref="Z85:AA86"/>
    <mergeCell ref="AB85:AC86"/>
    <mergeCell ref="AF85:AG86"/>
    <mergeCell ref="AH85:AI86"/>
    <mergeCell ref="M85:N86"/>
    <mergeCell ref="P85:Q86"/>
    <mergeCell ref="R85:S86"/>
    <mergeCell ref="T85:U86"/>
    <mergeCell ref="V85:W86"/>
    <mergeCell ref="X85:Y86"/>
    <mergeCell ref="AL87:AM88"/>
    <mergeCell ref="A85:B86"/>
    <mergeCell ref="A92:B93"/>
    <mergeCell ref="C92:D93"/>
    <mergeCell ref="E92:F93"/>
    <mergeCell ref="G92:H93"/>
    <mergeCell ref="I92:N93"/>
    <mergeCell ref="P92:Q93"/>
    <mergeCell ref="T89:W90"/>
    <mergeCell ref="X89:AC90"/>
    <mergeCell ref="AF89:AG90"/>
    <mergeCell ref="AH89:AI90"/>
    <mergeCell ref="AJ89:AM90"/>
    <mergeCell ref="AN89:AS90"/>
    <mergeCell ref="BA87:BB88"/>
    <mergeCell ref="BC87:BD88"/>
    <mergeCell ref="BE87:BF88"/>
    <mergeCell ref="BG87:BH88"/>
    <mergeCell ref="A89:B90"/>
    <mergeCell ref="C89:D90"/>
    <mergeCell ref="E89:H90"/>
    <mergeCell ref="I89:N90"/>
    <mergeCell ref="P89:Q90"/>
    <mergeCell ref="R89:S90"/>
    <mergeCell ref="AN87:AO88"/>
    <mergeCell ref="AP87:AQ88"/>
    <mergeCell ref="AR87:AS88"/>
    <mergeCell ref="AU87:AV88"/>
    <mergeCell ref="AW87:AX88"/>
    <mergeCell ref="AY87:AZ88"/>
    <mergeCell ref="BA92:BB93"/>
    <mergeCell ref="BC92:BH93"/>
    <mergeCell ref="M87:N88"/>
    <mergeCell ref="P87:Q88"/>
    <mergeCell ref="E95:F95"/>
    <mergeCell ref="G95:H95"/>
    <mergeCell ref="I95:J95"/>
    <mergeCell ref="K95:L95"/>
    <mergeCell ref="M95:N95"/>
    <mergeCell ref="P95:Q95"/>
    <mergeCell ref="AJ92:AK93"/>
    <mergeCell ref="AL92:AM93"/>
    <mergeCell ref="AN92:AS93"/>
    <mergeCell ref="AU92:AV93"/>
    <mergeCell ref="AW92:AX93"/>
    <mergeCell ref="AY92:AZ93"/>
    <mergeCell ref="R92:S93"/>
    <mergeCell ref="T92:U93"/>
    <mergeCell ref="V92:W93"/>
    <mergeCell ref="X92:AC93"/>
    <mergeCell ref="AF92:AG93"/>
    <mergeCell ref="AH92:AI93"/>
    <mergeCell ref="BE95:BF95"/>
    <mergeCell ref="BG95:BH95"/>
    <mergeCell ref="A97:B98"/>
    <mergeCell ref="C97:D98"/>
    <mergeCell ref="E97:F98"/>
    <mergeCell ref="G97:H98"/>
    <mergeCell ref="I97:J98"/>
    <mergeCell ref="K97:L98"/>
    <mergeCell ref="M97:N98"/>
    <mergeCell ref="P97:Q98"/>
    <mergeCell ref="AR95:AS95"/>
    <mergeCell ref="AU95:AV95"/>
    <mergeCell ref="AW95:AX95"/>
    <mergeCell ref="AY95:AZ95"/>
    <mergeCell ref="BA95:BB95"/>
    <mergeCell ref="BC95:BD95"/>
    <mergeCell ref="AF95:AG95"/>
    <mergeCell ref="AH95:AI95"/>
    <mergeCell ref="AJ95:AK95"/>
    <mergeCell ref="AL95:AM95"/>
    <mergeCell ref="AN95:AO95"/>
    <mergeCell ref="AP95:AQ95"/>
    <mergeCell ref="R95:S95"/>
    <mergeCell ref="T95:U95"/>
    <mergeCell ref="V95:W95"/>
    <mergeCell ref="X95:Y95"/>
    <mergeCell ref="Z95:AA95"/>
    <mergeCell ref="AB95:AC95"/>
    <mergeCell ref="BE97:BF98"/>
    <mergeCell ref="BG97:BH98"/>
    <mergeCell ref="A95:B95"/>
    <mergeCell ref="C95:D95"/>
    <mergeCell ref="E99:F100"/>
    <mergeCell ref="G99:H100"/>
    <mergeCell ref="I99:J100"/>
    <mergeCell ref="K99:L100"/>
    <mergeCell ref="M99:N100"/>
    <mergeCell ref="P99:Q100"/>
    <mergeCell ref="AR97:AS98"/>
    <mergeCell ref="AU97:AV98"/>
    <mergeCell ref="AW97:AX98"/>
    <mergeCell ref="AY97:AZ98"/>
    <mergeCell ref="BA97:BB98"/>
    <mergeCell ref="BC97:BD98"/>
    <mergeCell ref="AF97:AG98"/>
    <mergeCell ref="AH97:AI98"/>
    <mergeCell ref="AJ97:AK98"/>
    <mergeCell ref="AL97:AM98"/>
    <mergeCell ref="AN97:AO98"/>
    <mergeCell ref="AP97:AQ98"/>
    <mergeCell ref="R97:S98"/>
    <mergeCell ref="T97:U98"/>
    <mergeCell ref="V97:W98"/>
    <mergeCell ref="X97:Y98"/>
    <mergeCell ref="Z97:AA98"/>
    <mergeCell ref="AB97:AC98"/>
    <mergeCell ref="BE99:BF100"/>
    <mergeCell ref="BG99:BH100"/>
    <mergeCell ref="A101:B102"/>
    <mergeCell ref="C101:D102"/>
    <mergeCell ref="E101:F102"/>
    <mergeCell ref="G101:H102"/>
    <mergeCell ref="I101:J102"/>
    <mergeCell ref="K101:L102"/>
    <mergeCell ref="M101:N102"/>
    <mergeCell ref="P101:Q102"/>
    <mergeCell ref="AR99:AS100"/>
    <mergeCell ref="AU99:AV100"/>
    <mergeCell ref="AW99:AX100"/>
    <mergeCell ref="AY99:AZ100"/>
    <mergeCell ref="BA99:BB100"/>
    <mergeCell ref="BC99:BD100"/>
    <mergeCell ref="AF99:AG100"/>
    <mergeCell ref="AH99:AI100"/>
    <mergeCell ref="AJ99:AK100"/>
    <mergeCell ref="AL99:AM100"/>
    <mergeCell ref="AN99:AO100"/>
    <mergeCell ref="AP99:AQ100"/>
    <mergeCell ref="R99:S100"/>
    <mergeCell ref="T99:U100"/>
    <mergeCell ref="V99:W100"/>
    <mergeCell ref="X99:Y100"/>
    <mergeCell ref="Z99:AA100"/>
    <mergeCell ref="AB99:AC100"/>
    <mergeCell ref="BE101:BF102"/>
    <mergeCell ref="BG101:BH102"/>
    <mergeCell ref="A99:B100"/>
    <mergeCell ref="C99:D100"/>
    <mergeCell ref="A103:B104"/>
    <mergeCell ref="C103:D104"/>
    <mergeCell ref="E103:F104"/>
    <mergeCell ref="G103:H104"/>
    <mergeCell ref="I103:J104"/>
    <mergeCell ref="K103:L104"/>
    <mergeCell ref="M103:N104"/>
    <mergeCell ref="P103:Q104"/>
    <mergeCell ref="AR101:AS102"/>
    <mergeCell ref="AU101:AV102"/>
    <mergeCell ref="AW101:AX102"/>
    <mergeCell ref="AY101:AZ102"/>
    <mergeCell ref="BA101:BB102"/>
    <mergeCell ref="BC101:BD102"/>
    <mergeCell ref="AF101:AG102"/>
    <mergeCell ref="AH101:AI102"/>
    <mergeCell ref="AJ101:AK102"/>
    <mergeCell ref="AL101:AM102"/>
    <mergeCell ref="AN101:AO102"/>
    <mergeCell ref="AP101:AQ102"/>
    <mergeCell ref="R101:S102"/>
    <mergeCell ref="T101:U102"/>
    <mergeCell ref="V101:W102"/>
    <mergeCell ref="X101:Y102"/>
    <mergeCell ref="Z101:AA102"/>
    <mergeCell ref="AB101:AC102"/>
    <mergeCell ref="V105:W106"/>
    <mergeCell ref="X105:Y106"/>
    <mergeCell ref="Z105:AA106"/>
    <mergeCell ref="AB105:AC106"/>
    <mergeCell ref="BE103:BF104"/>
    <mergeCell ref="BG103:BH104"/>
    <mergeCell ref="A105:B106"/>
    <mergeCell ref="C105:D106"/>
    <mergeCell ref="E105:F106"/>
    <mergeCell ref="G105:H106"/>
    <mergeCell ref="I105:J106"/>
    <mergeCell ref="K105:L106"/>
    <mergeCell ref="M105:N106"/>
    <mergeCell ref="P105:Q106"/>
    <mergeCell ref="AR103:AS104"/>
    <mergeCell ref="AU103:AV104"/>
    <mergeCell ref="AW103:AX104"/>
    <mergeCell ref="AY103:AZ104"/>
    <mergeCell ref="BA103:BB104"/>
    <mergeCell ref="BC103:BD104"/>
    <mergeCell ref="AF103:AG104"/>
    <mergeCell ref="AH103:AI104"/>
    <mergeCell ref="AJ103:AK104"/>
    <mergeCell ref="AL103:AM104"/>
    <mergeCell ref="AN103:AO104"/>
    <mergeCell ref="AP103:AQ104"/>
    <mergeCell ref="R103:S104"/>
    <mergeCell ref="T103:U104"/>
    <mergeCell ref="V103:W104"/>
    <mergeCell ref="X103:Y104"/>
    <mergeCell ref="Z103:AA104"/>
    <mergeCell ref="AB103:AC104"/>
    <mergeCell ref="AY107:BB108"/>
    <mergeCell ref="BC107:BH108"/>
    <mergeCell ref="AF107:AG108"/>
    <mergeCell ref="AH107:AI108"/>
    <mergeCell ref="AJ107:AM108"/>
    <mergeCell ref="AN107:AS108"/>
    <mergeCell ref="AU107:AV108"/>
    <mergeCell ref="AW107:AX108"/>
    <mergeCell ref="BE105:BF106"/>
    <mergeCell ref="BG105:BH106"/>
    <mergeCell ref="A107:B108"/>
    <mergeCell ref="C107:D108"/>
    <mergeCell ref="E107:H108"/>
    <mergeCell ref="I107:N108"/>
    <mergeCell ref="P107:Q108"/>
    <mergeCell ref="R107:S108"/>
    <mergeCell ref="T107:W108"/>
    <mergeCell ref="X107:AC108"/>
    <mergeCell ref="AR105:AS106"/>
    <mergeCell ref="AU105:AV106"/>
    <mergeCell ref="AW105:AX106"/>
    <mergeCell ref="AY105:AZ106"/>
    <mergeCell ref="BA105:BB106"/>
    <mergeCell ref="BC105:BD106"/>
    <mergeCell ref="AF105:AG106"/>
    <mergeCell ref="AH105:AI106"/>
    <mergeCell ref="AJ105:AK106"/>
    <mergeCell ref="AL105:AM106"/>
    <mergeCell ref="AN105:AO106"/>
    <mergeCell ref="AP105:AQ106"/>
    <mergeCell ref="R105:S106"/>
    <mergeCell ref="T105:U106"/>
  </mergeCells>
  <phoneticPr fontId="2"/>
  <conditionalFormatting sqref="R37 C37">
    <cfRule type="expression" dxfId="11360" priority="3500" stopIfTrue="1">
      <formula>OR(AND(WEEKDAY(C37)=1,MONTH(C37)&lt;&gt;MONTH(A22)),AND(OR(C37=祝色),MONTH(C37)&lt;&gt;MONTH(A22)))</formula>
    </cfRule>
    <cfRule type="expression" dxfId="11359" priority="3501" stopIfTrue="1">
      <formula>MONTH(C37)&lt;&gt;MONTH(A22)</formula>
    </cfRule>
    <cfRule type="expression" dxfId="11358" priority="3502" stopIfTrue="1">
      <formula>OR(C37=祝色)</formula>
    </cfRule>
  </conditionalFormatting>
  <conditionalFormatting sqref="P37">
    <cfRule type="expression" dxfId="11357" priority="3503" stopIfTrue="1">
      <formula>OR(AND(WEEKDAY(P37)=1,MONTH(P37)&lt;&gt;MONTH(P22)),AND(OR(P37=祝色),MONTH(P37)&lt;&gt;MONTH(P22)))</formula>
    </cfRule>
    <cfRule type="expression" dxfId="11356" priority="3504" stopIfTrue="1">
      <formula>MONTH(P37)&lt;&gt;MONTH(P22)</formula>
    </cfRule>
    <cfRule type="expression" dxfId="11355" priority="3505" stopIfTrue="1">
      <formula>OR(P37=祝色)</formula>
    </cfRule>
  </conditionalFormatting>
  <conditionalFormatting sqref="T37 E37">
    <cfRule type="expression" dxfId="11354" priority="3506" stopIfTrue="1">
      <formula>OR(AND(WEEKDAY(E37)=1,MONTH(E37)&lt;&gt;MONTH(A22)),AND(OR(E37=祝色),MONTH(E37)&lt;&gt;MONTH(A22)))</formula>
    </cfRule>
    <cfRule type="expression" dxfId="11353" priority="3507" stopIfTrue="1">
      <formula>MONTH(E37)&lt;&gt;MONTH(A22)</formula>
    </cfRule>
    <cfRule type="expression" dxfId="11352" priority="3508" stopIfTrue="1">
      <formula>OR(E37=祝色)</formula>
    </cfRule>
  </conditionalFormatting>
  <conditionalFormatting sqref="G37 V37">
    <cfRule type="expression" dxfId="11351" priority="3509" stopIfTrue="1">
      <formula>OR(AND(WEEKDAY(G37)=1,MONTH(G37)&lt;&gt;MONTH(A22)),AND(OR(G37=祝色),MONTH(G37)&lt;&gt;MONTH(A22)))</formula>
    </cfRule>
    <cfRule type="expression" dxfId="11350" priority="3510" stopIfTrue="1">
      <formula>MONTH(G37)&lt;&gt;MONTH(A22)</formula>
    </cfRule>
    <cfRule type="expression" dxfId="11349" priority="3511" stopIfTrue="1">
      <formula>OR(G37=祝色)</formula>
    </cfRule>
  </conditionalFormatting>
  <conditionalFormatting sqref="I37 X37">
    <cfRule type="expression" dxfId="11348" priority="3512" stopIfTrue="1">
      <formula>OR(AND(WEEKDAY(I37)=1,MONTH(I37)&lt;&gt;MONTH(A22)),AND(OR(I37=祝色),MONTH(I37)&lt;&gt;MONTH(A22)))</formula>
    </cfRule>
    <cfRule type="expression" dxfId="11347" priority="3513" stopIfTrue="1">
      <formula>MONTH(I37)&lt;&gt;MONTH(A22)</formula>
    </cfRule>
    <cfRule type="expression" dxfId="11346" priority="3514" stopIfTrue="1">
      <formula>OR(I37=祝色)</formula>
    </cfRule>
  </conditionalFormatting>
  <conditionalFormatting sqref="K37 Z37">
    <cfRule type="expression" dxfId="11345" priority="3515" stopIfTrue="1">
      <formula>OR(AND(WEEKDAY(K37)=1,MONTH(K37)&lt;&gt;MONTH(A22)),AND(OR(K37=祝色),MONTH(K37)&lt;&gt;MONTH(A22)))</formula>
    </cfRule>
    <cfRule type="expression" dxfId="11344" priority="3516" stopIfTrue="1">
      <formula>MONTH(K37)&lt;&gt;MONTH(A22)</formula>
    </cfRule>
    <cfRule type="expression" dxfId="11343" priority="3517" stopIfTrue="1">
      <formula>OR(K37=祝色)</formula>
    </cfRule>
  </conditionalFormatting>
  <conditionalFormatting sqref="M37 AB37">
    <cfRule type="expression" dxfId="11342" priority="3518" stopIfTrue="1">
      <formula>OR(AND(WEEKDAY(M37)=1,MONTH(M37)&lt;&gt;MONTH(A22)),AND(OR(M37=祝色),MONTH(M37)&lt;&gt;MONTH(A22)))</formula>
    </cfRule>
    <cfRule type="expression" dxfId="11341" priority="3519" stopIfTrue="1">
      <formula>MONTH(M37)&lt;&gt;MONTH(A22)</formula>
    </cfRule>
    <cfRule type="expression" dxfId="11340" priority="3520" stopIfTrue="1">
      <formula>OR(M37=祝色)</formula>
    </cfRule>
  </conditionalFormatting>
  <conditionalFormatting sqref="AW37 AH37">
    <cfRule type="expression" dxfId="11339" priority="3479" stopIfTrue="1">
      <formula>OR(AND(WEEKDAY(AH37)=1,MONTH(AH37)&lt;&gt;MONTH(AF22)),AND(OR(AH37=祝色),MONTH(AH37)&lt;&gt;MONTH(AF22)))</formula>
    </cfRule>
    <cfRule type="expression" dxfId="11338" priority="3480" stopIfTrue="1">
      <formula>MONTH(AH37)&lt;&gt;MONTH(AF22)</formula>
    </cfRule>
    <cfRule type="expression" dxfId="11337" priority="3481" stopIfTrue="1">
      <formula>OR(AH37=祝色)</formula>
    </cfRule>
  </conditionalFormatting>
  <conditionalFormatting sqref="AU37">
    <cfRule type="expression" dxfId="11336" priority="3482" stopIfTrue="1">
      <formula>OR(AND(WEEKDAY(AU37)=1,MONTH(AU37)&lt;&gt;MONTH(AU22)),AND(OR(AU37=祝色),MONTH(AU37)&lt;&gt;MONTH(AU22)))</formula>
    </cfRule>
    <cfRule type="expression" dxfId="11335" priority="3483" stopIfTrue="1">
      <formula>MONTH(AU37)&lt;&gt;MONTH(AU22)</formula>
    </cfRule>
    <cfRule type="expression" dxfId="11334" priority="3484" stopIfTrue="1">
      <formula>OR(AU37=祝色)</formula>
    </cfRule>
  </conditionalFormatting>
  <conditionalFormatting sqref="AY37 AJ37">
    <cfRule type="expression" dxfId="11333" priority="3485" stopIfTrue="1">
      <formula>OR(AND(WEEKDAY(AJ37)=1,MONTH(AJ37)&lt;&gt;MONTH(AF22)),AND(OR(AJ37=祝色),MONTH(AJ37)&lt;&gt;MONTH(AF22)))</formula>
    </cfRule>
    <cfRule type="expression" dxfId="11332" priority="3486" stopIfTrue="1">
      <formula>MONTH(AJ37)&lt;&gt;MONTH(AF22)</formula>
    </cfRule>
    <cfRule type="expression" dxfId="11331" priority="3487" stopIfTrue="1">
      <formula>OR(AJ37=祝色)</formula>
    </cfRule>
  </conditionalFormatting>
  <conditionalFormatting sqref="AL37 BA37">
    <cfRule type="expression" dxfId="11330" priority="3488" stopIfTrue="1">
      <formula>OR(AND(WEEKDAY(AL37)=1,MONTH(AL37)&lt;&gt;MONTH(AF22)),AND(OR(AL37=祝色),MONTH(AL37)&lt;&gt;MONTH(AF22)))</formula>
    </cfRule>
    <cfRule type="expression" dxfId="11329" priority="3489" stopIfTrue="1">
      <formula>MONTH(AL37)&lt;&gt;MONTH(AF22)</formula>
    </cfRule>
    <cfRule type="expression" dxfId="11328" priority="3490" stopIfTrue="1">
      <formula>OR(AL37=祝色)</formula>
    </cfRule>
  </conditionalFormatting>
  <conditionalFormatting sqref="AN37 BC37">
    <cfRule type="expression" dxfId="11327" priority="3491" stopIfTrue="1">
      <formula>OR(AND(WEEKDAY(AN37)=1,MONTH(AN37)&lt;&gt;MONTH(AF22)),AND(OR(AN37=祝色),MONTH(AN37)&lt;&gt;MONTH(AF22)))</formula>
    </cfRule>
    <cfRule type="expression" dxfId="11326" priority="3492" stopIfTrue="1">
      <formula>MONTH(AN37)&lt;&gt;MONTH(AF22)</formula>
    </cfRule>
    <cfRule type="expression" dxfId="11325" priority="3493" stopIfTrue="1">
      <formula>OR(AN37=祝色)</formula>
    </cfRule>
  </conditionalFormatting>
  <conditionalFormatting sqref="AP37 BE37">
    <cfRule type="expression" dxfId="11324" priority="3494" stopIfTrue="1">
      <formula>OR(AND(WEEKDAY(AP37)=1,MONTH(AP37)&lt;&gt;MONTH(AF22)),AND(OR(AP37=祝色),MONTH(AP37)&lt;&gt;MONTH(AF22)))</formula>
    </cfRule>
    <cfRule type="expression" dxfId="11323" priority="3495" stopIfTrue="1">
      <formula>MONTH(AP37)&lt;&gt;MONTH(AF22)</formula>
    </cfRule>
    <cfRule type="expression" dxfId="11322" priority="3496" stopIfTrue="1">
      <formula>OR(AP37=祝色)</formula>
    </cfRule>
  </conditionalFormatting>
  <conditionalFormatting sqref="AR37 BG37">
    <cfRule type="expression" dxfId="11321" priority="3497" stopIfTrue="1">
      <formula>OR(AND(WEEKDAY(AR37)=1,MONTH(AR37)&lt;&gt;MONTH(AF22)),AND(OR(AR37=祝色),MONTH(AR37)&lt;&gt;MONTH(AF22)))</formula>
    </cfRule>
    <cfRule type="expression" dxfId="11320" priority="3498" stopIfTrue="1">
      <formula>MONTH(AR37)&lt;&gt;MONTH(AF22)</formula>
    </cfRule>
    <cfRule type="expression" dxfId="11319" priority="3499" stopIfTrue="1">
      <formula>OR(AR37=祝色)</formula>
    </cfRule>
  </conditionalFormatting>
  <conditionalFormatting sqref="A7:B8">
    <cfRule type="expression" dxfId="11318" priority="3477" stopIfTrue="1">
      <formula>OR(A7=祝色,WEEKDAY(A7)=1)</formula>
    </cfRule>
    <cfRule type="expression" dxfId="11317" priority="3478" stopIfTrue="1">
      <formula>WEEKDAY(A7)=7</formula>
    </cfRule>
  </conditionalFormatting>
  <conditionalFormatting sqref="C7:D8">
    <cfRule type="expression" dxfId="11316" priority="3475" stopIfTrue="1">
      <formula>OR(C7=祝色,WEEKDAY(C7)=1)</formula>
    </cfRule>
    <cfRule type="expression" dxfId="11315" priority="3476" stopIfTrue="1">
      <formula>WEEKDAY(C7)=7</formula>
    </cfRule>
  </conditionalFormatting>
  <conditionalFormatting sqref="E7:F8">
    <cfRule type="expression" dxfId="11314" priority="3473" stopIfTrue="1">
      <formula>OR(E7=祝色,WEEKDAY(E7)=1)</formula>
    </cfRule>
    <cfRule type="expression" dxfId="11313" priority="3474" stopIfTrue="1">
      <formula>WEEKDAY(E7)=7</formula>
    </cfRule>
  </conditionalFormatting>
  <conditionalFormatting sqref="G7:H8">
    <cfRule type="expression" dxfId="11312" priority="3471" stopIfTrue="1">
      <formula>OR(G7=祝色,WEEKDAY(G7)=1)</formula>
    </cfRule>
    <cfRule type="expression" dxfId="11311" priority="3472" stopIfTrue="1">
      <formula>WEEKDAY(G7)=7</formula>
    </cfRule>
  </conditionalFormatting>
  <conditionalFormatting sqref="I7:J8">
    <cfRule type="expression" dxfId="11310" priority="3469" stopIfTrue="1">
      <formula>OR(I7=祝色,WEEKDAY(I7)=1)</formula>
    </cfRule>
    <cfRule type="expression" dxfId="11309" priority="3470" stopIfTrue="1">
      <formula>WEEKDAY(I7)=7</formula>
    </cfRule>
  </conditionalFormatting>
  <conditionalFormatting sqref="K7:L8">
    <cfRule type="expression" dxfId="11308" priority="3467" stopIfTrue="1">
      <formula>OR(K7=祝色,WEEKDAY(K7)=1)</formula>
    </cfRule>
    <cfRule type="expression" dxfId="11307" priority="3468" stopIfTrue="1">
      <formula>WEEKDAY(K7)=7</formula>
    </cfRule>
  </conditionalFormatting>
  <conditionalFormatting sqref="M7:N8">
    <cfRule type="expression" dxfId="11306" priority="3465" stopIfTrue="1">
      <formula>OR(M7=祝色,WEEKDAY(M7)=1)</formula>
    </cfRule>
    <cfRule type="expression" dxfId="11305" priority="3466" stopIfTrue="1">
      <formula>WEEKDAY(M7)=7</formula>
    </cfRule>
  </conditionalFormatting>
  <conditionalFormatting sqref="A9:B10">
    <cfRule type="expression" dxfId="11304" priority="3463" stopIfTrue="1">
      <formula>OR(A9=祝色,WEEKDAY(A9)=1)</formula>
    </cfRule>
    <cfRule type="expression" dxfId="11303" priority="3464" stopIfTrue="1">
      <formula>WEEKDAY(A9)=7</formula>
    </cfRule>
  </conditionalFormatting>
  <conditionalFormatting sqref="C9:D10">
    <cfRule type="expression" dxfId="11302" priority="3461" stopIfTrue="1">
      <formula>OR(C9=祝色,WEEKDAY(C9)=1)</formula>
    </cfRule>
    <cfRule type="expression" dxfId="11301" priority="3462" stopIfTrue="1">
      <formula>WEEKDAY(C9)=7</formula>
    </cfRule>
  </conditionalFormatting>
  <conditionalFormatting sqref="E9:F10">
    <cfRule type="expression" dxfId="11300" priority="3459" stopIfTrue="1">
      <formula>OR(E9=祝色,WEEKDAY(E9)=1)</formula>
    </cfRule>
    <cfRule type="expression" dxfId="11299" priority="3460" stopIfTrue="1">
      <formula>WEEKDAY(E9)=7</formula>
    </cfRule>
  </conditionalFormatting>
  <conditionalFormatting sqref="G9:H10">
    <cfRule type="expression" dxfId="11298" priority="3457" stopIfTrue="1">
      <formula>OR(G9=祝色,WEEKDAY(G9)=1)</formula>
    </cfRule>
    <cfRule type="expression" dxfId="11297" priority="3458" stopIfTrue="1">
      <formula>WEEKDAY(G9)=7</formula>
    </cfRule>
  </conditionalFormatting>
  <conditionalFormatting sqref="I9:J10">
    <cfRule type="expression" dxfId="11296" priority="3455" stopIfTrue="1">
      <formula>OR(I9=祝色,WEEKDAY(I9)=1)</formula>
    </cfRule>
    <cfRule type="expression" dxfId="11295" priority="3456" stopIfTrue="1">
      <formula>WEEKDAY(I9)=7</formula>
    </cfRule>
  </conditionalFormatting>
  <conditionalFormatting sqref="K9:L10">
    <cfRule type="expression" dxfId="11294" priority="3453" stopIfTrue="1">
      <formula>OR(K9=祝色,WEEKDAY(K9)=1)</formula>
    </cfRule>
    <cfRule type="expression" dxfId="11293" priority="3454" stopIfTrue="1">
      <formula>WEEKDAY(K9)=7</formula>
    </cfRule>
  </conditionalFormatting>
  <conditionalFormatting sqref="M9:N10">
    <cfRule type="expression" dxfId="11292" priority="3451" stopIfTrue="1">
      <formula>OR(M9=祝色,WEEKDAY(M9)=1)</formula>
    </cfRule>
    <cfRule type="expression" dxfId="11291" priority="3452" stopIfTrue="1">
      <formula>WEEKDAY(M9)=7</formula>
    </cfRule>
  </conditionalFormatting>
  <conditionalFormatting sqref="A11:B12">
    <cfRule type="expression" dxfId="11290" priority="3449" stopIfTrue="1">
      <formula>OR(A11=祝色,WEEKDAY(A11)=1)</formula>
    </cfRule>
    <cfRule type="expression" dxfId="11289" priority="3450" stopIfTrue="1">
      <formula>WEEKDAY(A11)=7</formula>
    </cfRule>
  </conditionalFormatting>
  <conditionalFormatting sqref="C11:D12">
    <cfRule type="expression" dxfId="11288" priority="3447" stopIfTrue="1">
      <formula>OR(C11=祝色,WEEKDAY(C11)=1)</formula>
    </cfRule>
    <cfRule type="expression" dxfId="11287" priority="3448" stopIfTrue="1">
      <formula>WEEKDAY(C11)=7</formula>
    </cfRule>
  </conditionalFormatting>
  <conditionalFormatting sqref="E11:F12">
    <cfRule type="expression" dxfId="11286" priority="3445" stopIfTrue="1">
      <formula>OR(E11=祝色,WEEKDAY(E11)=1)</formula>
    </cfRule>
    <cfRule type="expression" dxfId="11285" priority="3446" stopIfTrue="1">
      <formula>WEEKDAY(E11)=7</formula>
    </cfRule>
  </conditionalFormatting>
  <conditionalFormatting sqref="G11:H12">
    <cfRule type="expression" dxfId="11284" priority="3443" stopIfTrue="1">
      <formula>OR(G11=祝色,WEEKDAY(G11)=1)</formula>
    </cfRule>
    <cfRule type="expression" dxfId="11283" priority="3444" stopIfTrue="1">
      <formula>WEEKDAY(G11)=7</formula>
    </cfRule>
  </conditionalFormatting>
  <conditionalFormatting sqref="I11:J12">
    <cfRule type="expression" dxfId="11282" priority="3441" stopIfTrue="1">
      <formula>OR(I11=祝色,WEEKDAY(I11)=1)</formula>
    </cfRule>
    <cfRule type="expression" dxfId="11281" priority="3442" stopIfTrue="1">
      <formula>WEEKDAY(I11)=7</formula>
    </cfRule>
  </conditionalFormatting>
  <conditionalFormatting sqref="K11:L12">
    <cfRule type="expression" dxfId="11280" priority="3439" stopIfTrue="1">
      <formula>OR(K11=祝色,WEEKDAY(K11)=1)</formula>
    </cfRule>
    <cfRule type="expression" dxfId="11279" priority="3440" stopIfTrue="1">
      <formula>WEEKDAY(K11)=7</formula>
    </cfRule>
  </conditionalFormatting>
  <conditionalFormatting sqref="M11:N12">
    <cfRule type="expression" dxfId="11278" priority="3437" stopIfTrue="1">
      <formula>OR(M11=祝色,WEEKDAY(M11)=1)</formula>
    </cfRule>
    <cfRule type="expression" dxfId="11277" priority="3438" stopIfTrue="1">
      <formula>WEEKDAY(M11)=7</formula>
    </cfRule>
  </conditionalFormatting>
  <conditionalFormatting sqref="A13:B14">
    <cfRule type="expression" dxfId="11276" priority="3435" stopIfTrue="1">
      <formula>OR(A13=祝色,WEEKDAY(A13)=1)</formula>
    </cfRule>
    <cfRule type="expression" dxfId="11275" priority="3436" stopIfTrue="1">
      <formula>WEEKDAY(A13)=7</formula>
    </cfRule>
  </conditionalFormatting>
  <conditionalFormatting sqref="C13:D14">
    <cfRule type="expression" dxfId="11274" priority="3433" stopIfTrue="1">
      <formula>OR(C13=祝色,WEEKDAY(C13)=1)</formula>
    </cfRule>
    <cfRule type="expression" dxfId="11273" priority="3434" stopIfTrue="1">
      <formula>WEEKDAY(C13)=7</formula>
    </cfRule>
  </conditionalFormatting>
  <conditionalFormatting sqref="E13:F14">
    <cfRule type="expression" dxfId="11272" priority="3431" stopIfTrue="1">
      <formula>OR(E13=祝色,WEEKDAY(E13)=1)</formula>
    </cfRule>
    <cfRule type="expression" dxfId="11271" priority="3432" stopIfTrue="1">
      <formula>WEEKDAY(E13)=7</formula>
    </cfRule>
  </conditionalFormatting>
  <conditionalFormatting sqref="G13:H14">
    <cfRule type="expression" dxfId="11270" priority="3429" stopIfTrue="1">
      <formula>OR(G13=祝色,WEEKDAY(G13)=1)</formula>
    </cfRule>
    <cfRule type="expression" dxfId="11269" priority="3430" stopIfTrue="1">
      <formula>WEEKDAY(G13)=7</formula>
    </cfRule>
  </conditionalFormatting>
  <conditionalFormatting sqref="I13:J14">
    <cfRule type="expression" dxfId="11268" priority="3427" stopIfTrue="1">
      <formula>OR(I13=祝色,WEEKDAY(I13)=1)</formula>
    </cfRule>
    <cfRule type="expression" dxfId="11267" priority="3428" stopIfTrue="1">
      <formula>WEEKDAY(I13)=7</formula>
    </cfRule>
  </conditionalFormatting>
  <conditionalFormatting sqref="K13:L14">
    <cfRule type="expression" dxfId="11266" priority="3425" stopIfTrue="1">
      <formula>OR(K13=祝色,WEEKDAY(K13)=1)</formula>
    </cfRule>
    <cfRule type="expression" dxfId="11265" priority="3426" stopIfTrue="1">
      <formula>WEEKDAY(K13)=7</formula>
    </cfRule>
  </conditionalFormatting>
  <conditionalFormatting sqref="M13:N14">
    <cfRule type="expression" dxfId="11264" priority="3423" stopIfTrue="1">
      <formula>OR(M13=祝色,WEEKDAY(M13)=1)</formula>
    </cfRule>
    <cfRule type="expression" dxfId="11263" priority="3424" stopIfTrue="1">
      <formula>WEEKDAY(M13)=7</formula>
    </cfRule>
  </conditionalFormatting>
  <conditionalFormatting sqref="A15:B16">
    <cfRule type="expression" dxfId="11262" priority="3421" stopIfTrue="1">
      <formula>OR(A15=祝色,WEEKDAY(A15)=1)</formula>
    </cfRule>
    <cfRule type="expression" dxfId="11261" priority="3422" stopIfTrue="1">
      <formula>WEEKDAY(A15)=7</formula>
    </cfRule>
  </conditionalFormatting>
  <conditionalFormatting sqref="C15:D16">
    <cfRule type="expression" dxfId="11260" priority="3419" stopIfTrue="1">
      <formula>OR(C15=祝色,WEEKDAY(C15)=1)</formula>
    </cfRule>
    <cfRule type="expression" dxfId="11259" priority="3420" stopIfTrue="1">
      <formula>WEEKDAY(C15)=7</formula>
    </cfRule>
  </conditionalFormatting>
  <conditionalFormatting sqref="E15:F16">
    <cfRule type="expression" dxfId="11258" priority="3417" stopIfTrue="1">
      <formula>OR(E15=祝色,WEEKDAY(E15)=1)</formula>
    </cfRule>
    <cfRule type="expression" dxfId="11257" priority="3418" stopIfTrue="1">
      <formula>WEEKDAY(E15)=7</formula>
    </cfRule>
  </conditionalFormatting>
  <conditionalFormatting sqref="G15:H16">
    <cfRule type="expression" dxfId="11256" priority="3415" stopIfTrue="1">
      <formula>OR(G15=祝色,WEEKDAY(G15)=1)</formula>
    </cfRule>
    <cfRule type="expression" dxfId="11255" priority="3416" stopIfTrue="1">
      <formula>WEEKDAY(G15)=7</formula>
    </cfRule>
  </conditionalFormatting>
  <conditionalFormatting sqref="I15:J16">
    <cfRule type="expression" dxfId="11254" priority="3413" stopIfTrue="1">
      <formula>OR(I15=祝色,WEEKDAY(I15)=1)</formula>
    </cfRule>
    <cfRule type="expression" dxfId="11253" priority="3414" stopIfTrue="1">
      <formula>WEEKDAY(I15)=7</formula>
    </cfRule>
  </conditionalFormatting>
  <conditionalFormatting sqref="K15:L16">
    <cfRule type="expression" dxfId="11252" priority="3411" stopIfTrue="1">
      <formula>OR(K15=祝色,WEEKDAY(K15)=1)</formula>
    </cfRule>
    <cfRule type="expression" dxfId="11251" priority="3412" stopIfTrue="1">
      <formula>WEEKDAY(K15)=7</formula>
    </cfRule>
  </conditionalFormatting>
  <conditionalFormatting sqref="M15:N16">
    <cfRule type="expression" dxfId="11250" priority="3409" stopIfTrue="1">
      <formula>OR(M15=祝色,WEEKDAY(M15)=1)</formula>
    </cfRule>
    <cfRule type="expression" dxfId="11249" priority="3410" stopIfTrue="1">
      <formula>WEEKDAY(M15)=7</formula>
    </cfRule>
  </conditionalFormatting>
  <conditionalFormatting sqref="A17:B18">
    <cfRule type="expression" dxfId="11248" priority="3407" stopIfTrue="1">
      <formula>OR(A17=祝色,WEEKDAY(A17)=1)</formula>
    </cfRule>
    <cfRule type="expression" dxfId="11247" priority="3408" stopIfTrue="1">
      <formula>WEEKDAY(A17)=7</formula>
    </cfRule>
  </conditionalFormatting>
  <conditionalFormatting sqref="C17:D18">
    <cfRule type="expression" dxfId="11246" priority="3405" stopIfTrue="1">
      <formula>OR(C17=祝色,WEEKDAY(C17)=1)</formula>
    </cfRule>
    <cfRule type="expression" dxfId="11245" priority="3406" stopIfTrue="1">
      <formula>WEEKDAY(C17)=7</formula>
    </cfRule>
  </conditionalFormatting>
  <conditionalFormatting sqref="AF7:AG8">
    <cfRule type="expression" dxfId="11244" priority="3329" stopIfTrue="1">
      <formula>OR(AF7=祝色,WEEKDAY(AF7)=1)</formula>
    </cfRule>
    <cfRule type="expression" dxfId="11243" priority="3330" stopIfTrue="1">
      <formula>WEEKDAY(AF7)=7</formula>
    </cfRule>
  </conditionalFormatting>
  <conditionalFormatting sqref="AH7:AI8">
    <cfRule type="expression" dxfId="11242" priority="3327" stopIfTrue="1">
      <formula>OR(AH7=祝色,WEEKDAY(AH7)=1)</formula>
    </cfRule>
    <cfRule type="expression" dxfId="11241" priority="3328" stopIfTrue="1">
      <formula>WEEKDAY(AH7)=7</formula>
    </cfRule>
  </conditionalFormatting>
  <conditionalFormatting sqref="AJ7:AK8">
    <cfRule type="expression" dxfId="11240" priority="3325" stopIfTrue="1">
      <formula>OR(AJ7=祝色,WEEKDAY(AJ7)=1)</formula>
    </cfRule>
    <cfRule type="expression" dxfId="11239" priority="3326" stopIfTrue="1">
      <formula>WEEKDAY(AJ7)=7</formula>
    </cfRule>
  </conditionalFormatting>
  <conditionalFormatting sqref="AL7:AM8">
    <cfRule type="expression" dxfId="11238" priority="3323" stopIfTrue="1">
      <formula>OR(AL7=祝色,WEEKDAY(AL7)=1)</formula>
    </cfRule>
    <cfRule type="expression" dxfId="11237" priority="3324" stopIfTrue="1">
      <formula>WEEKDAY(AL7)=7</formula>
    </cfRule>
  </conditionalFormatting>
  <conditionalFormatting sqref="AN7:AO8">
    <cfRule type="expression" dxfId="11236" priority="3321" stopIfTrue="1">
      <formula>OR(AN7=祝色,WEEKDAY(AN7)=1)</formula>
    </cfRule>
    <cfRule type="expression" dxfId="11235" priority="3322" stopIfTrue="1">
      <formula>WEEKDAY(AN7)=7</formula>
    </cfRule>
  </conditionalFormatting>
  <conditionalFormatting sqref="AP7:AQ8">
    <cfRule type="expression" dxfId="11234" priority="3319" stopIfTrue="1">
      <formula>OR(AP7=祝色,WEEKDAY(AP7)=1)</formula>
    </cfRule>
    <cfRule type="expression" dxfId="11233" priority="3320" stopIfTrue="1">
      <formula>WEEKDAY(AP7)=7</formula>
    </cfRule>
  </conditionalFormatting>
  <conditionalFormatting sqref="AR7:AS8">
    <cfRule type="expression" dxfId="11232" priority="3317" stopIfTrue="1">
      <formula>OR(AR7=祝色,WEEKDAY(AR7)=1)</formula>
    </cfRule>
    <cfRule type="expression" dxfId="11231" priority="3318" stopIfTrue="1">
      <formula>WEEKDAY(AR7)=7</formula>
    </cfRule>
  </conditionalFormatting>
  <conditionalFormatting sqref="AF9:AG10">
    <cfRule type="expression" dxfId="11230" priority="3315" stopIfTrue="1">
      <formula>OR(AF9=祝色,WEEKDAY(AF9)=1)</formula>
    </cfRule>
    <cfRule type="expression" dxfId="11229" priority="3316" stopIfTrue="1">
      <formula>WEEKDAY(AF9)=7</formula>
    </cfRule>
  </conditionalFormatting>
  <conditionalFormatting sqref="AH9:AI10">
    <cfRule type="expression" dxfId="11228" priority="3313" stopIfTrue="1">
      <formula>OR(AH9=祝色,WEEKDAY(AH9)=1)</formula>
    </cfRule>
    <cfRule type="expression" dxfId="11227" priority="3314" stopIfTrue="1">
      <formula>WEEKDAY(AH9)=7</formula>
    </cfRule>
  </conditionalFormatting>
  <conditionalFormatting sqref="AJ9:AK10">
    <cfRule type="expression" dxfId="11226" priority="3311" stopIfTrue="1">
      <formula>OR(AJ9=祝色,WEEKDAY(AJ9)=1)</formula>
    </cfRule>
    <cfRule type="expression" dxfId="11225" priority="3312" stopIfTrue="1">
      <formula>WEEKDAY(AJ9)=7</formula>
    </cfRule>
  </conditionalFormatting>
  <conditionalFormatting sqref="AL9:AM10">
    <cfRule type="expression" dxfId="11224" priority="3309" stopIfTrue="1">
      <formula>OR(AL9=祝色,WEEKDAY(AL9)=1)</formula>
    </cfRule>
    <cfRule type="expression" dxfId="11223" priority="3310" stopIfTrue="1">
      <formula>WEEKDAY(AL9)=7</formula>
    </cfRule>
  </conditionalFormatting>
  <conditionalFormatting sqref="AN9:AO10">
    <cfRule type="expression" dxfId="11222" priority="3307" stopIfTrue="1">
      <formula>OR(AN9=祝色,WEEKDAY(AN9)=1)</formula>
    </cfRule>
    <cfRule type="expression" dxfId="11221" priority="3308" stopIfTrue="1">
      <formula>WEEKDAY(AN9)=7</formula>
    </cfRule>
  </conditionalFormatting>
  <conditionalFormatting sqref="AP9:AQ10">
    <cfRule type="expression" dxfId="11220" priority="3305" stopIfTrue="1">
      <formula>OR(AP9=祝色,WEEKDAY(AP9)=1)</formula>
    </cfRule>
    <cfRule type="expression" dxfId="11219" priority="3306" stopIfTrue="1">
      <formula>WEEKDAY(AP9)=7</formula>
    </cfRule>
  </conditionalFormatting>
  <conditionalFormatting sqref="AR9:AS10">
    <cfRule type="expression" dxfId="11218" priority="3303" stopIfTrue="1">
      <formula>OR(AR9=祝色,WEEKDAY(AR9)=1)</formula>
    </cfRule>
    <cfRule type="expression" dxfId="11217" priority="3304" stopIfTrue="1">
      <formula>WEEKDAY(AR9)=7</formula>
    </cfRule>
  </conditionalFormatting>
  <conditionalFormatting sqref="AF11:AG12">
    <cfRule type="expression" dxfId="11216" priority="3301" stopIfTrue="1">
      <formula>OR(AF11=祝色,WEEKDAY(AF11)=1)</formula>
    </cfRule>
    <cfRule type="expression" dxfId="11215" priority="3302" stopIfTrue="1">
      <formula>WEEKDAY(AF11)=7</formula>
    </cfRule>
  </conditionalFormatting>
  <conditionalFormatting sqref="AH11:AI12">
    <cfRule type="expression" dxfId="11214" priority="3299" stopIfTrue="1">
      <formula>OR(AH11=祝色,WEEKDAY(AH11)=1)</formula>
    </cfRule>
    <cfRule type="expression" dxfId="11213" priority="3300" stopIfTrue="1">
      <formula>WEEKDAY(AH11)=7</formula>
    </cfRule>
  </conditionalFormatting>
  <conditionalFormatting sqref="AJ11:AK12">
    <cfRule type="expression" dxfId="11212" priority="3297" stopIfTrue="1">
      <formula>OR(AJ11=祝色,WEEKDAY(AJ11)=1)</formula>
    </cfRule>
    <cfRule type="expression" dxfId="11211" priority="3298" stopIfTrue="1">
      <formula>WEEKDAY(AJ11)=7</formula>
    </cfRule>
  </conditionalFormatting>
  <conditionalFormatting sqref="AL11:AM12">
    <cfRule type="expression" dxfId="11210" priority="3295" stopIfTrue="1">
      <formula>OR(AL11=祝色,WEEKDAY(AL11)=1)</formula>
    </cfRule>
    <cfRule type="expression" dxfId="11209" priority="3296" stopIfTrue="1">
      <formula>WEEKDAY(AL11)=7</formula>
    </cfRule>
  </conditionalFormatting>
  <conditionalFormatting sqref="AN11:AO12">
    <cfRule type="expression" dxfId="11208" priority="3293" stopIfTrue="1">
      <formula>OR(AN11=祝色,WEEKDAY(AN11)=1)</formula>
    </cfRule>
    <cfRule type="expression" dxfId="11207" priority="3294" stopIfTrue="1">
      <formula>WEEKDAY(AN11)=7</formula>
    </cfRule>
  </conditionalFormatting>
  <conditionalFormatting sqref="AP11:AQ12">
    <cfRule type="expression" dxfId="11206" priority="3291" stopIfTrue="1">
      <formula>OR(AP11=祝色,WEEKDAY(AP11)=1)</formula>
    </cfRule>
    <cfRule type="expression" dxfId="11205" priority="3292" stopIfTrue="1">
      <formula>WEEKDAY(AP11)=7</formula>
    </cfRule>
  </conditionalFormatting>
  <conditionalFormatting sqref="AR11:AS12">
    <cfRule type="expression" dxfId="11204" priority="3289" stopIfTrue="1">
      <formula>OR(AR11=祝色,WEEKDAY(AR11)=1)</formula>
    </cfRule>
    <cfRule type="expression" dxfId="11203" priority="3290" stopIfTrue="1">
      <formula>WEEKDAY(AR11)=7</formula>
    </cfRule>
  </conditionalFormatting>
  <conditionalFormatting sqref="AF13:AG14">
    <cfRule type="expression" dxfId="11202" priority="3287" stopIfTrue="1">
      <formula>OR(AF13=祝色,WEEKDAY(AF13)=1)</formula>
    </cfRule>
    <cfRule type="expression" dxfId="11201" priority="3288" stopIfTrue="1">
      <formula>WEEKDAY(AF13)=7</formula>
    </cfRule>
  </conditionalFormatting>
  <conditionalFormatting sqref="AH13:AI14">
    <cfRule type="expression" dxfId="11200" priority="3285" stopIfTrue="1">
      <formula>OR(AH13=祝色,WEEKDAY(AH13)=1)</formula>
    </cfRule>
    <cfRule type="expression" dxfId="11199" priority="3286" stopIfTrue="1">
      <formula>WEEKDAY(AH13)=7</formula>
    </cfRule>
  </conditionalFormatting>
  <conditionalFormatting sqref="AJ13:AK14">
    <cfRule type="expression" dxfId="11198" priority="3283" stopIfTrue="1">
      <formula>OR(AJ13=祝色,WEEKDAY(AJ13)=1)</formula>
    </cfRule>
    <cfRule type="expression" dxfId="11197" priority="3284" stopIfTrue="1">
      <formula>WEEKDAY(AJ13)=7</formula>
    </cfRule>
  </conditionalFormatting>
  <conditionalFormatting sqref="AL13:AM14">
    <cfRule type="expression" dxfId="11196" priority="3281" stopIfTrue="1">
      <formula>OR(AL13=祝色,WEEKDAY(AL13)=1)</formula>
    </cfRule>
    <cfRule type="expression" dxfId="11195" priority="3282" stopIfTrue="1">
      <formula>WEEKDAY(AL13)=7</formula>
    </cfRule>
  </conditionalFormatting>
  <conditionalFormatting sqref="AN13:AO14">
    <cfRule type="expression" dxfId="11194" priority="3279" stopIfTrue="1">
      <formula>OR(AN13=祝色,WEEKDAY(AN13)=1)</formula>
    </cfRule>
    <cfRule type="expression" dxfId="11193" priority="3280" stopIfTrue="1">
      <formula>WEEKDAY(AN13)=7</formula>
    </cfRule>
  </conditionalFormatting>
  <conditionalFormatting sqref="AP13:AQ14">
    <cfRule type="expression" dxfId="11192" priority="3277" stopIfTrue="1">
      <formula>OR(AP13=祝色,WEEKDAY(AP13)=1)</formula>
    </cfRule>
    <cfRule type="expression" dxfId="11191" priority="3278" stopIfTrue="1">
      <formula>WEEKDAY(AP13)=7</formula>
    </cfRule>
  </conditionalFormatting>
  <conditionalFormatting sqref="AR13:AS14">
    <cfRule type="expression" dxfId="11190" priority="3275" stopIfTrue="1">
      <formula>OR(AR13=祝色,WEEKDAY(AR13)=1)</formula>
    </cfRule>
    <cfRule type="expression" dxfId="11189" priority="3276" stopIfTrue="1">
      <formula>WEEKDAY(AR13)=7</formula>
    </cfRule>
  </conditionalFormatting>
  <conditionalFormatting sqref="AF15:AG16">
    <cfRule type="expression" dxfId="11188" priority="3273" stopIfTrue="1">
      <formula>OR(AF15=祝色,WEEKDAY(AF15)=1)</formula>
    </cfRule>
    <cfRule type="expression" dxfId="11187" priority="3274" stopIfTrue="1">
      <formula>WEEKDAY(AF15)=7</formula>
    </cfRule>
  </conditionalFormatting>
  <conditionalFormatting sqref="AH15:AI16">
    <cfRule type="expression" dxfId="11186" priority="3271" stopIfTrue="1">
      <formula>OR(AH15=祝色,WEEKDAY(AH15)=1)</formula>
    </cfRule>
    <cfRule type="expression" dxfId="11185" priority="3272" stopIfTrue="1">
      <formula>WEEKDAY(AH15)=7</formula>
    </cfRule>
  </conditionalFormatting>
  <conditionalFormatting sqref="AJ15:AK16">
    <cfRule type="expression" dxfId="11184" priority="3269" stopIfTrue="1">
      <formula>OR(AJ15=祝色,WEEKDAY(AJ15)=1)</formula>
    </cfRule>
    <cfRule type="expression" dxfId="11183" priority="3270" stopIfTrue="1">
      <formula>WEEKDAY(AJ15)=7</formula>
    </cfRule>
  </conditionalFormatting>
  <conditionalFormatting sqref="AL15:AM16">
    <cfRule type="expression" dxfId="11182" priority="3267" stopIfTrue="1">
      <formula>OR(AL15=祝色,WEEKDAY(AL15)=1)</formula>
    </cfRule>
    <cfRule type="expression" dxfId="11181" priority="3268" stopIfTrue="1">
      <formula>WEEKDAY(AL15)=7</formula>
    </cfRule>
  </conditionalFormatting>
  <conditionalFormatting sqref="AN15:AO16">
    <cfRule type="expression" dxfId="11180" priority="3265" stopIfTrue="1">
      <formula>OR(AN15=祝色,WEEKDAY(AN15)=1)</formula>
    </cfRule>
    <cfRule type="expression" dxfId="11179" priority="3266" stopIfTrue="1">
      <formula>WEEKDAY(AN15)=7</formula>
    </cfRule>
  </conditionalFormatting>
  <conditionalFormatting sqref="AP15:AQ16">
    <cfRule type="expression" dxfId="11178" priority="3263" stopIfTrue="1">
      <formula>OR(AP15=祝色,WEEKDAY(AP15)=1)</formula>
    </cfRule>
    <cfRule type="expression" dxfId="11177" priority="3264" stopIfTrue="1">
      <formula>WEEKDAY(AP15)=7</formula>
    </cfRule>
  </conditionalFormatting>
  <conditionalFormatting sqref="AR15:AS16">
    <cfRule type="expression" dxfId="11176" priority="3261" stopIfTrue="1">
      <formula>OR(AR15=祝色,WEEKDAY(AR15)=1)</formula>
    </cfRule>
    <cfRule type="expression" dxfId="11175" priority="3262" stopIfTrue="1">
      <formula>WEEKDAY(AR15)=7</formula>
    </cfRule>
  </conditionalFormatting>
  <conditionalFormatting sqref="AF17:AG18">
    <cfRule type="expression" dxfId="11174" priority="3259" stopIfTrue="1">
      <formula>OR(AF17=祝色,WEEKDAY(AF17)=1)</formula>
    </cfRule>
    <cfRule type="expression" dxfId="11173" priority="3260" stopIfTrue="1">
      <formula>WEEKDAY(AF17)=7</formula>
    </cfRule>
  </conditionalFormatting>
  <conditionalFormatting sqref="AH17:AI18">
    <cfRule type="expression" dxfId="11172" priority="3257" stopIfTrue="1">
      <formula>OR(AH17=祝色,WEEKDAY(AH17)=1)</formula>
    </cfRule>
    <cfRule type="expression" dxfId="11171" priority="3258" stopIfTrue="1">
      <formula>WEEKDAY(AH17)=7</formula>
    </cfRule>
  </conditionalFormatting>
  <conditionalFormatting sqref="P7:Q8">
    <cfRule type="expression" dxfId="11170" priority="1701" stopIfTrue="1">
      <formula>OR(P7=祝色,WEEKDAY(P7)=1)</formula>
    </cfRule>
    <cfRule type="expression" dxfId="11169" priority="1702" stopIfTrue="1">
      <formula>WEEKDAY(P7)=7</formula>
    </cfRule>
  </conditionalFormatting>
  <conditionalFormatting sqref="R7:S8">
    <cfRule type="expression" dxfId="11168" priority="1699" stopIfTrue="1">
      <formula>OR(R7=祝色,WEEKDAY(R7)=1)</formula>
    </cfRule>
    <cfRule type="expression" dxfId="11167" priority="1700" stopIfTrue="1">
      <formula>WEEKDAY(R7)=7</formula>
    </cfRule>
  </conditionalFormatting>
  <conditionalFormatting sqref="T7:U8">
    <cfRule type="expression" dxfId="11166" priority="1697" stopIfTrue="1">
      <formula>OR(T7=祝色,WEEKDAY(T7)=1)</formula>
    </cfRule>
    <cfRule type="expression" dxfId="11165" priority="1698" stopIfTrue="1">
      <formula>WEEKDAY(T7)=7</formula>
    </cfRule>
  </conditionalFormatting>
  <conditionalFormatting sqref="V7:W8">
    <cfRule type="expression" dxfId="11164" priority="1695" stopIfTrue="1">
      <formula>OR(V7=祝色,WEEKDAY(V7)=1)</formula>
    </cfRule>
    <cfRule type="expression" dxfId="11163" priority="1696" stopIfTrue="1">
      <formula>WEEKDAY(V7)=7</formula>
    </cfRule>
  </conditionalFormatting>
  <conditionalFormatting sqref="X7:Y8">
    <cfRule type="expression" dxfId="11162" priority="1693" stopIfTrue="1">
      <formula>OR(X7=祝色,WEEKDAY(X7)=1)</formula>
    </cfRule>
    <cfRule type="expression" dxfId="11161" priority="1694" stopIfTrue="1">
      <formula>WEEKDAY(X7)=7</formula>
    </cfRule>
  </conditionalFormatting>
  <conditionalFormatting sqref="Z7:AA8">
    <cfRule type="expression" dxfId="11160" priority="1691" stopIfTrue="1">
      <formula>OR(Z7=祝色,WEEKDAY(Z7)=1)</formula>
    </cfRule>
    <cfRule type="expression" dxfId="11159" priority="1692" stopIfTrue="1">
      <formula>WEEKDAY(Z7)=7</formula>
    </cfRule>
  </conditionalFormatting>
  <conditionalFormatting sqref="AB7:AC8">
    <cfRule type="expression" dxfId="11158" priority="1689" stopIfTrue="1">
      <formula>OR(AB7=祝色,WEEKDAY(AB7)=1)</formula>
    </cfRule>
    <cfRule type="expression" dxfId="11157" priority="1690" stopIfTrue="1">
      <formula>WEEKDAY(AB7)=7</formula>
    </cfRule>
  </conditionalFormatting>
  <conditionalFormatting sqref="P9:Q10">
    <cfRule type="expression" dxfId="11156" priority="1687" stopIfTrue="1">
      <formula>OR(P9=祝色,WEEKDAY(P9)=1)</formula>
    </cfRule>
    <cfRule type="expression" dxfId="11155" priority="1688" stopIfTrue="1">
      <formula>WEEKDAY(P9)=7</formula>
    </cfRule>
  </conditionalFormatting>
  <conditionalFormatting sqref="R9:S10">
    <cfRule type="expression" dxfId="11154" priority="1685" stopIfTrue="1">
      <formula>OR(R9=祝色,WEEKDAY(R9)=1)</formula>
    </cfRule>
    <cfRule type="expression" dxfId="11153" priority="1686" stopIfTrue="1">
      <formula>WEEKDAY(R9)=7</formula>
    </cfRule>
  </conditionalFormatting>
  <conditionalFormatting sqref="T9:U10">
    <cfRule type="expression" dxfId="11152" priority="1683" stopIfTrue="1">
      <formula>OR(T9=祝色,WEEKDAY(T9)=1)</formula>
    </cfRule>
    <cfRule type="expression" dxfId="11151" priority="1684" stopIfTrue="1">
      <formula>WEEKDAY(T9)=7</formula>
    </cfRule>
  </conditionalFormatting>
  <conditionalFormatting sqref="V9:W10">
    <cfRule type="expression" dxfId="11150" priority="1681" stopIfTrue="1">
      <formula>OR(V9=祝色,WEEKDAY(V9)=1)</formula>
    </cfRule>
    <cfRule type="expression" dxfId="11149" priority="1682" stopIfTrue="1">
      <formula>WEEKDAY(V9)=7</formula>
    </cfRule>
  </conditionalFormatting>
  <conditionalFormatting sqref="X9:Y10">
    <cfRule type="expression" dxfId="11148" priority="1679" stopIfTrue="1">
      <formula>OR(X9=祝色,WEEKDAY(X9)=1)</formula>
    </cfRule>
    <cfRule type="expression" dxfId="11147" priority="1680" stopIfTrue="1">
      <formula>WEEKDAY(X9)=7</formula>
    </cfRule>
  </conditionalFormatting>
  <conditionalFormatting sqref="Z9:AA10">
    <cfRule type="expression" dxfId="11146" priority="1677" stopIfTrue="1">
      <formula>OR(Z9=祝色,WEEKDAY(Z9)=1)</formula>
    </cfRule>
    <cfRule type="expression" dxfId="11145" priority="1678" stopIfTrue="1">
      <formula>WEEKDAY(Z9)=7</formula>
    </cfRule>
  </conditionalFormatting>
  <conditionalFormatting sqref="AB9:AC10">
    <cfRule type="expression" dxfId="11144" priority="1675" stopIfTrue="1">
      <formula>OR(AB9=祝色,WEEKDAY(AB9)=1)</formula>
    </cfRule>
    <cfRule type="expression" dxfId="11143" priority="1676" stopIfTrue="1">
      <formula>WEEKDAY(AB9)=7</formula>
    </cfRule>
  </conditionalFormatting>
  <conditionalFormatting sqref="P11:Q12">
    <cfRule type="expression" dxfId="11142" priority="1673" stopIfTrue="1">
      <formula>OR(P11=祝色,WEEKDAY(P11)=1)</formula>
    </cfRule>
    <cfRule type="expression" dxfId="11141" priority="1674" stopIfTrue="1">
      <formula>WEEKDAY(P11)=7</formula>
    </cfRule>
  </conditionalFormatting>
  <conditionalFormatting sqref="R11:S12">
    <cfRule type="expression" dxfId="11140" priority="1671" stopIfTrue="1">
      <formula>OR(R11=祝色,WEEKDAY(R11)=1)</formula>
    </cfRule>
    <cfRule type="expression" dxfId="11139" priority="1672" stopIfTrue="1">
      <formula>WEEKDAY(R11)=7</formula>
    </cfRule>
  </conditionalFormatting>
  <conditionalFormatting sqref="T11:U12">
    <cfRule type="expression" dxfId="11138" priority="1669" stopIfTrue="1">
      <formula>OR(T11=祝色,WEEKDAY(T11)=1)</formula>
    </cfRule>
    <cfRule type="expression" dxfId="11137" priority="1670" stopIfTrue="1">
      <formula>WEEKDAY(T11)=7</formula>
    </cfRule>
  </conditionalFormatting>
  <conditionalFormatting sqref="V11:W12">
    <cfRule type="expression" dxfId="11136" priority="1667" stopIfTrue="1">
      <formula>OR(V11=祝色,WEEKDAY(V11)=1)</formula>
    </cfRule>
    <cfRule type="expression" dxfId="11135" priority="1668" stopIfTrue="1">
      <formula>WEEKDAY(V11)=7</formula>
    </cfRule>
  </conditionalFormatting>
  <conditionalFormatting sqref="X11:Y12">
    <cfRule type="expression" dxfId="11134" priority="1665" stopIfTrue="1">
      <formula>OR(X11=祝色,WEEKDAY(X11)=1)</formula>
    </cfRule>
    <cfRule type="expression" dxfId="11133" priority="1666" stopIfTrue="1">
      <formula>WEEKDAY(X11)=7</formula>
    </cfRule>
  </conditionalFormatting>
  <conditionalFormatting sqref="Z11:AA12">
    <cfRule type="expression" dxfId="11132" priority="1663" stopIfTrue="1">
      <formula>OR(Z11=祝色,WEEKDAY(Z11)=1)</formula>
    </cfRule>
    <cfRule type="expression" dxfId="11131" priority="1664" stopIfTrue="1">
      <formula>WEEKDAY(Z11)=7</formula>
    </cfRule>
  </conditionalFormatting>
  <conditionalFormatting sqref="AB11:AC12">
    <cfRule type="expression" dxfId="11130" priority="1661" stopIfTrue="1">
      <formula>OR(AB11=祝色,WEEKDAY(AB11)=1)</formula>
    </cfRule>
    <cfRule type="expression" dxfId="11129" priority="1662" stopIfTrue="1">
      <formula>WEEKDAY(AB11)=7</formula>
    </cfRule>
  </conditionalFormatting>
  <conditionalFormatting sqref="P13:Q14">
    <cfRule type="expression" dxfId="11128" priority="1659" stopIfTrue="1">
      <formula>OR(P13=祝色,WEEKDAY(P13)=1)</formula>
    </cfRule>
    <cfRule type="expression" dxfId="11127" priority="1660" stopIfTrue="1">
      <formula>WEEKDAY(P13)=7</formula>
    </cfRule>
  </conditionalFormatting>
  <conditionalFormatting sqref="R13:S14">
    <cfRule type="expression" dxfId="11126" priority="1657" stopIfTrue="1">
      <formula>OR(R13=祝色,WEEKDAY(R13)=1)</formula>
    </cfRule>
    <cfRule type="expression" dxfId="11125" priority="1658" stopIfTrue="1">
      <formula>WEEKDAY(R13)=7</formula>
    </cfRule>
  </conditionalFormatting>
  <conditionalFormatting sqref="T13:U14">
    <cfRule type="expression" dxfId="11124" priority="1655" stopIfTrue="1">
      <formula>OR(T13=祝色,WEEKDAY(T13)=1)</formula>
    </cfRule>
    <cfRule type="expression" dxfId="11123" priority="1656" stopIfTrue="1">
      <formula>WEEKDAY(T13)=7</formula>
    </cfRule>
  </conditionalFormatting>
  <conditionalFormatting sqref="V13:W14">
    <cfRule type="expression" dxfId="11122" priority="1653" stopIfTrue="1">
      <formula>OR(V13=祝色,WEEKDAY(V13)=1)</formula>
    </cfRule>
    <cfRule type="expression" dxfId="11121" priority="1654" stopIfTrue="1">
      <formula>WEEKDAY(V13)=7</formula>
    </cfRule>
  </conditionalFormatting>
  <conditionalFormatting sqref="X13:Y14">
    <cfRule type="expression" dxfId="11120" priority="1651" stopIfTrue="1">
      <formula>OR(X13=祝色,WEEKDAY(X13)=1)</formula>
    </cfRule>
    <cfRule type="expression" dxfId="11119" priority="1652" stopIfTrue="1">
      <formula>WEEKDAY(X13)=7</formula>
    </cfRule>
  </conditionalFormatting>
  <conditionalFormatting sqref="Z13:AA14">
    <cfRule type="expression" dxfId="11118" priority="1649" stopIfTrue="1">
      <formula>OR(Z13=祝色,WEEKDAY(Z13)=1)</formula>
    </cfRule>
    <cfRule type="expression" dxfId="11117" priority="1650" stopIfTrue="1">
      <formula>WEEKDAY(Z13)=7</formula>
    </cfRule>
  </conditionalFormatting>
  <conditionalFormatting sqref="AB13:AC14">
    <cfRule type="expression" dxfId="11116" priority="1647" stopIfTrue="1">
      <formula>OR(AB13=祝色,WEEKDAY(AB13)=1)</formula>
    </cfRule>
    <cfRule type="expression" dxfId="11115" priority="1648" stopIfTrue="1">
      <formula>WEEKDAY(AB13)=7</formula>
    </cfRule>
  </conditionalFormatting>
  <conditionalFormatting sqref="P15:Q16">
    <cfRule type="expression" dxfId="11114" priority="1645" stopIfTrue="1">
      <formula>OR(P15=祝色,WEEKDAY(P15)=1)</formula>
    </cfRule>
    <cfRule type="expression" dxfId="11113" priority="1646" stopIfTrue="1">
      <formula>WEEKDAY(P15)=7</formula>
    </cfRule>
  </conditionalFormatting>
  <conditionalFormatting sqref="R15:S16">
    <cfRule type="expression" dxfId="11112" priority="1643" stopIfTrue="1">
      <formula>OR(R15=祝色,WEEKDAY(R15)=1)</formula>
    </cfRule>
    <cfRule type="expression" dxfId="11111" priority="1644" stopIfTrue="1">
      <formula>WEEKDAY(R15)=7</formula>
    </cfRule>
  </conditionalFormatting>
  <conditionalFormatting sqref="T15:U16">
    <cfRule type="expression" dxfId="11110" priority="1641" stopIfTrue="1">
      <formula>OR(T15=祝色,WEEKDAY(T15)=1)</formula>
    </cfRule>
    <cfRule type="expression" dxfId="11109" priority="1642" stopIfTrue="1">
      <formula>WEEKDAY(T15)=7</formula>
    </cfRule>
  </conditionalFormatting>
  <conditionalFormatting sqref="V15:W16">
    <cfRule type="expression" dxfId="11108" priority="1639" stopIfTrue="1">
      <formula>OR(V15=祝色,WEEKDAY(V15)=1)</formula>
    </cfRule>
    <cfRule type="expression" dxfId="11107" priority="1640" stopIfTrue="1">
      <formula>WEEKDAY(V15)=7</formula>
    </cfRule>
  </conditionalFormatting>
  <conditionalFormatting sqref="X15:Y16">
    <cfRule type="expression" dxfId="11106" priority="1637" stopIfTrue="1">
      <formula>OR(X15=祝色,WEEKDAY(X15)=1)</formula>
    </cfRule>
    <cfRule type="expression" dxfId="11105" priority="1638" stopIfTrue="1">
      <formula>WEEKDAY(X15)=7</formula>
    </cfRule>
  </conditionalFormatting>
  <conditionalFormatting sqref="Z15:AA16">
    <cfRule type="expression" dxfId="11104" priority="1635" stopIfTrue="1">
      <formula>OR(Z15=祝色,WEEKDAY(Z15)=1)</formula>
    </cfRule>
    <cfRule type="expression" dxfId="11103" priority="1636" stopIfTrue="1">
      <formula>WEEKDAY(Z15)=7</formula>
    </cfRule>
  </conditionalFormatting>
  <conditionalFormatting sqref="AB15:AC16">
    <cfRule type="expression" dxfId="11102" priority="1633" stopIfTrue="1">
      <formula>OR(AB15=祝色,WEEKDAY(AB15)=1)</formula>
    </cfRule>
    <cfRule type="expression" dxfId="11101" priority="1634" stopIfTrue="1">
      <formula>WEEKDAY(AB15)=7</formula>
    </cfRule>
  </conditionalFormatting>
  <conditionalFormatting sqref="P17:Q18">
    <cfRule type="expression" dxfId="11100" priority="1631" stopIfTrue="1">
      <formula>OR(P17=祝色,WEEKDAY(P17)=1)</formula>
    </cfRule>
    <cfRule type="expression" dxfId="11099" priority="1632" stopIfTrue="1">
      <formula>WEEKDAY(P17)=7</formula>
    </cfRule>
  </conditionalFormatting>
  <conditionalFormatting sqref="R17:S18">
    <cfRule type="expression" dxfId="11098" priority="1629" stopIfTrue="1">
      <formula>OR(R17=祝色,WEEKDAY(R17)=1)</formula>
    </cfRule>
    <cfRule type="expression" dxfId="11097" priority="1630" stopIfTrue="1">
      <formula>WEEKDAY(R17)=7</formula>
    </cfRule>
  </conditionalFormatting>
  <conditionalFormatting sqref="A25:B26">
    <cfRule type="expression" dxfId="11096" priority="1627" stopIfTrue="1">
      <formula>OR(A25=祝色,WEEKDAY(A25)=1)</formula>
    </cfRule>
    <cfRule type="expression" dxfId="11095" priority="1628" stopIfTrue="1">
      <formula>WEEKDAY(A25)=7</formula>
    </cfRule>
  </conditionalFormatting>
  <conditionalFormatting sqref="C25:D26">
    <cfRule type="expression" dxfId="11094" priority="1625" stopIfTrue="1">
      <formula>OR(C25=祝色,WEEKDAY(C25)=1)</formula>
    </cfRule>
    <cfRule type="expression" dxfId="11093" priority="1626" stopIfTrue="1">
      <formula>WEEKDAY(C25)=7</formula>
    </cfRule>
  </conditionalFormatting>
  <conditionalFormatting sqref="E25:F26">
    <cfRule type="expression" dxfId="11092" priority="1623" stopIfTrue="1">
      <formula>OR(E25=祝色,WEEKDAY(E25)=1)</formula>
    </cfRule>
    <cfRule type="expression" dxfId="11091" priority="1624" stopIfTrue="1">
      <formula>WEEKDAY(E25)=7</formula>
    </cfRule>
  </conditionalFormatting>
  <conditionalFormatting sqref="G25:H26">
    <cfRule type="expression" dxfId="11090" priority="1621" stopIfTrue="1">
      <formula>OR(G25=祝色,WEEKDAY(G25)=1)</formula>
    </cfRule>
    <cfRule type="expression" dxfId="11089" priority="1622" stopIfTrue="1">
      <formula>WEEKDAY(G25)=7</formula>
    </cfRule>
  </conditionalFormatting>
  <conditionalFormatting sqref="I25:J26">
    <cfRule type="expression" dxfId="11088" priority="1619" stopIfTrue="1">
      <formula>OR(I25=祝色,WEEKDAY(I25)=1)</formula>
    </cfRule>
    <cfRule type="expression" dxfId="11087" priority="1620" stopIfTrue="1">
      <formula>WEEKDAY(I25)=7</formula>
    </cfRule>
  </conditionalFormatting>
  <conditionalFormatting sqref="K25:L26">
    <cfRule type="expression" dxfId="11086" priority="1617" stopIfTrue="1">
      <formula>OR(K25=祝色,WEEKDAY(K25)=1)</formula>
    </cfRule>
    <cfRule type="expression" dxfId="11085" priority="1618" stopIfTrue="1">
      <formula>WEEKDAY(K25)=7</formula>
    </cfRule>
  </conditionalFormatting>
  <conditionalFormatting sqref="M25:N26">
    <cfRule type="expression" dxfId="11084" priority="1615" stopIfTrue="1">
      <formula>OR(M25=祝色,WEEKDAY(M25)=1)</formula>
    </cfRule>
    <cfRule type="expression" dxfId="11083" priority="1616" stopIfTrue="1">
      <formula>WEEKDAY(M25)=7</formula>
    </cfRule>
  </conditionalFormatting>
  <conditionalFormatting sqref="A27:B28">
    <cfRule type="expression" dxfId="11082" priority="1613" stopIfTrue="1">
      <formula>OR(A27=祝色,WEEKDAY(A27)=1)</formula>
    </cfRule>
    <cfRule type="expression" dxfId="11081" priority="1614" stopIfTrue="1">
      <formula>WEEKDAY(A27)=7</formula>
    </cfRule>
  </conditionalFormatting>
  <conditionalFormatting sqref="C27:D28">
    <cfRule type="expression" dxfId="11080" priority="1611" stopIfTrue="1">
      <formula>OR(C27=祝色,WEEKDAY(C27)=1)</formula>
    </cfRule>
    <cfRule type="expression" dxfId="11079" priority="1612" stopIfTrue="1">
      <formula>WEEKDAY(C27)=7</formula>
    </cfRule>
  </conditionalFormatting>
  <conditionalFormatting sqref="E27:F28">
    <cfRule type="expression" dxfId="11078" priority="1609" stopIfTrue="1">
      <formula>OR(E27=祝色,WEEKDAY(E27)=1)</formula>
    </cfRule>
    <cfRule type="expression" dxfId="11077" priority="1610" stopIfTrue="1">
      <formula>WEEKDAY(E27)=7</formula>
    </cfRule>
  </conditionalFormatting>
  <conditionalFormatting sqref="G27:H28">
    <cfRule type="expression" dxfId="11076" priority="1607" stopIfTrue="1">
      <formula>OR(G27=祝色,WEEKDAY(G27)=1)</formula>
    </cfRule>
    <cfRule type="expression" dxfId="11075" priority="1608" stopIfTrue="1">
      <formula>WEEKDAY(G27)=7</formula>
    </cfRule>
  </conditionalFormatting>
  <conditionalFormatting sqref="I27:J28">
    <cfRule type="expression" dxfId="11074" priority="1605" stopIfTrue="1">
      <formula>OR(I27=祝色,WEEKDAY(I27)=1)</formula>
    </cfRule>
    <cfRule type="expression" dxfId="11073" priority="1606" stopIfTrue="1">
      <formula>WEEKDAY(I27)=7</formula>
    </cfRule>
  </conditionalFormatting>
  <conditionalFormatting sqref="K27:L28">
    <cfRule type="expression" dxfId="11072" priority="1603" stopIfTrue="1">
      <formula>OR(K27=祝色,WEEKDAY(K27)=1)</formula>
    </cfRule>
    <cfRule type="expression" dxfId="11071" priority="1604" stopIfTrue="1">
      <formula>WEEKDAY(K27)=7</formula>
    </cfRule>
  </conditionalFormatting>
  <conditionalFormatting sqref="M27:N28">
    <cfRule type="expression" dxfId="11070" priority="1601" stopIfTrue="1">
      <formula>OR(M27=祝色,WEEKDAY(M27)=1)</formula>
    </cfRule>
    <cfRule type="expression" dxfId="11069" priority="1602" stopIfTrue="1">
      <formula>WEEKDAY(M27)=7</formula>
    </cfRule>
  </conditionalFormatting>
  <conditionalFormatting sqref="A29:B30">
    <cfRule type="expression" dxfId="11068" priority="1599" stopIfTrue="1">
      <formula>OR(A29=祝色,WEEKDAY(A29)=1)</formula>
    </cfRule>
    <cfRule type="expression" dxfId="11067" priority="1600" stopIfTrue="1">
      <formula>WEEKDAY(A29)=7</formula>
    </cfRule>
  </conditionalFormatting>
  <conditionalFormatting sqref="C29:D30">
    <cfRule type="expression" dxfId="11066" priority="1597" stopIfTrue="1">
      <formula>OR(C29=祝色,WEEKDAY(C29)=1)</formula>
    </cfRule>
    <cfRule type="expression" dxfId="11065" priority="1598" stopIfTrue="1">
      <formula>WEEKDAY(C29)=7</formula>
    </cfRule>
  </conditionalFormatting>
  <conditionalFormatting sqref="E29:F30">
    <cfRule type="expression" dxfId="11064" priority="1595" stopIfTrue="1">
      <formula>OR(E29=祝色,WEEKDAY(E29)=1)</formula>
    </cfRule>
    <cfRule type="expression" dxfId="11063" priority="1596" stopIfTrue="1">
      <formula>WEEKDAY(E29)=7</formula>
    </cfRule>
  </conditionalFormatting>
  <conditionalFormatting sqref="G29:H30">
    <cfRule type="expression" dxfId="11062" priority="1593" stopIfTrue="1">
      <formula>OR(G29=祝色,WEEKDAY(G29)=1)</formula>
    </cfRule>
    <cfRule type="expression" dxfId="11061" priority="1594" stopIfTrue="1">
      <formula>WEEKDAY(G29)=7</formula>
    </cfRule>
  </conditionalFormatting>
  <conditionalFormatting sqref="I29:J30">
    <cfRule type="expression" dxfId="11060" priority="1591" stopIfTrue="1">
      <formula>OR(I29=祝色,WEEKDAY(I29)=1)</formula>
    </cfRule>
    <cfRule type="expression" dxfId="11059" priority="1592" stopIfTrue="1">
      <formula>WEEKDAY(I29)=7</formula>
    </cfRule>
  </conditionalFormatting>
  <conditionalFormatting sqref="K29:L30">
    <cfRule type="expression" dxfId="11058" priority="1589" stopIfTrue="1">
      <formula>OR(K29=祝色,WEEKDAY(K29)=1)</formula>
    </cfRule>
    <cfRule type="expression" dxfId="11057" priority="1590" stopIfTrue="1">
      <formula>WEEKDAY(K29)=7</formula>
    </cfRule>
  </conditionalFormatting>
  <conditionalFormatting sqref="M29:N30">
    <cfRule type="expression" dxfId="11056" priority="1587" stopIfTrue="1">
      <formula>OR(M29=祝色,WEEKDAY(M29)=1)</formula>
    </cfRule>
    <cfRule type="expression" dxfId="11055" priority="1588" stopIfTrue="1">
      <formula>WEEKDAY(M29)=7</formula>
    </cfRule>
  </conditionalFormatting>
  <conditionalFormatting sqref="A31:B32">
    <cfRule type="expression" dxfId="11054" priority="1585" stopIfTrue="1">
      <formula>OR(A31=祝色,WEEKDAY(A31)=1)</formula>
    </cfRule>
    <cfRule type="expression" dxfId="11053" priority="1586" stopIfTrue="1">
      <formula>WEEKDAY(A31)=7</formula>
    </cfRule>
  </conditionalFormatting>
  <conditionalFormatting sqref="C31:D32">
    <cfRule type="expression" dxfId="11052" priority="1583" stopIfTrue="1">
      <formula>OR(C31=祝色,WEEKDAY(C31)=1)</formula>
    </cfRule>
    <cfRule type="expression" dxfId="11051" priority="1584" stopIfTrue="1">
      <formula>WEEKDAY(C31)=7</formula>
    </cfRule>
  </conditionalFormatting>
  <conditionalFormatting sqref="E31:F32">
    <cfRule type="expression" dxfId="11050" priority="1581" stopIfTrue="1">
      <formula>OR(E31=祝色,WEEKDAY(E31)=1)</formula>
    </cfRule>
    <cfRule type="expression" dxfId="11049" priority="1582" stopIfTrue="1">
      <formula>WEEKDAY(E31)=7</formula>
    </cfRule>
  </conditionalFormatting>
  <conditionalFormatting sqref="G31:H32">
    <cfRule type="expression" dxfId="11048" priority="1579" stopIfTrue="1">
      <formula>OR(G31=祝色,WEEKDAY(G31)=1)</formula>
    </cfRule>
    <cfRule type="expression" dxfId="11047" priority="1580" stopIfTrue="1">
      <formula>WEEKDAY(G31)=7</formula>
    </cfRule>
  </conditionalFormatting>
  <conditionalFormatting sqref="I31:J32">
    <cfRule type="expression" dxfId="11046" priority="1577" stopIfTrue="1">
      <formula>OR(I31=祝色,WEEKDAY(I31)=1)</formula>
    </cfRule>
    <cfRule type="expression" dxfId="11045" priority="1578" stopIfTrue="1">
      <formula>WEEKDAY(I31)=7</formula>
    </cfRule>
  </conditionalFormatting>
  <conditionalFormatting sqref="K31:L32">
    <cfRule type="expression" dxfId="11044" priority="1575" stopIfTrue="1">
      <formula>OR(K31=祝色,WEEKDAY(K31)=1)</formula>
    </cfRule>
    <cfRule type="expression" dxfId="11043" priority="1576" stopIfTrue="1">
      <formula>WEEKDAY(K31)=7</formula>
    </cfRule>
  </conditionalFormatting>
  <conditionalFormatting sqref="M31:N32">
    <cfRule type="expression" dxfId="11042" priority="1573" stopIfTrue="1">
      <formula>OR(M31=祝色,WEEKDAY(M31)=1)</formula>
    </cfRule>
    <cfRule type="expression" dxfId="11041" priority="1574" stopIfTrue="1">
      <formula>WEEKDAY(M31)=7</formula>
    </cfRule>
  </conditionalFormatting>
  <conditionalFormatting sqref="A33:B34">
    <cfRule type="expression" dxfId="11040" priority="1571" stopIfTrue="1">
      <formula>OR(A33=祝色,WEEKDAY(A33)=1)</formula>
    </cfRule>
    <cfRule type="expression" dxfId="11039" priority="1572" stopIfTrue="1">
      <formula>WEEKDAY(A33)=7</formula>
    </cfRule>
  </conditionalFormatting>
  <conditionalFormatting sqref="C33:D34">
    <cfRule type="expression" dxfId="11038" priority="1569" stopIfTrue="1">
      <formula>OR(C33=祝色,WEEKDAY(C33)=1)</formula>
    </cfRule>
    <cfRule type="expression" dxfId="11037" priority="1570" stopIfTrue="1">
      <formula>WEEKDAY(C33)=7</formula>
    </cfRule>
  </conditionalFormatting>
  <conditionalFormatting sqref="E33:F34">
    <cfRule type="expression" dxfId="11036" priority="1567" stopIfTrue="1">
      <formula>OR(E33=祝色,WEEKDAY(E33)=1)</formula>
    </cfRule>
    <cfRule type="expression" dxfId="11035" priority="1568" stopIfTrue="1">
      <formula>WEEKDAY(E33)=7</formula>
    </cfRule>
  </conditionalFormatting>
  <conditionalFormatting sqref="G33:H34">
    <cfRule type="expression" dxfId="11034" priority="1565" stopIfTrue="1">
      <formula>OR(G33=祝色,WEEKDAY(G33)=1)</formula>
    </cfRule>
    <cfRule type="expression" dxfId="11033" priority="1566" stopIfTrue="1">
      <formula>WEEKDAY(G33)=7</formula>
    </cfRule>
  </conditionalFormatting>
  <conditionalFormatting sqref="I33:J34">
    <cfRule type="expression" dxfId="11032" priority="1563" stopIfTrue="1">
      <formula>OR(I33=祝色,WEEKDAY(I33)=1)</formula>
    </cfRule>
    <cfRule type="expression" dxfId="11031" priority="1564" stopIfTrue="1">
      <formula>WEEKDAY(I33)=7</formula>
    </cfRule>
  </conditionalFormatting>
  <conditionalFormatting sqref="K33:L34">
    <cfRule type="expression" dxfId="11030" priority="1561" stopIfTrue="1">
      <formula>OR(K33=祝色,WEEKDAY(K33)=1)</formula>
    </cfRule>
    <cfRule type="expression" dxfId="11029" priority="1562" stopIfTrue="1">
      <formula>WEEKDAY(K33)=7</formula>
    </cfRule>
  </conditionalFormatting>
  <conditionalFormatting sqref="M33:N34">
    <cfRule type="expression" dxfId="11028" priority="1559" stopIfTrue="1">
      <formula>OR(M33=祝色,WEEKDAY(M33)=1)</formula>
    </cfRule>
    <cfRule type="expression" dxfId="11027" priority="1560" stopIfTrue="1">
      <formula>WEEKDAY(M33)=7</formula>
    </cfRule>
  </conditionalFormatting>
  <conditionalFormatting sqref="A35:B36">
    <cfRule type="expression" dxfId="11026" priority="1557" stopIfTrue="1">
      <formula>OR(A35=祝色,WEEKDAY(A35)=1)</formula>
    </cfRule>
    <cfRule type="expression" dxfId="11025" priority="1558" stopIfTrue="1">
      <formula>WEEKDAY(A35)=7</formula>
    </cfRule>
  </conditionalFormatting>
  <conditionalFormatting sqref="C35:D36">
    <cfRule type="expression" dxfId="11024" priority="1555" stopIfTrue="1">
      <formula>OR(C35=祝色,WEEKDAY(C35)=1)</formula>
    </cfRule>
    <cfRule type="expression" dxfId="11023" priority="1556" stopIfTrue="1">
      <formula>WEEKDAY(C35)=7</formula>
    </cfRule>
  </conditionalFormatting>
  <conditionalFormatting sqref="P25:Q26">
    <cfRule type="expression" dxfId="11022" priority="1553" stopIfTrue="1">
      <formula>OR(P25=祝色,WEEKDAY(P25)=1)</formula>
    </cfRule>
    <cfRule type="expression" dxfId="11021" priority="1554" stopIfTrue="1">
      <formula>WEEKDAY(P25)=7</formula>
    </cfRule>
  </conditionalFormatting>
  <conditionalFormatting sqref="R25:S26">
    <cfRule type="expression" dxfId="11020" priority="1551" stopIfTrue="1">
      <formula>OR(R25=祝色,WEEKDAY(R25)=1)</formula>
    </cfRule>
    <cfRule type="expression" dxfId="11019" priority="1552" stopIfTrue="1">
      <formula>WEEKDAY(R25)=7</formula>
    </cfRule>
  </conditionalFormatting>
  <conditionalFormatting sqref="T25:U26">
    <cfRule type="expression" dxfId="11018" priority="1549" stopIfTrue="1">
      <formula>OR(T25=祝色,WEEKDAY(T25)=1)</formula>
    </cfRule>
    <cfRule type="expression" dxfId="11017" priority="1550" stopIfTrue="1">
      <formula>WEEKDAY(T25)=7</formula>
    </cfRule>
  </conditionalFormatting>
  <conditionalFormatting sqref="V25:W26">
    <cfRule type="expression" dxfId="11016" priority="1547" stopIfTrue="1">
      <formula>OR(V25=祝色,WEEKDAY(V25)=1)</formula>
    </cfRule>
    <cfRule type="expression" dxfId="11015" priority="1548" stopIfTrue="1">
      <formula>WEEKDAY(V25)=7</formula>
    </cfRule>
  </conditionalFormatting>
  <conditionalFormatting sqref="X25:Y26">
    <cfRule type="expression" dxfId="11014" priority="1545" stopIfTrue="1">
      <formula>OR(X25=祝色,WEEKDAY(X25)=1)</formula>
    </cfRule>
    <cfRule type="expression" dxfId="11013" priority="1546" stopIfTrue="1">
      <formula>WEEKDAY(X25)=7</formula>
    </cfRule>
  </conditionalFormatting>
  <conditionalFormatting sqref="Z25:AA26">
    <cfRule type="expression" dxfId="11012" priority="1543" stopIfTrue="1">
      <formula>OR(Z25=祝色,WEEKDAY(Z25)=1)</formula>
    </cfRule>
    <cfRule type="expression" dxfId="11011" priority="1544" stopIfTrue="1">
      <formula>WEEKDAY(Z25)=7</formula>
    </cfRule>
  </conditionalFormatting>
  <conditionalFormatting sqref="AB25:AC26">
    <cfRule type="expression" dxfId="11010" priority="1541" stopIfTrue="1">
      <formula>OR(AB25=祝色,WEEKDAY(AB25)=1)</formula>
    </cfRule>
    <cfRule type="expression" dxfId="11009" priority="1542" stopIfTrue="1">
      <formula>WEEKDAY(AB25)=7</formula>
    </cfRule>
  </conditionalFormatting>
  <conditionalFormatting sqref="P27:Q28">
    <cfRule type="expression" dxfId="11008" priority="1539" stopIfTrue="1">
      <formula>OR(P27=祝色,WEEKDAY(P27)=1)</formula>
    </cfRule>
    <cfRule type="expression" dxfId="11007" priority="1540" stopIfTrue="1">
      <formula>WEEKDAY(P27)=7</formula>
    </cfRule>
  </conditionalFormatting>
  <conditionalFormatting sqref="R27:S28">
    <cfRule type="expression" dxfId="11006" priority="1537" stopIfTrue="1">
      <formula>OR(R27=祝色,WEEKDAY(R27)=1)</formula>
    </cfRule>
    <cfRule type="expression" dxfId="11005" priority="1538" stopIfTrue="1">
      <formula>WEEKDAY(R27)=7</formula>
    </cfRule>
  </conditionalFormatting>
  <conditionalFormatting sqref="T27:U28">
    <cfRule type="expression" dxfId="11004" priority="1535" stopIfTrue="1">
      <formula>OR(T27=祝色,WEEKDAY(T27)=1)</formula>
    </cfRule>
    <cfRule type="expression" dxfId="11003" priority="1536" stopIfTrue="1">
      <formula>WEEKDAY(T27)=7</formula>
    </cfRule>
  </conditionalFormatting>
  <conditionalFormatting sqref="V27:W28">
    <cfRule type="expression" dxfId="11002" priority="1533" stopIfTrue="1">
      <formula>OR(V27=祝色,WEEKDAY(V27)=1)</formula>
    </cfRule>
    <cfRule type="expression" dxfId="11001" priority="1534" stopIfTrue="1">
      <formula>WEEKDAY(V27)=7</formula>
    </cfRule>
  </conditionalFormatting>
  <conditionalFormatting sqref="X27:Y28">
    <cfRule type="expression" dxfId="11000" priority="1531" stopIfTrue="1">
      <formula>OR(X27=祝色,WEEKDAY(X27)=1)</formula>
    </cfRule>
    <cfRule type="expression" dxfId="10999" priority="1532" stopIfTrue="1">
      <formula>WEEKDAY(X27)=7</formula>
    </cfRule>
  </conditionalFormatting>
  <conditionalFormatting sqref="Z27:AA28">
    <cfRule type="expression" dxfId="10998" priority="1529" stopIfTrue="1">
      <formula>OR(Z27=祝色,WEEKDAY(Z27)=1)</formula>
    </cfRule>
    <cfRule type="expression" dxfId="10997" priority="1530" stopIfTrue="1">
      <formula>WEEKDAY(Z27)=7</formula>
    </cfRule>
  </conditionalFormatting>
  <conditionalFormatting sqref="AB27:AC28">
    <cfRule type="expression" dxfId="10996" priority="1527" stopIfTrue="1">
      <formula>OR(AB27=祝色,WEEKDAY(AB27)=1)</formula>
    </cfRule>
    <cfRule type="expression" dxfId="10995" priority="1528" stopIfTrue="1">
      <formula>WEEKDAY(AB27)=7</formula>
    </cfRule>
  </conditionalFormatting>
  <conditionalFormatting sqref="P29:Q30">
    <cfRule type="expression" dxfId="10994" priority="1525" stopIfTrue="1">
      <formula>OR(P29=祝色,WEEKDAY(P29)=1)</formula>
    </cfRule>
    <cfRule type="expression" dxfId="10993" priority="1526" stopIfTrue="1">
      <formula>WEEKDAY(P29)=7</formula>
    </cfRule>
  </conditionalFormatting>
  <conditionalFormatting sqref="R29:S30">
    <cfRule type="expression" dxfId="10992" priority="1523" stopIfTrue="1">
      <formula>OR(R29=祝色,WEEKDAY(R29)=1)</formula>
    </cfRule>
    <cfRule type="expression" dxfId="10991" priority="1524" stopIfTrue="1">
      <formula>WEEKDAY(R29)=7</formula>
    </cfRule>
  </conditionalFormatting>
  <conditionalFormatting sqref="T29:U30">
    <cfRule type="expression" dxfId="10990" priority="1521" stopIfTrue="1">
      <formula>OR(T29=祝色,WEEKDAY(T29)=1)</formula>
    </cfRule>
    <cfRule type="expression" dxfId="10989" priority="1522" stopIfTrue="1">
      <formula>WEEKDAY(T29)=7</formula>
    </cfRule>
  </conditionalFormatting>
  <conditionalFormatting sqref="V29:W30">
    <cfRule type="expression" dxfId="10988" priority="1519" stopIfTrue="1">
      <formula>OR(V29=祝色,WEEKDAY(V29)=1)</formula>
    </cfRule>
    <cfRule type="expression" dxfId="10987" priority="1520" stopIfTrue="1">
      <formula>WEEKDAY(V29)=7</formula>
    </cfRule>
  </conditionalFormatting>
  <conditionalFormatting sqref="X29:Y30">
    <cfRule type="expression" dxfId="10986" priority="1517" stopIfTrue="1">
      <formula>OR(X29=祝色,WEEKDAY(X29)=1)</formula>
    </cfRule>
    <cfRule type="expression" dxfId="10985" priority="1518" stopIfTrue="1">
      <formula>WEEKDAY(X29)=7</formula>
    </cfRule>
  </conditionalFormatting>
  <conditionalFormatting sqref="Z29:AA30">
    <cfRule type="expression" dxfId="10984" priority="1515" stopIfTrue="1">
      <formula>OR(Z29=祝色,WEEKDAY(Z29)=1)</formula>
    </cfRule>
    <cfRule type="expression" dxfId="10983" priority="1516" stopIfTrue="1">
      <formula>WEEKDAY(Z29)=7</formula>
    </cfRule>
  </conditionalFormatting>
  <conditionalFormatting sqref="AB29:AC30">
    <cfRule type="expression" dxfId="10982" priority="1513" stopIfTrue="1">
      <formula>OR(AB29=祝色,WEEKDAY(AB29)=1)</formula>
    </cfRule>
    <cfRule type="expression" dxfId="10981" priority="1514" stopIfTrue="1">
      <formula>WEEKDAY(AB29)=7</formula>
    </cfRule>
  </conditionalFormatting>
  <conditionalFormatting sqref="P31:Q32">
    <cfRule type="expression" dxfId="10980" priority="1511" stopIfTrue="1">
      <formula>OR(P31=祝色,WEEKDAY(P31)=1)</formula>
    </cfRule>
    <cfRule type="expression" dxfId="10979" priority="1512" stopIfTrue="1">
      <formula>WEEKDAY(P31)=7</formula>
    </cfRule>
  </conditionalFormatting>
  <conditionalFormatting sqref="R31:S32">
    <cfRule type="expression" dxfId="10978" priority="1509" stopIfTrue="1">
      <formula>OR(R31=祝色,WEEKDAY(R31)=1)</formula>
    </cfRule>
    <cfRule type="expression" dxfId="10977" priority="1510" stopIfTrue="1">
      <formula>WEEKDAY(R31)=7</formula>
    </cfRule>
  </conditionalFormatting>
  <conditionalFormatting sqref="T31:U32">
    <cfRule type="expression" dxfId="10976" priority="1507" stopIfTrue="1">
      <formula>OR(T31=祝色,WEEKDAY(T31)=1)</formula>
    </cfRule>
    <cfRule type="expression" dxfId="10975" priority="1508" stopIfTrue="1">
      <formula>WEEKDAY(T31)=7</formula>
    </cfRule>
  </conditionalFormatting>
  <conditionalFormatting sqref="V31:W32">
    <cfRule type="expression" dxfId="10974" priority="1505" stopIfTrue="1">
      <formula>OR(V31=祝色,WEEKDAY(V31)=1)</formula>
    </cfRule>
    <cfRule type="expression" dxfId="10973" priority="1506" stopIfTrue="1">
      <formula>WEEKDAY(V31)=7</formula>
    </cfRule>
  </conditionalFormatting>
  <conditionalFormatting sqref="X31:Y32">
    <cfRule type="expression" dxfId="10972" priority="1503" stopIfTrue="1">
      <formula>OR(X31=祝色,WEEKDAY(X31)=1)</formula>
    </cfRule>
    <cfRule type="expression" dxfId="10971" priority="1504" stopIfTrue="1">
      <formula>WEEKDAY(X31)=7</formula>
    </cfRule>
  </conditionalFormatting>
  <conditionalFormatting sqref="Z31:AA32">
    <cfRule type="expression" dxfId="10970" priority="1501" stopIfTrue="1">
      <formula>OR(Z31=祝色,WEEKDAY(Z31)=1)</formula>
    </cfRule>
    <cfRule type="expression" dxfId="10969" priority="1502" stopIfTrue="1">
      <formula>WEEKDAY(Z31)=7</formula>
    </cfRule>
  </conditionalFormatting>
  <conditionalFormatting sqref="AB31:AC32">
    <cfRule type="expression" dxfId="10968" priority="1499" stopIfTrue="1">
      <formula>OR(AB31=祝色,WEEKDAY(AB31)=1)</formula>
    </cfRule>
    <cfRule type="expression" dxfId="10967" priority="1500" stopIfTrue="1">
      <formula>WEEKDAY(AB31)=7</formula>
    </cfRule>
  </conditionalFormatting>
  <conditionalFormatting sqref="P33:Q34">
    <cfRule type="expression" dxfId="10966" priority="1497" stopIfTrue="1">
      <formula>OR(P33=祝色,WEEKDAY(P33)=1)</formula>
    </cfRule>
    <cfRule type="expression" dxfId="10965" priority="1498" stopIfTrue="1">
      <formula>WEEKDAY(P33)=7</formula>
    </cfRule>
  </conditionalFormatting>
  <conditionalFormatting sqref="R33:S34">
    <cfRule type="expression" dxfId="10964" priority="1495" stopIfTrue="1">
      <formula>OR(R33=祝色,WEEKDAY(R33)=1)</formula>
    </cfRule>
    <cfRule type="expression" dxfId="10963" priority="1496" stopIfTrue="1">
      <formula>WEEKDAY(R33)=7</formula>
    </cfRule>
  </conditionalFormatting>
  <conditionalFormatting sqref="T33:U34">
    <cfRule type="expression" dxfId="10962" priority="1493" stopIfTrue="1">
      <formula>OR(T33=祝色,WEEKDAY(T33)=1)</formula>
    </cfRule>
    <cfRule type="expression" dxfId="10961" priority="1494" stopIfTrue="1">
      <formula>WEEKDAY(T33)=7</formula>
    </cfRule>
  </conditionalFormatting>
  <conditionalFormatting sqref="V33:W34">
    <cfRule type="expression" dxfId="10960" priority="1491" stopIfTrue="1">
      <formula>OR(V33=祝色,WEEKDAY(V33)=1)</formula>
    </cfRule>
    <cfRule type="expression" dxfId="10959" priority="1492" stopIfTrue="1">
      <formula>WEEKDAY(V33)=7</formula>
    </cfRule>
  </conditionalFormatting>
  <conditionalFormatting sqref="X33:Y34">
    <cfRule type="expression" dxfId="10958" priority="1489" stopIfTrue="1">
      <formula>OR(X33=祝色,WEEKDAY(X33)=1)</formula>
    </cfRule>
    <cfRule type="expression" dxfId="10957" priority="1490" stopIfTrue="1">
      <formula>WEEKDAY(X33)=7</formula>
    </cfRule>
  </conditionalFormatting>
  <conditionalFormatting sqref="Z33:AA34">
    <cfRule type="expression" dxfId="10956" priority="1487" stopIfTrue="1">
      <formula>OR(Z33=祝色,WEEKDAY(Z33)=1)</formula>
    </cfRule>
    <cfRule type="expression" dxfId="10955" priority="1488" stopIfTrue="1">
      <formula>WEEKDAY(Z33)=7</formula>
    </cfRule>
  </conditionalFormatting>
  <conditionalFormatting sqref="AB33:AC34">
    <cfRule type="expression" dxfId="10954" priority="1485" stopIfTrue="1">
      <formula>OR(AB33=祝色,WEEKDAY(AB33)=1)</formula>
    </cfRule>
    <cfRule type="expression" dxfId="10953" priority="1486" stopIfTrue="1">
      <formula>WEEKDAY(AB33)=7</formula>
    </cfRule>
  </conditionalFormatting>
  <conditionalFormatting sqref="P35:Q36">
    <cfRule type="expression" dxfId="10952" priority="1483" stopIfTrue="1">
      <formula>OR(P35=祝色,WEEKDAY(P35)=1)</formula>
    </cfRule>
    <cfRule type="expression" dxfId="10951" priority="1484" stopIfTrue="1">
      <formula>WEEKDAY(P35)=7</formula>
    </cfRule>
  </conditionalFormatting>
  <conditionalFormatting sqref="R35:S36">
    <cfRule type="expression" dxfId="10950" priority="1481" stopIfTrue="1">
      <formula>OR(R35=祝色,WEEKDAY(R35)=1)</formula>
    </cfRule>
    <cfRule type="expression" dxfId="10949" priority="1482" stopIfTrue="1">
      <formula>WEEKDAY(R35)=7</formula>
    </cfRule>
  </conditionalFormatting>
  <conditionalFormatting sqref="A43:B44">
    <cfRule type="expression" dxfId="10948" priority="1479" stopIfTrue="1">
      <formula>OR(A43=祝色,WEEKDAY(A43)=1)</formula>
    </cfRule>
    <cfRule type="expression" dxfId="10947" priority="1480" stopIfTrue="1">
      <formula>WEEKDAY(A43)=7</formula>
    </cfRule>
  </conditionalFormatting>
  <conditionalFormatting sqref="C43:D44">
    <cfRule type="expression" dxfId="10946" priority="1477" stopIfTrue="1">
      <formula>OR(C43=祝色,WEEKDAY(C43)=1)</formula>
    </cfRule>
    <cfRule type="expression" dxfId="10945" priority="1478" stopIfTrue="1">
      <formula>WEEKDAY(C43)=7</formula>
    </cfRule>
  </conditionalFormatting>
  <conditionalFormatting sqref="E43:F44">
    <cfRule type="expression" dxfId="10944" priority="1475" stopIfTrue="1">
      <formula>OR(E43=祝色,WEEKDAY(E43)=1)</formula>
    </cfRule>
    <cfRule type="expression" dxfId="10943" priority="1476" stopIfTrue="1">
      <formula>WEEKDAY(E43)=7</formula>
    </cfRule>
  </conditionalFormatting>
  <conditionalFormatting sqref="G43:H44">
    <cfRule type="expression" dxfId="10942" priority="1473" stopIfTrue="1">
      <formula>OR(G43=祝色,WEEKDAY(G43)=1)</formula>
    </cfRule>
    <cfRule type="expression" dxfId="10941" priority="1474" stopIfTrue="1">
      <formula>WEEKDAY(G43)=7</formula>
    </cfRule>
  </conditionalFormatting>
  <conditionalFormatting sqref="I43:J44">
    <cfRule type="expression" dxfId="10940" priority="1471" stopIfTrue="1">
      <formula>OR(I43=祝色,WEEKDAY(I43)=1)</formula>
    </cfRule>
    <cfRule type="expression" dxfId="10939" priority="1472" stopIfTrue="1">
      <formula>WEEKDAY(I43)=7</formula>
    </cfRule>
  </conditionalFormatting>
  <conditionalFormatting sqref="K43:L44">
    <cfRule type="expression" dxfId="10938" priority="1469" stopIfTrue="1">
      <formula>OR(K43=祝色,WEEKDAY(K43)=1)</formula>
    </cfRule>
    <cfRule type="expression" dxfId="10937" priority="1470" stopIfTrue="1">
      <formula>WEEKDAY(K43)=7</formula>
    </cfRule>
  </conditionalFormatting>
  <conditionalFormatting sqref="M43:N44">
    <cfRule type="expression" dxfId="10936" priority="1467" stopIfTrue="1">
      <formula>OR(M43=祝色,WEEKDAY(M43)=1)</formula>
    </cfRule>
    <cfRule type="expression" dxfId="10935" priority="1468" stopIfTrue="1">
      <formula>WEEKDAY(M43)=7</formula>
    </cfRule>
  </conditionalFormatting>
  <conditionalFormatting sqref="A45:B46">
    <cfRule type="expression" dxfId="10934" priority="1465" stopIfTrue="1">
      <formula>OR(A45=祝色,WEEKDAY(A45)=1)</formula>
    </cfRule>
    <cfRule type="expression" dxfId="10933" priority="1466" stopIfTrue="1">
      <formula>WEEKDAY(A45)=7</formula>
    </cfRule>
  </conditionalFormatting>
  <conditionalFormatting sqref="C45:D46">
    <cfRule type="expression" dxfId="10932" priority="1463" stopIfTrue="1">
      <formula>OR(C45=祝色,WEEKDAY(C45)=1)</formula>
    </cfRule>
    <cfRule type="expression" dxfId="10931" priority="1464" stopIfTrue="1">
      <formula>WEEKDAY(C45)=7</formula>
    </cfRule>
  </conditionalFormatting>
  <conditionalFormatting sqref="E45:F46">
    <cfRule type="expression" dxfId="10930" priority="1461" stopIfTrue="1">
      <formula>OR(E45=祝色,WEEKDAY(E45)=1)</formula>
    </cfRule>
    <cfRule type="expression" dxfId="10929" priority="1462" stopIfTrue="1">
      <formula>WEEKDAY(E45)=7</formula>
    </cfRule>
  </conditionalFormatting>
  <conditionalFormatting sqref="G45:H46">
    <cfRule type="expression" dxfId="10928" priority="1459" stopIfTrue="1">
      <formula>OR(G45=祝色,WEEKDAY(G45)=1)</formula>
    </cfRule>
    <cfRule type="expression" dxfId="10927" priority="1460" stopIfTrue="1">
      <formula>WEEKDAY(G45)=7</formula>
    </cfRule>
  </conditionalFormatting>
  <conditionalFormatting sqref="I45:J46">
    <cfRule type="expression" dxfId="10926" priority="1457" stopIfTrue="1">
      <formula>OR(I45=祝色,WEEKDAY(I45)=1)</formula>
    </cfRule>
    <cfRule type="expression" dxfId="10925" priority="1458" stopIfTrue="1">
      <formula>WEEKDAY(I45)=7</formula>
    </cfRule>
  </conditionalFormatting>
  <conditionalFormatting sqref="K45:L46">
    <cfRule type="expression" dxfId="10924" priority="1455" stopIfTrue="1">
      <formula>OR(K45=祝色,WEEKDAY(K45)=1)</formula>
    </cfRule>
    <cfRule type="expression" dxfId="10923" priority="1456" stopIfTrue="1">
      <formula>WEEKDAY(K45)=7</formula>
    </cfRule>
  </conditionalFormatting>
  <conditionalFormatting sqref="M45:N46">
    <cfRule type="expression" dxfId="10922" priority="1453" stopIfTrue="1">
      <formula>OR(M45=祝色,WEEKDAY(M45)=1)</formula>
    </cfRule>
    <cfRule type="expression" dxfId="10921" priority="1454" stopIfTrue="1">
      <formula>WEEKDAY(M45)=7</formula>
    </cfRule>
  </conditionalFormatting>
  <conditionalFormatting sqref="A47:B48">
    <cfRule type="expression" dxfId="10920" priority="1451" stopIfTrue="1">
      <formula>OR(A47=祝色,WEEKDAY(A47)=1)</formula>
    </cfRule>
    <cfRule type="expression" dxfId="10919" priority="1452" stopIfTrue="1">
      <formula>WEEKDAY(A47)=7</formula>
    </cfRule>
  </conditionalFormatting>
  <conditionalFormatting sqref="C47:D48">
    <cfRule type="expression" dxfId="10918" priority="1449" stopIfTrue="1">
      <formula>OR(C47=祝色,WEEKDAY(C47)=1)</formula>
    </cfRule>
    <cfRule type="expression" dxfId="10917" priority="1450" stopIfTrue="1">
      <formula>WEEKDAY(C47)=7</formula>
    </cfRule>
  </conditionalFormatting>
  <conditionalFormatting sqref="E47:F48">
    <cfRule type="expression" dxfId="10916" priority="1447" stopIfTrue="1">
      <formula>OR(E47=祝色,WEEKDAY(E47)=1)</formula>
    </cfRule>
    <cfRule type="expression" dxfId="10915" priority="1448" stopIfTrue="1">
      <formula>WEEKDAY(E47)=7</formula>
    </cfRule>
  </conditionalFormatting>
  <conditionalFormatting sqref="G47:H48">
    <cfRule type="expression" dxfId="10914" priority="1445" stopIfTrue="1">
      <formula>OR(G47=祝色,WEEKDAY(G47)=1)</formula>
    </cfRule>
    <cfRule type="expression" dxfId="10913" priority="1446" stopIfTrue="1">
      <formula>WEEKDAY(G47)=7</formula>
    </cfRule>
  </conditionalFormatting>
  <conditionalFormatting sqref="I47:J48">
    <cfRule type="expression" dxfId="10912" priority="1443" stopIfTrue="1">
      <formula>OR(I47=祝色,WEEKDAY(I47)=1)</formula>
    </cfRule>
    <cfRule type="expression" dxfId="10911" priority="1444" stopIfTrue="1">
      <formula>WEEKDAY(I47)=7</formula>
    </cfRule>
  </conditionalFormatting>
  <conditionalFormatting sqref="K47:L48">
    <cfRule type="expression" dxfId="10910" priority="1441" stopIfTrue="1">
      <formula>OR(K47=祝色,WEEKDAY(K47)=1)</formula>
    </cfRule>
    <cfRule type="expression" dxfId="10909" priority="1442" stopIfTrue="1">
      <formula>WEEKDAY(K47)=7</formula>
    </cfRule>
  </conditionalFormatting>
  <conditionalFormatting sqref="M47:N48">
    <cfRule type="expression" dxfId="10908" priority="1439" stopIfTrue="1">
      <formula>OR(M47=祝色,WEEKDAY(M47)=1)</formula>
    </cfRule>
    <cfRule type="expression" dxfId="10907" priority="1440" stopIfTrue="1">
      <formula>WEEKDAY(M47)=7</formula>
    </cfRule>
  </conditionalFormatting>
  <conditionalFormatting sqref="A49:B50">
    <cfRule type="expression" dxfId="10906" priority="1437" stopIfTrue="1">
      <formula>OR(A49=祝色,WEEKDAY(A49)=1)</formula>
    </cfRule>
    <cfRule type="expression" dxfId="10905" priority="1438" stopIfTrue="1">
      <formula>WEEKDAY(A49)=7</formula>
    </cfRule>
  </conditionalFormatting>
  <conditionalFormatting sqref="C49:D50">
    <cfRule type="expression" dxfId="10904" priority="1435" stopIfTrue="1">
      <formula>OR(C49=祝色,WEEKDAY(C49)=1)</formula>
    </cfRule>
    <cfRule type="expression" dxfId="10903" priority="1436" stopIfTrue="1">
      <formula>WEEKDAY(C49)=7</formula>
    </cfRule>
  </conditionalFormatting>
  <conditionalFormatting sqref="E49:F50">
    <cfRule type="expression" dxfId="10902" priority="1433" stopIfTrue="1">
      <formula>OR(E49=祝色,WEEKDAY(E49)=1)</formula>
    </cfRule>
    <cfRule type="expression" dxfId="10901" priority="1434" stopIfTrue="1">
      <formula>WEEKDAY(E49)=7</formula>
    </cfRule>
  </conditionalFormatting>
  <conditionalFormatting sqref="G49:H50">
    <cfRule type="expression" dxfId="10900" priority="1431" stopIfTrue="1">
      <formula>OR(G49=祝色,WEEKDAY(G49)=1)</formula>
    </cfRule>
    <cfRule type="expression" dxfId="10899" priority="1432" stopIfTrue="1">
      <formula>WEEKDAY(G49)=7</formula>
    </cfRule>
  </conditionalFormatting>
  <conditionalFormatting sqref="I49:J50">
    <cfRule type="expression" dxfId="10898" priority="1429" stopIfTrue="1">
      <formula>OR(I49=祝色,WEEKDAY(I49)=1)</formula>
    </cfRule>
    <cfRule type="expression" dxfId="10897" priority="1430" stopIfTrue="1">
      <formula>WEEKDAY(I49)=7</formula>
    </cfRule>
  </conditionalFormatting>
  <conditionalFormatting sqref="K49:L50">
    <cfRule type="expression" dxfId="10896" priority="1427" stopIfTrue="1">
      <formula>OR(K49=祝色,WEEKDAY(K49)=1)</formula>
    </cfRule>
    <cfRule type="expression" dxfId="10895" priority="1428" stopIfTrue="1">
      <formula>WEEKDAY(K49)=7</formula>
    </cfRule>
  </conditionalFormatting>
  <conditionalFormatting sqref="M49:N50">
    <cfRule type="expression" dxfId="10894" priority="1425" stopIfTrue="1">
      <formula>OR(M49=祝色,WEEKDAY(M49)=1)</formula>
    </cfRule>
    <cfRule type="expression" dxfId="10893" priority="1426" stopIfTrue="1">
      <formula>WEEKDAY(M49)=7</formula>
    </cfRule>
  </conditionalFormatting>
  <conditionalFormatting sqref="A51:B52">
    <cfRule type="expression" dxfId="10892" priority="1423" stopIfTrue="1">
      <formula>OR(A51=祝色,WEEKDAY(A51)=1)</formula>
    </cfRule>
    <cfRule type="expression" dxfId="10891" priority="1424" stopIfTrue="1">
      <formula>WEEKDAY(A51)=7</formula>
    </cfRule>
  </conditionalFormatting>
  <conditionalFormatting sqref="C51:D52">
    <cfRule type="expression" dxfId="10890" priority="1421" stopIfTrue="1">
      <formula>OR(C51=祝色,WEEKDAY(C51)=1)</formula>
    </cfRule>
    <cfRule type="expression" dxfId="10889" priority="1422" stopIfTrue="1">
      <formula>WEEKDAY(C51)=7</formula>
    </cfRule>
  </conditionalFormatting>
  <conditionalFormatting sqref="E51:F52">
    <cfRule type="expression" dxfId="10888" priority="1419" stopIfTrue="1">
      <formula>OR(E51=祝色,WEEKDAY(E51)=1)</formula>
    </cfRule>
    <cfRule type="expression" dxfId="10887" priority="1420" stopIfTrue="1">
      <formula>WEEKDAY(E51)=7</formula>
    </cfRule>
  </conditionalFormatting>
  <conditionalFormatting sqref="G51:H52">
    <cfRule type="expression" dxfId="10886" priority="1417" stopIfTrue="1">
      <formula>OR(G51=祝色,WEEKDAY(G51)=1)</formula>
    </cfRule>
    <cfRule type="expression" dxfId="10885" priority="1418" stopIfTrue="1">
      <formula>WEEKDAY(G51)=7</formula>
    </cfRule>
  </conditionalFormatting>
  <conditionalFormatting sqref="I51:J52">
    <cfRule type="expression" dxfId="10884" priority="1415" stopIfTrue="1">
      <formula>OR(I51=祝色,WEEKDAY(I51)=1)</formula>
    </cfRule>
    <cfRule type="expression" dxfId="10883" priority="1416" stopIfTrue="1">
      <formula>WEEKDAY(I51)=7</formula>
    </cfRule>
  </conditionalFormatting>
  <conditionalFormatting sqref="K51:L52">
    <cfRule type="expression" dxfId="10882" priority="1413" stopIfTrue="1">
      <formula>OR(K51=祝色,WEEKDAY(K51)=1)</formula>
    </cfRule>
    <cfRule type="expression" dxfId="10881" priority="1414" stopIfTrue="1">
      <formula>WEEKDAY(K51)=7</formula>
    </cfRule>
  </conditionalFormatting>
  <conditionalFormatting sqref="M51:N52">
    <cfRule type="expression" dxfId="10880" priority="1411" stopIfTrue="1">
      <formula>OR(M51=祝色,WEEKDAY(M51)=1)</formula>
    </cfRule>
    <cfRule type="expression" dxfId="10879" priority="1412" stopIfTrue="1">
      <formula>WEEKDAY(M51)=7</formula>
    </cfRule>
  </conditionalFormatting>
  <conditionalFormatting sqref="A53:B54">
    <cfRule type="expression" dxfId="10878" priority="1409" stopIfTrue="1">
      <formula>OR(A53=祝色,WEEKDAY(A53)=1)</formula>
    </cfRule>
    <cfRule type="expression" dxfId="10877" priority="1410" stopIfTrue="1">
      <formula>WEEKDAY(A53)=7</formula>
    </cfRule>
  </conditionalFormatting>
  <conditionalFormatting sqref="C53:D54">
    <cfRule type="expression" dxfId="10876" priority="1407" stopIfTrue="1">
      <formula>OR(C53=祝色,WEEKDAY(C53)=1)</formula>
    </cfRule>
    <cfRule type="expression" dxfId="10875" priority="1408" stopIfTrue="1">
      <formula>WEEKDAY(C53)=7</formula>
    </cfRule>
  </conditionalFormatting>
  <conditionalFormatting sqref="P43:Q44">
    <cfRule type="expression" dxfId="10874" priority="1405" stopIfTrue="1">
      <formula>OR(P43=祝色,WEEKDAY(P43)=1)</formula>
    </cfRule>
    <cfRule type="expression" dxfId="10873" priority="1406" stopIfTrue="1">
      <formula>WEEKDAY(P43)=7</formula>
    </cfRule>
  </conditionalFormatting>
  <conditionalFormatting sqref="R43:S44">
    <cfRule type="expression" dxfId="10872" priority="1403" stopIfTrue="1">
      <formula>OR(R43=祝色,WEEKDAY(R43)=1)</formula>
    </cfRule>
    <cfRule type="expression" dxfId="10871" priority="1404" stopIfTrue="1">
      <formula>WEEKDAY(R43)=7</formula>
    </cfRule>
  </conditionalFormatting>
  <conditionalFormatting sqref="T43:U44">
    <cfRule type="expression" dxfId="10870" priority="1401" stopIfTrue="1">
      <formula>OR(T43=祝色,WEEKDAY(T43)=1)</formula>
    </cfRule>
    <cfRule type="expression" dxfId="10869" priority="1402" stopIfTrue="1">
      <formula>WEEKDAY(T43)=7</formula>
    </cfRule>
  </conditionalFormatting>
  <conditionalFormatting sqref="V43:W44">
    <cfRule type="expression" dxfId="10868" priority="1399" stopIfTrue="1">
      <formula>OR(V43=祝色,WEEKDAY(V43)=1)</formula>
    </cfRule>
    <cfRule type="expression" dxfId="10867" priority="1400" stopIfTrue="1">
      <formula>WEEKDAY(V43)=7</formula>
    </cfRule>
  </conditionalFormatting>
  <conditionalFormatting sqref="X43:Y44">
    <cfRule type="expression" dxfId="10866" priority="1397" stopIfTrue="1">
      <formula>OR(X43=祝色,WEEKDAY(X43)=1)</formula>
    </cfRule>
    <cfRule type="expression" dxfId="10865" priority="1398" stopIfTrue="1">
      <formula>WEEKDAY(X43)=7</formula>
    </cfRule>
  </conditionalFormatting>
  <conditionalFormatting sqref="Z43:AA44">
    <cfRule type="expression" dxfId="10864" priority="1395" stopIfTrue="1">
      <formula>OR(Z43=祝色,WEEKDAY(Z43)=1)</formula>
    </cfRule>
    <cfRule type="expression" dxfId="10863" priority="1396" stopIfTrue="1">
      <formula>WEEKDAY(Z43)=7</formula>
    </cfRule>
  </conditionalFormatting>
  <conditionalFormatting sqref="AB43:AC44">
    <cfRule type="expression" dxfId="10862" priority="1393" stopIfTrue="1">
      <formula>OR(AB43=祝色,WEEKDAY(AB43)=1)</formula>
    </cfRule>
    <cfRule type="expression" dxfId="10861" priority="1394" stopIfTrue="1">
      <formula>WEEKDAY(AB43)=7</formula>
    </cfRule>
  </conditionalFormatting>
  <conditionalFormatting sqref="P45:Q46">
    <cfRule type="expression" dxfId="10860" priority="1391" stopIfTrue="1">
      <formula>OR(P45=祝色,WEEKDAY(P45)=1)</formula>
    </cfRule>
    <cfRule type="expression" dxfId="10859" priority="1392" stopIfTrue="1">
      <formula>WEEKDAY(P45)=7</formula>
    </cfRule>
  </conditionalFormatting>
  <conditionalFormatting sqref="R45:S46">
    <cfRule type="expression" dxfId="10858" priority="1389" stopIfTrue="1">
      <formula>OR(R45=祝色,WEEKDAY(R45)=1)</formula>
    </cfRule>
    <cfRule type="expression" dxfId="10857" priority="1390" stopIfTrue="1">
      <formula>WEEKDAY(R45)=7</formula>
    </cfRule>
  </conditionalFormatting>
  <conditionalFormatting sqref="T45:U46">
    <cfRule type="expression" dxfId="10856" priority="1387" stopIfTrue="1">
      <formula>OR(T45=祝色,WEEKDAY(T45)=1)</formula>
    </cfRule>
    <cfRule type="expression" dxfId="10855" priority="1388" stopIfTrue="1">
      <formula>WEEKDAY(T45)=7</formula>
    </cfRule>
  </conditionalFormatting>
  <conditionalFormatting sqref="V45:W46">
    <cfRule type="expression" dxfId="10854" priority="1385" stopIfTrue="1">
      <formula>OR(V45=祝色,WEEKDAY(V45)=1)</formula>
    </cfRule>
    <cfRule type="expression" dxfId="10853" priority="1386" stopIfTrue="1">
      <formula>WEEKDAY(V45)=7</formula>
    </cfRule>
  </conditionalFormatting>
  <conditionalFormatting sqref="X45:Y46">
    <cfRule type="expression" dxfId="10852" priority="1383" stopIfTrue="1">
      <formula>OR(X45=祝色,WEEKDAY(X45)=1)</formula>
    </cfRule>
    <cfRule type="expression" dxfId="10851" priority="1384" stopIfTrue="1">
      <formula>WEEKDAY(X45)=7</formula>
    </cfRule>
  </conditionalFormatting>
  <conditionalFormatting sqref="Z45:AA46">
    <cfRule type="expression" dxfId="10850" priority="1381" stopIfTrue="1">
      <formula>OR(Z45=祝色,WEEKDAY(Z45)=1)</formula>
    </cfRule>
    <cfRule type="expression" dxfId="10849" priority="1382" stopIfTrue="1">
      <formula>WEEKDAY(Z45)=7</formula>
    </cfRule>
  </conditionalFormatting>
  <conditionalFormatting sqref="AB45:AC46">
    <cfRule type="expression" dxfId="10848" priority="1379" stopIfTrue="1">
      <formula>OR(AB45=祝色,WEEKDAY(AB45)=1)</formula>
    </cfRule>
    <cfRule type="expression" dxfId="10847" priority="1380" stopIfTrue="1">
      <formula>WEEKDAY(AB45)=7</formula>
    </cfRule>
  </conditionalFormatting>
  <conditionalFormatting sqref="P47:Q48">
    <cfRule type="expression" dxfId="10846" priority="1377" stopIfTrue="1">
      <formula>OR(P47=祝色,WEEKDAY(P47)=1)</formula>
    </cfRule>
    <cfRule type="expression" dxfId="10845" priority="1378" stopIfTrue="1">
      <formula>WEEKDAY(P47)=7</formula>
    </cfRule>
  </conditionalFormatting>
  <conditionalFormatting sqref="R47:S48">
    <cfRule type="expression" dxfId="10844" priority="1375" stopIfTrue="1">
      <formula>OR(R47=祝色,WEEKDAY(R47)=1)</formula>
    </cfRule>
    <cfRule type="expression" dxfId="10843" priority="1376" stopIfTrue="1">
      <formula>WEEKDAY(R47)=7</formula>
    </cfRule>
  </conditionalFormatting>
  <conditionalFormatting sqref="T47:U48">
    <cfRule type="expression" dxfId="10842" priority="1373" stopIfTrue="1">
      <formula>OR(T47=祝色,WEEKDAY(T47)=1)</formula>
    </cfRule>
    <cfRule type="expression" dxfId="10841" priority="1374" stopIfTrue="1">
      <formula>WEEKDAY(T47)=7</formula>
    </cfRule>
  </conditionalFormatting>
  <conditionalFormatting sqref="V47:W48">
    <cfRule type="expression" dxfId="10840" priority="1371" stopIfTrue="1">
      <formula>OR(V47=祝色,WEEKDAY(V47)=1)</formula>
    </cfRule>
    <cfRule type="expression" dxfId="10839" priority="1372" stopIfTrue="1">
      <formula>WEEKDAY(V47)=7</formula>
    </cfRule>
  </conditionalFormatting>
  <conditionalFormatting sqref="X47:Y48">
    <cfRule type="expression" dxfId="10838" priority="1369" stopIfTrue="1">
      <formula>OR(X47=祝色,WEEKDAY(X47)=1)</formula>
    </cfRule>
    <cfRule type="expression" dxfId="10837" priority="1370" stopIfTrue="1">
      <formula>WEEKDAY(X47)=7</formula>
    </cfRule>
  </conditionalFormatting>
  <conditionalFormatting sqref="Z47:AA48">
    <cfRule type="expression" dxfId="10836" priority="1367" stopIfTrue="1">
      <formula>OR(Z47=祝色,WEEKDAY(Z47)=1)</formula>
    </cfRule>
    <cfRule type="expression" dxfId="10835" priority="1368" stopIfTrue="1">
      <formula>WEEKDAY(Z47)=7</formula>
    </cfRule>
  </conditionalFormatting>
  <conditionalFormatting sqref="AB47:AC48">
    <cfRule type="expression" dxfId="10834" priority="1365" stopIfTrue="1">
      <formula>OR(AB47=祝色,WEEKDAY(AB47)=1)</formula>
    </cfRule>
    <cfRule type="expression" dxfId="10833" priority="1366" stopIfTrue="1">
      <formula>WEEKDAY(AB47)=7</formula>
    </cfRule>
  </conditionalFormatting>
  <conditionalFormatting sqref="P49:Q50">
    <cfRule type="expression" dxfId="10832" priority="1363" stopIfTrue="1">
      <formula>OR(P49=祝色,WEEKDAY(P49)=1)</formula>
    </cfRule>
    <cfRule type="expression" dxfId="10831" priority="1364" stopIfTrue="1">
      <formula>WEEKDAY(P49)=7</formula>
    </cfRule>
  </conditionalFormatting>
  <conditionalFormatting sqref="R49:S50">
    <cfRule type="expression" dxfId="10830" priority="1361" stopIfTrue="1">
      <formula>OR(R49=祝色,WEEKDAY(R49)=1)</formula>
    </cfRule>
    <cfRule type="expression" dxfId="10829" priority="1362" stopIfTrue="1">
      <formula>WEEKDAY(R49)=7</formula>
    </cfRule>
  </conditionalFormatting>
  <conditionalFormatting sqref="T49:U50">
    <cfRule type="expression" dxfId="10828" priority="1359" stopIfTrue="1">
      <formula>OR(T49=祝色,WEEKDAY(T49)=1)</formula>
    </cfRule>
    <cfRule type="expression" dxfId="10827" priority="1360" stopIfTrue="1">
      <formula>WEEKDAY(T49)=7</formula>
    </cfRule>
  </conditionalFormatting>
  <conditionalFormatting sqref="V49:W50">
    <cfRule type="expression" dxfId="10826" priority="1357" stopIfTrue="1">
      <formula>OR(V49=祝色,WEEKDAY(V49)=1)</formula>
    </cfRule>
    <cfRule type="expression" dxfId="10825" priority="1358" stopIfTrue="1">
      <formula>WEEKDAY(V49)=7</formula>
    </cfRule>
  </conditionalFormatting>
  <conditionalFormatting sqref="X49:Y50">
    <cfRule type="expression" dxfId="10824" priority="1355" stopIfTrue="1">
      <formula>OR(X49=祝色,WEEKDAY(X49)=1)</formula>
    </cfRule>
    <cfRule type="expression" dxfId="10823" priority="1356" stopIfTrue="1">
      <formula>WEEKDAY(X49)=7</formula>
    </cfRule>
  </conditionalFormatting>
  <conditionalFormatting sqref="Z49:AA50">
    <cfRule type="expression" dxfId="10822" priority="1353" stopIfTrue="1">
      <formula>OR(Z49=祝色,WEEKDAY(Z49)=1)</formula>
    </cfRule>
    <cfRule type="expression" dxfId="10821" priority="1354" stopIfTrue="1">
      <formula>WEEKDAY(Z49)=7</formula>
    </cfRule>
  </conditionalFormatting>
  <conditionalFormatting sqref="AB49:AC50">
    <cfRule type="expression" dxfId="10820" priority="1351" stopIfTrue="1">
      <formula>OR(AB49=祝色,WEEKDAY(AB49)=1)</formula>
    </cfRule>
    <cfRule type="expression" dxfId="10819" priority="1352" stopIfTrue="1">
      <formula>WEEKDAY(AB49)=7</formula>
    </cfRule>
  </conditionalFormatting>
  <conditionalFormatting sqref="P51:Q52">
    <cfRule type="expression" dxfId="10818" priority="1349" stopIfTrue="1">
      <formula>OR(P51=祝色,WEEKDAY(P51)=1)</formula>
    </cfRule>
    <cfRule type="expression" dxfId="10817" priority="1350" stopIfTrue="1">
      <formula>WEEKDAY(P51)=7</formula>
    </cfRule>
  </conditionalFormatting>
  <conditionalFormatting sqref="R51:S52">
    <cfRule type="expression" dxfId="10816" priority="1347" stopIfTrue="1">
      <formula>OR(R51=祝色,WEEKDAY(R51)=1)</formula>
    </cfRule>
    <cfRule type="expression" dxfId="10815" priority="1348" stopIfTrue="1">
      <formula>WEEKDAY(R51)=7</formula>
    </cfRule>
  </conditionalFormatting>
  <conditionalFormatting sqref="T51:U52">
    <cfRule type="expression" dxfId="10814" priority="1345" stopIfTrue="1">
      <formula>OR(T51=祝色,WEEKDAY(T51)=1)</formula>
    </cfRule>
    <cfRule type="expression" dxfId="10813" priority="1346" stopIfTrue="1">
      <formula>WEEKDAY(T51)=7</formula>
    </cfRule>
  </conditionalFormatting>
  <conditionalFormatting sqref="V51:W52">
    <cfRule type="expression" dxfId="10812" priority="1343" stopIfTrue="1">
      <formula>OR(V51=祝色,WEEKDAY(V51)=1)</formula>
    </cfRule>
    <cfRule type="expression" dxfId="10811" priority="1344" stopIfTrue="1">
      <formula>WEEKDAY(V51)=7</formula>
    </cfRule>
  </conditionalFormatting>
  <conditionalFormatting sqref="X51:Y52">
    <cfRule type="expression" dxfId="10810" priority="1341" stopIfTrue="1">
      <formula>OR(X51=祝色,WEEKDAY(X51)=1)</formula>
    </cfRule>
    <cfRule type="expression" dxfId="10809" priority="1342" stopIfTrue="1">
      <formula>WEEKDAY(X51)=7</formula>
    </cfRule>
  </conditionalFormatting>
  <conditionalFormatting sqref="Z51:AA52">
    <cfRule type="expression" dxfId="10808" priority="1339" stopIfTrue="1">
      <formula>OR(Z51=祝色,WEEKDAY(Z51)=1)</formula>
    </cfRule>
    <cfRule type="expression" dxfId="10807" priority="1340" stopIfTrue="1">
      <formula>WEEKDAY(Z51)=7</formula>
    </cfRule>
  </conditionalFormatting>
  <conditionalFormatting sqref="AB51:AC52">
    <cfRule type="expression" dxfId="10806" priority="1337" stopIfTrue="1">
      <formula>OR(AB51=祝色,WEEKDAY(AB51)=1)</formula>
    </cfRule>
    <cfRule type="expression" dxfId="10805" priority="1338" stopIfTrue="1">
      <formula>WEEKDAY(AB51)=7</formula>
    </cfRule>
  </conditionalFormatting>
  <conditionalFormatting sqref="P53:Q54">
    <cfRule type="expression" dxfId="10804" priority="1335" stopIfTrue="1">
      <formula>OR(P53=祝色,WEEKDAY(P53)=1)</formula>
    </cfRule>
    <cfRule type="expression" dxfId="10803" priority="1336" stopIfTrue="1">
      <formula>WEEKDAY(P53)=7</formula>
    </cfRule>
  </conditionalFormatting>
  <conditionalFormatting sqref="R53:S54">
    <cfRule type="expression" dxfId="10802" priority="1333" stopIfTrue="1">
      <formula>OR(R53=祝色,WEEKDAY(R53)=1)</formula>
    </cfRule>
    <cfRule type="expression" dxfId="10801" priority="1334" stopIfTrue="1">
      <formula>WEEKDAY(R53)=7</formula>
    </cfRule>
  </conditionalFormatting>
  <conditionalFormatting sqref="P61:Q62">
    <cfRule type="expression" dxfId="10800" priority="1257" stopIfTrue="1">
      <formula>OR(P61=祝色,WEEKDAY(P61)=1)</formula>
    </cfRule>
    <cfRule type="expression" dxfId="10799" priority="1258" stopIfTrue="1">
      <formula>WEEKDAY(P61)=7</formula>
    </cfRule>
  </conditionalFormatting>
  <conditionalFormatting sqref="R61:S62">
    <cfRule type="expression" dxfId="10798" priority="1255" stopIfTrue="1">
      <formula>OR(R61=祝色,WEEKDAY(R61)=1)</formula>
    </cfRule>
    <cfRule type="expression" dxfId="10797" priority="1256" stopIfTrue="1">
      <formula>WEEKDAY(R61)=7</formula>
    </cfRule>
  </conditionalFormatting>
  <conditionalFormatting sqref="T61:U62">
    <cfRule type="expression" dxfId="10796" priority="1253" stopIfTrue="1">
      <formula>OR(T61=祝色,WEEKDAY(T61)=1)</formula>
    </cfRule>
    <cfRule type="expression" dxfId="10795" priority="1254" stopIfTrue="1">
      <formula>WEEKDAY(T61)=7</formula>
    </cfRule>
  </conditionalFormatting>
  <conditionalFormatting sqref="V61:W62">
    <cfRule type="expression" dxfId="10794" priority="1251" stopIfTrue="1">
      <formula>OR(V61=祝色,WEEKDAY(V61)=1)</formula>
    </cfRule>
    <cfRule type="expression" dxfId="10793" priority="1252" stopIfTrue="1">
      <formula>WEEKDAY(V61)=7</formula>
    </cfRule>
  </conditionalFormatting>
  <conditionalFormatting sqref="X61:Y62">
    <cfRule type="expression" dxfId="10792" priority="1249" stopIfTrue="1">
      <formula>OR(X61=祝色,WEEKDAY(X61)=1)</formula>
    </cfRule>
    <cfRule type="expression" dxfId="10791" priority="1250" stopIfTrue="1">
      <formula>WEEKDAY(X61)=7</formula>
    </cfRule>
  </conditionalFormatting>
  <conditionalFormatting sqref="Z61:AA62">
    <cfRule type="expression" dxfId="10790" priority="1247" stopIfTrue="1">
      <formula>OR(Z61=祝色,WEEKDAY(Z61)=1)</formula>
    </cfRule>
    <cfRule type="expression" dxfId="10789" priority="1248" stopIfTrue="1">
      <formula>WEEKDAY(Z61)=7</formula>
    </cfRule>
  </conditionalFormatting>
  <conditionalFormatting sqref="AB61:AC62">
    <cfRule type="expression" dxfId="10788" priority="1245" stopIfTrue="1">
      <formula>OR(AB61=祝色,WEEKDAY(AB61)=1)</formula>
    </cfRule>
    <cfRule type="expression" dxfId="10787" priority="1246" stopIfTrue="1">
      <formula>WEEKDAY(AB61)=7</formula>
    </cfRule>
  </conditionalFormatting>
  <conditionalFormatting sqref="P63:Q64">
    <cfRule type="expression" dxfId="10786" priority="1243" stopIfTrue="1">
      <formula>OR(P63=祝色,WEEKDAY(P63)=1)</formula>
    </cfRule>
    <cfRule type="expression" dxfId="10785" priority="1244" stopIfTrue="1">
      <formula>WEEKDAY(P63)=7</formula>
    </cfRule>
  </conditionalFormatting>
  <conditionalFormatting sqref="R63:S64">
    <cfRule type="expression" dxfId="10784" priority="1241" stopIfTrue="1">
      <formula>OR(R63=祝色,WEEKDAY(R63)=1)</formula>
    </cfRule>
    <cfRule type="expression" dxfId="10783" priority="1242" stopIfTrue="1">
      <formula>WEEKDAY(R63)=7</formula>
    </cfRule>
  </conditionalFormatting>
  <conditionalFormatting sqref="T63:U64">
    <cfRule type="expression" dxfId="10782" priority="1239" stopIfTrue="1">
      <formula>OR(T63=祝色,WEEKDAY(T63)=1)</formula>
    </cfRule>
    <cfRule type="expression" dxfId="10781" priority="1240" stopIfTrue="1">
      <formula>WEEKDAY(T63)=7</formula>
    </cfRule>
  </conditionalFormatting>
  <conditionalFormatting sqref="V63:W64">
    <cfRule type="expression" dxfId="10780" priority="1237" stopIfTrue="1">
      <formula>OR(V63=祝色,WEEKDAY(V63)=1)</formula>
    </cfRule>
    <cfRule type="expression" dxfId="10779" priority="1238" stopIfTrue="1">
      <formula>WEEKDAY(V63)=7</formula>
    </cfRule>
  </conditionalFormatting>
  <conditionalFormatting sqref="X63:Y64">
    <cfRule type="expression" dxfId="10778" priority="1235" stopIfTrue="1">
      <formula>OR(X63=祝色,WEEKDAY(X63)=1)</formula>
    </cfRule>
    <cfRule type="expression" dxfId="10777" priority="1236" stopIfTrue="1">
      <formula>WEEKDAY(X63)=7</formula>
    </cfRule>
  </conditionalFormatting>
  <conditionalFormatting sqref="Z63:AA64">
    <cfRule type="expression" dxfId="10776" priority="1233" stopIfTrue="1">
      <formula>OR(Z63=祝色,WEEKDAY(Z63)=1)</formula>
    </cfRule>
    <cfRule type="expression" dxfId="10775" priority="1234" stopIfTrue="1">
      <formula>WEEKDAY(Z63)=7</formula>
    </cfRule>
  </conditionalFormatting>
  <conditionalFormatting sqref="AB63:AC64">
    <cfRule type="expression" dxfId="10774" priority="1231" stopIfTrue="1">
      <formula>OR(AB63=祝色,WEEKDAY(AB63)=1)</formula>
    </cfRule>
    <cfRule type="expression" dxfId="10773" priority="1232" stopIfTrue="1">
      <formula>WEEKDAY(AB63)=7</formula>
    </cfRule>
  </conditionalFormatting>
  <conditionalFormatting sqref="P65:Q66">
    <cfRule type="expression" dxfId="10772" priority="1229" stopIfTrue="1">
      <formula>OR(P65=祝色,WEEKDAY(P65)=1)</formula>
    </cfRule>
    <cfRule type="expression" dxfId="10771" priority="1230" stopIfTrue="1">
      <formula>WEEKDAY(P65)=7</formula>
    </cfRule>
  </conditionalFormatting>
  <conditionalFormatting sqref="R65:S66">
    <cfRule type="expression" dxfId="10770" priority="1227" stopIfTrue="1">
      <formula>OR(R65=祝色,WEEKDAY(R65)=1)</formula>
    </cfRule>
    <cfRule type="expression" dxfId="10769" priority="1228" stopIfTrue="1">
      <formula>WEEKDAY(R65)=7</formula>
    </cfRule>
  </conditionalFormatting>
  <conditionalFormatting sqref="T65:U66">
    <cfRule type="expression" dxfId="10768" priority="1225" stopIfTrue="1">
      <formula>OR(T65=祝色,WEEKDAY(T65)=1)</formula>
    </cfRule>
    <cfRule type="expression" dxfId="10767" priority="1226" stopIfTrue="1">
      <formula>WEEKDAY(T65)=7</formula>
    </cfRule>
  </conditionalFormatting>
  <conditionalFormatting sqref="V65:W66">
    <cfRule type="expression" dxfId="10766" priority="1223" stopIfTrue="1">
      <formula>OR(V65=祝色,WEEKDAY(V65)=1)</formula>
    </cfRule>
    <cfRule type="expression" dxfId="10765" priority="1224" stopIfTrue="1">
      <formula>WEEKDAY(V65)=7</formula>
    </cfRule>
  </conditionalFormatting>
  <conditionalFormatting sqref="X65:Y66">
    <cfRule type="expression" dxfId="10764" priority="1221" stopIfTrue="1">
      <formula>OR(X65=祝色,WEEKDAY(X65)=1)</formula>
    </cfRule>
    <cfRule type="expression" dxfId="10763" priority="1222" stopIfTrue="1">
      <formula>WEEKDAY(X65)=7</formula>
    </cfRule>
  </conditionalFormatting>
  <conditionalFormatting sqref="Z65:AA66">
    <cfRule type="expression" dxfId="10762" priority="1219" stopIfTrue="1">
      <formula>OR(Z65=祝色,WEEKDAY(Z65)=1)</formula>
    </cfRule>
    <cfRule type="expression" dxfId="10761" priority="1220" stopIfTrue="1">
      <formula>WEEKDAY(Z65)=7</formula>
    </cfRule>
  </conditionalFormatting>
  <conditionalFormatting sqref="AB65:AC66">
    <cfRule type="expression" dxfId="10760" priority="1217" stopIfTrue="1">
      <formula>OR(AB65=祝色,WEEKDAY(AB65)=1)</formula>
    </cfRule>
    <cfRule type="expression" dxfId="10759" priority="1218" stopIfTrue="1">
      <formula>WEEKDAY(AB65)=7</formula>
    </cfRule>
  </conditionalFormatting>
  <conditionalFormatting sqref="P67:Q68">
    <cfRule type="expression" dxfId="10758" priority="1215" stopIfTrue="1">
      <formula>OR(P67=祝色,WEEKDAY(P67)=1)</formula>
    </cfRule>
    <cfRule type="expression" dxfId="10757" priority="1216" stopIfTrue="1">
      <formula>WEEKDAY(P67)=7</formula>
    </cfRule>
  </conditionalFormatting>
  <conditionalFormatting sqref="R67:S68">
    <cfRule type="expression" dxfId="10756" priority="1213" stopIfTrue="1">
      <formula>OR(R67=祝色,WEEKDAY(R67)=1)</formula>
    </cfRule>
    <cfRule type="expression" dxfId="10755" priority="1214" stopIfTrue="1">
      <formula>WEEKDAY(R67)=7</formula>
    </cfRule>
  </conditionalFormatting>
  <conditionalFormatting sqref="T67:U68">
    <cfRule type="expression" dxfId="10754" priority="1211" stopIfTrue="1">
      <formula>OR(T67=祝色,WEEKDAY(T67)=1)</formula>
    </cfRule>
    <cfRule type="expression" dxfId="10753" priority="1212" stopIfTrue="1">
      <formula>WEEKDAY(T67)=7</formula>
    </cfRule>
  </conditionalFormatting>
  <conditionalFormatting sqref="V67:W68">
    <cfRule type="expression" dxfId="10752" priority="1209" stopIfTrue="1">
      <formula>OR(V67=祝色,WEEKDAY(V67)=1)</formula>
    </cfRule>
    <cfRule type="expression" dxfId="10751" priority="1210" stopIfTrue="1">
      <formula>WEEKDAY(V67)=7</formula>
    </cfRule>
  </conditionalFormatting>
  <conditionalFormatting sqref="X67:Y68">
    <cfRule type="expression" dxfId="10750" priority="1207" stopIfTrue="1">
      <formula>OR(X67=祝色,WEEKDAY(X67)=1)</formula>
    </cfRule>
    <cfRule type="expression" dxfId="10749" priority="1208" stopIfTrue="1">
      <formula>WEEKDAY(X67)=7</formula>
    </cfRule>
  </conditionalFormatting>
  <conditionalFormatting sqref="Z67:AA68">
    <cfRule type="expression" dxfId="10748" priority="1205" stopIfTrue="1">
      <formula>OR(Z67=祝色,WEEKDAY(Z67)=1)</formula>
    </cfRule>
    <cfRule type="expression" dxfId="10747" priority="1206" stopIfTrue="1">
      <formula>WEEKDAY(Z67)=7</formula>
    </cfRule>
  </conditionalFormatting>
  <conditionalFormatting sqref="AB67:AC68">
    <cfRule type="expression" dxfId="10746" priority="1203" stopIfTrue="1">
      <formula>OR(AB67=祝色,WEEKDAY(AB67)=1)</formula>
    </cfRule>
    <cfRule type="expression" dxfId="10745" priority="1204" stopIfTrue="1">
      <formula>WEEKDAY(AB67)=7</formula>
    </cfRule>
  </conditionalFormatting>
  <conditionalFormatting sqref="P69:Q70">
    <cfRule type="expression" dxfId="10744" priority="1201" stopIfTrue="1">
      <formula>OR(P69=祝色,WEEKDAY(P69)=1)</formula>
    </cfRule>
    <cfRule type="expression" dxfId="10743" priority="1202" stopIfTrue="1">
      <formula>WEEKDAY(P69)=7</formula>
    </cfRule>
  </conditionalFormatting>
  <conditionalFormatting sqref="R69:S70">
    <cfRule type="expression" dxfId="10742" priority="1199" stopIfTrue="1">
      <formula>OR(R69=祝色,WEEKDAY(R69)=1)</formula>
    </cfRule>
    <cfRule type="expression" dxfId="10741" priority="1200" stopIfTrue="1">
      <formula>WEEKDAY(R69)=7</formula>
    </cfRule>
  </conditionalFormatting>
  <conditionalFormatting sqref="T69:U70">
    <cfRule type="expression" dxfId="10740" priority="1197" stopIfTrue="1">
      <formula>OR(T69=祝色,WEEKDAY(T69)=1)</formula>
    </cfRule>
    <cfRule type="expression" dxfId="10739" priority="1198" stopIfTrue="1">
      <formula>WEEKDAY(T69)=7</formula>
    </cfRule>
  </conditionalFormatting>
  <conditionalFormatting sqref="V69:W70">
    <cfRule type="expression" dxfId="10738" priority="1195" stopIfTrue="1">
      <formula>OR(V69=祝色,WEEKDAY(V69)=1)</formula>
    </cfRule>
    <cfRule type="expression" dxfId="10737" priority="1196" stopIfTrue="1">
      <formula>WEEKDAY(V69)=7</formula>
    </cfRule>
  </conditionalFormatting>
  <conditionalFormatting sqref="X69:Y70">
    <cfRule type="expression" dxfId="10736" priority="1193" stopIfTrue="1">
      <formula>OR(X69=祝色,WEEKDAY(X69)=1)</formula>
    </cfRule>
    <cfRule type="expression" dxfId="10735" priority="1194" stopIfTrue="1">
      <formula>WEEKDAY(X69)=7</formula>
    </cfRule>
  </conditionalFormatting>
  <conditionalFormatting sqref="Z69:AA70">
    <cfRule type="expression" dxfId="10734" priority="1191" stopIfTrue="1">
      <formula>OR(Z69=祝色,WEEKDAY(Z69)=1)</formula>
    </cfRule>
    <cfRule type="expression" dxfId="10733" priority="1192" stopIfTrue="1">
      <formula>WEEKDAY(Z69)=7</formula>
    </cfRule>
  </conditionalFormatting>
  <conditionalFormatting sqref="AB69:AC70">
    <cfRule type="expression" dxfId="10732" priority="1189" stopIfTrue="1">
      <formula>OR(AB69=祝色,WEEKDAY(AB69)=1)</formula>
    </cfRule>
    <cfRule type="expression" dxfId="10731" priority="1190" stopIfTrue="1">
      <formula>WEEKDAY(AB69)=7</formula>
    </cfRule>
  </conditionalFormatting>
  <conditionalFormatting sqref="P71:Q72">
    <cfRule type="expression" dxfId="10730" priority="1187" stopIfTrue="1">
      <formula>OR(P71=祝色,WEEKDAY(P71)=1)</formula>
    </cfRule>
    <cfRule type="expression" dxfId="10729" priority="1188" stopIfTrue="1">
      <formula>WEEKDAY(P71)=7</formula>
    </cfRule>
  </conditionalFormatting>
  <conditionalFormatting sqref="R71:S72">
    <cfRule type="expression" dxfId="10728" priority="1185" stopIfTrue="1">
      <formula>OR(R71=祝色,WEEKDAY(R71)=1)</formula>
    </cfRule>
    <cfRule type="expression" dxfId="10727" priority="1186" stopIfTrue="1">
      <formula>WEEKDAY(R71)=7</formula>
    </cfRule>
  </conditionalFormatting>
  <conditionalFormatting sqref="A61:B62">
    <cfRule type="expression" dxfId="10726" priority="1183" stopIfTrue="1">
      <formula>OR(A61=祝色,WEEKDAY(A61)=1)</formula>
    </cfRule>
    <cfRule type="expression" dxfId="10725" priority="1184" stopIfTrue="1">
      <formula>WEEKDAY(A61)=7</formula>
    </cfRule>
  </conditionalFormatting>
  <conditionalFormatting sqref="C61:D62">
    <cfRule type="expression" dxfId="10724" priority="1181" stopIfTrue="1">
      <formula>OR(C61=祝色,WEEKDAY(C61)=1)</formula>
    </cfRule>
    <cfRule type="expression" dxfId="10723" priority="1182" stopIfTrue="1">
      <formula>WEEKDAY(C61)=7</formula>
    </cfRule>
  </conditionalFormatting>
  <conditionalFormatting sqref="E61:F62">
    <cfRule type="expression" dxfId="10722" priority="1179" stopIfTrue="1">
      <formula>OR(E61=祝色,WEEKDAY(E61)=1)</formula>
    </cfRule>
    <cfRule type="expression" dxfId="10721" priority="1180" stopIfTrue="1">
      <formula>WEEKDAY(E61)=7</formula>
    </cfRule>
  </conditionalFormatting>
  <conditionalFormatting sqref="G61:H62">
    <cfRule type="expression" dxfId="10720" priority="1177" stopIfTrue="1">
      <formula>OR(G61=祝色,WEEKDAY(G61)=1)</formula>
    </cfRule>
    <cfRule type="expression" dxfId="10719" priority="1178" stopIfTrue="1">
      <formula>WEEKDAY(G61)=7</formula>
    </cfRule>
  </conditionalFormatting>
  <conditionalFormatting sqref="I61:J62">
    <cfRule type="expression" dxfId="10718" priority="1175" stopIfTrue="1">
      <formula>OR(I61=祝色,WEEKDAY(I61)=1)</formula>
    </cfRule>
    <cfRule type="expression" dxfId="10717" priority="1176" stopIfTrue="1">
      <formula>WEEKDAY(I61)=7</formula>
    </cfRule>
  </conditionalFormatting>
  <conditionalFormatting sqref="K61:L62">
    <cfRule type="expression" dxfId="10716" priority="1173" stopIfTrue="1">
      <formula>OR(K61=祝色,WEEKDAY(K61)=1)</formula>
    </cfRule>
    <cfRule type="expression" dxfId="10715" priority="1174" stopIfTrue="1">
      <formula>WEEKDAY(K61)=7</formula>
    </cfRule>
  </conditionalFormatting>
  <conditionalFormatting sqref="M61:N62">
    <cfRule type="expression" dxfId="10714" priority="1171" stopIfTrue="1">
      <formula>OR(M61=祝色,WEEKDAY(M61)=1)</formula>
    </cfRule>
    <cfRule type="expression" dxfId="10713" priority="1172" stopIfTrue="1">
      <formula>WEEKDAY(M61)=7</formula>
    </cfRule>
  </conditionalFormatting>
  <conditionalFormatting sqref="A63:B64">
    <cfRule type="expression" dxfId="10712" priority="1169" stopIfTrue="1">
      <formula>OR(A63=祝色,WEEKDAY(A63)=1)</formula>
    </cfRule>
    <cfRule type="expression" dxfId="10711" priority="1170" stopIfTrue="1">
      <formula>WEEKDAY(A63)=7</formula>
    </cfRule>
  </conditionalFormatting>
  <conditionalFormatting sqref="C63:D64">
    <cfRule type="expression" dxfId="10710" priority="1167" stopIfTrue="1">
      <formula>OR(C63=祝色,WEEKDAY(C63)=1)</formula>
    </cfRule>
    <cfRule type="expression" dxfId="10709" priority="1168" stopIfTrue="1">
      <formula>WEEKDAY(C63)=7</formula>
    </cfRule>
  </conditionalFormatting>
  <conditionalFormatting sqref="E63:F64">
    <cfRule type="expression" dxfId="10708" priority="1165" stopIfTrue="1">
      <formula>OR(E63=祝色,WEEKDAY(E63)=1)</formula>
    </cfRule>
    <cfRule type="expression" dxfId="10707" priority="1166" stopIfTrue="1">
      <formula>WEEKDAY(E63)=7</formula>
    </cfRule>
  </conditionalFormatting>
  <conditionalFormatting sqref="G63:H64">
    <cfRule type="expression" dxfId="10706" priority="1163" stopIfTrue="1">
      <formula>OR(G63=祝色,WEEKDAY(G63)=1)</formula>
    </cfRule>
    <cfRule type="expression" dxfId="10705" priority="1164" stopIfTrue="1">
      <formula>WEEKDAY(G63)=7</formula>
    </cfRule>
  </conditionalFormatting>
  <conditionalFormatting sqref="I63:J64">
    <cfRule type="expression" dxfId="10704" priority="1161" stopIfTrue="1">
      <formula>OR(I63=祝色,WEEKDAY(I63)=1)</formula>
    </cfRule>
    <cfRule type="expression" dxfId="10703" priority="1162" stopIfTrue="1">
      <formula>WEEKDAY(I63)=7</formula>
    </cfRule>
  </conditionalFormatting>
  <conditionalFormatting sqref="K63:L64">
    <cfRule type="expression" dxfId="10702" priority="1159" stopIfTrue="1">
      <formula>OR(K63=祝色,WEEKDAY(K63)=1)</formula>
    </cfRule>
    <cfRule type="expression" dxfId="10701" priority="1160" stopIfTrue="1">
      <formula>WEEKDAY(K63)=7</formula>
    </cfRule>
  </conditionalFormatting>
  <conditionalFormatting sqref="M63:N64">
    <cfRule type="expression" dxfId="10700" priority="1157" stopIfTrue="1">
      <formula>OR(M63=祝色,WEEKDAY(M63)=1)</formula>
    </cfRule>
    <cfRule type="expression" dxfId="10699" priority="1158" stopIfTrue="1">
      <formula>WEEKDAY(M63)=7</formula>
    </cfRule>
  </conditionalFormatting>
  <conditionalFormatting sqref="A65:B66">
    <cfRule type="expression" dxfId="10698" priority="1155" stopIfTrue="1">
      <formula>OR(A65=祝色,WEEKDAY(A65)=1)</formula>
    </cfRule>
    <cfRule type="expression" dxfId="10697" priority="1156" stopIfTrue="1">
      <formula>WEEKDAY(A65)=7</formula>
    </cfRule>
  </conditionalFormatting>
  <conditionalFormatting sqref="C65:D66">
    <cfRule type="expression" dxfId="10696" priority="1153" stopIfTrue="1">
      <formula>OR(C65=祝色,WEEKDAY(C65)=1)</formula>
    </cfRule>
    <cfRule type="expression" dxfId="10695" priority="1154" stopIfTrue="1">
      <formula>WEEKDAY(C65)=7</formula>
    </cfRule>
  </conditionalFormatting>
  <conditionalFormatting sqref="E65:F66">
    <cfRule type="expression" dxfId="10694" priority="1151" stopIfTrue="1">
      <formula>OR(E65=祝色,WEEKDAY(E65)=1)</formula>
    </cfRule>
    <cfRule type="expression" dxfId="10693" priority="1152" stopIfTrue="1">
      <formula>WEEKDAY(E65)=7</formula>
    </cfRule>
  </conditionalFormatting>
  <conditionalFormatting sqref="G65:H66">
    <cfRule type="expression" dxfId="10692" priority="1149" stopIfTrue="1">
      <formula>OR(G65=祝色,WEEKDAY(G65)=1)</formula>
    </cfRule>
    <cfRule type="expression" dxfId="10691" priority="1150" stopIfTrue="1">
      <formula>WEEKDAY(G65)=7</formula>
    </cfRule>
  </conditionalFormatting>
  <conditionalFormatting sqref="I65:J66">
    <cfRule type="expression" dxfId="10690" priority="1147" stopIfTrue="1">
      <formula>OR(I65=祝色,WEEKDAY(I65)=1)</formula>
    </cfRule>
    <cfRule type="expression" dxfId="10689" priority="1148" stopIfTrue="1">
      <formula>WEEKDAY(I65)=7</formula>
    </cfRule>
  </conditionalFormatting>
  <conditionalFormatting sqref="K65:L66">
    <cfRule type="expression" dxfId="10688" priority="1145" stopIfTrue="1">
      <formula>OR(K65=祝色,WEEKDAY(K65)=1)</formula>
    </cfRule>
    <cfRule type="expression" dxfId="10687" priority="1146" stopIfTrue="1">
      <formula>WEEKDAY(K65)=7</formula>
    </cfRule>
  </conditionalFormatting>
  <conditionalFormatting sqref="M65:N66">
    <cfRule type="expression" dxfId="10686" priority="1143" stopIfTrue="1">
      <formula>OR(M65=祝色,WEEKDAY(M65)=1)</formula>
    </cfRule>
    <cfRule type="expression" dxfId="10685" priority="1144" stopIfTrue="1">
      <formula>WEEKDAY(M65)=7</formula>
    </cfRule>
  </conditionalFormatting>
  <conditionalFormatting sqref="A67:B68">
    <cfRule type="expression" dxfId="10684" priority="1141" stopIfTrue="1">
      <formula>OR(A67=祝色,WEEKDAY(A67)=1)</formula>
    </cfRule>
    <cfRule type="expression" dxfId="10683" priority="1142" stopIfTrue="1">
      <formula>WEEKDAY(A67)=7</formula>
    </cfRule>
  </conditionalFormatting>
  <conditionalFormatting sqref="C67:D68">
    <cfRule type="expression" dxfId="10682" priority="1139" stopIfTrue="1">
      <formula>OR(C67=祝色,WEEKDAY(C67)=1)</formula>
    </cfRule>
    <cfRule type="expression" dxfId="10681" priority="1140" stopIfTrue="1">
      <formula>WEEKDAY(C67)=7</formula>
    </cfRule>
  </conditionalFormatting>
  <conditionalFormatting sqref="E67:F68">
    <cfRule type="expression" dxfId="10680" priority="1137" stopIfTrue="1">
      <formula>OR(E67=祝色,WEEKDAY(E67)=1)</formula>
    </cfRule>
    <cfRule type="expression" dxfId="10679" priority="1138" stopIfTrue="1">
      <formula>WEEKDAY(E67)=7</formula>
    </cfRule>
  </conditionalFormatting>
  <conditionalFormatting sqref="G67:H68">
    <cfRule type="expression" dxfId="10678" priority="1135" stopIfTrue="1">
      <formula>OR(G67=祝色,WEEKDAY(G67)=1)</formula>
    </cfRule>
    <cfRule type="expression" dxfId="10677" priority="1136" stopIfTrue="1">
      <formula>WEEKDAY(G67)=7</formula>
    </cfRule>
  </conditionalFormatting>
  <conditionalFormatting sqref="I67:J68">
    <cfRule type="expression" dxfId="10676" priority="1133" stopIfTrue="1">
      <formula>OR(I67=祝色,WEEKDAY(I67)=1)</formula>
    </cfRule>
    <cfRule type="expression" dxfId="10675" priority="1134" stopIfTrue="1">
      <formula>WEEKDAY(I67)=7</formula>
    </cfRule>
  </conditionalFormatting>
  <conditionalFormatting sqref="K67:L68">
    <cfRule type="expression" dxfId="10674" priority="1131" stopIfTrue="1">
      <formula>OR(K67=祝色,WEEKDAY(K67)=1)</formula>
    </cfRule>
    <cfRule type="expression" dxfId="10673" priority="1132" stopIfTrue="1">
      <formula>WEEKDAY(K67)=7</formula>
    </cfRule>
  </conditionalFormatting>
  <conditionalFormatting sqref="M67:N68">
    <cfRule type="expression" dxfId="10672" priority="1129" stopIfTrue="1">
      <formula>OR(M67=祝色,WEEKDAY(M67)=1)</formula>
    </cfRule>
    <cfRule type="expression" dxfId="10671" priority="1130" stopIfTrue="1">
      <formula>WEEKDAY(M67)=7</formula>
    </cfRule>
  </conditionalFormatting>
  <conditionalFormatting sqref="A69:B70">
    <cfRule type="expression" dxfId="10670" priority="1127" stopIfTrue="1">
      <formula>OR(A69=祝色,WEEKDAY(A69)=1)</formula>
    </cfRule>
    <cfRule type="expression" dxfId="10669" priority="1128" stopIfTrue="1">
      <formula>WEEKDAY(A69)=7</formula>
    </cfRule>
  </conditionalFormatting>
  <conditionalFormatting sqref="C69:D70">
    <cfRule type="expression" dxfId="10668" priority="1125" stopIfTrue="1">
      <formula>OR(C69=祝色,WEEKDAY(C69)=1)</formula>
    </cfRule>
    <cfRule type="expression" dxfId="10667" priority="1126" stopIfTrue="1">
      <formula>WEEKDAY(C69)=7</formula>
    </cfRule>
  </conditionalFormatting>
  <conditionalFormatting sqref="E69:F70">
    <cfRule type="expression" dxfId="10666" priority="1123" stopIfTrue="1">
      <formula>OR(E69=祝色,WEEKDAY(E69)=1)</formula>
    </cfRule>
    <cfRule type="expression" dxfId="10665" priority="1124" stopIfTrue="1">
      <formula>WEEKDAY(E69)=7</formula>
    </cfRule>
  </conditionalFormatting>
  <conditionalFormatting sqref="G69:H70">
    <cfRule type="expression" dxfId="10664" priority="1121" stopIfTrue="1">
      <formula>OR(G69=祝色,WEEKDAY(G69)=1)</formula>
    </cfRule>
    <cfRule type="expression" dxfId="10663" priority="1122" stopIfTrue="1">
      <formula>WEEKDAY(G69)=7</formula>
    </cfRule>
  </conditionalFormatting>
  <conditionalFormatting sqref="I69:J70">
    <cfRule type="expression" dxfId="10662" priority="1119" stopIfTrue="1">
      <formula>OR(I69=祝色,WEEKDAY(I69)=1)</formula>
    </cfRule>
    <cfRule type="expression" dxfId="10661" priority="1120" stopIfTrue="1">
      <formula>WEEKDAY(I69)=7</formula>
    </cfRule>
  </conditionalFormatting>
  <conditionalFormatting sqref="K69:L70">
    <cfRule type="expression" dxfId="10660" priority="1117" stopIfTrue="1">
      <formula>OR(K69=祝色,WEEKDAY(K69)=1)</formula>
    </cfRule>
    <cfRule type="expression" dxfId="10659" priority="1118" stopIfTrue="1">
      <formula>WEEKDAY(K69)=7</formula>
    </cfRule>
  </conditionalFormatting>
  <conditionalFormatting sqref="M69:N70">
    <cfRule type="expression" dxfId="10658" priority="1115" stopIfTrue="1">
      <formula>OR(M69=祝色,WEEKDAY(M69)=1)</formula>
    </cfRule>
    <cfRule type="expression" dxfId="10657" priority="1116" stopIfTrue="1">
      <formula>WEEKDAY(M69)=7</formula>
    </cfRule>
  </conditionalFormatting>
  <conditionalFormatting sqref="A71:B72">
    <cfRule type="expression" dxfId="10656" priority="1113" stopIfTrue="1">
      <formula>OR(A71=祝色,WEEKDAY(A71)=1)</formula>
    </cfRule>
    <cfRule type="expression" dxfId="10655" priority="1114" stopIfTrue="1">
      <formula>WEEKDAY(A71)=7</formula>
    </cfRule>
  </conditionalFormatting>
  <conditionalFormatting sqref="C71:D72">
    <cfRule type="expression" dxfId="10654" priority="1111" stopIfTrue="1">
      <formula>OR(C71=祝色,WEEKDAY(C71)=1)</formula>
    </cfRule>
    <cfRule type="expression" dxfId="10653" priority="1112" stopIfTrue="1">
      <formula>WEEKDAY(C71)=7</formula>
    </cfRule>
  </conditionalFormatting>
  <conditionalFormatting sqref="A79:B80">
    <cfRule type="expression" dxfId="10652" priority="1109" stopIfTrue="1">
      <formula>OR(A79=祝色,WEEKDAY(A79)=1)</formula>
    </cfRule>
    <cfRule type="expression" dxfId="10651" priority="1110" stopIfTrue="1">
      <formula>WEEKDAY(A79)=7</formula>
    </cfRule>
  </conditionalFormatting>
  <conditionalFormatting sqref="C79:D80">
    <cfRule type="expression" dxfId="10650" priority="1107" stopIfTrue="1">
      <formula>OR(C79=祝色,WEEKDAY(C79)=1)</formula>
    </cfRule>
    <cfRule type="expression" dxfId="10649" priority="1108" stopIfTrue="1">
      <formula>WEEKDAY(C79)=7</formula>
    </cfRule>
  </conditionalFormatting>
  <conditionalFormatting sqref="E79:F80">
    <cfRule type="expression" dxfId="10648" priority="1105" stopIfTrue="1">
      <formula>OR(E79=祝色,WEEKDAY(E79)=1)</formula>
    </cfRule>
    <cfRule type="expression" dxfId="10647" priority="1106" stopIfTrue="1">
      <formula>WEEKDAY(E79)=7</formula>
    </cfRule>
  </conditionalFormatting>
  <conditionalFormatting sqref="G79:H80">
    <cfRule type="expression" dxfId="10646" priority="1103" stopIfTrue="1">
      <formula>OR(G79=祝色,WEEKDAY(G79)=1)</formula>
    </cfRule>
    <cfRule type="expression" dxfId="10645" priority="1104" stopIfTrue="1">
      <formula>WEEKDAY(G79)=7</formula>
    </cfRule>
  </conditionalFormatting>
  <conditionalFormatting sqref="I79:J80">
    <cfRule type="expression" dxfId="10644" priority="1101" stopIfTrue="1">
      <formula>OR(I79=祝色,WEEKDAY(I79)=1)</formula>
    </cfRule>
    <cfRule type="expression" dxfId="10643" priority="1102" stopIfTrue="1">
      <formula>WEEKDAY(I79)=7</formula>
    </cfRule>
  </conditionalFormatting>
  <conditionalFormatting sqref="K79:L80">
    <cfRule type="expression" dxfId="10642" priority="1099" stopIfTrue="1">
      <formula>OR(K79=祝色,WEEKDAY(K79)=1)</formula>
    </cfRule>
    <cfRule type="expression" dxfId="10641" priority="1100" stopIfTrue="1">
      <formula>WEEKDAY(K79)=7</formula>
    </cfRule>
  </conditionalFormatting>
  <conditionalFormatting sqref="M79:N80">
    <cfRule type="expression" dxfId="10640" priority="1097" stopIfTrue="1">
      <formula>OR(M79=祝色,WEEKDAY(M79)=1)</formula>
    </cfRule>
    <cfRule type="expression" dxfId="10639" priority="1098" stopIfTrue="1">
      <formula>WEEKDAY(M79)=7</formula>
    </cfRule>
  </conditionalFormatting>
  <conditionalFormatting sqref="A81:B82">
    <cfRule type="expression" dxfId="10638" priority="1095" stopIfTrue="1">
      <formula>OR(A81=祝色,WEEKDAY(A81)=1)</formula>
    </cfRule>
    <cfRule type="expression" dxfId="10637" priority="1096" stopIfTrue="1">
      <formula>WEEKDAY(A81)=7</formula>
    </cfRule>
  </conditionalFormatting>
  <conditionalFormatting sqref="C81:D82">
    <cfRule type="expression" dxfId="10636" priority="1093" stopIfTrue="1">
      <formula>OR(C81=祝色,WEEKDAY(C81)=1)</formula>
    </cfRule>
    <cfRule type="expression" dxfId="10635" priority="1094" stopIfTrue="1">
      <formula>WEEKDAY(C81)=7</formula>
    </cfRule>
  </conditionalFormatting>
  <conditionalFormatting sqref="E81:F82">
    <cfRule type="expression" dxfId="10634" priority="1091" stopIfTrue="1">
      <formula>OR(E81=祝色,WEEKDAY(E81)=1)</formula>
    </cfRule>
    <cfRule type="expression" dxfId="10633" priority="1092" stopIfTrue="1">
      <formula>WEEKDAY(E81)=7</formula>
    </cfRule>
  </conditionalFormatting>
  <conditionalFormatting sqref="G81:H82">
    <cfRule type="expression" dxfId="10632" priority="1089" stopIfTrue="1">
      <formula>OR(G81=祝色,WEEKDAY(G81)=1)</formula>
    </cfRule>
    <cfRule type="expression" dxfId="10631" priority="1090" stopIfTrue="1">
      <formula>WEEKDAY(G81)=7</formula>
    </cfRule>
  </conditionalFormatting>
  <conditionalFormatting sqref="I81:J82">
    <cfRule type="expression" dxfId="10630" priority="1087" stopIfTrue="1">
      <formula>OR(I81=祝色,WEEKDAY(I81)=1)</formula>
    </cfRule>
    <cfRule type="expression" dxfId="10629" priority="1088" stopIfTrue="1">
      <formula>WEEKDAY(I81)=7</formula>
    </cfRule>
  </conditionalFormatting>
  <conditionalFormatting sqref="K81:L82">
    <cfRule type="expression" dxfId="10628" priority="1085" stopIfTrue="1">
      <formula>OR(K81=祝色,WEEKDAY(K81)=1)</formula>
    </cfRule>
    <cfRule type="expression" dxfId="10627" priority="1086" stopIfTrue="1">
      <formula>WEEKDAY(K81)=7</formula>
    </cfRule>
  </conditionalFormatting>
  <conditionalFormatting sqref="M81:N82">
    <cfRule type="expression" dxfId="10626" priority="1083" stopIfTrue="1">
      <formula>OR(M81=祝色,WEEKDAY(M81)=1)</formula>
    </cfRule>
    <cfRule type="expression" dxfId="10625" priority="1084" stopIfTrue="1">
      <formula>WEEKDAY(M81)=7</formula>
    </cfRule>
  </conditionalFormatting>
  <conditionalFormatting sqref="A83:B84">
    <cfRule type="expression" dxfId="10624" priority="1081" stopIfTrue="1">
      <formula>OR(A83=祝色,WEEKDAY(A83)=1)</formula>
    </cfRule>
    <cfRule type="expression" dxfId="10623" priority="1082" stopIfTrue="1">
      <formula>WEEKDAY(A83)=7</formula>
    </cfRule>
  </conditionalFormatting>
  <conditionalFormatting sqref="C83:D84">
    <cfRule type="expression" dxfId="10622" priority="1079" stopIfTrue="1">
      <formula>OR(C83=祝色,WEEKDAY(C83)=1)</formula>
    </cfRule>
    <cfRule type="expression" dxfId="10621" priority="1080" stopIfTrue="1">
      <formula>WEEKDAY(C83)=7</formula>
    </cfRule>
  </conditionalFormatting>
  <conditionalFormatting sqref="E83:F84">
    <cfRule type="expression" dxfId="10620" priority="1077" stopIfTrue="1">
      <formula>OR(E83=祝色,WEEKDAY(E83)=1)</formula>
    </cfRule>
    <cfRule type="expression" dxfId="10619" priority="1078" stopIfTrue="1">
      <formula>WEEKDAY(E83)=7</formula>
    </cfRule>
  </conditionalFormatting>
  <conditionalFormatting sqref="G83:H84">
    <cfRule type="expression" dxfId="10618" priority="1075" stopIfTrue="1">
      <formula>OR(G83=祝色,WEEKDAY(G83)=1)</formula>
    </cfRule>
    <cfRule type="expression" dxfId="10617" priority="1076" stopIfTrue="1">
      <formula>WEEKDAY(G83)=7</formula>
    </cfRule>
  </conditionalFormatting>
  <conditionalFormatting sqref="I83:J84">
    <cfRule type="expression" dxfId="10616" priority="1073" stopIfTrue="1">
      <formula>OR(I83=祝色,WEEKDAY(I83)=1)</formula>
    </cfRule>
    <cfRule type="expression" dxfId="10615" priority="1074" stopIfTrue="1">
      <formula>WEEKDAY(I83)=7</formula>
    </cfRule>
  </conditionalFormatting>
  <conditionalFormatting sqref="K83:L84">
    <cfRule type="expression" dxfId="10614" priority="1071" stopIfTrue="1">
      <formula>OR(K83=祝色,WEEKDAY(K83)=1)</formula>
    </cfRule>
    <cfRule type="expression" dxfId="10613" priority="1072" stopIfTrue="1">
      <formula>WEEKDAY(K83)=7</formula>
    </cfRule>
  </conditionalFormatting>
  <conditionalFormatting sqref="M83:N84">
    <cfRule type="expression" dxfId="10612" priority="1069" stopIfTrue="1">
      <formula>OR(M83=祝色,WEEKDAY(M83)=1)</formula>
    </cfRule>
    <cfRule type="expression" dxfId="10611" priority="1070" stopIfTrue="1">
      <formula>WEEKDAY(M83)=7</formula>
    </cfRule>
  </conditionalFormatting>
  <conditionalFormatting sqref="A85:B86">
    <cfRule type="expression" dxfId="10610" priority="1067" stopIfTrue="1">
      <formula>OR(A85=祝色,WEEKDAY(A85)=1)</formula>
    </cfRule>
    <cfRule type="expression" dxfId="10609" priority="1068" stopIfTrue="1">
      <formula>WEEKDAY(A85)=7</formula>
    </cfRule>
  </conditionalFormatting>
  <conditionalFormatting sqref="C85:D86">
    <cfRule type="expression" dxfId="10608" priority="1065" stopIfTrue="1">
      <formula>OR(C85=祝色,WEEKDAY(C85)=1)</formula>
    </cfRule>
    <cfRule type="expression" dxfId="10607" priority="1066" stopIfTrue="1">
      <formula>WEEKDAY(C85)=7</formula>
    </cfRule>
  </conditionalFormatting>
  <conditionalFormatting sqref="E85:F86">
    <cfRule type="expression" dxfId="10606" priority="1063" stopIfTrue="1">
      <formula>OR(E85=祝色,WEEKDAY(E85)=1)</formula>
    </cfRule>
    <cfRule type="expression" dxfId="10605" priority="1064" stopIfTrue="1">
      <formula>WEEKDAY(E85)=7</formula>
    </cfRule>
  </conditionalFormatting>
  <conditionalFormatting sqref="G85:H86">
    <cfRule type="expression" dxfId="10604" priority="1061" stopIfTrue="1">
      <formula>OR(G85=祝色,WEEKDAY(G85)=1)</formula>
    </cfRule>
    <cfRule type="expression" dxfId="10603" priority="1062" stopIfTrue="1">
      <formula>WEEKDAY(G85)=7</formula>
    </cfRule>
  </conditionalFormatting>
  <conditionalFormatting sqref="I85:J86">
    <cfRule type="expression" dxfId="10602" priority="1059" stopIfTrue="1">
      <formula>OR(I85=祝色,WEEKDAY(I85)=1)</formula>
    </cfRule>
    <cfRule type="expression" dxfId="10601" priority="1060" stopIfTrue="1">
      <formula>WEEKDAY(I85)=7</formula>
    </cfRule>
  </conditionalFormatting>
  <conditionalFormatting sqref="K85:L86">
    <cfRule type="expression" dxfId="10600" priority="1057" stopIfTrue="1">
      <formula>OR(K85=祝色,WEEKDAY(K85)=1)</formula>
    </cfRule>
    <cfRule type="expression" dxfId="10599" priority="1058" stopIfTrue="1">
      <formula>WEEKDAY(K85)=7</formula>
    </cfRule>
  </conditionalFormatting>
  <conditionalFormatting sqref="M85:N86">
    <cfRule type="expression" dxfId="10598" priority="1055" stopIfTrue="1">
      <formula>OR(M85=祝色,WEEKDAY(M85)=1)</formula>
    </cfRule>
    <cfRule type="expression" dxfId="10597" priority="1056" stopIfTrue="1">
      <formula>WEEKDAY(M85)=7</formula>
    </cfRule>
  </conditionalFormatting>
  <conditionalFormatting sqref="A87:B88">
    <cfRule type="expression" dxfId="10596" priority="1053" stopIfTrue="1">
      <formula>OR(A87=祝色,WEEKDAY(A87)=1)</formula>
    </cfRule>
    <cfRule type="expression" dxfId="10595" priority="1054" stopIfTrue="1">
      <formula>WEEKDAY(A87)=7</formula>
    </cfRule>
  </conditionalFormatting>
  <conditionalFormatting sqref="C87:D88">
    <cfRule type="expression" dxfId="10594" priority="1051" stopIfTrue="1">
      <formula>OR(C87=祝色,WEEKDAY(C87)=1)</formula>
    </cfRule>
    <cfRule type="expression" dxfId="10593" priority="1052" stopIfTrue="1">
      <formula>WEEKDAY(C87)=7</formula>
    </cfRule>
  </conditionalFormatting>
  <conditionalFormatting sqref="E87:F88">
    <cfRule type="expression" dxfId="10592" priority="1049" stopIfTrue="1">
      <formula>OR(E87=祝色,WEEKDAY(E87)=1)</formula>
    </cfRule>
    <cfRule type="expression" dxfId="10591" priority="1050" stopIfTrue="1">
      <formula>WEEKDAY(E87)=7</formula>
    </cfRule>
  </conditionalFormatting>
  <conditionalFormatting sqref="G87:H88">
    <cfRule type="expression" dxfId="10590" priority="1047" stopIfTrue="1">
      <formula>OR(G87=祝色,WEEKDAY(G87)=1)</formula>
    </cfRule>
    <cfRule type="expression" dxfId="10589" priority="1048" stopIfTrue="1">
      <formula>WEEKDAY(G87)=7</formula>
    </cfRule>
  </conditionalFormatting>
  <conditionalFormatting sqref="I87:J88">
    <cfRule type="expression" dxfId="10588" priority="1045" stopIfTrue="1">
      <formula>OR(I87=祝色,WEEKDAY(I87)=1)</formula>
    </cfRule>
    <cfRule type="expression" dxfId="10587" priority="1046" stopIfTrue="1">
      <formula>WEEKDAY(I87)=7</formula>
    </cfRule>
  </conditionalFormatting>
  <conditionalFormatting sqref="K87:L88">
    <cfRule type="expression" dxfId="10586" priority="1043" stopIfTrue="1">
      <formula>OR(K87=祝色,WEEKDAY(K87)=1)</formula>
    </cfRule>
    <cfRule type="expression" dxfId="10585" priority="1044" stopIfTrue="1">
      <formula>WEEKDAY(K87)=7</formula>
    </cfRule>
  </conditionalFormatting>
  <conditionalFormatting sqref="M87:N88">
    <cfRule type="expression" dxfId="10584" priority="1041" stopIfTrue="1">
      <formula>OR(M87=祝色,WEEKDAY(M87)=1)</formula>
    </cfRule>
    <cfRule type="expression" dxfId="10583" priority="1042" stopIfTrue="1">
      <formula>WEEKDAY(M87)=7</formula>
    </cfRule>
  </conditionalFormatting>
  <conditionalFormatting sqref="A89:B90">
    <cfRule type="expression" dxfId="10582" priority="1039" stopIfTrue="1">
      <formula>OR(A89=祝色,WEEKDAY(A89)=1)</formula>
    </cfRule>
    <cfRule type="expression" dxfId="10581" priority="1040" stopIfTrue="1">
      <formula>WEEKDAY(A89)=7</formula>
    </cfRule>
  </conditionalFormatting>
  <conditionalFormatting sqref="C89:D90">
    <cfRule type="expression" dxfId="10580" priority="1037" stopIfTrue="1">
      <formula>OR(C89=祝色,WEEKDAY(C89)=1)</formula>
    </cfRule>
    <cfRule type="expression" dxfId="10579" priority="1038" stopIfTrue="1">
      <formula>WEEKDAY(C89)=7</formula>
    </cfRule>
  </conditionalFormatting>
  <conditionalFormatting sqref="P79:Q80">
    <cfRule type="expression" dxfId="10578" priority="1035" stopIfTrue="1">
      <formula>OR(P79=祝色,WEEKDAY(P79)=1)</formula>
    </cfRule>
    <cfRule type="expression" dxfId="10577" priority="1036" stopIfTrue="1">
      <formula>WEEKDAY(P79)=7</formula>
    </cfRule>
  </conditionalFormatting>
  <conditionalFormatting sqref="R79:S80">
    <cfRule type="expression" dxfId="10576" priority="1033" stopIfTrue="1">
      <formula>OR(R79=祝色,WEEKDAY(R79)=1)</formula>
    </cfRule>
    <cfRule type="expression" dxfId="10575" priority="1034" stopIfTrue="1">
      <formula>WEEKDAY(R79)=7</formula>
    </cfRule>
  </conditionalFormatting>
  <conditionalFormatting sqref="T79:U80">
    <cfRule type="expression" dxfId="10574" priority="1031" stopIfTrue="1">
      <formula>OR(T79=祝色,WEEKDAY(T79)=1)</formula>
    </cfRule>
    <cfRule type="expression" dxfId="10573" priority="1032" stopIfTrue="1">
      <formula>WEEKDAY(T79)=7</formula>
    </cfRule>
  </conditionalFormatting>
  <conditionalFormatting sqref="V79:W80">
    <cfRule type="expression" dxfId="10572" priority="1029" stopIfTrue="1">
      <formula>OR(V79=祝色,WEEKDAY(V79)=1)</formula>
    </cfRule>
    <cfRule type="expression" dxfId="10571" priority="1030" stopIfTrue="1">
      <formula>WEEKDAY(V79)=7</formula>
    </cfRule>
  </conditionalFormatting>
  <conditionalFormatting sqref="X79:Y80">
    <cfRule type="expression" dxfId="10570" priority="1027" stopIfTrue="1">
      <formula>OR(X79=祝色,WEEKDAY(X79)=1)</formula>
    </cfRule>
    <cfRule type="expression" dxfId="10569" priority="1028" stopIfTrue="1">
      <formula>WEEKDAY(X79)=7</formula>
    </cfRule>
  </conditionalFormatting>
  <conditionalFormatting sqref="Z79:AA80">
    <cfRule type="expression" dxfId="10568" priority="1025" stopIfTrue="1">
      <formula>OR(Z79=祝色,WEEKDAY(Z79)=1)</formula>
    </cfRule>
    <cfRule type="expression" dxfId="10567" priority="1026" stopIfTrue="1">
      <formula>WEEKDAY(Z79)=7</formula>
    </cfRule>
  </conditionalFormatting>
  <conditionalFormatting sqref="AB79:AC80">
    <cfRule type="expression" dxfId="10566" priority="1023" stopIfTrue="1">
      <formula>OR(AB79=祝色,WEEKDAY(AB79)=1)</formula>
    </cfRule>
    <cfRule type="expression" dxfId="10565" priority="1024" stopIfTrue="1">
      <formula>WEEKDAY(AB79)=7</formula>
    </cfRule>
  </conditionalFormatting>
  <conditionalFormatting sqref="P81:Q82">
    <cfRule type="expression" dxfId="10564" priority="1021" stopIfTrue="1">
      <formula>OR(P81=祝色,WEEKDAY(P81)=1)</formula>
    </cfRule>
    <cfRule type="expression" dxfId="10563" priority="1022" stopIfTrue="1">
      <formula>WEEKDAY(P81)=7</formula>
    </cfRule>
  </conditionalFormatting>
  <conditionalFormatting sqref="R81:S82">
    <cfRule type="expression" dxfId="10562" priority="1019" stopIfTrue="1">
      <formula>OR(R81=祝色,WEEKDAY(R81)=1)</formula>
    </cfRule>
    <cfRule type="expression" dxfId="10561" priority="1020" stopIfTrue="1">
      <formula>WEEKDAY(R81)=7</formula>
    </cfRule>
  </conditionalFormatting>
  <conditionalFormatting sqref="T81:U82">
    <cfRule type="expression" dxfId="10560" priority="1017" stopIfTrue="1">
      <formula>OR(T81=祝色,WEEKDAY(T81)=1)</formula>
    </cfRule>
    <cfRule type="expression" dxfId="10559" priority="1018" stopIfTrue="1">
      <formula>WEEKDAY(T81)=7</formula>
    </cfRule>
  </conditionalFormatting>
  <conditionalFormatting sqref="V81:W82">
    <cfRule type="expression" dxfId="10558" priority="1015" stopIfTrue="1">
      <formula>OR(V81=祝色,WEEKDAY(V81)=1)</formula>
    </cfRule>
    <cfRule type="expression" dxfId="10557" priority="1016" stopIfTrue="1">
      <formula>WEEKDAY(V81)=7</formula>
    </cfRule>
  </conditionalFormatting>
  <conditionalFormatting sqref="X81:Y82">
    <cfRule type="expression" dxfId="10556" priority="1013" stopIfTrue="1">
      <formula>OR(X81=祝色,WEEKDAY(X81)=1)</formula>
    </cfRule>
    <cfRule type="expression" dxfId="10555" priority="1014" stopIfTrue="1">
      <formula>WEEKDAY(X81)=7</formula>
    </cfRule>
  </conditionalFormatting>
  <conditionalFormatting sqref="Z81:AA82">
    <cfRule type="expression" dxfId="10554" priority="1011" stopIfTrue="1">
      <formula>OR(Z81=祝色,WEEKDAY(Z81)=1)</formula>
    </cfRule>
    <cfRule type="expression" dxfId="10553" priority="1012" stopIfTrue="1">
      <formula>WEEKDAY(Z81)=7</formula>
    </cfRule>
  </conditionalFormatting>
  <conditionalFormatting sqref="AB81:AC82">
    <cfRule type="expression" dxfId="10552" priority="1009" stopIfTrue="1">
      <formula>OR(AB81=祝色,WEEKDAY(AB81)=1)</formula>
    </cfRule>
    <cfRule type="expression" dxfId="10551" priority="1010" stopIfTrue="1">
      <formula>WEEKDAY(AB81)=7</formula>
    </cfRule>
  </conditionalFormatting>
  <conditionalFormatting sqref="P83:Q84">
    <cfRule type="expression" dxfId="10550" priority="1007" stopIfTrue="1">
      <formula>OR(P83=祝色,WEEKDAY(P83)=1)</formula>
    </cfRule>
    <cfRule type="expression" dxfId="10549" priority="1008" stopIfTrue="1">
      <formula>WEEKDAY(P83)=7</formula>
    </cfRule>
  </conditionalFormatting>
  <conditionalFormatting sqref="R83:S84">
    <cfRule type="expression" dxfId="10548" priority="1005" stopIfTrue="1">
      <formula>OR(R83=祝色,WEEKDAY(R83)=1)</formula>
    </cfRule>
    <cfRule type="expression" dxfId="10547" priority="1006" stopIfTrue="1">
      <formula>WEEKDAY(R83)=7</formula>
    </cfRule>
  </conditionalFormatting>
  <conditionalFormatting sqref="T83:U84">
    <cfRule type="expression" dxfId="10546" priority="1003" stopIfTrue="1">
      <formula>OR(T83=祝色,WEEKDAY(T83)=1)</formula>
    </cfRule>
    <cfRule type="expression" dxfId="10545" priority="1004" stopIfTrue="1">
      <formula>WEEKDAY(T83)=7</formula>
    </cfRule>
  </conditionalFormatting>
  <conditionalFormatting sqref="V83:W84">
    <cfRule type="expression" dxfId="10544" priority="1001" stopIfTrue="1">
      <formula>OR(V83=祝色,WEEKDAY(V83)=1)</formula>
    </cfRule>
    <cfRule type="expression" dxfId="10543" priority="1002" stopIfTrue="1">
      <formula>WEEKDAY(V83)=7</formula>
    </cfRule>
  </conditionalFormatting>
  <conditionalFormatting sqref="X83:Y84">
    <cfRule type="expression" dxfId="10542" priority="999" stopIfTrue="1">
      <formula>OR(X83=祝色,WEEKDAY(X83)=1)</formula>
    </cfRule>
    <cfRule type="expression" dxfId="10541" priority="1000" stopIfTrue="1">
      <formula>WEEKDAY(X83)=7</formula>
    </cfRule>
  </conditionalFormatting>
  <conditionalFormatting sqref="Z83:AA84">
    <cfRule type="expression" dxfId="10540" priority="997" stopIfTrue="1">
      <formula>OR(Z83=祝色,WEEKDAY(Z83)=1)</formula>
    </cfRule>
    <cfRule type="expression" dxfId="10539" priority="998" stopIfTrue="1">
      <formula>WEEKDAY(Z83)=7</formula>
    </cfRule>
  </conditionalFormatting>
  <conditionalFormatting sqref="AB83:AC84">
    <cfRule type="expression" dxfId="10538" priority="995" stopIfTrue="1">
      <formula>OR(AB83=祝色,WEEKDAY(AB83)=1)</formula>
    </cfRule>
    <cfRule type="expression" dxfId="10537" priority="996" stopIfTrue="1">
      <formula>WEEKDAY(AB83)=7</formula>
    </cfRule>
  </conditionalFormatting>
  <conditionalFormatting sqref="P85:Q86">
    <cfRule type="expression" dxfId="10536" priority="993" stopIfTrue="1">
      <formula>OR(P85=祝色,WEEKDAY(P85)=1)</formula>
    </cfRule>
    <cfRule type="expression" dxfId="10535" priority="994" stopIfTrue="1">
      <formula>WEEKDAY(P85)=7</formula>
    </cfRule>
  </conditionalFormatting>
  <conditionalFormatting sqref="R85:S86">
    <cfRule type="expression" dxfId="10534" priority="991" stopIfTrue="1">
      <formula>OR(R85=祝色,WEEKDAY(R85)=1)</formula>
    </cfRule>
    <cfRule type="expression" dxfId="10533" priority="992" stopIfTrue="1">
      <formula>WEEKDAY(R85)=7</formula>
    </cfRule>
  </conditionalFormatting>
  <conditionalFormatting sqref="T85:U86">
    <cfRule type="expression" dxfId="10532" priority="989" stopIfTrue="1">
      <formula>OR(T85=祝色,WEEKDAY(T85)=1)</formula>
    </cfRule>
    <cfRule type="expression" dxfId="10531" priority="990" stopIfTrue="1">
      <formula>WEEKDAY(T85)=7</formula>
    </cfRule>
  </conditionalFormatting>
  <conditionalFormatting sqref="V85:W86">
    <cfRule type="expression" dxfId="10530" priority="987" stopIfTrue="1">
      <formula>OR(V85=祝色,WEEKDAY(V85)=1)</formula>
    </cfRule>
    <cfRule type="expression" dxfId="10529" priority="988" stopIfTrue="1">
      <formula>WEEKDAY(V85)=7</formula>
    </cfRule>
  </conditionalFormatting>
  <conditionalFormatting sqref="X85:Y86">
    <cfRule type="expression" dxfId="10528" priority="985" stopIfTrue="1">
      <formula>OR(X85=祝色,WEEKDAY(X85)=1)</formula>
    </cfRule>
    <cfRule type="expression" dxfId="10527" priority="986" stopIfTrue="1">
      <formula>WEEKDAY(X85)=7</formula>
    </cfRule>
  </conditionalFormatting>
  <conditionalFormatting sqref="Z85:AA86">
    <cfRule type="expression" dxfId="10526" priority="983" stopIfTrue="1">
      <formula>OR(Z85=祝色,WEEKDAY(Z85)=1)</formula>
    </cfRule>
    <cfRule type="expression" dxfId="10525" priority="984" stopIfTrue="1">
      <formula>WEEKDAY(Z85)=7</formula>
    </cfRule>
  </conditionalFormatting>
  <conditionalFormatting sqref="AB85:AC86">
    <cfRule type="expression" dxfId="10524" priority="981" stopIfTrue="1">
      <formula>OR(AB85=祝色,WEEKDAY(AB85)=1)</formula>
    </cfRule>
    <cfRule type="expression" dxfId="10523" priority="982" stopIfTrue="1">
      <formula>WEEKDAY(AB85)=7</formula>
    </cfRule>
  </conditionalFormatting>
  <conditionalFormatting sqref="P87:Q88">
    <cfRule type="expression" dxfId="10522" priority="979" stopIfTrue="1">
      <formula>OR(P87=祝色,WEEKDAY(P87)=1)</formula>
    </cfRule>
    <cfRule type="expression" dxfId="10521" priority="980" stopIfTrue="1">
      <formula>WEEKDAY(P87)=7</formula>
    </cfRule>
  </conditionalFormatting>
  <conditionalFormatting sqref="R87:S88">
    <cfRule type="expression" dxfId="10520" priority="977" stopIfTrue="1">
      <formula>OR(R87=祝色,WEEKDAY(R87)=1)</formula>
    </cfRule>
    <cfRule type="expression" dxfId="10519" priority="978" stopIfTrue="1">
      <formula>WEEKDAY(R87)=7</formula>
    </cfRule>
  </conditionalFormatting>
  <conditionalFormatting sqref="T87:U88">
    <cfRule type="expression" dxfId="10518" priority="975" stopIfTrue="1">
      <formula>OR(T87=祝色,WEEKDAY(T87)=1)</formula>
    </cfRule>
    <cfRule type="expression" dxfId="10517" priority="976" stopIfTrue="1">
      <formula>WEEKDAY(T87)=7</formula>
    </cfRule>
  </conditionalFormatting>
  <conditionalFormatting sqref="V87:W88">
    <cfRule type="expression" dxfId="10516" priority="973" stopIfTrue="1">
      <formula>OR(V87=祝色,WEEKDAY(V87)=1)</formula>
    </cfRule>
    <cfRule type="expression" dxfId="10515" priority="974" stopIfTrue="1">
      <formula>WEEKDAY(V87)=7</formula>
    </cfRule>
  </conditionalFormatting>
  <conditionalFormatting sqref="X87:Y88">
    <cfRule type="expression" dxfId="10514" priority="971" stopIfTrue="1">
      <formula>OR(X87=祝色,WEEKDAY(X87)=1)</formula>
    </cfRule>
    <cfRule type="expression" dxfId="10513" priority="972" stopIfTrue="1">
      <formula>WEEKDAY(X87)=7</formula>
    </cfRule>
  </conditionalFormatting>
  <conditionalFormatting sqref="Z87:AA88">
    <cfRule type="expression" dxfId="10512" priority="969" stopIfTrue="1">
      <formula>OR(Z87=祝色,WEEKDAY(Z87)=1)</formula>
    </cfRule>
    <cfRule type="expression" dxfId="10511" priority="970" stopIfTrue="1">
      <formula>WEEKDAY(Z87)=7</formula>
    </cfRule>
  </conditionalFormatting>
  <conditionalFormatting sqref="AB87:AC88">
    <cfRule type="expression" dxfId="10510" priority="967" stopIfTrue="1">
      <formula>OR(AB87=祝色,WEEKDAY(AB87)=1)</formula>
    </cfRule>
    <cfRule type="expression" dxfId="10509" priority="968" stopIfTrue="1">
      <formula>WEEKDAY(AB87)=7</formula>
    </cfRule>
  </conditionalFormatting>
  <conditionalFormatting sqref="P89:Q90">
    <cfRule type="expression" dxfId="10508" priority="965" stopIfTrue="1">
      <formula>OR(P89=祝色,WEEKDAY(P89)=1)</formula>
    </cfRule>
    <cfRule type="expression" dxfId="10507" priority="966" stopIfTrue="1">
      <formula>WEEKDAY(P89)=7</formula>
    </cfRule>
  </conditionalFormatting>
  <conditionalFormatting sqref="R89:S90">
    <cfRule type="expression" dxfId="10506" priority="963" stopIfTrue="1">
      <formula>OR(R89=祝色,WEEKDAY(R89)=1)</formula>
    </cfRule>
    <cfRule type="expression" dxfId="10505" priority="964" stopIfTrue="1">
      <formula>WEEKDAY(R89)=7</formula>
    </cfRule>
  </conditionalFormatting>
  <conditionalFormatting sqref="A97:B98">
    <cfRule type="expression" dxfId="10504" priority="961" stopIfTrue="1">
      <formula>OR(A97=祝色,WEEKDAY(A97)=1)</formula>
    </cfRule>
    <cfRule type="expression" dxfId="10503" priority="962" stopIfTrue="1">
      <formula>WEEKDAY(A97)=7</formula>
    </cfRule>
  </conditionalFormatting>
  <conditionalFormatting sqref="C97:D98">
    <cfRule type="expression" dxfId="10502" priority="959" stopIfTrue="1">
      <formula>OR(C97=祝色,WEEKDAY(C97)=1)</formula>
    </cfRule>
    <cfRule type="expression" dxfId="10501" priority="960" stopIfTrue="1">
      <formula>WEEKDAY(C97)=7</formula>
    </cfRule>
  </conditionalFormatting>
  <conditionalFormatting sqref="E97:F98">
    <cfRule type="expression" dxfId="10500" priority="957" stopIfTrue="1">
      <formula>OR(E97=祝色,WEEKDAY(E97)=1)</formula>
    </cfRule>
    <cfRule type="expression" dxfId="10499" priority="958" stopIfTrue="1">
      <formula>WEEKDAY(E97)=7</formula>
    </cfRule>
  </conditionalFormatting>
  <conditionalFormatting sqref="G97:H98">
    <cfRule type="expression" dxfId="10498" priority="955" stopIfTrue="1">
      <formula>OR(G97=祝色,WEEKDAY(G97)=1)</formula>
    </cfRule>
    <cfRule type="expression" dxfId="10497" priority="956" stopIfTrue="1">
      <formula>WEEKDAY(G97)=7</formula>
    </cfRule>
  </conditionalFormatting>
  <conditionalFormatting sqref="I97:J98">
    <cfRule type="expression" dxfId="10496" priority="953" stopIfTrue="1">
      <formula>OR(I97=祝色,WEEKDAY(I97)=1)</formula>
    </cfRule>
    <cfRule type="expression" dxfId="10495" priority="954" stopIfTrue="1">
      <formula>WEEKDAY(I97)=7</formula>
    </cfRule>
  </conditionalFormatting>
  <conditionalFormatting sqref="K97:L98">
    <cfRule type="expression" dxfId="10494" priority="951" stopIfTrue="1">
      <formula>OR(K97=祝色,WEEKDAY(K97)=1)</formula>
    </cfRule>
    <cfRule type="expression" dxfId="10493" priority="952" stopIfTrue="1">
      <formula>WEEKDAY(K97)=7</formula>
    </cfRule>
  </conditionalFormatting>
  <conditionalFormatting sqref="M97:N98">
    <cfRule type="expression" dxfId="10492" priority="949" stopIfTrue="1">
      <formula>OR(M97=祝色,WEEKDAY(M97)=1)</formula>
    </cfRule>
    <cfRule type="expression" dxfId="10491" priority="950" stopIfTrue="1">
      <formula>WEEKDAY(M97)=7</formula>
    </cfRule>
  </conditionalFormatting>
  <conditionalFormatting sqref="A99:B100">
    <cfRule type="expression" dxfId="10490" priority="947" stopIfTrue="1">
      <formula>OR(A99=祝色,WEEKDAY(A99)=1)</formula>
    </cfRule>
    <cfRule type="expression" dxfId="10489" priority="948" stopIfTrue="1">
      <formula>WEEKDAY(A99)=7</formula>
    </cfRule>
  </conditionalFormatting>
  <conditionalFormatting sqref="C99:D100">
    <cfRule type="expression" dxfId="10488" priority="945" stopIfTrue="1">
      <formula>OR(C99=祝色,WEEKDAY(C99)=1)</formula>
    </cfRule>
    <cfRule type="expression" dxfId="10487" priority="946" stopIfTrue="1">
      <formula>WEEKDAY(C99)=7</formula>
    </cfRule>
  </conditionalFormatting>
  <conditionalFormatting sqref="E99:F100">
    <cfRule type="expression" dxfId="10486" priority="943" stopIfTrue="1">
      <formula>OR(E99=祝色,WEEKDAY(E99)=1)</formula>
    </cfRule>
    <cfRule type="expression" dxfId="10485" priority="944" stopIfTrue="1">
      <formula>WEEKDAY(E99)=7</formula>
    </cfRule>
  </conditionalFormatting>
  <conditionalFormatting sqref="G99:H100">
    <cfRule type="expression" dxfId="10484" priority="941" stopIfTrue="1">
      <formula>OR(G99=祝色,WEEKDAY(G99)=1)</formula>
    </cfRule>
    <cfRule type="expression" dxfId="10483" priority="942" stopIfTrue="1">
      <formula>WEEKDAY(G99)=7</formula>
    </cfRule>
  </conditionalFormatting>
  <conditionalFormatting sqref="I99:J100">
    <cfRule type="expression" dxfId="10482" priority="939" stopIfTrue="1">
      <formula>OR(I99=祝色,WEEKDAY(I99)=1)</formula>
    </cfRule>
    <cfRule type="expression" dxfId="10481" priority="940" stopIfTrue="1">
      <formula>WEEKDAY(I99)=7</formula>
    </cfRule>
  </conditionalFormatting>
  <conditionalFormatting sqref="K99:L100">
    <cfRule type="expression" dxfId="10480" priority="937" stopIfTrue="1">
      <formula>OR(K99=祝色,WEEKDAY(K99)=1)</formula>
    </cfRule>
    <cfRule type="expression" dxfId="10479" priority="938" stopIfTrue="1">
      <formula>WEEKDAY(K99)=7</formula>
    </cfRule>
  </conditionalFormatting>
  <conditionalFormatting sqref="M99:N100">
    <cfRule type="expression" dxfId="10478" priority="935" stopIfTrue="1">
      <formula>OR(M99=祝色,WEEKDAY(M99)=1)</formula>
    </cfRule>
    <cfRule type="expression" dxfId="10477" priority="936" stopIfTrue="1">
      <formula>WEEKDAY(M99)=7</formula>
    </cfRule>
  </conditionalFormatting>
  <conditionalFormatting sqref="A101:B102">
    <cfRule type="expression" dxfId="10476" priority="933" stopIfTrue="1">
      <formula>OR(A101=祝色,WEEKDAY(A101)=1)</formula>
    </cfRule>
    <cfRule type="expression" dxfId="10475" priority="934" stopIfTrue="1">
      <formula>WEEKDAY(A101)=7</formula>
    </cfRule>
  </conditionalFormatting>
  <conditionalFormatting sqref="C101:D102">
    <cfRule type="expression" dxfId="10474" priority="931" stopIfTrue="1">
      <formula>OR(C101=祝色,WEEKDAY(C101)=1)</formula>
    </cfRule>
    <cfRule type="expression" dxfId="10473" priority="932" stopIfTrue="1">
      <formula>WEEKDAY(C101)=7</formula>
    </cfRule>
  </conditionalFormatting>
  <conditionalFormatting sqref="E101:F102">
    <cfRule type="expression" dxfId="10472" priority="929" stopIfTrue="1">
      <formula>OR(E101=祝色,WEEKDAY(E101)=1)</formula>
    </cfRule>
    <cfRule type="expression" dxfId="10471" priority="930" stopIfTrue="1">
      <formula>WEEKDAY(E101)=7</formula>
    </cfRule>
  </conditionalFormatting>
  <conditionalFormatting sqref="G101:H102">
    <cfRule type="expression" dxfId="10470" priority="927" stopIfTrue="1">
      <formula>OR(G101=祝色,WEEKDAY(G101)=1)</formula>
    </cfRule>
    <cfRule type="expression" dxfId="10469" priority="928" stopIfTrue="1">
      <formula>WEEKDAY(G101)=7</formula>
    </cfRule>
  </conditionalFormatting>
  <conditionalFormatting sqref="I101:J102">
    <cfRule type="expression" dxfId="10468" priority="925" stopIfTrue="1">
      <formula>OR(I101=祝色,WEEKDAY(I101)=1)</formula>
    </cfRule>
    <cfRule type="expression" dxfId="10467" priority="926" stopIfTrue="1">
      <formula>WEEKDAY(I101)=7</formula>
    </cfRule>
  </conditionalFormatting>
  <conditionalFormatting sqref="K101:L102">
    <cfRule type="expression" dxfId="10466" priority="923" stopIfTrue="1">
      <formula>OR(K101=祝色,WEEKDAY(K101)=1)</formula>
    </cfRule>
    <cfRule type="expression" dxfId="10465" priority="924" stopIfTrue="1">
      <formula>WEEKDAY(K101)=7</formula>
    </cfRule>
  </conditionalFormatting>
  <conditionalFormatting sqref="M101:N102">
    <cfRule type="expression" dxfId="10464" priority="921" stopIfTrue="1">
      <formula>OR(M101=祝色,WEEKDAY(M101)=1)</formula>
    </cfRule>
    <cfRule type="expression" dxfId="10463" priority="922" stopIfTrue="1">
      <formula>WEEKDAY(M101)=7</formula>
    </cfRule>
  </conditionalFormatting>
  <conditionalFormatting sqref="A103:B104">
    <cfRule type="expression" dxfId="10462" priority="919" stopIfTrue="1">
      <formula>OR(A103=祝色,WEEKDAY(A103)=1)</formula>
    </cfRule>
    <cfRule type="expression" dxfId="10461" priority="920" stopIfTrue="1">
      <formula>WEEKDAY(A103)=7</formula>
    </cfRule>
  </conditionalFormatting>
  <conditionalFormatting sqref="C103:D104">
    <cfRule type="expression" dxfId="10460" priority="917" stopIfTrue="1">
      <formula>OR(C103=祝色,WEEKDAY(C103)=1)</formula>
    </cfRule>
    <cfRule type="expression" dxfId="10459" priority="918" stopIfTrue="1">
      <formula>WEEKDAY(C103)=7</formula>
    </cfRule>
  </conditionalFormatting>
  <conditionalFormatting sqref="E103:F104">
    <cfRule type="expression" dxfId="10458" priority="915" stopIfTrue="1">
      <formula>OR(E103=祝色,WEEKDAY(E103)=1)</formula>
    </cfRule>
    <cfRule type="expression" dxfId="10457" priority="916" stopIfTrue="1">
      <formula>WEEKDAY(E103)=7</formula>
    </cfRule>
  </conditionalFormatting>
  <conditionalFormatting sqref="G103:H104">
    <cfRule type="expression" dxfId="10456" priority="913" stopIfTrue="1">
      <formula>OR(G103=祝色,WEEKDAY(G103)=1)</formula>
    </cfRule>
    <cfRule type="expression" dxfId="10455" priority="914" stopIfTrue="1">
      <formula>WEEKDAY(G103)=7</formula>
    </cfRule>
  </conditionalFormatting>
  <conditionalFormatting sqref="I103:J104">
    <cfRule type="expression" dxfId="10454" priority="911" stopIfTrue="1">
      <formula>OR(I103=祝色,WEEKDAY(I103)=1)</formula>
    </cfRule>
    <cfRule type="expression" dxfId="10453" priority="912" stopIfTrue="1">
      <formula>WEEKDAY(I103)=7</formula>
    </cfRule>
  </conditionalFormatting>
  <conditionalFormatting sqref="K103:L104">
    <cfRule type="expression" dxfId="10452" priority="909" stopIfTrue="1">
      <formula>OR(K103=祝色,WEEKDAY(K103)=1)</formula>
    </cfRule>
    <cfRule type="expression" dxfId="10451" priority="910" stopIfTrue="1">
      <formula>WEEKDAY(K103)=7</formula>
    </cfRule>
  </conditionalFormatting>
  <conditionalFormatting sqref="M103:N104">
    <cfRule type="expression" dxfId="10450" priority="907" stopIfTrue="1">
      <formula>OR(M103=祝色,WEEKDAY(M103)=1)</formula>
    </cfRule>
    <cfRule type="expression" dxfId="10449" priority="908" stopIfTrue="1">
      <formula>WEEKDAY(M103)=7</formula>
    </cfRule>
  </conditionalFormatting>
  <conditionalFormatting sqref="A105:B106">
    <cfRule type="expression" dxfId="10448" priority="905" stopIfTrue="1">
      <formula>OR(A105=祝色,WEEKDAY(A105)=1)</formula>
    </cfRule>
    <cfRule type="expression" dxfId="10447" priority="906" stopIfTrue="1">
      <formula>WEEKDAY(A105)=7</formula>
    </cfRule>
  </conditionalFormatting>
  <conditionalFormatting sqref="C105:D106">
    <cfRule type="expression" dxfId="10446" priority="903" stopIfTrue="1">
      <formula>OR(C105=祝色,WEEKDAY(C105)=1)</formula>
    </cfRule>
    <cfRule type="expression" dxfId="10445" priority="904" stopIfTrue="1">
      <formula>WEEKDAY(C105)=7</formula>
    </cfRule>
  </conditionalFormatting>
  <conditionalFormatting sqref="E105:F106">
    <cfRule type="expression" dxfId="10444" priority="901" stopIfTrue="1">
      <formula>OR(E105=祝色,WEEKDAY(E105)=1)</formula>
    </cfRule>
    <cfRule type="expression" dxfId="10443" priority="902" stopIfTrue="1">
      <formula>WEEKDAY(E105)=7</formula>
    </cfRule>
  </conditionalFormatting>
  <conditionalFormatting sqref="G105:H106">
    <cfRule type="expression" dxfId="10442" priority="899" stopIfTrue="1">
      <formula>OR(G105=祝色,WEEKDAY(G105)=1)</formula>
    </cfRule>
    <cfRule type="expression" dxfId="10441" priority="900" stopIfTrue="1">
      <formula>WEEKDAY(G105)=7</formula>
    </cfRule>
  </conditionalFormatting>
  <conditionalFormatting sqref="I105:J106">
    <cfRule type="expression" dxfId="10440" priority="897" stopIfTrue="1">
      <formula>OR(I105=祝色,WEEKDAY(I105)=1)</formula>
    </cfRule>
    <cfRule type="expression" dxfId="10439" priority="898" stopIfTrue="1">
      <formula>WEEKDAY(I105)=7</formula>
    </cfRule>
  </conditionalFormatting>
  <conditionalFormatting sqref="K105:L106">
    <cfRule type="expression" dxfId="10438" priority="895" stopIfTrue="1">
      <formula>OR(K105=祝色,WEEKDAY(K105)=1)</formula>
    </cfRule>
    <cfRule type="expression" dxfId="10437" priority="896" stopIfTrue="1">
      <formula>WEEKDAY(K105)=7</formula>
    </cfRule>
  </conditionalFormatting>
  <conditionalFormatting sqref="M105:N106">
    <cfRule type="expression" dxfId="10436" priority="893" stopIfTrue="1">
      <formula>OR(M105=祝色,WEEKDAY(M105)=1)</formula>
    </cfRule>
    <cfRule type="expression" dxfId="10435" priority="894" stopIfTrue="1">
      <formula>WEEKDAY(M105)=7</formula>
    </cfRule>
  </conditionalFormatting>
  <conditionalFormatting sqref="A107:B108">
    <cfRule type="expression" dxfId="10434" priority="891" stopIfTrue="1">
      <formula>OR(A107=祝色,WEEKDAY(A107)=1)</formula>
    </cfRule>
    <cfRule type="expression" dxfId="10433" priority="892" stopIfTrue="1">
      <formula>WEEKDAY(A107)=7</formula>
    </cfRule>
  </conditionalFormatting>
  <conditionalFormatting sqref="C107:D108">
    <cfRule type="expression" dxfId="10432" priority="889" stopIfTrue="1">
      <formula>OR(C107=祝色,WEEKDAY(C107)=1)</formula>
    </cfRule>
    <cfRule type="expression" dxfId="10431" priority="890" stopIfTrue="1">
      <formula>WEEKDAY(C107)=7</formula>
    </cfRule>
  </conditionalFormatting>
  <conditionalFormatting sqref="P97:Q98">
    <cfRule type="expression" dxfId="10430" priority="887" stopIfTrue="1">
      <formula>OR(P97=祝色,WEEKDAY(P97)=1)</formula>
    </cfRule>
    <cfRule type="expression" dxfId="10429" priority="888" stopIfTrue="1">
      <formula>WEEKDAY(P97)=7</formula>
    </cfRule>
  </conditionalFormatting>
  <conditionalFormatting sqref="R97:S98">
    <cfRule type="expression" dxfId="10428" priority="885" stopIfTrue="1">
      <formula>OR(R97=祝色,WEEKDAY(R97)=1)</formula>
    </cfRule>
    <cfRule type="expression" dxfId="10427" priority="886" stopIfTrue="1">
      <formula>WEEKDAY(R97)=7</formula>
    </cfRule>
  </conditionalFormatting>
  <conditionalFormatting sqref="T97:U98">
    <cfRule type="expression" dxfId="10426" priority="883" stopIfTrue="1">
      <formula>OR(T97=祝色,WEEKDAY(T97)=1)</formula>
    </cfRule>
    <cfRule type="expression" dxfId="10425" priority="884" stopIfTrue="1">
      <formula>WEEKDAY(T97)=7</formula>
    </cfRule>
  </conditionalFormatting>
  <conditionalFormatting sqref="V97:W98">
    <cfRule type="expression" dxfId="10424" priority="881" stopIfTrue="1">
      <formula>OR(V97=祝色,WEEKDAY(V97)=1)</formula>
    </cfRule>
    <cfRule type="expression" dxfId="10423" priority="882" stopIfTrue="1">
      <formula>WEEKDAY(V97)=7</formula>
    </cfRule>
  </conditionalFormatting>
  <conditionalFormatting sqref="X97:Y98">
    <cfRule type="expression" dxfId="10422" priority="879" stopIfTrue="1">
      <formula>OR(X97=祝色,WEEKDAY(X97)=1)</formula>
    </cfRule>
    <cfRule type="expression" dxfId="10421" priority="880" stopIfTrue="1">
      <formula>WEEKDAY(X97)=7</formula>
    </cfRule>
  </conditionalFormatting>
  <conditionalFormatting sqref="Z97:AA98">
    <cfRule type="expression" dxfId="10420" priority="877" stopIfTrue="1">
      <formula>OR(Z97=祝色,WEEKDAY(Z97)=1)</formula>
    </cfRule>
    <cfRule type="expression" dxfId="10419" priority="878" stopIfTrue="1">
      <formula>WEEKDAY(Z97)=7</formula>
    </cfRule>
  </conditionalFormatting>
  <conditionalFormatting sqref="AB97:AC98">
    <cfRule type="expression" dxfId="10418" priority="875" stopIfTrue="1">
      <formula>OR(AB97=祝色,WEEKDAY(AB97)=1)</formula>
    </cfRule>
    <cfRule type="expression" dxfId="10417" priority="876" stopIfTrue="1">
      <formula>WEEKDAY(AB97)=7</formula>
    </cfRule>
  </conditionalFormatting>
  <conditionalFormatting sqref="P99:Q100">
    <cfRule type="expression" dxfId="10416" priority="873" stopIfTrue="1">
      <formula>OR(P99=祝色,WEEKDAY(P99)=1)</formula>
    </cfRule>
    <cfRule type="expression" dxfId="10415" priority="874" stopIfTrue="1">
      <formula>WEEKDAY(P99)=7</formula>
    </cfRule>
  </conditionalFormatting>
  <conditionalFormatting sqref="R99:S100">
    <cfRule type="expression" dxfId="10414" priority="871" stopIfTrue="1">
      <formula>OR(R99=祝色,WEEKDAY(R99)=1)</formula>
    </cfRule>
    <cfRule type="expression" dxfId="10413" priority="872" stopIfTrue="1">
      <formula>WEEKDAY(R99)=7</formula>
    </cfRule>
  </conditionalFormatting>
  <conditionalFormatting sqref="T99:U100">
    <cfRule type="expression" dxfId="10412" priority="869" stopIfTrue="1">
      <formula>OR(T99=祝色,WEEKDAY(T99)=1)</formula>
    </cfRule>
    <cfRule type="expression" dxfId="10411" priority="870" stopIfTrue="1">
      <formula>WEEKDAY(T99)=7</formula>
    </cfRule>
  </conditionalFormatting>
  <conditionalFormatting sqref="V99:W100">
    <cfRule type="expression" dxfId="10410" priority="867" stopIfTrue="1">
      <formula>OR(V99=祝色,WEEKDAY(V99)=1)</formula>
    </cfRule>
    <cfRule type="expression" dxfId="10409" priority="868" stopIfTrue="1">
      <formula>WEEKDAY(V99)=7</formula>
    </cfRule>
  </conditionalFormatting>
  <conditionalFormatting sqref="X99:Y100">
    <cfRule type="expression" dxfId="10408" priority="865" stopIfTrue="1">
      <formula>OR(X99=祝色,WEEKDAY(X99)=1)</formula>
    </cfRule>
    <cfRule type="expression" dxfId="10407" priority="866" stopIfTrue="1">
      <formula>WEEKDAY(X99)=7</formula>
    </cfRule>
  </conditionalFormatting>
  <conditionalFormatting sqref="Z99:AA100">
    <cfRule type="expression" dxfId="10406" priority="863" stopIfTrue="1">
      <formula>OR(Z99=祝色,WEEKDAY(Z99)=1)</formula>
    </cfRule>
    <cfRule type="expression" dxfId="10405" priority="864" stopIfTrue="1">
      <formula>WEEKDAY(Z99)=7</formula>
    </cfRule>
  </conditionalFormatting>
  <conditionalFormatting sqref="AB99:AC100">
    <cfRule type="expression" dxfId="10404" priority="861" stopIfTrue="1">
      <formula>OR(AB99=祝色,WEEKDAY(AB99)=1)</formula>
    </cfRule>
    <cfRule type="expression" dxfId="10403" priority="862" stopIfTrue="1">
      <formula>WEEKDAY(AB99)=7</formula>
    </cfRule>
  </conditionalFormatting>
  <conditionalFormatting sqref="P101:Q102">
    <cfRule type="expression" dxfId="10402" priority="859" stopIfTrue="1">
      <formula>OR(P101=祝色,WEEKDAY(P101)=1)</formula>
    </cfRule>
    <cfRule type="expression" dxfId="10401" priority="860" stopIfTrue="1">
      <formula>WEEKDAY(P101)=7</formula>
    </cfRule>
  </conditionalFormatting>
  <conditionalFormatting sqref="R101:S102">
    <cfRule type="expression" dxfId="10400" priority="857" stopIfTrue="1">
      <formula>OR(R101=祝色,WEEKDAY(R101)=1)</formula>
    </cfRule>
    <cfRule type="expression" dxfId="10399" priority="858" stopIfTrue="1">
      <formula>WEEKDAY(R101)=7</formula>
    </cfRule>
  </conditionalFormatting>
  <conditionalFormatting sqref="T101:U102">
    <cfRule type="expression" dxfId="10398" priority="855" stopIfTrue="1">
      <formula>OR(T101=祝色,WEEKDAY(T101)=1)</formula>
    </cfRule>
    <cfRule type="expression" dxfId="10397" priority="856" stopIfTrue="1">
      <formula>WEEKDAY(T101)=7</formula>
    </cfRule>
  </conditionalFormatting>
  <conditionalFormatting sqref="V101:W102">
    <cfRule type="expression" dxfId="10396" priority="853" stopIfTrue="1">
      <formula>OR(V101=祝色,WEEKDAY(V101)=1)</formula>
    </cfRule>
    <cfRule type="expression" dxfId="10395" priority="854" stopIfTrue="1">
      <formula>WEEKDAY(V101)=7</formula>
    </cfRule>
  </conditionalFormatting>
  <conditionalFormatting sqref="X101:Y102">
    <cfRule type="expression" dxfId="10394" priority="851" stopIfTrue="1">
      <formula>OR(X101=祝色,WEEKDAY(X101)=1)</formula>
    </cfRule>
    <cfRule type="expression" dxfId="10393" priority="852" stopIfTrue="1">
      <formula>WEEKDAY(X101)=7</formula>
    </cfRule>
  </conditionalFormatting>
  <conditionalFormatting sqref="Z101:AA102">
    <cfRule type="expression" dxfId="10392" priority="849" stopIfTrue="1">
      <formula>OR(Z101=祝色,WEEKDAY(Z101)=1)</formula>
    </cfRule>
    <cfRule type="expression" dxfId="10391" priority="850" stopIfTrue="1">
      <formula>WEEKDAY(Z101)=7</formula>
    </cfRule>
  </conditionalFormatting>
  <conditionalFormatting sqref="AB101:AC102">
    <cfRule type="expression" dxfId="10390" priority="847" stopIfTrue="1">
      <formula>OR(AB101=祝色,WEEKDAY(AB101)=1)</formula>
    </cfRule>
    <cfRule type="expression" dxfId="10389" priority="848" stopIfTrue="1">
      <formula>WEEKDAY(AB101)=7</formula>
    </cfRule>
  </conditionalFormatting>
  <conditionalFormatting sqref="P103:Q104">
    <cfRule type="expression" dxfId="10388" priority="845" stopIfTrue="1">
      <formula>OR(P103=祝色,WEEKDAY(P103)=1)</formula>
    </cfRule>
    <cfRule type="expression" dxfId="10387" priority="846" stopIfTrue="1">
      <formula>WEEKDAY(P103)=7</formula>
    </cfRule>
  </conditionalFormatting>
  <conditionalFormatting sqref="R103:S104">
    <cfRule type="expression" dxfId="10386" priority="843" stopIfTrue="1">
      <formula>OR(R103=祝色,WEEKDAY(R103)=1)</formula>
    </cfRule>
    <cfRule type="expression" dxfId="10385" priority="844" stopIfTrue="1">
      <formula>WEEKDAY(R103)=7</formula>
    </cfRule>
  </conditionalFormatting>
  <conditionalFormatting sqref="T103:U104">
    <cfRule type="expression" dxfId="10384" priority="841" stopIfTrue="1">
      <formula>OR(T103=祝色,WEEKDAY(T103)=1)</formula>
    </cfRule>
    <cfRule type="expression" dxfId="10383" priority="842" stopIfTrue="1">
      <formula>WEEKDAY(T103)=7</formula>
    </cfRule>
  </conditionalFormatting>
  <conditionalFormatting sqref="V103:W104">
    <cfRule type="expression" dxfId="10382" priority="839" stopIfTrue="1">
      <formula>OR(V103=祝色,WEEKDAY(V103)=1)</formula>
    </cfRule>
    <cfRule type="expression" dxfId="10381" priority="840" stopIfTrue="1">
      <formula>WEEKDAY(V103)=7</formula>
    </cfRule>
  </conditionalFormatting>
  <conditionalFormatting sqref="X103:Y104">
    <cfRule type="expression" dxfId="10380" priority="837" stopIfTrue="1">
      <formula>OR(X103=祝色,WEEKDAY(X103)=1)</formula>
    </cfRule>
    <cfRule type="expression" dxfId="10379" priority="838" stopIfTrue="1">
      <formula>WEEKDAY(X103)=7</formula>
    </cfRule>
  </conditionalFormatting>
  <conditionalFormatting sqref="Z103:AA104">
    <cfRule type="expression" dxfId="10378" priority="835" stopIfTrue="1">
      <formula>OR(Z103=祝色,WEEKDAY(Z103)=1)</formula>
    </cfRule>
    <cfRule type="expression" dxfId="10377" priority="836" stopIfTrue="1">
      <formula>WEEKDAY(Z103)=7</formula>
    </cfRule>
  </conditionalFormatting>
  <conditionalFormatting sqref="AB103:AC104">
    <cfRule type="expression" dxfId="10376" priority="833" stopIfTrue="1">
      <formula>OR(AB103=祝色,WEEKDAY(AB103)=1)</formula>
    </cfRule>
    <cfRule type="expression" dxfId="10375" priority="834" stopIfTrue="1">
      <formula>WEEKDAY(AB103)=7</formula>
    </cfRule>
  </conditionalFormatting>
  <conditionalFormatting sqref="P105:Q106">
    <cfRule type="expression" dxfId="10374" priority="831" stopIfTrue="1">
      <formula>OR(P105=祝色,WEEKDAY(P105)=1)</formula>
    </cfRule>
    <cfRule type="expression" dxfId="10373" priority="832" stopIfTrue="1">
      <formula>WEEKDAY(P105)=7</formula>
    </cfRule>
  </conditionalFormatting>
  <conditionalFormatting sqref="R105:S106">
    <cfRule type="expression" dxfId="10372" priority="829" stopIfTrue="1">
      <formula>OR(R105=祝色,WEEKDAY(R105)=1)</formula>
    </cfRule>
    <cfRule type="expression" dxfId="10371" priority="830" stopIfTrue="1">
      <formula>WEEKDAY(R105)=7</formula>
    </cfRule>
  </conditionalFormatting>
  <conditionalFormatting sqref="T105:U106">
    <cfRule type="expression" dxfId="10370" priority="827" stopIfTrue="1">
      <formula>OR(T105=祝色,WEEKDAY(T105)=1)</formula>
    </cfRule>
    <cfRule type="expression" dxfId="10369" priority="828" stopIfTrue="1">
      <formula>WEEKDAY(T105)=7</formula>
    </cfRule>
  </conditionalFormatting>
  <conditionalFormatting sqref="V105:W106">
    <cfRule type="expression" dxfId="10368" priority="825" stopIfTrue="1">
      <formula>OR(V105=祝色,WEEKDAY(V105)=1)</formula>
    </cfRule>
    <cfRule type="expression" dxfId="10367" priority="826" stopIfTrue="1">
      <formula>WEEKDAY(V105)=7</formula>
    </cfRule>
  </conditionalFormatting>
  <conditionalFormatting sqref="X105:Y106">
    <cfRule type="expression" dxfId="10366" priority="823" stopIfTrue="1">
      <formula>OR(X105=祝色,WEEKDAY(X105)=1)</formula>
    </cfRule>
    <cfRule type="expression" dxfId="10365" priority="824" stopIfTrue="1">
      <formula>WEEKDAY(X105)=7</formula>
    </cfRule>
  </conditionalFormatting>
  <conditionalFormatting sqref="Z105:AA106">
    <cfRule type="expression" dxfId="10364" priority="821" stopIfTrue="1">
      <formula>OR(Z105=祝色,WEEKDAY(Z105)=1)</formula>
    </cfRule>
    <cfRule type="expression" dxfId="10363" priority="822" stopIfTrue="1">
      <formula>WEEKDAY(Z105)=7</formula>
    </cfRule>
  </conditionalFormatting>
  <conditionalFormatting sqref="AB105:AC106">
    <cfRule type="expression" dxfId="10362" priority="819" stopIfTrue="1">
      <formula>OR(AB105=祝色,WEEKDAY(AB105)=1)</formula>
    </cfRule>
    <cfRule type="expression" dxfId="10361" priority="820" stopIfTrue="1">
      <formula>WEEKDAY(AB105)=7</formula>
    </cfRule>
  </conditionalFormatting>
  <conditionalFormatting sqref="P107:Q108">
    <cfRule type="expression" dxfId="10360" priority="817" stopIfTrue="1">
      <formula>OR(P107=祝色,WEEKDAY(P107)=1)</formula>
    </cfRule>
    <cfRule type="expression" dxfId="10359" priority="818" stopIfTrue="1">
      <formula>WEEKDAY(P107)=7</formula>
    </cfRule>
  </conditionalFormatting>
  <conditionalFormatting sqref="R107:S108">
    <cfRule type="expression" dxfId="10358" priority="815" stopIfTrue="1">
      <formula>OR(R107=祝色,WEEKDAY(R107)=1)</formula>
    </cfRule>
    <cfRule type="expression" dxfId="10357" priority="816" stopIfTrue="1">
      <formula>WEEKDAY(R107)=7</formula>
    </cfRule>
  </conditionalFormatting>
  <conditionalFormatting sqref="AU7:AV8">
    <cfRule type="expression" dxfId="10356" priority="813" stopIfTrue="1">
      <formula>OR(AU7=祝色,WEEKDAY(AU7)=1)</formula>
    </cfRule>
    <cfRule type="expression" dxfId="10355" priority="814" stopIfTrue="1">
      <formula>WEEKDAY(AU7)=7</formula>
    </cfRule>
  </conditionalFormatting>
  <conditionalFormatting sqref="AW7:AX8">
    <cfRule type="expression" dxfId="10354" priority="811" stopIfTrue="1">
      <formula>OR(AW7=祝色,WEEKDAY(AW7)=1)</formula>
    </cfRule>
    <cfRule type="expression" dxfId="10353" priority="812" stopIfTrue="1">
      <formula>WEEKDAY(AW7)=7</formula>
    </cfRule>
  </conditionalFormatting>
  <conditionalFormatting sqref="AY7:AZ8">
    <cfRule type="expression" dxfId="10352" priority="809" stopIfTrue="1">
      <formula>OR(AY7=祝色,WEEKDAY(AY7)=1)</formula>
    </cfRule>
    <cfRule type="expression" dxfId="10351" priority="810" stopIfTrue="1">
      <formula>WEEKDAY(AY7)=7</formula>
    </cfRule>
  </conditionalFormatting>
  <conditionalFormatting sqref="BA7:BB8">
    <cfRule type="expression" dxfId="10350" priority="807" stopIfTrue="1">
      <formula>OR(BA7=祝色,WEEKDAY(BA7)=1)</formula>
    </cfRule>
    <cfRule type="expression" dxfId="10349" priority="808" stopIfTrue="1">
      <formula>WEEKDAY(BA7)=7</formula>
    </cfRule>
  </conditionalFormatting>
  <conditionalFormatting sqref="BC7:BD8">
    <cfRule type="expression" dxfId="10348" priority="805" stopIfTrue="1">
      <formula>OR(BC7=祝色,WEEKDAY(BC7)=1)</formula>
    </cfRule>
    <cfRule type="expression" dxfId="10347" priority="806" stopIfTrue="1">
      <formula>WEEKDAY(BC7)=7</formula>
    </cfRule>
  </conditionalFormatting>
  <conditionalFormatting sqref="BE7:BF8">
    <cfRule type="expression" dxfId="10346" priority="803" stopIfTrue="1">
      <formula>OR(BE7=祝色,WEEKDAY(BE7)=1)</formula>
    </cfRule>
    <cfRule type="expression" dxfId="10345" priority="804" stopIfTrue="1">
      <formula>WEEKDAY(BE7)=7</formula>
    </cfRule>
  </conditionalFormatting>
  <conditionalFormatting sqref="BG7:BH8">
    <cfRule type="expression" dxfId="10344" priority="801" stopIfTrue="1">
      <formula>OR(BG7=祝色,WEEKDAY(BG7)=1)</formula>
    </cfRule>
    <cfRule type="expression" dxfId="10343" priority="802" stopIfTrue="1">
      <formula>WEEKDAY(BG7)=7</formula>
    </cfRule>
  </conditionalFormatting>
  <conditionalFormatting sqref="AU9:AV10">
    <cfRule type="expression" dxfId="10342" priority="799" stopIfTrue="1">
      <formula>OR(AU9=祝色,WEEKDAY(AU9)=1)</formula>
    </cfRule>
    <cfRule type="expression" dxfId="10341" priority="800" stopIfTrue="1">
      <formula>WEEKDAY(AU9)=7</formula>
    </cfRule>
  </conditionalFormatting>
  <conditionalFormatting sqref="AW9:AX10">
    <cfRule type="expression" dxfId="10340" priority="797" stopIfTrue="1">
      <formula>OR(AW9=祝色,WEEKDAY(AW9)=1)</formula>
    </cfRule>
    <cfRule type="expression" dxfId="10339" priority="798" stopIfTrue="1">
      <formula>WEEKDAY(AW9)=7</formula>
    </cfRule>
  </conditionalFormatting>
  <conditionalFormatting sqref="AY9:AZ10">
    <cfRule type="expression" dxfId="10338" priority="795" stopIfTrue="1">
      <formula>OR(AY9=祝色,WEEKDAY(AY9)=1)</formula>
    </cfRule>
    <cfRule type="expression" dxfId="10337" priority="796" stopIfTrue="1">
      <formula>WEEKDAY(AY9)=7</formula>
    </cfRule>
  </conditionalFormatting>
  <conditionalFormatting sqref="BA9:BB10">
    <cfRule type="expression" dxfId="10336" priority="793" stopIfTrue="1">
      <formula>OR(BA9=祝色,WEEKDAY(BA9)=1)</formula>
    </cfRule>
    <cfRule type="expression" dxfId="10335" priority="794" stopIfTrue="1">
      <formula>WEEKDAY(BA9)=7</formula>
    </cfRule>
  </conditionalFormatting>
  <conditionalFormatting sqref="BC9:BD10">
    <cfRule type="expression" dxfId="10334" priority="791" stopIfTrue="1">
      <formula>OR(BC9=祝色,WEEKDAY(BC9)=1)</formula>
    </cfRule>
    <cfRule type="expression" dxfId="10333" priority="792" stopIfTrue="1">
      <formula>WEEKDAY(BC9)=7</formula>
    </cfRule>
  </conditionalFormatting>
  <conditionalFormatting sqref="BE9:BF10">
    <cfRule type="expression" dxfId="10332" priority="789" stopIfTrue="1">
      <formula>OR(BE9=祝色,WEEKDAY(BE9)=1)</formula>
    </cfRule>
    <cfRule type="expression" dxfId="10331" priority="790" stopIfTrue="1">
      <formula>WEEKDAY(BE9)=7</formula>
    </cfRule>
  </conditionalFormatting>
  <conditionalFormatting sqref="BG9:BH10">
    <cfRule type="expression" dxfId="10330" priority="787" stopIfTrue="1">
      <formula>OR(BG9=祝色,WEEKDAY(BG9)=1)</formula>
    </cfRule>
    <cfRule type="expression" dxfId="10329" priority="788" stopIfTrue="1">
      <formula>WEEKDAY(BG9)=7</formula>
    </cfRule>
  </conditionalFormatting>
  <conditionalFormatting sqref="AU11:AV12">
    <cfRule type="expression" dxfId="10328" priority="785" stopIfTrue="1">
      <formula>OR(AU11=祝色,WEEKDAY(AU11)=1)</formula>
    </cfRule>
    <cfRule type="expression" dxfId="10327" priority="786" stopIfTrue="1">
      <formula>WEEKDAY(AU11)=7</formula>
    </cfRule>
  </conditionalFormatting>
  <conditionalFormatting sqref="AW11:AX12">
    <cfRule type="expression" dxfId="10326" priority="783" stopIfTrue="1">
      <formula>OR(AW11=祝色,WEEKDAY(AW11)=1)</formula>
    </cfRule>
    <cfRule type="expression" dxfId="10325" priority="784" stopIfTrue="1">
      <formula>WEEKDAY(AW11)=7</formula>
    </cfRule>
  </conditionalFormatting>
  <conditionalFormatting sqref="AY11:AZ12">
    <cfRule type="expression" dxfId="10324" priority="781" stopIfTrue="1">
      <formula>OR(AY11=祝色,WEEKDAY(AY11)=1)</formula>
    </cfRule>
    <cfRule type="expression" dxfId="10323" priority="782" stopIfTrue="1">
      <formula>WEEKDAY(AY11)=7</formula>
    </cfRule>
  </conditionalFormatting>
  <conditionalFormatting sqref="BA11:BB12">
    <cfRule type="expression" dxfId="10322" priority="779" stopIfTrue="1">
      <formula>OR(BA11=祝色,WEEKDAY(BA11)=1)</formula>
    </cfRule>
    <cfRule type="expression" dxfId="10321" priority="780" stopIfTrue="1">
      <formula>WEEKDAY(BA11)=7</formula>
    </cfRule>
  </conditionalFormatting>
  <conditionalFormatting sqref="BC11:BD12">
    <cfRule type="expression" dxfId="10320" priority="777" stopIfTrue="1">
      <formula>OR(BC11=祝色,WEEKDAY(BC11)=1)</formula>
    </cfRule>
    <cfRule type="expression" dxfId="10319" priority="778" stopIfTrue="1">
      <formula>WEEKDAY(BC11)=7</formula>
    </cfRule>
  </conditionalFormatting>
  <conditionalFormatting sqref="BE11:BF12">
    <cfRule type="expression" dxfId="10318" priority="775" stopIfTrue="1">
      <formula>OR(BE11=祝色,WEEKDAY(BE11)=1)</formula>
    </cfRule>
    <cfRule type="expression" dxfId="10317" priority="776" stopIfTrue="1">
      <formula>WEEKDAY(BE11)=7</formula>
    </cfRule>
  </conditionalFormatting>
  <conditionalFormatting sqref="BG11:BH12">
    <cfRule type="expression" dxfId="10316" priority="773" stopIfTrue="1">
      <formula>OR(BG11=祝色,WEEKDAY(BG11)=1)</formula>
    </cfRule>
    <cfRule type="expression" dxfId="10315" priority="774" stopIfTrue="1">
      <formula>WEEKDAY(BG11)=7</formula>
    </cfRule>
  </conditionalFormatting>
  <conditionalFormatting sqref="AU13:AV14">
    <cfRule type="expression" dxfId="10314" priority="771" stopIfTrue="1">
      <formula>OR(AU13=祝色,WEEKDAY(AU13)=1)</formula>
    </cfRule>
    <cfRule type="expression" dxfId="10313" priority="772" stopIfTrue="1">
      <formula>WEEKDAY(AU13)=7</formula>
    </cfRule>
  </conditionalFormatting>
  <conditionalFormatting sqref="AW13:AX14">
    <cfRule type="expression" dxfId="10312" priority="769" stopIfTrue="1">
      <formula>OR(AW13=祝色,WEEKDAY(AW13)=1)</formula>
    </cfRule>
    <cfRule type="expression" dxfId="10311" priority="770" stopIfTrue="1">
      <formula>WEEKDAY(AW13)=7</formula>
    </cfRule>
  </conditionalFormatting>
  <conditionalFormatting sqref="AY13:AZ14">
    <cfRule type="expression" dxfId="10310" priority="767" stopIfTrue="1">
      <formula>OR(AY13=祝色,WEEKDAY(AY13)=1)</formula>
    </cfRule>
    <cfRule type="expression" dxfId="10309" priority="768" stopIfTrue="1">
      <formula>WEEKDAY(AY13)=7</formula>
    </cfRule>
  </conditionalFormatting>
  <conditionalFormatting sqref="BA13:BB14">
    <cfRule type="expression" dxfId="10308" priority="765" stopIfTrue="1">
      <formula>OR(BA13=祝色,WEEKDAY(BA13)=1)</formula>
    </cfRule>
    <cfRule type="expression" dxfId="10307" priority="766" stopIfTrue="1">
      <formula>WEEKDAY(BA13)=7</formula>
    </cfRule>
  </conditionalFormatting>
  <conditionalFormatting sqref="BC13:BD14">
    <cfRule type="expression" dxfId="10306" priority="763" stopIfTrue="1">
      <formula>OR(BC13=祝色,WEEKDAY(BC13)=1)</formula>
    </cfRule>
    <cfRule type="expression" dxfId="10305" priority="764" stopIfTrue="1">
      <formula>WEEKDAY(BC13)=7</formula>
    </cfRule>
  </conditionalFormatting>
  <conditionalFormatting sqref="BE13:BF14">
    <cfRule type="expression" dxfId="10304" priority="761" stopIfTrue="1">
      <formula>OR(BE13=祝色,WEEKDAY(BE13)=1)</formula>
    </cfRule>
    <cfRule type="expression" dxfId="10303" priority="762" stopIfTrue="1">
      <formula>WEEKDAY(BE13)=7</formula>
    </cfRule>
  </conditionalFormatting>
  <conditionalFormatting sqref="BG13:BH14">
    <cfRule type="expression" dxfId="10302" priority="759" stopIfTrue="1">
      <formula>OR(BG13=祝色,WEEKDAY(BG13)=1)</formula>
    </cfRule>
    <cfRule type="expression" dxfId="10301" priority="760" stopIfTrue="1">
      <formula>WEEKDAY(BG13)=7</formula>
    </cfRule>
  </conditionalFormatting>
  <conditionalFormatting sqref="AU15:AV16">
    <cfRule type="expression" dxfId="10300" priority="757" stopIfTrue="1">
      <formula>OR(AU15=祝色,WEEKDAY(AU15)=1)</formula>
    </cfRule>
    <cfRule type="expression" dxfId="10299" priority="758" stopIfTrue="1">
      <formula>WEEKDAY(AU15)=7</formula>
    </cfRule>
  </conditionalFormatting>
  <conditionalFormatting sqref="AW15:AX16">
    <cfRule type="expression" dxfId="10298" priority="755" stopIfTrue="1">
      <formula>OR(AW15=祝色,WEEKDAY(AW15)=1)</formula>
    </cfRule>
    <cfRule type="expression" dxfId="10297" priority="756" stopIfTrue="1">
      <formula>WEEKDAY(AW15)=7</formula>
    </cfRule>
  </conditionalFormatting>
  <conditionalFormatting sqref="AY15:AZ16">
    <cfRule type="expression" dxfId="10296" priority="753" stopIfTrue="1">
      <formula>OR(AY15=祝色,WEEKDAY(AY15)=1)</formula>
    </cfRule>
    <cfRule type="expression" dxfId="10295" priority="754" stopIfTrue="1">
      <formula>WEEKDAY(AY15)=7</formula>
    </cfRule>
  </conditionalFormatting>
  <conditionalFormatting sqref="BA15:BB16">
    <cfRule type="expression" dxfId="10294" priority="751" stopIfTrue="1">
      <formula>OR(BA15=祝色,WEEKDAY(BA15)=1)</formula>
    </cfRule>
    <cfRule type="expression" dxfId="10293" priority="752" stopIfTrue="1">
      <formula>WEEKDAY(BA15)=7</formula>
    </cfRule>
  </conditionalFormatting>
  <conditionalFormatting sqref="BC15:BD16">
    <cfRule type="expression" dxfId="10292" priority="749" stopIfTrue="1">
      <formula>OR(BC15=祝色,WEEKDAY(BC15)=1)</formula>
    </cfRule>
    <cfRule type="expression" dxfId="10291" priority="750" stopIfTrue="1">
      <formula>WEEKDAY(BC15)=7</formula>
    </cfRule>
  </conditionalFormatting>
  <conditionalFormatting sqref="BE15:BF16">
    <cfRule type="expression" dxfId="10290" priority="747" stopIfTrue="1">
      <formula>OR(BE15=祝色,WEEKDAY(BE15)=1)</formula>
    </cfRule>
    <cfRule type="expression" dxfId="10289" priority="748" stopIfTrue="1">
      <formula>WEEKDAY(BE15)=7</formula>
    </cfRule>
  </conditionalFormatting>
  <conditionalFormatting sqref="BG15:BH16">
    <cfRule type="expression" dxfId="10288" priority="745" stopIfTrue="1">
      <formula>OR(BG15=祝色,WEEKDAY(BG15)=1)</formula>
    </cfRule>
    <cfRule type="expression" dxfId="10287" priority="746" stopIfTrue="1">
      <formula>WEEKDAY(BG15)=7</formula>
    </cfRule>
  </conditionalFormatting>
  <conditionalFormatting sqref="AU17:AV18">
    <cfRule type="expression" dxfId="10286" priority="743" stopIfTrue="1">
      <formula>OR(AU17=祝色,WEEKDAY(AU17)=1)</formula>
    </cfRule>
    <cfRule type="expression" dxfId="10285" priority="744" stopIfTrue="1">
      <formula>WEEKDAY(AU17)=7</formula>
    </cfRule>
  </conditionalFormatting>
  <conditionalFormatting sqref="AW17:AX18">
    <cfRule type="expression" dxfId="10284" priority="741" stopIfTrue="1">
      <formula>OR(AW17=祝色,WEEKDAY(AW17)=1)</formula>
    </cfRule>
    <cfRule type="expression" dxfId="10283" priority="742" stopIfTrue="1">
      <formula>WEEKDAY(AW17)=7</formula>
    </cfRule>
  </conditionalFormatting>
  <conditionalFormatting sqref="AF25:AG26">
    <cfRule type="expression" dxfId="10282" priority="739" stopIfTrue="1">
      <formula>OR(AF25=祝色,WEEKDAY(AF25)=1)</formula>
    </cfRule>
    <cfRule type="expression" dxfId="10281" priority="740" stopIfTrue="1">
      <formula>WEEKDAY(AF25)=7</formula>
    </cfRule>
  </conditionalFormatting>
  <conditionalFormatting sqref="AH25:AI26">
    <cfRule type="expression" dxfId="10280" priority="737" stopIfTrue="1">
      <formula>OR(AH25=祝色,WEEKDAY(AH25)=1)</formula>
    </cfRule>
    <cfRule type="expression" dxfId="10279" priority="738" stopIfTrue="1">
      <formula>WEEKDAY(AH25)=7</formula>
    </cfRule>
  </conditionalFormatting>
  <conditionalFormatting sqref="AJ25:AK26">
    <cfRule type="expression" dxfId="10278" priority="735" stopIfTrue="1">
      <formula>OR(AJ25=祝色,WEEKDAY(AJ25)=1)</formula>
    </cfRule>
    <cfRule type="expression" dxfId="10277" priority="736" stopIfTrue="1">
      <formula>WEEKDAY(AJ25)=7</formula>
    </cfRule>
  </conditionalFormatting>
  <conditionalFormatting sqref="AL25:AM26">
    <cfRule type="expression" dxfId="10276" priority="733" stopIfTrue="1">
      <formula>OR(AL25=祝色,WEEKDAY(AL25)=1)</formula>
    </cfRule>
    <cfRule type="expression" dxfId="10275" priority="734" stopIfTrue="1">
      <formula>WEEKDAY(AL25)=7</formula>
    </cfRule>
  </conditionalFormatting>
  <conditionalFormatting sqref="AN25:AO26">
    <cfRule type="expression" dxfId="10274" priority="731" stopIfTrue="1">
      <formula>OR(AN25=祝色,WEEKDAY(AN25)=1)</formula>
    </cfRule>
    <cfRule type="expression" dxfId="10273" priority="732" stopIfTrue="1">
      <formula>WEEKDAY(AN25)=7</formula>
    </cfRule>
  </conditionalFormatting>
  <conditionalFormatting sqref="AP25:AQ26">
    <cfRule type="expression" dxfId="10272" priority="729" stopIfTrue="1">
      <formula>OR(AP25=祝色,WEEKDAY(AP25)=1)</formula>
    </cfRule>
    <cfRule type="expression" dxfId="10271" priority="730" stopIfTrue="1">
      <formula>WEEKDAY(AP25)=7</formula>
    </cfRule>
  </conditionalFormatting>
  <conditionalFormatting sqref="AR25:AS26">
    <cfRule type="expression" dxfId="10270" priority="727" stopIfTrue="1">
      <formula>OR(AR25=祝色,WEEKDAY(AR25)=1)</formula>
    </cfRule>
    <cfRule type="expression" dxfId="10269" priority="728" stopIfTrue="1">
      <formula>WEEKDAY(AR25)=7</formula>
    </cfRule>
  </conditionalFormatting>
  <conditionalFormatting sqref="AF27:AG28">
    <cfRule type="expression" dxfId="10268" priority="725" stopIfTrue="1">
      <formula>OR(AF27=祝色,WEEKDAY(AF27)=1)</formula>
    </cfRule>
    <cfRule type="expression" dxfId="10267" priority="726" stopIfTrue="1">
      <formula>WEEKDAY(AF27)=7</formula>
    </cfRule>
  </conditionalFormatting>
  <conditionalFormatting sqref="AH27:AI28">
    <cfRule type="expression" dxfId="10266" priority="723" stopIfTrue="1">
      <formula>OR(AH27=祝色,WEEKDAY(AH27)=1)</formula>
    </cfRule>
    <cfRule type="expression" dxfId="10265" priority="724" stopIfTrue="1">
      <formula>WEEKDAY(AH27)=7</formula>
    </cfRule>
  </conditionalFormatting>
  <conditionalFormatting sqref="AJ27:AK28">
    <cfRule type="expression" dxfId="10264" priority="721" stopIfTrue="1">
      <formula>OR(AJ27=祝色,WEEKDAY(AJ27)=1)</formula>
    </cfRule>
    <cfRule type="expression" dxfId="10263" priority="722" stopIfTrue="1">
      <formula>WEEKDAY(AJ27)=7</formula>
    </cfRule>
  </conditionalFormatting>
  <conditionalFormatting sqref="AL27:AM28">
    <cfRule type="expression" dxfId="10262" priority="719" stopIfTrue="1">
      <formula>OR(AL27=祝色,WEEKDAY(AL27)=1)</formula>
    </cfRule>
    <cfRule type="expression" dxfId="10261" priority="720" stopIfTrue="1">
      <formula>WEEKDAY(AL27)=7</formula>
    </cfRule>
  </conditionalFormatting>
  <conditionalFormatting sqref="AN27:AO28">
    <cfRule type="expression" dxfId="10260" priority="717" stopIfTrue="1">
      <formula>OR(AN27=祝色,WEEKDAY(AN27)=1)</formula>
    </cfRule>
    <cfRule type="expression" dxfId="10259" priority="718" stopIfTrue="1">
      <formula>WEEKDAY(AN27)=7</formula>
    </cfRule>
  </conditionalFormatting>
  <conditionalFormatting sqref="AP27:AQ28">
    <cfRule type="expression" dxfId="10258" priority="715" stopIfTrue="1">
      <formula>OR(AP27=祝色,WEEKDAY(AP27)=1)</formula>
    </cfRule>
    <cfRule type="expression" dxfId="10257" priority="716" stopIfTrue="1">
      <formula>WEEKDAY(AP27)=7</formula>
    </cfRule>
  </conditionalFormatting>
  <conditionalFormatting sqref="AR27:AS28">
    <cfRule type="expression" dxfId="10256" priority="713" stopIfTrue="1">
      <formula>OR(AR27=祝色,WEEKDAY(AR27)=1)</formula>
    </cfRule>
    <cfRule type="expression" dxfId="10255" priority="714" stopIfTrue="1">
      <formula>WEEKDAY(AR27)=7</formula>
    </cfRule>
  </conditionalFormatting>
  <conditionalFormatting sqref="AF29:AG30">
    <cfRule type="expression" dxfId="10254" priority="711" stopIfTrue="1">
      <formula>OR(AF29=祝色,WEEKDAY(AF29)=1)</formula>
    </cfRule>
    <cfRule type="expression" dxfId="10253" priority="712" stopIfTrue="1">
      <formula>WEEKDAY(AF29)=7</formula>
    </cfRule>
  </conditionalFormatting>
  <conditionalFormatting sqref="AH29:AI30">
    <cfRule type="expression" dxfId="10252" priority="709" stopIfTrue="1">
      <formula>OR(AH29=祝色,WEEKDAY(AH29)=1)</formula>
    </cfRule>
    <cfRule type="expression" dxfId="10251" priority="710" stopIfTrue="1">
      <formula>WEEKDAY(AH29)=7</formula>
    </cfRule>
  </conditionalFormatting>
  <conditionalFormatting sqref="AJ29:AK30">
    <cfRule type="expression" dxfId="10250" priority="707" stopIfTrue="1">
      <formula>OR(AJ29=祝色,WEEKDAY(AJ29)=1)</formula>
    </cfRule>
    <cfRule type="expression" dxfId="10249" priority="708" stopIfTrue="1">
      <formula>WEEKDAY(AJ29)=7</formula>
    </cfRule>
  </conditionalFormatting>
  <conditionalFormatting sqref="AL29:AM30">
    <cfRule type="expression" dxfId="10248" priority="705" stopIfTrue="1">
      <formula>OR(AL29=祝色,WEEKDAY(AL29)=1)</formula>
    </cfRule>
    <cfRule type="expression" dxfId="10247" priority="706" stopIfTrue="1">
      <formula>WEEKDAY(AL29)=7</formula>
    </cfRule>
  </conditionalFormatting>
  <conditionalFormatting sqref="AN29:AO30">
    <cfRule type="expression" dxfId="10246" priority="703" stopIfTrue="1">
      <formula>OR(AN29=祝色,WEEKDAY(AN29)=1)</formula>
    </cfRule>
    <cfRule type="expression" dxfId="10245" priority="704" stopIfTrue="1">
      <formula>WEEKDAY(AN29)=7</formula>
    </cfRule>
  </conditionalFormatting>
  <conditionalFormatting sqref="AP29:AQ30">
    <cfRule type="expression" dxfId="10244" priority="701" stopIfTrue="1">
      <formula>OR(AP29=祝色,WEEKDAY(AP29)=1)</formula>
    </cfRule>
    <cfRule type="expression" dxfId="10243" priority="702" stopIfTrue="1">
      <formula>WEEKDAY(AP29)=7</formula>
    </cfRule>
  </conditionalFormatting>
  <conditionalFormatting sqref="AR29:AS30">
    <cfRule type="expression" dxfId="10242" priority="699" stopIfTrue="1">
      <formula>OR(AR29=祝色,WEEKDAY(AR29)=1)</formula>
    </cfRule>
    <cfRule type="expression" dxfId="10241" priority="700" stopIfTrue="1">
      <formula>WEEKDAY(AR29)=7</formula>
    </cfRule>
  </conditionalFormatting>
  <conditionalFormatting sqref="AF31:AG32">
    <cfRule type="expression" dxfId="10240" priority="697" stopIfTrue="1">
      <formula>OR(AF31=祝色,WEEKDAY(AF31)=1)</formula>
    </cfRule>
    <cfRule type="expression" dxfId="10239" priority="698" stopIfTrue="1">
      <formula>WEEKDAY(AF31)=7</formula>
    </cfRule>
  </conditionalFormatting>
  <conditionalFormatting sqref="AH31:AI32">
    <cfRule type="expression" dxfId="10238" priority="695" stopIfTrue="1">
      <formula>OR(AH31=祝色,WEEKDAY(AH31)=1)</formula>
    </cfRule>
    <cfRule type="expression" dxfId="10237" priority="696" stopIfTrue="1">
      <formula>WEEKDAY(AH31)=7</formula>
    </cfRule>
  </conditionalFormatting>
  <conditionalFormatting sqref="AJ31:AK32">
    <cfRule type="expression" dxfId="10236" priority="693" stopIfTrue="1">
      <formula>OR(AJ31=祝色,WEEKDAY(AJ31)=1)</formula>
    </cfRule>
    <cfRule type="expression" dxfId="10235" priority="694" stopIfTrue="1">
      <formula>WEEKDAY(AJ31)=7</formula>
    </cfRule>
  </conditionalFormatting>
  <conditionalFormatting sqref="AL31:AM32">
    <cfRule type="expression" dxfId="10234" priority="691" stopIfTrue="1">
      <formula>OR(AL31=祝色,WEEKDAY(AL31)=1)</formula>
    </cfRule>
    <cfRule type="expression" dxfId="10233" priority="692" stopIfTrue="1">
      <formula>WEEKDAY(AL31)=7</formula>
    </cfRule>
  </conditionalFormatting>
  <conditionalFormatting sqref="AN31:AO32">
    <cfRule type="expression" dxfId="10232" priority="689" stopIfTrue="1">
      <formula>OR(AN31=祝色,WEEKDAY(AN31)=1)</formula>
    </cfRule>
    <cfRule type="expression" dxfId="10231" priority="690" stopIfTrue="1">
      <formula>WEEKDAY(AN31)=7</formula>
    </cfRule>
  </conditionalFormatting>
  <conditionalFormatting sqref="AP31:AQ32">
    <cfRule type="expression" dxfId="10230" priority="687" stopIfTrue="1">
      <formula>OR(AP31=祝色,WEEKDAY(AP31)=1)</formula>
    </cfRule>
    <cfRule type="expression" dxfId="10229" priority="688" stopIfTrue="1">
      <formula>WEEKDAY(AP31)=7</formula>
    </cfRule>
  </conditionalFormatting>
  <conditionalFormatting sqref="AR31:AS32">
    <cfRule type="expression" dxfId="10228" priority="685" stopIfTrue="1">
      <formula>OR(AR31=祝色,WEEKDAY(AR31)=1)</formula>
    </cfRule>
    <cfRule type="expression" dxfId="10227" priority="686" stopIfTrue="1">
      <formula>WEEKDAY(AR31)=7</formula>
    </cfRule>
  </conditionalFormatting>
  <conditionalFormatting sqref="AF33:AG34">
    <cfRule type="expression" dxfId="10226" priority="683" stopIfTrue="1">
      <formula>OR(AF33=祝色,WEEKDAY(AF33)=1)</formula>
    </cfRule>
    <cfRule type="expression" dxfId="10225" priority="684" stopIfTrue="1">
      <formula>WEEKDAY(AF33)=7</formula>
    </cfRule>
  </conditionalFormatting>
  <conditionalFormatting sqref="AH33:AI34">
    <cfRule type="expression" dxfId="10224" priority="681" stopIfTrue="1">
      <formula>OR(AH33=祝色,WEEKDAY(AH33)=1)</formula>
    </cfRule>
    <cfRule type="expression" dxfId="10223" priority="682" stopIfTrue="1">
      <formula>WEEKDAY(AH33)=7</formula>
    </cfRule>
  </conditionalFormatting>
  <conditionalFormatting sqref="AJ33:AK34">
    <cfRule type="expression" dxfId="10222" priority="679" stopIfTrue="1">
      <formula>OR(AJ33=祝色,WEEKDAY(AJ33)=1)</formula>
    </cfRule>
    <cfRule type="expression" dxfId="10221" priority="680" stopIfTrue="1">
      <formula>WEEKDAY(AJ33)=7</formula>
    </cfRule>
  </conditionalFormatting>
  <conditionalFormatting sqref="AL33:AM34">
    <cfRule type="expression" dxfId="10220" priority="677" stopIfTrue="1">
      <formula>OR(AL33=祝色,WEEKDAY(AL33)=1)</formula>
    </cfRule>
    <cfRule type="expression" dxfId="10219" priority="678" stopIfTrue="1">
      <formula>WEEKDAY(AL33)=7</formula>
    </cfRule>
  </conditionalFormatting>
  <conditionalFormatting sqref="AN33:AO34">
    <cfRule type="expression" dxfId="10218" priority="675" stopIfTrue="1">
      <formula>OR(AN33=祝色,WEEKDAY(AN33)=1)</formula>
    </cfRule>
    <cfRule type="expression" dxfId="10217" priority="676" stopIfTrue="1">
      <formula>WEEKDAY(AN33)=7</formula>
    </cfRule>
  </conditionalFormatting>
  <conditionalFormatting sqref="AP33:AQ34">
    <cfRule type="expression" dxfId="10216" priority="673" stopIfTrue="1">
      <formula>OR(AP33=祝色,WEEKDAY(AP33)=1)</formula>
    </cfRule>
    <cfRule type="expression" dxfId="10215" priority="674" stopIfTrue="1">
      <formula>WEEKDAY(AP33)=7</formula>
    </cfRule>
  </conditionalFormatting>
  <conditionalFormatting sqref="AR33:AS34">
    <cfRule type="expression" dxfId="10214" priority="671" stopIfTrue="1">
      <formula>OR(AR33=祝色,WEEKDAY(AR33)=1)</formula>
    </cfRule>
    <cfRule type="expression" dxfId="10213" priority="672" stopIfTrue="1">
      <formula>WEEKDAY(AR33)=7</formula>
    </cfRule>
  </conditionalFormatting>
  <conditionalFormatting sqref="AF35:AG36">
    <cfRule type="expression" dxfId="10212" priority="669" stopIfTrue="1">
      <formula>OR(AF35=祝色,WEEKDAY(AF35)=1)</formula>
    </cfRule>
    <cfRule type="expression" dxfId="10211" priority="670" stopIfTrue="1">
      <formula>WEEKDAY(AF35)=7</formula>
    </cfRule>
  </conditionalFormatting>
  <conditionalFormatting sqref="AH35:AI36">
    <cfRule type="expression" dxfId="10210" priority="667" stopIfTrue="1">
      <formula>OR(AH35=祝色,WEEKDAY(AH35)=1)</formula>
    </cfRule>
    <cfRule type="expression" dxfId="10209" priority="668" stopIfTrue="1">
      <formula>WEEKDAY(AH35)=7</formula>
    </cfRule>
  </conditionalFormatting>
  <conditionalFormatting sqref="AU25:AV26">
    <cfRule type="expression" dxfId="10208" priority="665" stopIfTrue="1">
      <formula>OR(AU25=祝色,WEEKDAY(AU25)=1)</formula>
    </cfRule>
    <cfRule type="expression" dxfId="10207" priority="666" stopIfTrue="1">
      <formula>WEEKDAY(AU25)=7</formula>
    </cfRule>
  </conditionalFormatting>
  <conditionalFormatting sqref="AW25:AX26">
    <cfRule type="expression" dxfId="10206" priority="663" stopIfTrue="1">
      <formula>OR(AW25=祝色,WEEKDAY(AW25)=1)</formula>
    </cfRule>
    <cfRule type="expression" dxfId="10205" priority="664" stopIfTrue="1">
      <formula>WEEKDAY(AW25)=7</formula>
    </cfRule>
  </conditionalFormatting>
  <conditionalFormatting sqref="AY25:AZ26">
    <cfRule type="expression" dxfId="10204" priority="661" stopIfTrue="1">
      <formula>OR(AY25=祝色,WEEKDAY(AY25)=1)</formula>
    </cfRule>
    <cfRule type="expression" dxfId="10203" priority="662" stopIfTrue="1">
      <formula>WEEKDAY(AY25)=7</formula>
    </cfRule>
  </conditionalFormatting>
  <conditionalFormatting sqref="BA25:BB26">
    <cfRule type="expression" dxfId="10202" priority="659" stopIfTrue="1">
      <formula>OR(BA25=祝色,WEEKDAY(BA25)=1)</formula>
    </cfRule>
    <cfRule type="expression" dxfId="10201" priority="660" stopIfTrue="1">
      <formula>WEEKDAY(BA25)=7</formula>
    </cfRule>
  </conditionalFormatting>
  <conditionalFormatting sqref="BC25:BD26">
    <cfRule type="expression" dxfId="10200" priority="657" stopIfTrue="1">
      <formula>OR(BC25=祝色,WEEKDAY(BC25)=1)</formula>
    </cfRule>
    <cfRule type="expression" dxfId="10199" priority="658" stopIfTrue="1">
      <formula>WEEKDAY(BC25)=7</formula>
    </cfRule>
  </conditionalFormatting>
  <conditionalFormatting sqref="BE25:BF26">
    <cfRule type="expression" dxfId="10198" priority="655" stopIfTrue="1">
      <formula>OR(BE25=祝色,WEEKDAY(BE25)=1)</formula>
    </cfRule>
    <cfRule type="expression" dxfId="10197" priority="656" stopIfTrue="1">
      <formula>WEEKDAY(BE25)=7</formula>
    </cfRule>
  </conditionalFormatting>
  <conditionalFormatting sqref="BG25:BH26">
    <cfRule type="expression" dxfId="10196" priority="653" stopIfTrue="1">
      <formula>OR(BG25=祝色,WEEKDAY(BG25)=1)</formula>
    </cfRule>
    <cfRule type="expression" dxfId="10195" priority="654" stopIfTrue="1">
      <formula>WEEKDAY(BG25)=7</formula>
    </cfRule>
  </conditionalFormatting>
  <conditionalFormatting sqref="AU27:AV28">
    <cfRule type="expression" dxfId="10194" priority="651" stopIfTrue="1">
      <formula>OR(AU27=祝色,WEEKDAY(AU27)=1)</formula>
    </cfRule>
    <cfRule type="expression" dxfId="10193" priority="652" stopIfTrue="1">
      <formula>WEEKDAY(AU27)=7</formula>
    </cfRule>
  </conditionalFormatting>
  <conditionalFormatting sqref="AW27:AX28">
    <cfRule type="expression" dxfId="10192" priority="649" stopIfTrue="1">
      <formula>OR(AW27=祝色,WEEKDAY(AW27)=1)</formula>
    </cfRule>
    <cfRule type="expression" dxfId="10191" priority="650" stopIfTrue="1">
      <formula>WEEKDAY(AW27)=7</formula>
    </cfRule>
  </conditionalFormatting>
  <conditionalFormatting sqref="AY27:AZ28">
    <cfRule type="expression" dxfId="10190" priority="647" stopIfTrue="1">
      <formula>OR(AY27=祝色,WEEKDAY(AY27)=1)</formula>
    </cfRule>
    <cfRule type="expression" dxfId="10189" priority="648" stopIfTrue="1">
      <formula>WEEKDAY(AY27)=7</formula>
    </cfRule>
  </conditionalFormatting>
  <conditionalFormatting sqref="BA27:BB28">
    <cfRule type="expression" dxfId="10188" priority="645" stopIfTrue="1">
      <formula>OR(BA27=祝色,WEEKDAY(BA27)=1)</formula>
    </cfRule>
    <cfRule type="expression" dxfId="10187" priority="646" stopIfTrue="1">
      <formula>WEEKDAY(BA27)=7</formula>
    </cfRule>
  </conditionalFormatting>
  <conditionalFormatting sqref="BC27:BD28">
    <cfRule type="expression" dxfId="10186" priority="643" stopIfTrue="1">
      <formula>OR(BC27=祝色,WEEKDAY(BC27)=1)</formula>
    </cfRule>
    <cfRule type="expression" dxfId="10185" priority="644" stopIfTrue="1">
      <formula>WEEKDAY(BC27)=7</formula>
    </cfRule>
  </conditionalFormatting>
  <conditionalFormatting sqref="BE27:BF28">
    <cfRule type="expression" dxfId="10184" priority="641" stopIfTrue="1">
      <formula>OR(BE27=祝色,WEEKDAY(BE27)=1)</formula>
    </cfRule>
    <cfRule type="expression" dxfId="10183" priority="642" stopIfTrue="1">
      <formula>WEEKDAY(BE27)=7</formula>
    </cfRule>
  </conditionalFormatting>
  <conditionalFormatting sqref="BG27:BH28">
    <cfRule type="expression" dxfId="10182" priority="639" stopIfTrue="1">
      <formula>OR(BG27=祝色,WEEKDAY(BG27)=1)</formula>
    </cfRule>
    <cfRule type="expression" dxfId="10181" priority="640" stopIfTrue="1">
      <formula>WEEKDAY(BG27)=7</formula>
    </cfRule>
  </conditionalFormatting>
  <conditionalFormatting sqref="AU29:AV30">
    <cfRule type="expression" dxfId="10180" priority="637" stopIfTrue="1">
      <formula>OR(AU29=祝色,WEEKDAY(AU29)=1)</formula>
    </cfRule>
    <cfRule type="expression" dxfId="10179" priority="638" stopIfTrue="1">
      <formula>WEEKDAY(AU29)=7</formula>
    </cfRule>
  </conditionalFormatting>
  <conditionalFormatting sqref="AW29:AX30">
    <cfRule type="expression" dxfId="10178" priority="635" stopIfTrue="1">
      <formula>OR(AW29=祝色,WEEKDAY(AW29)=1)</formula>
    </cfRule>
    <cfRule type="expression" dxfId="10177" priority="636" stopIfTrue="1">
      <formula>WEEKDAY(AW29)=7</formula>
    </cfRule>
  </conditionalFormatting>
  <conditionalFormatting sqref="AY29:AZ30">
    <cfRule type="expression" dxfId="10176" priority="633" stopIfTrue="1">
      <formula>OR(AY29=祝色,WEEKDAY(AY29)=1)</formula>
    </cfRule>
    <cfRule type="expression" dxfId="10175" priority="634" stopIfTrue="1">
      <formula>WEEKDAY(AY29)=7</formula>
    </cfRule>
  </conditionalFormatting>
  <conditionalFormatting sqref="BA29:BB30">
    <cfRule type="expression" dxfId="10174" priority="631" stopIfTrue="1">
      <formula>OR(BA29=祝色,WEEKDAY(BA29)=1)</formula>
    </cfRule>
    <cfRule type="expression" dxfId="10173" priority="632" stopIfTrue="1">
      <formula>WEEKDAY(BA29)=7</formula>
    </cfRule>
  </conditionalFormatting>
  <conditionalFormatting sqref="BC29:BD30">
    <cfRule type="expression" dxfId="10172" priority="629" stopIfTrue="1">
      <formula>OR(BC29=祝色,WEEKDAY(BC29)=1)</formula>
    </cfRule>
    <cfRule type="expression" dxfId="10171" priority="630" stopIfTrue="1">
      <formula>WEEKDAY(BC29)=7</formula>
    </cfRule>
  </conditionalFormatting>
  <conditionalFormatting sqref="BE29:BF30">
    <cfRule type="expression" dxfId="10170" priority="627" stopIfTrue="1">
      <formula>OR(BE29=祝色,WEEKDAY(BE29)=1)</formula>
    </cfRule>
    <cfRule type="expression" dxfId="10169" priority="628" stopIfTrue="1">
      <formula>WEEKDAY(BE29)=7</formula>
    </cfRule>
  </conditionalFormatting>
  <conditionalFormatting sqref="BG29:BH30">
    <cfRule type="expression" dxfId="10168" priority="625" stopIfTrue="1">
      <formula>OR(BG29=祝色,WEEKDAY(BG29)=1)</formula>
    </cfRule>
    <cfRule type="expression" dxfId="10167" priority="626" stopIfTrue="1">
      <formula>WEEKDAY(BG29)=7</formula>
    </cfRule>
  </conditionalFormatting>
  <conditionalFormatting sqref="AU31:AV32">
    <cfRule type="expression" dxfId="10166" priority="623" stopIfTrue="1">
      <formula>OR(AU31=祝色,WEEKDAY(AU31)=1)</formula>
    </cfRule>
    <cfRule type="expression" dxfId="10165" priority="624" stopIfTrue="1">
      <formula>WEEKDAY(AU31)=7</formula>
    </cfRule>
  </conditionalFormatting>
  <conditionalFormatting sqref="AW31:AX32">
    <cfRule type="expression" dxfId="10164" priority="621" stopIfTrue="1">
      <formula>OR(AW31=祝色,WEEKDAY(AW31)=1)</formula>
    </cfRule>
    <cfRule type="expression" dxfId="10163" priority="622" stopIfTrue="1">
      <formula>WEEKDAY(AW31)=7</formula>
    </cfRule>
  </conditionalFormatting>
  <conditionalFormatting sqref="AY31:AZ32">
    <cfRule type="expression" dxfId="10162" priority="619" stopIfTrue="1">
      <formula>OR(AY31=祝色,WEEKDAY(AY31)=1)</formula>
    </cfRule>
    <cfRule type="expression" dxfId="10161" priority="620" stopIfTrue="1">
      <formula>WEEKDAY(AY31)=7</formula>
    </cfRule>
  </conditionalFormatting>
  <conditionalFormatting sqref="BA31:BB32">
    <cfRule type="expression" dxfId="10160" priority="617" stopIfTrue="1">
      <formula>OR(BA31=祝色,WEEKDAY(BA31)=1)</formula>
    </cfRule>
    <cfRule type="expression" dxfId="10159" priority="618" stopIfTrue="1">
      <formula>WEEKDAY(BA31)=7</formula>
    </cfRule>
  </conditionalFormatting>
  <conditionalFormatting sqref="BC31:BD32">
    <cfRule type="expression" dxfId="10158" priority="615" stopIfTrue="1">
      <formula>OR(BC31=祝色,WEEKDAY(BC31)=1)</formula>
    </cfRule>
    <cfRule type="expression" dxfId="10157" priority="616" stopIfTrue="1">
      <formula>WEEKDAY(BC31)=7</formula>
    </cfRule>
  </conditionalFormatting>
  <conditionalFormatting sqref="BE31:BF32">
    <cfRule type="expression" dxfId="10156" priority="613" stopIfTrue="1">
      <formula>OR(BE31=祝色,WEEKDAY(BE31)=1)</formula>
    </cfRule>
    <cfRule type="expression" dxfId="10155" priority="614" stopIfTrue="1">
      <formula>WEEKDAY(BE31)=7</formula>
    </cfRule>
  </conditionalFormatting>
  <conditionalFormatting sqref="BG31:BH32">
    <cfRule type="expression" dxfId="10154" priority="611" stopIfTrue="1">
      <formula>OR(BG31=祝色,WEEKDAY(BG31)=1)</formula>
    </cfRule>
    <cfRule type="expression" dxfId="10153" priority="612" stopIfTrue="1">
      <formula>WEEKDAY(BG31)=7</formula>
    </cfRule>
  </conditionalFormatting>
  <conditionalFormatting sqref="AU33:AV34">
    <cfRule type="expression" dxfId="10152" priority="609" stopIfTrue="1">
      <formula>OR(AU33=祝色,WEEKDAY(AU33)=1)</formula>
    </cfRule>
    <cfRule type="expression" dxfId="10151" priority="610" stopIfTrue="1">
      <formula>WEEKDAY(AU33)=7</formula>
    </cfRule>
  </conditionalFormatting>
  <conditionalFormatting sqref="AW33:AX34">
    <cfRule type="expression" dxfId="10150" priority="607" stopIfTrue="1">
      <formula>OR(AW33=祝色,WEEKDAY(AW33)=1)</formula>
    </cfRule>
    <cfRule type="expression" dxfId="10149" priority="608" stopIfTrue="1">
      <formula>WEEKDAY(AW33)=7</formula>
    </cfRule>
  </conditionalFormatting>
  <conditionalFormatting sqref="AY33:AZ34">
    <cfRule type="expression" dxfId="10148" priority="605" stopIfTrue="1">
      <formula>OR(AY33=祝色,WEEKDAY(AY33)=1)</formula>
    </cfRule>
    <cfRule type="expression" dxfId="10147" priority="606" stopIfTrue="1">
      <formula>WEEKDAY(AY33)=7</formula>
    </cfRule>
  </conditionalFormatting>
  <conditionalFormatting sqref="BA33:BB34">
    <cfRule type="expression" dxfId="10146" priority="603" stopIfTrue="1">
      <formula>OR(BA33=祝色,WEEKDAY(BA33)=1)</formula>
    </cfRule>
    <cfRule type="expression" dxfId="10145" priority="604" stopIfTrue="1">
      <formula>WEEKDAY(BA33)=7</formula>
    </cfRule>
  </conditionalFormatting>
  <conditionalFormatting sqref="BC33:BD34">
    <cfRule type="expression" dxfId="10144" priority="601" stopIfTrue="1">
      <formula>OR(BC33=祝色,WEEKDAY(BC33)=1)</formula>
    </cfRule>
    <cfRule type="expression" dxfId="10143" priority="602" stopIfTrue="1">
      <formula>WEEKDAY(BC33)=7</formula>
    </cfRule>
  </conditionalFormatting>
  <conditionalFormatting sqref="BE33:BF34">
    <cfRule type="expression" dxfId="10142" priority="599" stopIfTrue="1">
      <formula>OR(BE33=祝色,WEEKDAY(BE33)=1)</formula>
    </cfRule>
    <cfRule type="expression" dxfId="10141" priority="600" stopIfTrue="1">
      <formula>WEEKDAY(BE33)=7</formula>
    </cfRule>
  </conditionalFormatting>
  <conditionalFormatting sqref="BG33:BH34">
    <cfRule type="expression" dxfId="10140" priority="597" stopIfTrue="1">
      <formula>OR(BG33=祝色,WEEKDAY(BG33)=1)</formula>
    </cfRule>
    <cfRule type="expression" dxfId="10139" priority="598" stopIfTrue="1">
      <formula>WEEKDAY(BG33)=7</formula>
    </cfRule>
  </conditionalFormatting>
  <conditionalFormatting sqref="AU35:AV36">
    <cfRule type="expression" dxfId="10138" priority="595" stopIfTrue="1">
      <formula>OR(AU35=祝色,WEEKDAY(AU35)=1)</formula>
    </cfRule>
    <cfRule type="expression" dxfId="10137" priority="596" stopIfTrue="1">
      <formula>WEEKDAY(AU35)=7</formula>
    </cfRule>
  </conditionalFormatting>
  <conditionalFormatting sqref="AW35:AX36">
    <cfRule type="expression" dxfId="10136" priority="593" stopIfTrue="1">
      <formula>OR(AW35=祝色,WEEKDAY(AW35)=1)</formula>
    </cfRule>
    <cfRule type="expression" dxfId="10135" priority="594" stopIfTrue="1">
      <formula>WEEKDAY(AW35)=7</formula>
    </cfRule>
  </conditionalFormatting>
  <conditionalFormatting sqref="AF43:AG44">
    <cfRule type="expression" dxfId="10134" priority="591" stopIfTrue="1">
      <formula>OR(AF43=祝色,WEEKDAY(AF43)=1)</formula>
    </cfRule>
    <cfRule type="expression" dxfId="10133" priority="592" stopIfTrue="1">
      <formula>WEEKDAY(AF43)=7</formula>
    </cfRule>
  </conditionalFormatting>
  <conditionalFormatting sqref="AH43:AI44">
    <cfRule type="expression" dxfId="10132" priority="589" stopIfTrue="1">
      <formula>OR(AH43=祝色,WEEKDAY(AH43)=1)</formula>
    </cfRule>
    <cfRule type="expression" dxfId="10131" priority="590" stopIfTrue="1">
      <formula>WEEKDAY(AH43)=7</formula>
    </cfRule>
  </conditionalFormatting>
  <conditionalFormatting sqref="AJ43:AK44">
    <cfRule type="expression" dxfId="10130" priority="587" stopIfTrue="1">
      <formula>OR(AJ43=祝色,WEEKDAY(AJ43)=1)</formula>
    </cfRule>
    <cfRule type="expression" dxfId="10129" priority="588" stopIfTrue="1">
      <formula>WEEKDAY(AJ43)=7</formula>
    </cfRule>
  </conditionalFormatting>
  <conditionalFormatting sqref="AL43:AM44">
    <cfRule type="expression" dxfId="10128" priority="585" stopIfTrue="1">
      <formula>OR(AL43=祝色,WEEKDAY(AL43)=1)</formula>
    </cfRule>
    <cfRule type="expression" dxfId="10127" priority="586" stopIfTrue="1">
      <formula>WEEKDAY(AL43)=7</formula>
    </cfRule>
  </conditionalFormatting>
  <conditionalFormatting sqref="AN43:AO44">
    <cfRule type="expression" dxfId="10126" priority="583" stopIfTrue="1">
      <formula>OR(AN43=祝色,WEEKDAY(AN43)=1)</formula>
    </cfRule>
    <cfRule type="expression" dxfId="10125" priority="584" stopIfTrue="1">
      <formula>WEEKDAY(AN43)=7</formula>
    </cfRule>
  </conditionalFormatting>
  <conditionalFormatting sqref="AP43:AQ44">
    <cfRule type="expression" dxfId="10124" priority="581" stopIfTrue="1">
      <formula>OR(AP43=祝色,WEEKDAY(AP43)=1)</formula>
    </cfRule>
    <cfRule type="expression" dxfId="10123" priority="582" stopIfTrue="1">
      <formula>WEEKDAY(AP43)=7</formula>
    </cfRule>
  </conditionalFormatting>
  <conditionalFormatting sqref="AR43:AS44">
    <cfRule type="expression" dxfId="10122" priority="579" stopIfTrue="1">
      <formula>OR(AR43=祝色,WEEKDAY(AR43)=1)</formula>
    </cfRule>
    <cfRule type="expression" dxfId="10121" priority="580" stopIfTrue="1">
      <formula>WEEKDAY(AR43)=7</formula>
    </cfRule>
  </conditionalFormatting>
  <conditionalFormatting sqref="AF45:AG46">
    <cfRule type="expression" dxfId="10120" priority="577" stopIfTrue="1">
      <formula>OR(AF45=祝色,WEEKDAY(AF45)=1)</formula>
    </cfRule>
    <cfRule type="expression" dxfId="10119" priority="578" stopIfTrue="1">
      <formula>WEEKDAY(AF45)=7</formula>
    </cfRule>
  </conditionalFormatting>
  <conditionalFormatting sqref="AH45:AI46">
    <cfRule type="expression" dxfId="10118" priority="575" stopIfTrue="1">
      <formula>OR(AH45=祝色,WEEKDAY(AH45)=1)</formula>
    </cfRule>
    <cfRule type="expression" dxfId="10117" priority="576" stopIfTrue="1">
      <formula>WEEKDAY(AH45)=7</formula>
    </cfRule>
  </conditionalFormatting>
  <conditionalFormatting sqref="AJ45:AK46">
    <cfRule type="expression" dxfId="10116" priority="573" stopIfTrue="1">
      <formula>OR(AJ45=祝色,WEEKDAY(AJ45)=1)</formula>
    </cfRule>
    <cfRule type="expression" dxfId="10115" priority="574" stopIfTrue="1">
      <formula>WEEKDAY(AJ45)=7</formula>
    </cfRule>
  </conditionalFormatting>
  <conditionalFormatting sqref="AL45:AM46">
    <cfRule type="expression" dxfId="10114" priority="571" stopIfTrue="1">
      <formula>OR(AL45=祝色,WEEKDAY(AL45)=1)</formula>
    </cfRule>
    <cfRule type="expression" dxfId="10113" priority="572" stopIfTrue="1">
      <formula>WEEKDAY(AL45)=7</formula>
    </cfRule>
  </conditionalFormatting>
  <conditionalFormatting sqref="AN45:AO46">
    <cfRule type="expression" dxfId="10112" priority="569" stopIfTrue="1">
      <formula>OR(AN45=祝色,WEEKDAY(AN45)=1)</formula>
    </cfRule>
    <cfRule type="expression" dxfId="10111" priority="570" stopIfTrue="1">
      <formula>WEEKDAY(AN45)=7</formula>
    </cfRule>
  </conditionalFormatting>
  <conditionalFormatting sqref="AP45:AQ46">
    <cfRule type="expression" dxfId="10110" priority="567" stopIfTrue="1">
      <formula>OR(AP45=祝色,WEEKDAY(AP45)=1)</formula>
    </cfRule>
    <cfRule type="expression" dxfId="10109" priority="568" stopIfTrue="1">
      <formula>WEEKDAY(AP45)=7</formula>
    </cfRule>
  </conditionalFormatting>
  <conditionalFormatting sqref="AR45:AS46">
    <cfRule type="expression" dxfId="10108" priority="565" stopIfTrue="1">
      <formula>OR(AR45=祝色,WEEKDAY(AR45)=1)</formula>
    </cfRule>
    <cfRule type="expression" dxfId="10107" priority="566" stopIfTrue="1">
      <formula>WEEKDAY(AR45)=7</formula>
    </cfRule>
  </conditionalFormatting>
  <conditionalFormatting sqref="AF47:AG48">
    <cfRule type="expression" dxfId="10106" priority="563" stopIfTrue="1">
      <formula>OR(AF47=祝色,WEEKDAY(AF47)=1)</formula>
    </cfRule>
    <cfRule type="expression" dxfId="10105" priority="564" stopIfTrue="1">
      <formula>WEEKDAY(AF47)=7</formula>
    </cfRule>
  </conditionalFormatting>
  <conditionalFormatting sqref="AH47:AI48">
    <cfRule type="expression" dxfId="10104" priority="561" stopIfTrue="1">
      <formula>OR(AH47=祝色,WEEKDAY(AH47)=1)</formula>
    </cfRule>
    <cfRule type="expression" dxfId="10103" priority="562" stopIfTrue="1">
      <formula>WEEKDAY(AH47)=7</formula>
    </cfRule>
  </conditionalFormatting>
  <conditionalFormatting sqref="AJ47:AK48">
    <cfRule type="expression" dxfId="10102" priority="559" stopIfTrue="1">
      <formula>OR(AJ47=祝色,WEEKDAY(AJ47)=1)</formula>
    </cfRule>
    <cfRule type="expression" dxfId="10101" priority="560" stopIfTrue="1">
      <formula>WEEKDAY(AJ47)=7</formula>
    </cfRule>
  </conditionalFormatting>
  <conditionalFormatting sqref="AL47:AM48">
    <cfRule type="expression" dxfId="10100" priority="557" stopIfTrue="1">
      <formula>OR(AL47=祝色,WEEKDAY(AL47)=1)</formula>
    </cfRule>
    <cfRule type="expression" dxfId="10099" priority="558" stopIfTrue="1">
      <formula>WEEKDAY(AL47)=7</formula>
    </cfRule>
  </conditionalFormatting>
  <conditionalFormatting sqref="AN47:AO48">
    <cfRule type="expression" dxfId="10098" priority="555" stopIfTrue="1">
      <formula>OR(AN47=祝色,WEEKDAY(AN47)=1)</formula>
    </cfRule>
    <cfRule type="expression" dxfId="10097" priority="556" stopIfTrue="1">
      <formula>WEEKDAY(AN47)=7</formula>
    </cfRule>
  </conditionalFormatting>
  <conditionalFormatting sqref="AP47:AQ48">
    <cfRule type="expression" dxfId="10096" priority="553" stopIfTrue="1">
      <formula>OR(AP47=祝色,WEEKDAY(AP47)=1)</formula>
    </cfRule>
    <cfRule type="expression" dxfId="10095" priority="554" stopIfTrue="1">
      <formula>WEEKDAY(AP47)=7</formula>
    </cfRule>
  </conditionalFormatting>
  <conditionalFormatting sqref="AR47:AS48">
    <cfRule type="expression" dxfId="10094" priority="551" stopIfTrue="1">
      <formula>OR(AR47=祝色,WEEKDAY(AR47)=1)</formula>
    </cfRule>
    <cfRule type="expression" dxfId="10093" priority="552" stopIfTrue="1">
      <formula>WEEKDAY(AR47)=7</formula>
    </cfRule>
  </conditionalFormatting>
  <conditionalFormatting sqref="AF49:AG50">
    <cfRule type="expression" dxfId="10092" priority="549" stopIfTrue="1">
      <formula>OR(AF49=祝色,WEEKDAY(AF49)=1)</formula>
    </cfRule>
    <cfRule type="expression" dxfId="10091" priority="550" stopIfTrue="1">
      <formula>WEEKDAY(AF49)=7</formula>
    </cfRule>
  </conditionalFormatting>
  <conditionalFormatting sqref="AH49:AI50">
    <cfRule type="expression" dxfId="10090" priority="547" stopIfTrue="1">
      <formula>OR(AH49=祝色,WEEKDAY(AH49)=1)</formula>
    </cfRule>
    <cfRule type="expression" dxfId="10089" priority="548" stopIfTrue="1">
      <formula>WEEKDAY(AH49)=7</formula>
    </cfRule>
  </conditionalFormatting>
  <conditionalFormatting sqref="AJ49:AK50">
    <cfRule type="expression" dxfId="10088" priority="545" stopIfTrue="1">
      <formula>OR(AJ49=祝色,WEEKDAY(AJ49)=1)</formula>
    </cfRule>
    <cfRule type="expression" dxfId="10087" priority="546" stopIfTrue="1">
      <formula>WEEKDAY(AJ49)=7</formula>
    </cfRule>
  </conditionalFormatting>
  <conditionalFormatting sqref="AL49:AM50">
    <cfRule type="expression" dxfId="10086" priority="543" stopIfTrue="1">
      <formula>OR(AL49=祝色,WEEKDAY(AL49)=1)</formula>
    </cfRule>
    <cfRule type="expression" dxfId="10085" priority="544" stopIfTrue="1">
      <formula>WEEKDAY(AL49)=7</formula>
    </cfRule>
  </conditionalFormatting>
  <conditionalFormatting sqref="AN49:AO50">
    <cfRule type="expression" dxfId="10084" priority="541" stopIfTrue="1">
      <formula>OR(AN49=祝色,WEEKDAY(AN49)=1)</formula>
    </cfRule>
    <cfRule type="expression" dxfId="10083" priority="542" stopIfTrue="1">
      <formula>WEEKDAY(AN49)=7</formula>
    </cfRule>
  </conditionalFormatting>
  <conditionalFormatting sqref="AP49:AQ50">
    <cfRule type="expression" dxfId="10082" priority="539" stopIfTrue="1">
      <formula>OR(AP49=祝色,WEEKDAY(AP49)=1)</formula>
    </cfRule>
    <cfRule type="expression" dxfId="10081" priority="540" stopIfTrue="1">
      <formula>WEEKDAY(AP49)=7</formula>
    </cfRule>
  </conditionalFormatting>
  <conditionalFormatting sqref="AR49:AS50">
    <cfRule type="expression" dxfId="10080" priority="537" stopIfTrue="1">
      <formula>OR(AR49=祝色,WEEKDAY(AR49)=1)</formula>
    </cfRule>
    <cfRule type="expression" dxfId="10079" priority="538" stopIfTrue="1">
      <formula>WEEKDAY(AR49)=7</formula>
    </cfRule>
  </conditionalFormatting>
  <conditionalFormatting sqref="AF51:AG52">
    <cfRule type="expression" dxfId="10078" priority="535" stopIfTrue="1">
      <formula>OR(AF51=祝色,WEEKDAY(AF51)=1)</formula>
    </cfRule>
    <cfRule type="expression" dxfId="10077" priority="536" stopIfTrue="1">
      <formula>WEEKDAY(AF51)=7</formula>
    </cfRule>
  </conditionalFormatting>
  <conditionalFormatting sqref="AH51:AI52">
    <cfRule type="expression" dxfId="10076" priority="533" stopIfTrue="1">
      <formula>OR(AH51=祝色,WEEKDAY(AH51)=1)</formula>
    </cfRule>
    <cfRule type="expression" dxfId="10075" priority="534" stopIfTrue="1">
      <formula>WEEKDAY(AH51)=7</formula>
    </cfRule>
  </conditionalFormatting>
  <conditionalFormatting sqref="AJ51:AK52">
    <cfRule type="expression" dxfId="10074" priority="531" stopIfTrue="1">
      <formula>OR(AJ51=祝色,WEEKDAY(AJ51)=1)</formula>
    </cfRule>
    <cfRule type="expression" dxfId="10073" priority="532" stopIfTrue="1">
      <formula>WEEKDAY(AJ51)=7</formula>
    </cfRule>
  </conditionalFormatting>
  <conditionalFormatting sqref="AL51:AM52">
    <cfRule type="expression" dxfId="10072" priority="529" stopIfTrue="1">
      <formula>OR(AL51=祝色,WEEKDAY(AL51)=1)</formula>
    </cfRule>
    <cfRule type="expression" dxfId="10071" priority="530" stopIfTrue="1">
      <formula>WEEKDAY(AL51)=7</formula>
    </cfRule>
  </conditionalFormatting>
  <conditionalFormatting sqref="AN51:AO52">
    <cfRule type="expression" dxfId="10070" priority="527" stopIfTrue="1">
      <formula>OR(AN51=祝色,WEEKDAY(AN51)=1)</formula>
    </cfRule>
    <cfRule type="expression" dxfId="10069" priority="528" stopIfTrue="1">
      <formula>WEEKDAY(AN51)=7</formula>
    </cfRule>
  </conditionalFormatting>
  <conditionalFormatting sqref="AP51:AQ52">
    <cfRule type="expression" dxfId="10068" priority="525" stopIfTrue="1">
      <formula>OR(AP51=祝色,WEEKDAY(AP51)=1)</formula>
    </cfRule>
    <cfRule type="expression" dxfId="10067" priority="526" stopIfTrue="1">
      <formula>WEEKDAY(AP51)=7</formula>
    </cfRule>
  </conditionalFormatting>
  <conditionalFormatting sqref="AR51:AS52">
    <cfRule type="expression" dxfId="10066" priority="523" stopIfTrue="1">
      <formula>OR(AR51=祝色,WEEKDAY(AR51)=1)</formula>
    </cfRule>
    <cfRule type="expression" dxfId="10065" priority="524" stopIfTrue="1">
      <formula>WEEKDAY(AR51)=7</formula>
    </cfRule>
  </conditionalFormatting>
  <conditionalFormatting sqref="AF53:AG54">
    <cfRule type="expression" dxfId="10064" priority="521" stopIfTrue="1">
      <formula>OR(AF53=祝色,WEEKDAY(AF53)=1)</formula>
    </cfRule>
    <cfRule type="expression" dxfId="10063" priority="522" stopIfTrue="1">
      <formula>WEEKDAY(AF53)=7</formula>
    </cfRule>
  </conditionalFormatting>
  <conditionalFormatting sqref="AH53:AI54">
    <cfRule type="expression" dxfId="10062" priority="519" stopIfTrue="1">
      <formula>OR(AH53=祝色,WEEKDAY(AH53)=1)</formula>
    </cfRule>
    <cfRule type="expression" dxfId="10061" priority="520" stopIfTrue="1">
      <formula>WEEKDAY(AH53)=7</formula>
    </cfRule>
  </conditionalFormatting>
  <conditionalFormatting sqref="AU43:AV44">
    <cfRule type="expression" dxfId="10060" priority="517" stopIfTrue="1">
      <formula>OR(AU43=祝色,WEEKDAY(AU43)=1)</formula>
    </cfRule>
    <cfRule type="expression" dxfId="10059" priority="518" stopIfTrue="1">
      <formula>WEEKDAY(AU43)=7</formula>
    </cfRule>
  </conditionalFormatting>
  <conditionalFormatting sqref="AW43:AX44">
    <cfRule type="expression" dxfId="10058" priority="515" stopIfTrue="1">
      <formula>OR(AW43=祝色,WEEKDAY(AW43)=1)</formula>
    </cfRule>
    <cfRule type="expression" dxfId="10057" priority="516" stopIfTrue="1">
      <formula>WEEKDAY(AW43)=7</formula>
    </cfRule>
  </conditionalFormatting>
  <conditionalFormatting sqref="AY43:AZ44">
    <cfRule type="expression" dxfId="10056" priority="513" stopIfTrue="1">
      <formula>OR(AY43=祝色,WEEKDAY(AY43)=1)</formula>
    </cfRule>
    <cfRule type="expression" dxfId="10055" priority="514" stopIfTrue="1">
      <formula>WEEKDAY(AY43)=7</formula>
    </cfRule>
  </conditionalFormatting>
  <conditionalFormatting sqref="BA43:BB44">
    <cfRule type="expression" dxfId="10054" priority="511" stopIfTrue="1">
      <formula>OR(BA43=祝色,WEEKDAY(BA43)=1)</formula>
    </cfRule>
    <cfRule type="expression" dxfId="10053" priority="512" stopIfTrue="1">
      <formula>WEEKDAY(BA43)=7</formula>
    </cfRule>
  </conditionalFormatting>
  <conditionalFormatting sqref="BC43:BD44">
    <cfRule type="expression" dxfId="10052" priority="509" stopIfTrue="1">
      <formula>OR(BC43=祝色,WEEKDAY(BC43)=1)</formula>
    </cfRule>
    <cfRule type="expression" dxfId="10051" priority="510" stopIfTrue="1">
      <formula>WEEKDAY(BC43)=7</formula>
    </cfRule>
  </conditionalFormatting>
  <conditionalFormatting sqref="BE43:BF44">
    <cfRule type="expression" dxfId="10050" priority="507" stopIfTrue="1">
      <formula>OR(BE43=祝色,WEEKDAY(BE43)=1)</formula>
    </cfRule>
    <cfRule type="expression" dxfId="10049" priority="508" stopIfTrue="1">
      <formula>WEEKDAY(BE43)=7</formula>
    </cfRule>
  </conditionalFormatting>
  <conditionalFormatting sqref="BG43:BH44">
    <cfRule type="expression" dxfId="10048" priority="505" stopIfTrue="1">
      <formula>OR(BG43=祝色,WEEKDAY(BG43)=1)</formula>
    </cfRule>
    <cfRule type="expression" dxfId="10047" priority="506" stopIfTrue="1">
      <formula>WEEKDAY(BG43)=7</formula>
    </cfRule>
  </conditionalFormatting>
  <conditionalFormatting sqref="AU45:AV46">
    <cfRule type="expression" dxfId="10046" priority="503" stopIfTrue="1">
      <formula>OR(AU45=祝色,WEEKDAY(AU45)=1)</formula>
    </cfRule>
    <cfRule type="expression" dxfId="10045" priority="504" stopIfTrue="1">
      <formula>WEEKDAY(AU45)=7</formula>
    </cfRule>
  </conditionalFormatting>
  <conditionalFormatting sqref="AW45:AX46">
    <cfRule type="expression" dxfId="10044" priority="501" stopIfTrue="1">
      <formula>OR(AW45=祝色,WEEKDAY(AW45)=1)</formula>
    </cfRule>
    <cfRule type="expression" dxfId="10043" priority="502" stopIfTrue="1">
      <formula>WEEKDAY(AW45)=7</formula>
    </cfRule>
  </conditionalFormatting>
  <conditionalFormatting sqref="AY45:AZ46">
    <cfRule type="expression" dxfId="10042" priority="499" stopIfTrue="1">
      <formula>OR(AY45=祝色,WEEKDAY(AY45)=1)</formula>
    </cfRule>
    <cfRule type="expression" dxfId="10041" priority="500" stopIfTrue="1">
      <formula>WEEKDAY(AY45)=7</formula>
    </cfRule>
  </conditionalFormatting>
  <conditionalFormatting sqref="BA45:BB46">
    <cfRule type="expression" dxfId="10040" priority="497" stopIfTrue="1">
      <formula>OR(BA45=祝色,WEEKDAY(BA45)=1)</formula>
    </cfRule>
    <cfRule type="expression" dxfId="10039" priority="498" stopIfTrue="1">
      <formula>WEEKDAY(BA45)=7</formula>
    </cfRule>
  </conditionalFormatting>
  <conditionalFormatting sqref="BC45:BD46">
    <cfRule type="expression" dxfId="10038" priority="495" stopIfTrue="1">
      <formula>OR(BC45=祝色,WEEKDAY(BC45)=1)</formula>
    </cfRule>
    <cfRule type="expression" dxfId="10037" priority="496" stopIfTrue="1">
      <formula>WEEKDAY(BC45)=7</formula>
    </cfRule>
  </conditionalFormatting>
  <conditionalFormatting sqref="BE45:BF46">
    <cfRule type="expression" dxfId="10036" priority="493" stopIfTrue="1">
      <formula>OR(BE45=祝色,WEEKDAY(BE45)=1)</formula>
    </cfRule>
    <cfRule type="expression" dxfId="10035" priority="494" stopIfTrue="1">
      <formula>WEEKDAY(BE45)=7</formula>
    </cfRule>
  </conditionalFormatting>
  <conditionalFormatting sqref="BG45:BH46">
    <cfRule type="expression" dxfId="10034" priority="491" stopIfTrue="1">
      <formula>OR(BG45=祝色,WEEKDAY(BG45)=1)</formula>
    </cfRule>
    <cfRule type="expression" dxfId="10033" priority="492" stopIfTrue="1">
      <formula>WEEKDAY(BG45)=7</formula>
    </cfRule>
  </conditionalFormatting>
  <conditionalFormatting sqref="AU47:AV48">
    <cfRule type="expression" dxfId="10032" priority="489" stopIfTrue="1">
      <formula>OR(AU47=祝色,WEEKDAY(AU47)=1)</formula>
    </cfRule>
    <cfRule type="expression" dxfId="10031" priority="490" stopIfTrue="1">
      <formula>WEEKDAY(AU47)=7</formula>
    </cfRule>
  </conditionalFormatting>
  <conditionalFormatting sqref="AW47:AX48">
    <cfRule type="expression" dxfId="10030" priority="487" stopIfTrue="1">
      <formula>OR(AW47=祝色,WEEKDAY(AW47)=1)</formula>
    </cfRule>
    <cfRule type="expression" dxfId="10029" priority="488" stopIfTrue="1">
      <formula>WEEKDAY(AW47)=7</formula>
    </cfRule>
  </conditionalFormatting>
  <conditionalFormatting sqref="AY47:AZ48">
    <cfRule type="expression" dxfId="10028" priority="485" stopIfTrue="1">
      <formula>OR(AY47=祝色,WEEKDAY(AY47)=1)</formula>
    </cfRule>
    <cfRule type="expression" dxfId="10027" priority="486" stopIfTrue="1">
      <formula>WEEKDAY(AY47)=7</formula>
    </cfRule>
  </conditionalFormatting>
  <conditionalFormatting sqref="BA47:BB48">
    <cfRule type="expression" dxfId="10026" priority="483" stopIfTrue="1">
      <formula>OR(BA47=祝色,WEEKDAY(BA47)=1)</formula>
    </cfRule>
    <cfRule type="expression" dxfId="10025" priority="484" stopIfTrue="1">
      <formula>WEEKDAY(BA47)=7</formula>
    </cfRule>
  </conditionalFormatting>
  <conditionalFormatting sqref="BC47:BD48">
    <cfRule type="expression" dxfId="10024" priority="481" stopIfTrue="1">
      <formula>OR(BC47=祝色,WEEKDAY(BC47)=1)</formula>
    </cfRule>
    <cfRule type="expression" dxfId="10023" priority="482" stopIfTrue="1">
      <formula>WEEKDAY(BC47)=7</formula>
    </cfRule>
  </conditionalFormatting>
  <conditionalFormatting sqref="BE47:BF48">
    <cfRule type="expression" dxfId="10022" priority="479" stopIfTrue="1">
      <formula>OR(BE47=祝色,WEEKDAY(BE47)=1)</formula>
    </cfRule>
    <cfRule type="expression" dxfId="10021" priority="480" stopIfTrue="1">
      <formula>WEEKDAY(BE47)=7</formula>
    </cfRule>
  </conditionalFormatting>
  <conditionalFormatting sqref="BG47:BH48">
    <cfRule type="expression" dxfId="10020" priority="477" stopIfTrue="1">
      <formula>OR(BG47=祝色,WEEKDAY(BG47)=1)</formula>
    </cfRule>
    <cfRule type="expression" dxfId="10019" priority="478" stopIfTrue="1">
      <formula>WEEKDAY(BG47)=7</formula>
    </cfRule>
  </conditionalFormatting>
  <conditionalFormatting sqref="AU49:AV50">
    <cfRule type="expression" dxfId="10018" priority="475" stopIfTrue="1">
      <formula>OR(AU49=祝色,WEEKDAY(AU49)=1)</formula>
    </cfRule>
    <cfRule type="expression" dxfId="10017" priority="476" stopIfTrue="1">
      <formula>WEEKDAY(AU49)=7</formula>
    </cfRule>
  </conditionalFormatting>
  <conditionalFormatting sqref="AW49:AX50">
    <cfRule type="expression" dxfId="10016" priority="473" stopIfTrue="1">
      <formula>OR(AW49=祝色,WEEKDAY(AW49)=1)</formula>
    </cfRule>
    <cfRule type="expression" dxfId="10015" priority="474" stopIfTrue="1">
      <formula>WEEKDAY(AW49)=7</formula>
    </cfRule>
  </conditionalFormatting>
  <conditionalFormatting sqref="AY49:AZ50">
    <cfRule type="expression" dxfId="10014" priority="471" stopIfTrue="1">
      <formula>OR(AY49=祝色,WEEKDAY(AY49)=1)</formula>
    </cfRule>
    <cfRule type="expression" dxfId="10013" priority="472" stopIfTrue="1">
      <formula>WEEKDAY(AY49)=7</formula>
    </cfRule>
  </conditionalFormatting>
  <conditionalFormatting sqref="BA49:BB50">
    <cfRule type="expression" dxfId="10012" priority="469" stopIfTrue="1">
      <formula>OR(BA49=祝色,WEEKDAY(BA49)=1)</formula>
    </cfRule>
    <cfRule type="expression" dxfId="10011" priority="470" stopIfTrue="1">
      <formula>WEEKDAY(BA49)=7</formula>
    </cfRule>
  </conditionalFormatting>
  <conditionalFormatting sqref="BC49:BD50">
    <cfRule type="expression" dxfId="10010" priority="467" stopIfTrue="1">
      <formula>OR(BC49=祝色,WEEKDAY(BC49)=1)</formula>
    </cfRule>
    <cfRule type="expression" dxfId="10009" priority="468" stopIfTrue="1">
      <formula>WEEKDAY(BC49)=7</formula>
    </cfRule>
  </conditionalFormatting>
  <conditionalFormatting sqref="BE49:BF50">
    <cfRule type="expression" dxfId="10008" priority="465" stopIfTrue="1">
      <formula>OR(BE49=祝色,WEEKDAY(BE49)=1)</formula>
    </cfRule>
    <cfRule type="expression" dxfId="10007" priority="466" stopIfTrue="1">
      <formula>WEEKDAY(BE49)=7</formula>
    </cfRule>
  </conditionalFormatting>
  <conditionalFormatting sqref="BG49:BH50">
    <cfRule type="expression" dxfId="10006" priority="463" stopIfTrue="1">
      <formula>OR(BG49=祝色,WEEKDAY(BG49)=1)</formula>
    </cfRule>
    <cfRule type="expression" dxfId="10005" priority="464" stopIfTrue="1">
      <formula>WEEKDAY(BG49)=7</formula>
    </cfRule>
  </conditionalFormatting>
  <conditionalFormatting sqref="AU51:AV52">
    <cfRule type="expression" dxfId="10004" priority="461" stopIfTrue="1">
      <formula>OR(AU51=祝色,WEEKDAY(AU51)=1)</formula>
    </cfRule>
    <cfRule type="expression" dxfId="10003" priority="462" stopIfTrue="1">
      <formula>WEEKDAY(AU51)=7</formula>
    </cfRule>
  </conditionalFormatting>
  <conditionalFormatting sqref="AW51:AX52">
    <cfRule type="expression" dxfId="10002" priority="459" stopIfTrue="1">
      <formula>OR(AW51=祝色,WEEKDAY(AW51)=1)</formula>
    </cfRule>
    <cfRule type="expression" dxfId="10001" priority="460" stopIfTrue="1">
      <formula>WEEKDAY(AW51)=7</formula>
    </cfRule>
  </conditionalFormatting>
  <conditionalFormatting sqref="AY51:AZ52">
    <cfRule type="expression" dxfId="10000" priority="457" stopIfTrue="1">
      <formula>OR(AY51=祝色,WEEKDAY(AY51)=1)</formula>
    </cfRule>
    <cfRule type="expression" dxfId="9999" priority="458" stopIfTrue="1">
      <formula>WEEKDAY(AY51)=7</formula>
    </cfRule>
  </conditionalFormatting>
  <conditionalFormatting sqref="BA51:BB52">
    <cfRule type="expression" dxfId="9998" priority="455" stopIfTrue="1">
      <formula>OR(BA51=祝色,WEEKDAY(BA51)=1)</formula>
    </cfRule>
    <cfRule type="expression" dxfId="9997" priority="456" stopIfTrue="1">
      <formula>WEEKDAY(BA51)=7</formula>
    </cfRule>
  </conditionalFormatting>
  <conditionalFormatting sqref="BC51:BD52">
    <cfRule type="expression" dxfId="9996" priority="453" stopIfTrue="1">
      <formula>OR(BC51=祝色,WEEKDAY(BC51)=1)</formula>
    </cfRule>
    <cfRule type="expression" dxfId="9995" priority="454" stopIfTrue="1">
      <formula>WEEKDAY(BC51)=7</formula>
    </cfRule>
  </conditionalFormatting>
  <conditionalFormatting sqref="BE51:BF52">
    <cfRule type="expression" dxfId="9994" priority="451" stopIfTrue="1">
      <formula>OR(BE51=祝色,WEEKDAY(BE51)=1)</formula>
    </cfRule>
    <cfRule type="expression" dxfId="9993" priority="452" stopIfTrue="1">
      <formula>WEEKDAY(BE51)=7</formula>
    </cfRule>
  </conditionalFormatting>
  <conditionalFormatting sqref="BG51:BH52">
    <cfRule type="expression" dxfId="9992" priority="449" stopIfTrue="1">
      <formula>OR(BG51=祝色,WEEKDAY(BG51)=1)</formula>
    </cfRule>
    <cfRule type="expression" dxfId="9991" priority="450" stopIfTrue="1">
      <formula>WEEKDAY(BG51)=7</formula>
    </cfRule>
  </conditionalFormatting>
  <conditionalFormatting sqref="AU53:AV54">
    <cfRule type="expression" dxfId="9990" priority="447" stopIfTrue="1">
      <formula>OR(AU53=祝色,WEEKDAY(AU53)=1)</formula>
    </cfRule>
    <cfRule type="expression" dxfId="9989" priority="448" stopIfTrue="1">
      <formula>WEEKDAY(AU53)=7</formula>
    </cfRule>
  </conditionalFormatting>
  <conditionalFormatting sqref="AW53:AX54">
    <cfRule type="expression" dxfId="9988" priority="445" stopIfTrue="1">
      <formula>OR(AW53=祝色,WEEKDAY(AW53)=1)</formula>
    </cfRule>
    <cfRule type="expression" dxfId="9987" priority="446" stopIfTrue="1">
      <formula>WEEKDAY(AW53)=7</formula>
    </cfRule>
  </conditionalFormatting>
  <conditionalFormatting sqref="AF61:AG62">
    <cfRule type="expression" dxfId="9986" priority="443" stopIfTrue="1">
      <formula>OR(AF61=祝色,WEEKDAY(AF61)=1)</formula>
    </cfRule>
    <cfRule type="expression" dxfId="9985" priority="444" stopIfTrue="1">
      <formula>WEEKDAY(AF61)=7</formula>
    </cfRule>
  </conditionalFormatting>
  <conditionalFormatting sqref="AH61:AI62">
    <cfRule type="expression" dxfId="9984" priority="441" stopIfTrue="1">
      <formula>OR(AH61=祝色,WEEKDAY(AH61)=1)</formula>
    </cfRule>
    <cfRule type="expression" dxfId="9983" priority="442" stopIfTrue="1">
      <formula>WEEKDAY(AH61)=7</formula>
    </cfRule>
  </conditionalFormatting>
  <conditionalFormatting sqref="AJ61:AK62">
    <cfRule type="expression" dxfId="9982" priority="439" stopIfTrue="1">
      <formula>OR(AJ61=祝色,WEEKDAY(AJ61)=1)</formula>
    </cfRule>
    <cfRule type="expression" dxfId="9981" priority="440" stopIfTrue="1">
      <formula>WEEKDAY(AJ61)=7</formula>
    </cfRule>
  </conditionalFormatting>
  <conditionalFormatting sqref="AL61:AM62">
    <cfRule type="expression" dxfId="9980" priority="437" stopIfTrue="1">
      <formula>OR(AL61=祝色,WEEKDAY(AL61)=1)</formula>
    </cfRule>
    <cfRule type="expression" dxfId="9979" priority="438" stopIfTrue="1">
      <formula>WEEKDAY(AL61)=7</formula>
    </cfRule>
  </conditionalFormatting>
  <conditionalFormatting sqref="AN61:AO62">
    <cfRule type="expression" dxfId="9978" priority="435" stopIfTrue="1">
      <formula>OR(AN61=祝色,WEEKDAY(AN61)=1)</formula>
    </cfRule>
    <cfRule type="expression" dxfId="9977" priority="436" stopIfTrue="1">
      <formula>WEEKDAY(AN61)=7</formula>
    </cfRule>
  </conditionalFormatting>
  <conditionalFormatting sqref="AP61:AQ62">
    <cfRule type="expression" dxfId="9976" priority="433" stopIfTrue="1">
      <formula>OR(AP61=祝色,WEEKDAY(AP61)=1)</formula>
    </cfRule>
    <cfRule type="expression" dxfId="9975" priority="434" stopIfTrue="1">
      <formula>WEEKDAY(AP61)=7</formula>
    </cfRule>
  </conditionalFormatting>
  <conditionalFormatting sqref="AR61:AS62">
    <cfRule type="expression" dxfId="9974" priority="431" stopIfTrue="1">
      <formula>OR(AR61=祝色,WEEKDAY(AR61)=1)</formula>
    </cfRule>
    <cfRule type="expression" dxfId="9973" priority="432" stopIfTrue="1">
      <formula>WEEKDAY(AR61)=7</formula>
    </cfRule>
  </conditionalFormatting>
  <conditionalFormatting sqref="AF63:AG64">
    <cfRule type="expression" dxfId="9972" priority="429" stopIfTrue="1">
      <formula>OR(AF63=祝色,WEEKDAY(AF63)=1)</formula>
    </cfRule>
    <cfRule type="expression" dxfId="9971" priority="430" stopIfTrue="1">
      <formula>WEEKDAY(AF63)=7</formula>
    </cfRule>
  </conditionalFormatting>
  <conditionalFormatting sqref="AH63:AI64">
    <cfRule type="expression" dxfId="9970" priority="427" stopIfTrue="1">
      <formula>OR(AH63=祝色,WEEKDAY(AH63)=1)</formula>
    </cfRule>
    <cfRule type="expression" dxfId="9969" priority="428" stopIfTrue="1">
      <formula>WEEKDAY(AH63)=7</formula>
    </cfRule>
  </conditionalFormatting>
  <conditionalFormatting sqref="AJ63:AK64">
    <cfRule type="expression" dxfId="9968" priority="425" stopIfTrue="1">
      <formula>OR(AJ63=祝色,WEEKDAY(AJ63)=1)</formula>
    </cfRule>
    <cfRule type="expression" dxfId="9967" priority="426" stopIfTrue="1">
      <formula>WEEKDAY(AJ63)=7</formula>
    </cfRule>
  </conditionalFormatting>
  <conditionalFormatting sqref="AL63:AM64">
    <cfRule type="expression" dxfId="9966" priority="423" stopIfTrue="1">
      <formula>OR(AL63=祝色,WEEKDAY(AL63)=1)</formula>
    </cfRule>
    <cfRule type="expression" dxfId="9965" priority="424" stopIfTrue="1">
      <formula>WEEKDAY(AL63)=7</formula>
    </cfRule>
  </conditionalFormatting>
  <conditionalFormatting sqref="AN63:AO64">
    <cfRule type="expression" dxfId="9964" priority="421" stopIfTrue="1">
      <formula>OR(AN63=祝色,WEEKDAY(AN63)=1)</formula>
    </cfRule>
    <cfRule type="expression" dxfId="9963" priority="422" stopIfTrue="1">
      <formula>WEEKDAY(AN63)=7</formula>
    </cfRule>
  </conditionalFormatting>
  <conditionalFormatting sqref="AP63:AQ64">
    <cfRule type="expression" dxfId="9962" priority="419" stopIfTrue="1">
      <formula>OR(AP63=祝色,WEEKDAY(AP63)=1)</formula>
    </cfRule>
    <cfRule type="expression" dxfId="9961" priority="420" stopIfTrue="1">
      <formula>WEEKDAY(AP63)=7</formula>
    </cfRule>
  </conditionalFormatting>
  <conditionalFormatting sqref="AR63:AS64">
    <cfRule type="expression" dxfId="9960" priority="417" stopIfTrue="1">
      <formula>OR(AR63=祝色,WEEKDAY(AR63)=1)</formula>
    </cfRule>
    <cfRule type="expression" dxfId="9959" priority="418" stopIfTrue="1">
      <formula>WEEKDAY(AR63)=7</formula>
    </cfRule>
  </conditionalFormatting>
  <conditionalFormatting sqref="AF65:AG66">
    <cfRule type="expression" dxfId="9958" priority="415" stopIfTrue="1">
      <formula>OR(AF65=祝色,WEEKDAY(AF65)=1)</formula>
    </cfRule>
    <cfRule type="expression" dxfId="9957" priority="416" stopIfTrue="1">
      <formula>WEEKDAY(AF65)=7</formula>
    </cfRule>
  </conditionalFormatting>
  <conditionalFormatting sqref="AH65:AI66">
    <cfRule type="expression" dxfId="9956" priority="413" stopIfTrue="1">
      <formula>OR(AH65=祝色,WEEKDAY(AH65)=1)</formula>
    </cfRule>
    <cfRule type="expression" dxfId="9955" priority="414" stopIfTrue="1">
      <formula>WEEKDAY(AH65)=7</formula>
    </cfRule>
  </conditionalFormatting>
  <conditionalFormatting sqref="AJ65:AK66">
    <cfRule type="expression" dxfId="9954" priority="411" stopIfTrue="1">
      <formula>OR(AJ65=祝色,WEEKDAY(AJ65)=1)</formula>
    </cfRule>
    <cfRule type="expression" dxfId="9953" priority="412" stopIfTrue="1">
      <formula>WEEKDAY(AJ65)=7</formula>
    </cfRule>
  </conditionalFormatting>
  <conditionalFormatting sqref="AL65:AM66">
    <cfRule type="expression" dxfId="9952" priority="409" stopIfTrue="1">
      <formula>OR(AL65=祝色,WEEKDAY(AL65)=1)</formula>
    </cfRule>
    <cfRule type="expression" dxfId="9951" priority="410" stopIfTrue="1">
      <formula>WEEKDAY(AL65)=7</formula>
    </cfRule>
  </conditionalFormatting>
  <conditionalFormatting sqref="AN65:AO66">
    <cfRule type="expression" dxfId="9950" priority="407" stopIfTrue="1">
      <formula>OR(AN65=祝色,WEEKDAY(AN65)=1)</formula>
    </cfRule>
    <cfRule type="expression" dxfId="9949" priority="408" stopIfTrue="1">
      <formula>WEEKDAY(AN65)=7</formula>
    </cfRule>
  </conditionalFormatting>
  <conditionalFormatting sqref="AP65:AQ66">
    <cfRule type="expression" dxfId="9948" priority="405" stopIfTrue="1">
      <formula>OR(AP65=祝色,WEEKDAY(AP65)=1)</formula>
    </cfRule>
    <cfRule type="expression" dxfId="9947" priority="406" stopIfTrue="1">
      <formula>WEEKDAY(AP65)=7</formula>
    </cfRule>
  </conditionalFormatting>
  <conditionalFormatting sqref="AR65:AS66">
    <cfRule type="expression" dxfId="9946" priority="403" stopIfTrue="1">
      <formula>OR(AR65=祝色,WEEKDAY(AR65)=1)</formula>
    </cfRule>
    <cfRule type="expression" dxfId="9945" priority="404" stopIfTrue="1">
      <formula>WEEKDAY(AR65)=7</formula>
    </cfRule>
  </conditionalFormatting>
  <conditionalFormatting sqref="AF67:AG68">
    <cfRule type="expression" dxfId="9944" priority="401" stopIfTrue="1">
      <formula>OR(AF67=祝色,WEEKDAY(AF67)=1)</formula>
    </cfRule>
    <cfRule type="expression" dxfId="9943" priority="402" stopIfTrue="1">
      <formula>WEEKDAY(AF67)=7</formula>
    </cfRule>
  </conditionalFormatting>
  <conditionalFormatting sqref="AH67:AI68">
    <cfRule type="expression" dxfId="9942" priority="399" stopIfTrue="1">
      <formula>OR(AH67=祝色,WEEKDAY(AH67)=1)</formula>
    </cfRule>
    <cfRule type="expression" dxfId="9941" priority="400" stopIfTrue="1">
      <formula>WEEKDAY(AH67)=7</formula>
    </cfRule>
  </conditionalFormatting>
  <conditionalFormatting sqref="AJ67:AK68">
    <cfRule type="expression" dxfId="9940" priority="397" stopIfTrue="1">
      <formula>OR(AJ67=祝色,WEEKDAY(AJ67)=1)</formula>
    </cfRule>
    <cfRule type="expression" dxfId="9939" priority="398" stopIfTrue="1">
      <formula>WEEKDAY(AJ67)=7</formula>
    </cfRule>
  </conditionalFormatting>
  <conditionalFormatting sqref="AL67:AM68">
    <cfRule type="expression" dxfId="9938" priority="395" stopIfTrue="1">
      <formula>OR(AL67=祝色,WEEKDAY(AL67)=1)</formula>
    </cfRule>
    <cfRule type="expression" dxfId="9937" priority="396" stopIfTrue="1">
      <formula>WEEKDAY(AL67)=7</formula>
    </cfRule>
  </conditionalFormatting>
  <conditionalFormatting sqref="AN67:AO68">
    <cfRule type="expression" dxfId="9936" priority="393" stopIfTrue="1">
      <formula>OR(AN67=祝色,WEEKDAY(AN67)=1)</formula>
    </cfRule>
    <cfRule type="expression" dxfId="9935" priority="394" stopIfTrue="1">
      <formula>WEEKDAY(AN67)=7</formula>
    </cfRule>
  </conditionalFormatting>
  <conditionalFormatting sqref="AP67:AQ68">
    <cfRule type="expression" dxfId="9934" priority="391" stopIfTrue="1">
      <formula>OR(AP67=祝色,WEEKDAY(AP67)=1)</formula>
    </cfRule>
    <cfRule type="expression" dxfId="9933" priority="392" stopIfTrue="1">
      <formula>WEEKDAY(AP67)=7</formula>
    </cfRule>
  </conditionalFormatting>
  <conditionalFormatting sqref="AR67:AS68">
    <cfRule type="expression" dxfId="9932" priority="389" stopIfTrue="1">
      <formula>OR(AR67=祝色,WEEKDAY(AR67)=1)</formula>
    </cfRule>
    <cfRule type="expression" dxfId="9931" priority="390" stopIfTrue="1">
      <formula>WEEKDAY(AR67)=7</formula>
    </cfRule>
  </conditionalFormatting>
  <conditionalFormatting sqref="AF69:AG70">
    <cfRule type="expression" dxfId="9930" priority="387" stopIfTrue="1">
      <formula>OR(AF69=祝色,WEEKDAY(AF69)=1)</formula>
    </cfRule>
    <cfRule type="expression" dxfId="9929" priority="388" stopIfTrue="1">
      <formula>WEEKDAY(AF69)=7</formula>
    </cfRule>
  </conditionalFormatting>
  <conditionalFormatting sqref="AH69:AI70">
    <cfRule type="expression" dxfId="9928" priority="385" stopIfTrue="1">
      <formula>OR(AH69=祝色,WEEKDAY(AH69)=1)</formula>
    </cfRule>
    <cfRule type="expression" dxfId="9927" priority="386" stopIfTrue="1">
      <formula>WEEKDAY(AH69)=7</formula>
    </cfRule>
  </conditionalFormatting>
  <conditionalFormatting sqref="AJ69:AK70">
    <cfRule type="expression" dxfId="9926" priority="383" stopIfTrue="1">
      <formula>OR(AJ69=祝色,WEEKDAY(AJ69)=1)</formula>
    </cfRule>
    <cfRule type="expression" dxfId="9925" priority="384" stopIfTrue="1">
      <formula>WEEKDAY(AJ69)=7</formula>
    </cfRule>
  </conditionalFormatting>
  <conditionalFormatting sqref="AL69:AM70">
    <cfRule type="expression" dxfId="9924" priority="381" stopIfTrue="1">
      <formula>OR(AL69=祝色,WEEKDAY(AL69)=1)</formula>
    </cfRule>
    <cfRule type="expression" dxfId="9923" priority="382" stopIfTrue="1">
      <formula>WEEKDAY(AL69)=7</formula>
    </cfRule>
  </conditionalFormatting>
  <conditionalFormatting sqref="AN69:AO70">
    <cfRule type="expression" dxfId="9922" priority="379" stopIfTrue="1">
      <formula>OR(AN69=祝色,WEEKDAY(AN69)=1)</formula>
    </cfRule>
    <cfRule type="expression" dxfId="9921" priority="380" stopIfTrue="1">
      <formula>WEEKDAY(AN69)=7</formula>
    </cfRule>
  </conditionalFormatting>
  <conditionalFormatting sqref="AP69:AQ70">
    <cfRule type="expression" dxfId="9920" priority="377" stopIfTrue="1">
      <formula>OR(AP69=祝色,WEEKDAY(AP69)=1)</formula>
    </cfRule>
    <cfRule type="expression" dxfId="9919" priority="378" stopIfTrue="1">
      <formula>WEEKDAY(AP69)=7</formula>
    </cfRule>
  </conditionalFormatting>
  <conditionalFormatting sqref="AR69:AS70">
    <cfRule type="expression" dxfId="9918" priority="375" stopIfTrue="1">
      <formula>OR(AR69=祝色,WEEKDAY(AR69)=1)</formula>
    </cfRule>
    <cfRule type="expression" dxfId="9917" priority="376" stopIfTrue="1">
      <formula>WEEKDAY(AR69)=7</formula>
    </cfRule>
  </conditionalFormatting>
  <conditionalFormatting sqref="AF71:AG72">
    <cfRule type="expression" dxfId="9916" priority="373" stopIfTrue="1">
      <formula>OR(AF71=祝色,WEEKDAY(AF71)=1)</formula>
    </cfRule>
    <cfRule type="expression" dxfId="9915" priority="374" stopIfTrue="1">
      <formula>WEEKDAY(AF71)=7</formula>
    </cfRule>
  </conditionalFormatting>
  <conditionalFormatting sqref="AH71:AI72">
    <cfRule type="expression" dxfId="9914" priority="371" stopIfTrue="1">
      <formula>OR(AH71=祝色,WEEKDAY(AH71)=1)</formula>
    </cfRule>
    <cfRule type="expression" dxfId="9913" priority="372" stopIfTrue="1">
      <formula>WEEKDAY(AH71)=7</formula>
    </cfRule>
  </conditionalFormatting>
  <conditionalFormatting sqref="AU61:AV62">
    <cfRule type="expression" dxfId="9912" priority="369" stopIfTrue="1">
      <formula>OR(AU61=祝色,WEEKDAY(AU61)=1)</formula>
    </cfRule>
    <cfRule type="expression" dxfId="9911" priority="370" stopIfTrue="1">
      <formula>WEEKDAY(AU61)=7</formula>
    </cfRule>
  </conditionalFormatting>
  <conditionalFormatting sqref="AW61:AX62">
    <cfRule type="expression" dxfId="9910" priority="367" stopIfTrue="1">
      <formula>OR(AW61=祝色,WEEKDAY(AW61)=1)</formula>
    </cfRule>
    <cfRule type="expression" dxfId="9909" priority="368" stopIfTrue="1">
      <formula>WEEKDAY(AW61)=7</formula>
    </cfRule>
  </conditionalFormatting>
  <conditionalFormatting sqref="AY61:AZ62">
    <cfRule type="expression" dxfId="9908" priority="365" stopIfTrue="1">
      <formula>OR(AY61=祝色,WEEKDAY(AY61)=1)</formula>
    </cfRule>
    <cfRule type="expression" dxfId="9907" priority="366" stopIfTrue="1">
      <formula>WEEKDAY(AY61)=7</formula>
    </cfRule>
  </conditionalFormatting>
  <conditionalFormatting sqref="BA61:BB62">
    <cfRule type="expression" dxfId="9906" priority="363" stopIfTrue="1">
      <formula>OR(BA61=祝色,WEEKDAY(BA61)=1)</formula>
    </cfRule>
    <cfRule type="expression" dxfId="9905" priority="364" stopIfTrue="1">
      <formula>WEEKDAY(BA61)=7</formula>
    </cfRule>
  </conditionalFormatting>
  <conditionalFormatting sqref="BC61:BD62">
    <cfRule type="expression" dxfId="9904" priority="361" stopIfTrue="1">
      <formula>OR(BC61=祝色,WEEKDAY(BC61)=1)</formula>
    </cfRule>
    <cfRule type="expression" dxfId="9903" priority="362" stopIfTrue="1">
      <formula>WEEKDAY(BC61)=7</formula>
    </cfRule>
  </conditionalFormatting>
  <conditionalFormatting sqref="BE61:BF62">
    <cfRule type="expression" dxfId="9902" priority="359" stopIfTrue="1">
      <formula>OR(BE61=祝色,WEEKDAY(BE61)=1)</formula>
    </cfRule>
    <cfRule type="expression" dxfId="9901" priority="360" stopIfTrue="1">
      <formula>WEEKDAY(BE61)=7</formula>
    </cfRule>
  </conditionalFormatting>
  <conditionalFormatting sqref="BG61:BH62">
    <cfRule type="expression" dxfId="9900" priority="357" stopIfTrue="1">
      <formula>OR(BG61=祝色,WEEKDAY(BG61)=1)</formula>
    </cfRule>
    <cfRule type="expression" dxfId="9899" priority="358" stopIfTrue="1">
      <formula>WEEKDAY(BG61)=7</formula>
    </cfRule>
  </conditionalFormatting>
  <conditionalFormatting sqref="AU63:AV64">
    <cfRule type="expression" dxfId="9898" priority="355" stopIfTrue="1">
      <formula>OR(AU63=祝色,WEEKDAY(AU63)=1)</formula>
    </cfRule>
    <cfRule type="expression" dxfId="9897" priority="356" stopIfTrue="1">
      <formula>WEEKDAY(AU63)=7</formula>
    </cfRule>
  </conditionalFormatting>
  <conditionalFormatting sqref="AW63:AX64">
    <cfRule type="expression" dxfId="9896" priority="353" stopIfTrue="1">
      <formula>OR(AW63=祝色,WEEKDAY(AW63)=1)</formula>
    </cfRule>
    <cfRule type="expression" dxfId="9895" priority="354" stopIfTrue="1">
      <formula>WEEKDAY(AW63)=7</formula>
    </cfRule>
  </conditionalFormatting>
  <conditionalFormatting sqref="AY63:AZ64">
    <cfRule type="expression" dxfId="9894" priority="351" stopIfTrue="1">
      <formula>OR(AY63=祝色,WEEKDAY(AY63)=1)</formula>
    </cfRule>
    <cfRule type="expression" dxfId="9893" priority="352" stopIfTrue="1">
      <formula>WEEKDAY(AY63)=7</formula>
    </cfRule>
  </conditionalFormatting>
  <conditionalFormatting sqref="BA63:BB64">
    <cfRule type="expression" dxfId="9892" priority="349" stopIfTrue="1">
      <formula>OR(BA63=祝色,WEEKDAY(BA63)=1)</formula>
    </cfRule>
    <cfRule type="expression" dxfId="9891" priority="350" stopIfTrue="1">
      <formula>WEEKDAY(BA63)=7</formula>
    </cfRule>
  </conditionalFormatting>
  <conditionalFormatting sqref="BC63:BD64">
    <cfRule type="expression" dxfId="9890" priority="347" stopIfTrue="1">
      <formula>OR(BC63=祝色,WEEKDAY(BC63)=1)</formula>
    </cfRule>
    <cfRule type="expression" dxfId="9889" priority="348" stopIfTrue="1">
      <formula>WEEKDAY(BC63)=7</formula>
    </cfRule>
  </conditionalFormatting>
  <conditionalFormatting sqref="BE63:BF64">
    <cfRule type="expression" dxfId="9888" priority="345" stopIfTrue="1">
      <formula>OR(BE63=祝色,WEEKDAY(BE63)=1)</formula>
    </cfRule>
    <cfRule type="expression" dxfId="9887" priority="346" stopIfTrue="1">
      <formula>WEEKDAY(BE63)=7</formula>
    </cfRule>
  </conditionalFormatting>
  <conditionalFormatting sqref="BG63:BH64">
    <cfRule type="expression" dxfId="9886" priority="343" stopIfTrue="1">
      <formula>OR(BG63=祝色,WEEKDAY(BG63)=1)</formula>
    </cfRule>
    <cfRule type="expression" dxfId="9885" priority="344" stopIfTrue="1">
      <formula>WEEKDAY(BG63)=7</formula>
    </cfRule>
  </conditionalFormatting>
  <conditionalFormatting sqref="AU65:AV66">
    <cfRule type="expression" dxfId="9884" priority="341" stopIfTrue="1">
      <formula>OR(AU65=祝色,WEEKDAY(AU65)=1)</formula>
    </cfRule>
    <cfRule type="expression" dxfId="9883" priority="342" stopIfTrue="1">
      <formula>WEEKDAY(AU65)=7</formula>
    </cfRule>
  </conditionalFormatting>
  <conditionalFormatting sqref="AW65:AX66">
    <cfRule type="expression" dxfId="9882" priority="339" stopIfTrue="1">
      <formula>OR(AW65=祝色,WEEKDAY(AW65)=1)</formula>
    </cfRule>
    <cfRule type="expression" dxfId="9881" priority="340" stopIfTrue="1">
      <formula>WEEKDAY(AW65)=7</formula>
    </cfRule>
  </conditionalFormatting>
  <conditionalFormatting sqref="AY65:AZ66">
    <cfRule type="expression" dxfId="9880" priority="337" stopIfTrue="1">
      <formula>OR(AY65=祝色,WEEKDAY(AY65)=1)</formula>
    </cfRule>
    <cfRule type="expression" dxfId="9879" priority="338" stopIfTrue="1">
      <formula>WEEKDAY(AY65)=7</formula>
    </cfRule>
  </conditionalFormatting>
  <conditionalFormatting sqref="BA65:BB66">
    <cfRule type="expression" dxfId="9878" priority="335" stopIfTrue="1">
      <formula>OR(BA65=祝色,WEEKDAY(BA65)=1)</formula>
    </cfRule>
    <cfRule type="expression" dxfId="9877" priority="336" stopIfTrue="1">
      <formula>WEEKDAY(BA65)=7</formula>
    </cfRule>
  </conditionalFormatting>
  <conditionalFormatting sqref="BC65:BD66">
    <cfRule type="expression" dxfId="9876" priority="333" stopIfTrue="1">
      <formula>OR(BC65=祝色,WEEKDAY(BC65)=1)</formula>
    </cfRule>
    <cfRule type="expression" dxfId="9875" priority="334" stopIfTrue="1">
      <formula>WEEKDAY(BC65)=7</formula>
    </cfRule>
  </conditionalFormatting>
  <conditionalFormatting sqref="BE65:BF66">
    <cfRule type="expression" dxfId="9874" priority="331" stopIfTrue="1">
      <formula>OR(BE65=祝色,WEEKDAY(BE65)=1)</formula>
    </cfRule>
    <cfRule type="expression" dxfId="9873" priority="332" stopIfTrue="1">
      <formula>WEEKDAY(BE65)=7</formula>
    </cfRule>
  </conditionalFormatting>
  <conditionalFormatting sqref="BG65:BH66">
    <cfRule type="expression" dxfId="9872" priority="329" stopIfTrue="1">
      <formula>OR(BG65=祝色,WEEKDAY(BG65)=1)</formula>
    </cfRule>
    <cfRule type="expression" dxfId="9871" priority="330" stopIfTrue="1">
      <formula>WEEKDAY(BG65)=7</formula>
    </cfRule>
  </conditionalFormatting>
  <conditionalFormatting sqref="AU67:AV68">
    <cfRule type="expression" dxfId="9870" priority="327" stopIfTrue="1">
      <formula>OR(AU67=祝色,WEEKDAY(AU67)=1)</formula>
    </cfRule>
    <cfRule type="expression" dxfId="9869" priority="328" stopIfTrue="1">
      <formula>WEEKDAY(AU67)=7</formula>
    </cfRule>
  </conditionalFormatting>
  <conditionalFormatting sqref="AW67:AX68">
    <cfRule type="expression" dxfId="9868" priority="325" stopIfTrue="1">
      <formula>OR(AW67=祝色,WEEKDAY(AW67)=1)</formula>
    </cfRule>
    <cfRule type="expression" dxfId="9867" priority="326" stopIfTrue="1">
      <formula>WEEKDAY(AW67)=7</formula>
    </cfRule>
  </conditionalFormatting>
  <conditionalFormatting sqref="AY67:AZ68">
    <cfRule type="expression" dxfId="9866" priority="323" stopIfTrue="1">
      <formula>OR(AY67=祝色,WEEKDAY(AY67)=1)</formula>
    </cfRule>
    <cfRule type="expression" dxfId="9865" priority="324" stopIfTrue="1">
      <formula>WEEKDAY(AY67)=7</formula>
    </cfRule>
  </conditionalFormatting>
  <conditionalFormatting sqref="BA67:BB68">
    <cfRule type="expression" dxfId="9864" priority="321" stopIfTrue="1">
      <formula>OR(BA67=祝色,WEEKDAY(BA67)=1)</formula>
    </cfRule>
    <cfRule type="expression" dxfId="9863" priority="322" stopIfTrue="1">
      <formula>WEEKDAY(BA67)=7</formula>
    </cfRule>
  </conditionalFormatting>
  <conditionalFormatting sqref="BC67:BD68">
    <cfRule type="expression" dxfId="9862" priority="319" stopIfTrue="1">
      <formula>OR(BC67=祝色,WEEKDAY(BC67)=1)</formula>
    </cfRule>
    <cfRule type="expression" dxfId="9861" priority="320" stopIfTrue="1">
      <formula>WEEKDAY(BC67)=7</formula>
    </cfRule>
  </conditionalFormatting>
  <conditionalFormatting sqref="BE67:BF68">
    <cfRule type="expression" dxfId="9860" priority="317" stopIfTrue="1">
      <formula>OR(BE67=祝色,WEEKDAY(BE67)=1)</formula>
    </cfRule>
    <cfRule type="expression" dxfId="9859" priority="318" stopIfTrue="1">
      <formula>WEEKDAY(BE67)=7</formula>
    </cfRule>
  </conditionalFormatting>
  <conditionalFormatting sqref="BG67:BH68">
    <cfRule type="expression" dxfId="9858" priority="315" stopIfTrue="1">
      <formula>OR(BG67=祝色,WEEKDAY(BG67)=1)</formula>
    </cfRule>
    <cfRule type="expression" dxfId="9857" priority="316" stopIfTrue="1">
      <formula>WEEKDAY(BG67)=7</formula>
    </cfRule>
  </conditionalFormatting>
  <conditionalFormatting sqref="AU69:AV70">
    <cfRule type="expression" dxfId="9856" priority="313" stopIfTrue="1">
      <formula>OR(AU69=祝色,WEEKDAY(AU69)=1)</formula>
    </cfRule>
    <cfRule type="expression" dxfId="9855" priority="314" stopIfTrue="1">
      <formula>WEEKDAY(AU69)=7</formula>
    </cfRule>
  </conditionalFormatting>
  <conditionalFormatting sqref="AW69:AX70">
    <cfRule type="expression" dxfId="9854" priority="311" stopIfTrue="1">
      <formula>OR(AW69=祝色,WEEKDAY(AW69)=1)</formula>
    </cfRule>
    <cfRule type="expression" dxfId="9853" priority="312" stopIfTrue="1">
      <formula>WEEKDAY(AW69)=7</formula>
    </cfRule>
  </conditionalFormatting>
  <conditionalFormatting sqref="AY69:AZ70">
    <cfRule type="expression" dxfId="9852" priority="309" stopIfTrue="1">
      <formula>OR(AY69=祝色,WEEKDAY(AY69)=1)</formula>
    </cfRule>
    <cfRule type="expression" dxfId="9851" priority="310" stopIfTrue="1">
      <formula>WEEKDAY(AY69)=7</formula>
    </cfRule>
  </conditionalFormatting>
  <conditionalFormatting sqref="BA69:BB70">
    <cfRule type="expression" dxfId="9850" priority="307" stopIfTrue="1">
      <formula>OR(BA69=祝色,WEEKDAY(BA69)=1)</formula>
    </cfRule>
    <cfRule type="expression" dxfId="9849" priority="308" stopIfTrue="1">
      <formula>WEEKDAY(BA69)=7</formula>
    </cfRule>
  </conditionalFormatting>
  <conditionalFormatting sqref="BC69:BD70">
    <cfRule type="expression" dxfId="9848" priority="305" stopIfTrue="1">
      <formula>OR(BC69=祝色,WEEKDAY(BC69)=1)</formula>
    </cfRule>
    <cfRule type="expression" dxfId="9847" priority="306" stopIfTrue="1">
      <formula>WEEKDAY(BC69)=7</formula>
    </cfRule>
  </conditionalFormatting>
  <conditionalFormatting sqref="BE69:BF70">
    <cfRule type="expression" dxfId="9846" priority="303" stopIfTrue="1">
      <formula>OR(BE69=祝色,WEEKDAY(BE69)=1)</formula>
    </cfRule>
    <cfRule type="expression" dxfId="9845" priority="304" stopIfTrue="1">
      <formula>WEEKDAY(BE69)=7</formula>
    </cfRule>
  </conditionalFormatting>
  <conditionalFormatting sqref="BG69:BH70">
    <cfRule type="expression" dxfId="9844" priority="301" stopIfTrue="1">
      <formula>OR(BG69=祝色,WEEKDAY(BG69)=1)</formula>
    </cfRule>
    <cfRule type="expression" dxfId="9843" priority="302" stopIfTrue="1">
      <formula>WEEKDAY(BG69)=7</formula>
    </cfRule>
  </conditionalFormatting>
  <conditionalFormatting sqref="AU71:AV72">
    <cfRule type="expression" dxfId="9842" priority="299" stopIfTrue="1">
      <formula>OR(AU71=祝色,WEEKDAY(AU71)=1)</formula>
    </cfRule>
    <cfRule type="expression" dxfId="9841" priority="300" stopIfTrue="1">
      <formula>WEEKDAY(AU71)=7</formula>
    </cfRule>
  </conditionalFormatting>
  <conditionalFormatting sqref="AW71:AX72">
    <cfRule type="expression" dxfId="9840" priority="297" stopIfTrue="1">
      <formula>OR(AW71=祝色,WEEKDAY(AW71)=1)</formula>
    </cfRule>
    <cfRule type="expression" dxfId="9839" priority="298" stopIfTrue="1">
      <formula>WEEKDAY(AW71)=7</formula>
    </cfRule>
  </conditionalFormatting>
  <conditionalFormatting sqref="AF79:AG80">
    <cfRule type="expression" dxfId="9838" priority="295" stopIfTrue="1">
      <formula>OR(AF79=祝色,WEEKDAY(AF79)=1)</formula>
    </cfRule>
    <cfRule type="expression" dxfId="9837" priority="296" stopIfTrue="1">
      <formula>WEEKDAY(AF79)=7</formula>
    </cfRule>
  </conditionalFormatting>
  <conditionalFormatting sqref="AH79:AI80">
    <cfRule type="expression" dxfId="9836" priority="293" stopIfTrue="1">
      <formula>OR(AH79=祝色,WEEKDAY(AH79)=1)</formula>
    </cfRule>
    <cfRule type="expression" dxfId="9835" priority="294" stopIfTrue="1">
      <formula>WEEKDAY(AH79)=7</formula>
    </cfRule>
  </conditionalFormatting>
  <conditionalFormatting sqref="AJ79:AK80">
    <cfRule type="expression" dxfId="9834" priority="291" stopIfTrue="1">
      <formula>OR(AJ79=祝色,WEEKDAY(AJ79)=1)</formula>
    </cfRule>
    <cfRule type="expression" dxfId="9833" priority="292" stopIfTrue="1">
      <formula>WEEKDAY(AJ79)=7</formula>
    </cfRule>
  </conditionalFormatting>
  <conditionalFormatting sqref="AL79:AM80">
    <cfRule type="expression" dxfId="9832" priority="289" stopIfTrue="1">
      <formula>OR(AL79=祝色,WEEKDAY(AL79)=1)</formula>
    </cfRule>
    <cfRule type="expression" dxfId="9831" priority="290" stopIfTrue="1">
      <formula>WEEKDAY(AL79)=7</formula>
    </cfRule>
  </conditionalFormatting>
  <conditionalFormatting sqref="AN79:AO80">
    <cfRule type="expression" dxfId="9830" priority="287" stopIfTrue="1">
      <formula>OR(AN79=祝色,WEEKDAY(AN79)=1)</formula>
    </cfRule>
    <cfRule type="expression" dxfId="9829" priority="288" stopIfTrue="1">
      <formula>WEEKDAY(AN79)=7</formula>
    </cfRule>
  </conditionalFormatting>
  <conditionalFormatting sqref="AP79:AQ80">
    <cfRule type="expression" dxfId="9828" priority="285" stopIfTrue="1">
      <formula>OR(AP79=祝色,WEEKDAY(AP79)=1)</formula>
    </cfRule>
    <cfRule type="expression" dxfId="9827" priority="286" stopIfTrue="1">
      <formula>WEEKDAY(AP79)=7</formula>
    </cfRule>
  </conditionalFormatting>
  <conditionalFormatting sqref="AR79:AS80">
    <cfRule type="expression" dxfId="9826" priority="283" stopIfTrue="1">
      <formula>OR(AR79=祝色,WEEKDAY(AR79)=1)</formula>
    </cfRule>
    <cfRule type="expression" dxfId="9825" priority="284" stopIfTrue="1">
      <formula>WEEKDAY(AR79)=7</formula>
    </cfRule>
  </conditionalFormatting>
  <conditionalFormatting sqref="AF81:AG82">
    <cfRule type="expression" dxfId="9824" priority="281" stopIfTrue="1">
      <formula>OR(AF81=祝色,WEEKDAY(AF81)=1)</formula>
    </cfRule>
    <cfRule type="expression" dxfId="9823" priority="282" stopIfTrue="1">
      <formula>WEEKDAY(AF81)=7</formula>
    </cfRule>
  </conditionalFormatting>
  <conditionalFormatting sqref="AH81:AI82">
    <cfRule type="expression" dxfId="9822" priority="279" stopIfTrue="1">
      <formula>OR(AH81=祝色,WEEKDAY(AH81)=1)</formula>
    </cfRule>
    <cfRule type="expression" dxfId="9821" priority="280" stopIfTrue="1">
      <formula>WEEKDAY(AH81)=7</formula>
    </cfRule>
  </conditionalFormatting>
  <conditionalFormatting sqref="AJ81:AK82">
    <cfRule type="expression" dxfId="9820" priority="277" stopIfTrue="1">
      <formula>OR(AJ81=祝色,WEEKDAY(AJ81)=1)</formula>
    </cfRule>
    <cfRule type="expression" dxfId="9819" priority="278" stopIfTrue="1">
      <formula>WEEKDAY(AJ81)=7</formula>
    </cfRule>
  </conditionalFormatting>
  <conditionalFormatting sqref="AL81:AM82">
    <cfRule type="expression" dxfId="9818" priority="275" stopIfTrue="1">
      <formula>OR(AL81=祝色,WEEKDAY(AL81)=1)</formula>
    </cfRule>
    <cfRule type="expression" dxfId="9817" priority="276" stopIfTrue="1">
      <formula>WEEKDAY(AL81)=7</formula>
    </cfRule>
  </conditionalFormatting>
  <conditionalFormatting sqref="AN81:AO82">
    <cfRule type="expression" dxfId="9816" priority="273" stopIfTrue="1">
      <formula>OR(AN81=祝色,WEEKDAY(AN81)=1)</formula>
    </cfRule>
    <cfRule type="expression" dxfId="9815" priority="274" stopIfTrue="1">
      <formula>WEEKDAY(AN81)=7</formula>
    </cfRule>
  </conditionalFormatting>
  <conditionalFormatting sqref="AP81:AQ82">
    <cfRule type="expression" dxfId="9814" priority="271" stopIfTrue="1">
      <formula>OR(AP81=祝色,WEEKDAY(AP81)=1)</formula>
    </cfRule>
    <cfRule type="expression" dxfId="9813" priority="272" stopIfTrue="1">
      <formula>WEEKDAY(AP81)=7</formula>
    </cfRule>
  </conditionalFormatting>
  <conditionalFormatting sqref="AR81:AS82">
    <cfRule type="expression" dxfId="9812" priority="269" stopIfTrue="1">
      <formula>OR(AR81=祝色,WEEKDAY(AR81)=1)</formula>
    </cfRule>
    <cfRule type="expression" dxfId="9811" priority="270" stopIfTrue="1">
      <formula>WEEKDAY(AR81)=7</formula>
    </cfRule>
  </conditionalFormatting>
  <conditionalFormatting sqref="AF83:AG84">
    <cfRule type="expression" dxfId="9810" priority="267" stopIfTrue="1">
      <formula>OR(AF83=祝色,WEEKDAY(AF83)=1)</formula>
    </cfRule>
    <cfRule type="expression" dxfId="9809" priority="268" stopIfTrue="1">
      <formula>WEEKDAY(AF83)=7</formula>
    </cfRule>
  </conditionalFormatting>
  <conditionalFormatting sqref="AH83:AI84">
    <cfRule type="expression" dxfId="9808" priority="265" stopIfTrue="1">
      <formula>OR(AH83=祝色,WEEKDAY(AH83)=1)</formula>
    </cfRule>
    <cfRule type="expression" dxfId="9807" priority="266" stopIfTrue="1">
      <formula>WEEKDAY(AH83)=7</formula>
    </cfRule>
  </conditionalFormatting>
  <conditionalFormatting sqref="AJ83:AK84">
    <cfRule type="expression" dxfId="9806" priority="263" stopIfTrue="1">
      <formula>OR(AJ83=祝色,WEEKDAY(AJ83)=1)</formula>
    </cfRule>
    <cfRule type="expression" dxfId="9805" priority="264" stopIfTrue="1">
      <formula>WEEKDAY(AJ83)=7</formula>
    </cfRule>
  </conditionalFormatting>
  <conditionalFormatting sqref="AL83:AM84">
    <cfRule type="expression" dxfId="9804" priority="261" stopIfTrue="1">
      <formula>OR(AL83=祝色,WEEKDAY(AL83)=1)</formula>
    </cfRule>
    <cfRule type="expression" dxfId="9803" priority="262" stopIfTrue="1">
      <formula>WEEKDAY(AL83)=7</formula>
    </cfRule>
  </conditionalFormatting>
  <conditionalFormatting sqref="AN83:AO84">
    <cfRule type="expression" dxfId="9802" priority="259" stopIfTrue="1">
      <formula>OR(AN83=祝色,WEEKDAY(AN83)=1)</formula>
    </cfRule>
    <cfRule type="expression" dxfId="9801" priority="260" stopIfTrue="1">
      <formula>WEEKDAY(AN83)=7</formula>
    </cfRule>
  </conditionalFormatting>
  <conditionalFormatting sqref="AP83:AQ84">
    <cfRule type="expression" dxfId="9800" priority="257" stopIfTrue="1">
      <formula>OR(AP83=祝色,WEEKDAY(AP83)=1)</formula>
    </cfRule>
    <cfRule type="expression" dxfId="9799" priority="258" stopIfTrue="1">
      <formula>WEEKDAY(AP83)=7</formula>
    </cfRule>
  </conditionalFormatting>
  <conditionalFormatting sqref="AR83:AS84">
    <cfRule type="expression" dxfId="9798" priority="255" stopIfTrue="1">
      <formula>OR(AR83=祝色,WEEKDAY(AR83)=1)</formula>
    </cfRule>
    <cfRule type="expression" dxfId="9797" priority="256" stopIfTrue="1">
      <formula>WEEKDAY(AR83)=7</formula>
    </cfRule>
  </conditionalFormatting>
  <conditionalFormatting sqref="AF85:AG86">
    <cfRule type="expression" dxfId="9796" priority="253" stopIfTrue="1">
      <formula>OR(AF85=祝色,WEEKDAY(AF85)=1)</formula>
    </cfRule>
    <cfRule type="expression" dxfId="9795" priority="254" stopIfTrue="1">
      <formula>WEEKDAY(AF85)=7</formula>
    </cfRule>
  </conditionalFormatting>
  <conditionalFormatting sqref="AH85:AI86">
    <cfRule type="expression" dxfId="9794" priority="251" stopIfTrue="1">
      <formula>OR(AH85=祝色,WEEKDAY(AH85)=1)</formula>
    </cfRule>
    <cfRule type="expression" dxfId="9793" priority="252" stopIfTrue="1">
      <formula>WEEKDAY(AH85)=7</formula>
    </cfRule>
  </conditionalFormatting>
  <conditionalFormatting sqref="AJ85:AK86">
    <cfRule type="expression" dxfId="9792" priority="249" stopIfTrue="1">
      <formula>OR(AJ85=祝色,WEEKDAY(AJ85)=1)</formula>
    </cfRule>
    <cfRule type="expression" dxfId="9791" priority="250" stopIfTrue="1">
      <formula>WEEKDAY(AJ85)=7</formula>
    </cfRule>
  </conditionalFormatting>
  <conditionalFormatting sqref="AL85:AM86">
    <cfRule type="expression" dxfId="9790" priority="247" stopIfTrue="1">
      <formula>OR(AL85=祝色,WEEKDAY(AL85)=1)</formula>
    </cfRule>
    <cfRule type="expression" dxfId="9789" priority="248" stopIfTrue="1">
      <formula>WEEKDAY(AL85)=7</formula>
    </cfRule>
  </conditionalFormatting>
  <conditionalFormatting sqref="AN85:AO86">
    <cfRule type="expression" dxfId="9788" priority="245" stopIfTrue="1">
      <formula>OR(AN85=祝色,WEEKDAY(AN85)=1)</formula>
    </cfRule>
    <cfRule type="expression" dxfId="9787" priority="246" stopIfTrue="1">
      <formula>WEEKDAY(AN85)=7</formula>
    </cfRule>
  </conditionalFormatting>
  <conditionalFormatting sqref="AP85:AQ86">
    <cfRule type="expression" dxfId="9786" priority="243" stopIfTrue="1">
      <formula>OR(AP85=祝色,WEEKDAY(AP85)=1)</formula>
    </cfRule>
    <cfRule type="expression" dxfId="9785" priority="244" stopIfTrue="1">
      <formula>WEEKDAY(AP85)=7</formula>
    </cfRule>
  </conditionalFormatting>
  <conditionalFormatting sqref="AR85:AS86">
    <cfRule type="expression" dxfId="9784" priority="241" stopIfTrue="1">
      <formula>OR(AR85=祝色,WEEKDAY(AR85)=1)</formula>
    </cfRule>
    <cfRule type="expression" dxfId="9783" priority="242" stopIfTrue="1">
      <formula>WEEKDAY(AR85)=7</formula>
    </cfRule>
  </conditionalFormatting>
  <conditionalFormatting sqref="AF87:AG88">
    <cfRule type="expression" dxfId="9782" priority="239" stopIfTrue="1">
      <formula>OR(AF87=祝色,WEEKDAY(AF87)=1)</formula>
    </cfRule>
    <cfRule type="expression" dxfId="9781" priority="240" stopIfTrue="1">
      <formula>WEEKDAY(AF87)=7</formula>
    </cfRule>
  </conditionalFormatting>
  <conditionalFormatting sqref="AH87:AI88">
    <cfRule type="expression" dxfId="9780" priority="237" stopIfTrue="1">
      <formula>OR(AH87=祝色,WEEKDAY(AH87)=1)</formula>
    </cfRule>
    <cfRule type="expression" dxfId="9779" priority="238" stopIfTrue="1">
      <formula>WEEKDAY(AH87)=7</formula>
    </cfRule>
  </conditionalFormatting>
  <conditionalFormatting sqref="AJ87:AK88">
    <cfRule type="expression" dxfId="9778" priority="235" stopIfTrue="1">
      <formula>OR(AJ87=祝色,WEEKDAY(AJ87)=1)</formula>
    </cfRule>
    <cfRule type="expression" dxfId="9777" priority="236" stopIfTrue="1">
      <formula>WEEKDAY(AJ87)=7</formula>
    </cfRule>
  </conditionalFormatting>
  <conditionalFormatting sqref="AL87:AM88">
    <cfRule type="expression" dxfId="9776" priority="233" stopIfTrue="1">
      <formula>OR(AL87=祝色,WEEKDAY(AL87)=1)</formula>
    </cfRule>
    <cfRule type="expression" dxfId="9775" priority="234" stopIfTrue="1">
      <formula>WEEKDAY(AL87)=7</formula>
    </cfRule>
  </conditionalFormatting>
  <conditionalFormatting sqref="AN87:AO88">
    <cfRule type="expression" dxfId="9774" priority="231" stopIfTrue="1">
      <formula>OR(AN87=祝色,WEEKDAY(AN87)=1)</formula>
    </cfRule>
    <cfRule type="expression" dxfId="9773" priority="232" stopIfTrue="1">
      <formula>WEEKDAY(AN87)=7</formula>
    </cfRule>
  </conditionalFormatting>
  <conditionalFormatting sqref="AP87:AQ88">
    <cfRule type="expression" dxfId="9772" priority="229" stopIfTrue="1">
      <formula>OR(AP87=祝色,WEEKDAY(AP87)=1)</formula>
    </cfRule>
    <cfRule type="expression" dxfId="9771" priority="230" stopIfTrue="1">
      <formula>WEEKDAY(AP87)=7</formula>
    </cfRule>
  </conditionalFormatting>
  <conditionalFormatting sqref="AR87:AS88">
    <cfRule type="expression" dxfId="9770" priority="227" stopIfTrue="1">
      <formula>OR(AR87=祝色,WEEKDAY(AR87)=1)</formula>
    </cfRule>
    <cfRule type="expression" dxfId="9769" priority="228" stopIfTrue="1">
      <formula>WEEKDAY(AR87)=7</formula>
    </cfRule>
  </conditionalFormatting>
  <conditionalFormatting sqref="AF89:AG90">
    <cfRule type="expression" dxfId="9768" priority="225" stopIfTrue="1">
      <formula>OR(AF89=祝色,WEEKDAY(AF89)=1)</formula>
    </cfRule>
    <cfRule type="expression" dxfId="9767" priority="226" stopIfTrue="1">
      <formula>WEEKDAY(AF89)=7</formula>
    </cfRule>
  </conditionalFormatting>
  <conditionalFormatting sqref="AH89:AI90">
    <cfRule type="expression" dxfId="9766" priority="223" stopIfTrue="1">
      <formula>OR(AH89=祝色,WEEKDAY(AH89)=1)</formula>
    </cfRule>
    <cfRule type="expression" dxfId="9765" priority="224" stopIfTrue="1">
      <formula>WEEKDAY(AH89)=7</formula>
    </cfRule>
  </conditionalFormatting>
  <conditionalFormatting sqref="AU79:AV80">
    <cfRule type="expression" dxfId="9764" priority="221" stopIfTrue="1">
      <formula>OR(AU79=祝色,WEEKDAY(AU79)=1)</formula>
    </cfRule>
    <cfRule type="expression" dxfId="9763" priority="222" stopIfTrue="1">
      <formula>WEEKDAY(AU79)=7</formula>
    </cfRule>
  </conditionalFormatting>
  <conditionalFormatting sqref="AW79:AX80">
    <cfRule type="expression" dxfId="9762" priority="219" stopIfTrue="1">
      <formula>OR(AW79=祝色,WEEKDAY(AW79)=1)</formula>
    </cfRule>
    <cfRule type="expression" dxfId="9761" priority="220" stopIfTrue="1">
      <formula>WEEKDAY(AW79)=7</formula>
    </cfRule>
  </conditionalFormatting>
  <conditionalFormatting sqref="AY79:AZ80">
    <cfRule type="expression" dxfId="9760" priority="217" stopIfTrue="1">
      <formula>OR(AY79=祝色,WEEKDAY(AY79)=1)</formula>
    </cfRule>
    <cfRule type="expression" dxfId="9759" priority="218" stopIfTrue="1">
      <formula>WEEKDAY(AY79)=7</formula>
    </cfRule>
  </conditionalFormatting>
  <conditionalFormatting sqref="BA79:BB80">
    <cfRule type="expression" dxfId="9758" priority="215" stopIfTrue="1">
      <formula>OR(BA79=祝色,WEEKDAY(BA79)=1)</formula>
    </cfRule>
    <cfRule type="expression" dxfId="9757" priority="216" stopIfTrue="1">
      <formula>WEEKDAY(BA79)=7</formula>
    </cfRule>
  </conditionalFormatting>
  <conditionalFormatting sqref="BC79:BD80">
    <cfRule type="expression" dxfId="9756" priority="213" stopIfTrue="1">
      <formula>OR(BC79=祝色,WEEKDAY(BC79)=1)</formula>
    </cfRule>
    <cfRule type="expression" dxfId="9755" priority="214" stopIfTrue="1">
      <formula>WEEKDAY(BC79)=7</formula>
    </cfRule>
  </conditionalFormatting>
  <conditionalFormatting sqref="BE79:BF80">
    <cfRule type="expression" dxfId="9754" priority="211" stopIfTrue="1">
      <formula>OR(BE79=祝色,WEEKDAY(BE79)=1)</formula>
    </cfRule>
    <cfRule type="expression" dxfId="9753" priority="212" stopIfTrue="1">
      <formula>WEEKDAY(BE79)=7</formula>
    </cfRule>
  </conditionalFormatting>
  <conditionalFormatting sqref="BG79:BH80">
    <cfRule type="expression" dxfId="9752" priority="209" stopIfTrue="1">
      <formula>OR(BG79=祝色,WEEKDAY(BG79)=1)</formula>
    </cfRule>
    <cfRule type="expression" dxfId="9751" priority="210" stopIfTrue="1">
      <formula>WEEKDAY(BG79)=7</formula>
    </cfRule>
  </conditionalFormatting>
  <conditionalFormatting sqref="AU81:AV82">
    <cfRule type="expression" dxfId="9750" priority="207" stopIfTrue="1">
      <formula>OR(AU81=祝色,WEEKDAY(AU81)=1)</formula>
    </cfRule>
    <cfRule type="expression" dxfId="9749" priority="208" stopIfTrue="1">
      <formula>WEEKDAY(AU81)=7</formula>
    </cfRule>
  </conditionalFormatting>
  <conditionalFormatting sqref="AW81:AX82">
    <cfRule type="expression" dxfId="9748" priority="205" stopIfTrue="1">
      <formula>OR(AW81=祝色,WEEKDAY(AW81)=1)</formula>
    </cfRule>
    <cfRule type="expression" dxfId="9747" priority="206" stopIfTrue="1">
      <formula>WEEKDAY(AW81)=7</formula>
    </cfRule>
  </conditionalFormatting>
  <conditionalFormatting sqref="AY81:AZ82">
    <cfRule type="expression" dxfId="9746" priority="203" stopIfTrue="1">
      <formula>OR(AY81=祝色,WEEKDAY(AY81)=1)</formula>
    </cfRule>
    <cfRule type="expression" dxfId="9745" priority="204" stopIfTrue="1">
      <formula>WEEKDAY(AY81)=7</formula>
    </cfRule>
  </conditionalFormatting>
  <conditionalFormatting sqref="BA81:BB82">
    <cfRule type="expression" dxfId="9744" priority="201" stopIfTrue="1">
      <formula>OR(BA81=祝色,WEEKDAY(BA81)=1)</formula>
    </cfRule>
    <cfRule type="expression" dxfId="9743" priority="202" stopIfTrue="1">
      <formula>WEEKDAY(BA81)=7</formula>
    </cfRule>
  </conditionalFormatting>
  <conditionalFormatting sqref="BC81:BD82">
    <cfRule type="expression" dxfId="9742" priority="199" stopIfTrue="1">
      <formula>OR(BC81=祝色,WEEKDAY(BC81)=1)</formula>
    </cfRule>
    <cfRule type="expression" dxfId="9741" priority="200" stopIfTrue="1">
      <formula>WEEKDAY(BC81)=7</formula>
    </cfRule>
  </conditionalFormatting>
  <conditionalFormatting sqref="BE81:BF82">
    <cfRule type="expression" dxfId="9740" priority="197" stopIfTrue="1">
      <formula>OR(BE81=祝色,WEEKDAY(BE81)=1)</formula>
    </cfRule>
    <cfRule type="expression" dxfId="9739" priority="198" stopIfTrue="1">
      <formula>WEEKDAY(BE81)=7</formula>
    </cfRule>
  </conditionalFormatting>
  <conditionalFormatting sqref="BG81:BH82">
    <cfRule type="expression" dxfId="9738" priority="195" stopIfTrue="1">
      <formula>OR(BG81=祝色,WEEKDAY(BG81)=1)</formula>
    </cfRule>
    <cfRule type="expression" dxfId="9737" priority="196" stopIfTrue="1">
      <formula>WEEKDAY(BG81)=7</formula>
    </cfRule>
  </conditionalFormatting>
  <conditionalFormatting sqref="AU83:AV84">
    <cfRule type="expression" dxfId="9736" priority="193" stopIfTrue="1">
      <formula>OR(AU83=祝色,WEEKDAY(AU83)=1)</formula>
    </cfRule>
    <cfRule type="expression" dxfId="9735" priority="194" stopIfTrue="1">
      <formula>WEEKDAY(AU83)=7</formula>
    </cfRule>
  </conditionalFormatting>
  <conditionalFormatting sqref="AW83:AX84">
    <cfRule type="expression" dxfId="9734" priority="191" stopIfTrue="1">
      <formula>OR(AW83=祝色,WEEKDAY(AW83)=1)</formula>
    </cfRule>
    <cfRule type="expression" dxfId="9733" priority="192" stopIfTrue="1">
      <formula>WEEKDAY(AW83)=7</formula>
    </cfRule>
  </conditionalFormatting>
  <conditionalFormatting sqref="AY83:AZ84">
    <cfRule type="expression" dxfId="9732" priority="189" stopIfTrue="1">
      <formula>OR(AY83=祝色,WEEKDAY(AY83)=1)</formula>
    </cfRule>
    <cfRule type="expression" dxfId="9731" priority="190" stopIfTrue="1">
      <formula>WEEKDAY(AY83)=7</formula>
    </cfRule>
  </conditionalFormatting>
  <conditionalFormatting sqref="BA83:BB84">
    <cfRule type="expression" dxfId="9730" priority="187" stopIfTrue="1">
      <formula>OR(BA83=祝色,WEEKDAY(BA83)=1)</formula>
    </cfRule>
    <cfRule type="expression" dxfId="9729" priority="188" stopIfTrue="1">
      <formula>WEEKDAY(BA83)=7</formula>
    </cfRule>
  </conditionalFormatting>
  <conditionalFormatting sqref="BC83:BD84">
    <cfRule type="expression" dxfId="9728" priority="185" stopIfTrue="1">
      <formula>OR(BC83=祝色,WEEKDAY(BC83)=1)</formula>
    </cfRule>
    <cfRule type="expression" dxfId="9727" priority="186" stopIfTrue="1">
      <formula>WEEKDAY(BC83)=7</formula>
    </cfRule>
  </conditionalFormatting>
  <conditionalFormatting sqref="BE83:BF84">
    <cfRule type="expression" dxfId="9726" priority="183" stopIfTrue="1">
      <formula>OR(BE83=祝色,WEEKDAY(BE83)=1)</formula>
    </cfRule>
    <cfRule type="expression" dxfId="9725" priority="184" stopIfTrue="1">
      <formula>WEEKDAY(BE83)=7</formula>
    </cfRule>
  </conditionalFormatting>
  <conditionalFormatting sqref="BG83:BH84">
    <cfRule type="expression" dxfId="9724" priority="181" stopIfTrue="1">
      <formula>OR(BG83=祝色,WEEKDAY(BG83)=1)</formula>
    </cfRule>
    <cfRule type="expression" dxfId="9723" priority="182" stopIfTrue="1">
      <formula>WEEKDAY(BG83)=7</formula>
    </cfRule>
  </conditionalFormatting>
  <conditionalFormatting sqref="AU85:AV86">
    <cfRule type="expression" dxfId="9722" priority="179" stopIfTrue="1">
      <formula>OR(AU85=祝色,WEEKDAY(AU85)=1)</formula>
    </cfRule>
    <cfRule type="expression" dxfId="9721" priority="180" stopIfTrue="1">
      <formula>WEEKDAY(AU85)=7</formula>
    </cfRule>
  </conditionalFormatting>
  <conditionalFormatting sqref="AW85:AX86">
    <cfRule type="expression" dxfId="9720" priority="177" stopIfTrue="1">
      <formula>OR(AW85=祝色,WEEKDAY(AW85)=1)</formula>
    </cfRule>
    <cfRule type="expression" dxfId="9719" priority="178" stopIfTrue="1">
      <formula>WEEKDAY(AW85)=7</formula>
    </cfRule>
  </conditionalFormatting>
  <conditionalFormatting sqref="AY85:AZ86">
    <cfRule type="expression" dxfId="9718" priority="175" stopIfTrue="1">
      <formula>OR(AY85=祝色,WEEKDAY(AY85)=1)</formula>
    </cfRule>
    <cfRule type="expression" dxfId="9717" priority="176" stopIfTrue="1">
      <formula>WEEKDAY(AY85)=7</formula>
    </cfRule>
  </conditionalFormatting>
  <conditionalFormatting sqref="BA85:BB86">
    <cfRule type="expression" dxfId="9716" priority="173" stopIfTrue="1">
      <formula>OR(BA85=祝色,WEEKDAY(BA85)=1)</formula>
    </cfRule>
    <cfRule type="expression" dxfId="9715" priority="174" stopIfTrue="1">
      <formula>WEEKDAY(BA85)=7</formula>
    </cfRule>
  </conditionalFormatting>
  <conditionalFormatting sqref="BC85:BD86">
    <cfRule type="expression" dxfId="9714" priority="171" stopIfTrue="1">
      <formula>OR(BC85=祝色,WEEKDAY(BC85)=1)</formula>
    </cfRule>
    <cfRule type="expression" dxfId="9713" priority="172" stopIfTrue="1">
      <formula>WEEKDAY(BC85)=7</formula>
    </cfRule>
  </conditionalFormatting>
  <conditionalFormatting sqref="BE85:BF86">
    <cfRule type="expression" dxfId="9712" priority="169" stopIfTrue="1">
      <formula>OR(BE85=祝色,WEEKDAY(BE85)=1)</formula>
    </cfRule>
    <cfRule type="expression" dxfId="9711" priority="170" stopIfTrue="1">
      <formula>WEEKDAY(BE85)=7</formula>
    </cfRule>
  </conditionalFormatting>
  <conditionalFormatting sqref="BG85:BH86">
    <cfRule type="expression" dxfId="9710" priority="167" stopIfTrue="1">
      <formula>OR(BG85=祝色,WEEKDAY(BG85)=1)</formula>
    </cfRule>
    <cfRule type="expression" dxfId="9709" priority="168" stopIfTrue="1">
      <formula>WEEKDAY(BG85)=7</formula>
    </cfRule>
  </conditionalFormatting>
  <conditionalFormatting sqref="AU87:AV88">
    <cfRule type="expression" dxfId="9708" priority="165" stopIfTrue="1">
      <formula>OR(AU87=祝色,WEEKDAY(AU87)=1)</formula>
    </cfRule>
    <cfRule type="expression" dxfId="9707" priority="166" stopIfTrue="1">
      <formula>WEEKDAY(AU87)=7</formula>
    </cfRule>
  </conditionalFormatting>
  <conditionalFormatting sqref="AW87:AX88">
    <cfRule type="expression" dxfId="9706" priority="163" stopIfTrue="1">
      <formula>OR(AW87=祝色,WEEKDAY(AW87)=1)</formula>
    </cfRule>
    <cfRule type="expression" dxfId="9705" priority="164" stopIfTrue="1">
      <formula>WEEKDAY(AW87)=7</formula>
    </cfRule>
  </conditionalFormatting>
  <conditionalFormatting sqref="AY87:AZ88">
    <cfRule type="expression" dxfId="9704" priority="161" stopIfTrue="1">
      <formula>OR(AY87=祝色,WEEKDAY(AY87)=1)</formula>
    </cfRule>
    <cfRule type="expression" dxfId="9703" priority="162" stopIfTrue="1">
      <formula>WEEKDAY(AY87)=7</formula>
    </cfRule>
  </conditionalFormatting>
  <conditionalFormatting sqref="BA87:BB88">
    <cfRule type="expression" dxfId="9702" priority="159" stopIfTrue="1">
      <formula>OR(BA87=祝色,WEEKDAY(BA87)=1)</formula>
    </cfRule>
    <cfRule type="expression" dxfId="9701" priority="160" stopIfTrue="1">
      <formula>WEEKDAY(BA87)=7</formula>
    </cfRule>
  </conditionalFormatting>
  <conditionalFormatting sqref="BC87:BD88">
    <cfRule type="expression" dxfId="9700" priority="157" stopIfTrue="1">
      <formula>OR(BC87=祝色,WEEKDAY(BC87)=1)</formula>
    </cfRule>
    <cfRule type="expression" dxfId="9699" priority="158" stopIfTrue="1">
      <formula>WEEKDAY(BC87)=7</formula>
    </cfRule>
  </conditionalFormatting>
  <conditionalFormatting sqref="BE87:BF88">
    <cfRule type="expression" dxfId="9698" priority="155" stopIfTrue="1">
      <formula>OR(BE87=祝色,WEEKDAY(BE87)=1)</formula>
    </cfRule>
    <cfRule type="expression" dxfId="9697" priority="156" stopIfTrue="1">
      <formula>WEEKDAY(BE87)=7</formula>
    </cfRule>
  </conditionalFormatting>
  <conditionalFormatting sqref="BG87:BH88">
    <cfRule type="expression" dxfId="9696" priority="153" stopIfTrue="1">
      <formula>OR(BG87=祝色,WEEKDAY(BG87)=1)</formula>
    </cfRule>
    <cfRule type="expression" dxfId="9695" priority="154" stopIfTrue="1">
      <formula>WEEKDAY(BG87)=7</formula>
    </cfRule>
  </conditionalFormatting>
  <conditionalFormatting sqref="AU89:AV90">
    <cfRule type="expression" dxfId="9694" priority="151" stopIfTrue="1">
      <formula>OR(AU89=祝色,WEEKDAY(AU89)=1)</formula>
    </cfRule>
    <cfRule type="expression" dxfId="9693" priority="152" stopIfTrue="1">
      <formula>WEEKDAY(AU89)=7</formula>
    </cfRule>
  </conditionalFormatting>
  <conditionalFormatting sqref="AW89:AX90">
    <cfRule type="expression" dxfId="9692" priority="149" stopIfTrue="1">
      <formula>OR(AW89=祝色,WEEKDAY(AW89)=1)</formula>
    </cfRule>
    <cfRule type="expression" dxfId="9691" priority="150" stopIfTrue="1">
      <formula>WEEKDAY(AW89)=7</formula>
    </cfRule>
  </conditionalFormatting>
  <conditionalFormatting sqref="AF97:AG98">
    <cfRule type="expression" dxfId="9690" priority="147" stopIfTrue="1">
      <formula>OR(AF97=祝色,WEEKDAY(AF97)=1)</formula>
    </cfRule>
    <cfRule type="expression" dxfId="9689" priority="148" stopIfTrue="1">
      <formula>WEEKDAY(AF97)=7</formula>
    </cfRule>
  </conditionalFormatting>
  <conditionalFormatting sqref="AH97:AI98">
    <cfRule type="expression" dxfId="9688" priority="145" stopIfTrue="1">
      <formula>OR(AH97=祝色,WEEKDAY(AH97)=1)</formula>
    </cfRule>
    <cfRule type="expression" dxfId="9687" priority="146" stopIfTrue="1">
      <formula>WEEKDAY(AH97)=7</formula>
    </cfRule>
  </conditionalFormatting>
  <conditionalFormatting sqref="AJ97:AK98">
    <cfRule type="expression" dxfId="9686" priority="143" stopIfTrue="1">
      <formula>OR(AJ97=祝色,WEEKDAY(AJ97)=1)</formula>
    </cfRule>
    <cfRule type="expression" dxfId="9685" priority="144" stopIfTrue="1">
      <formula>WEEKDAY(AJ97)=7</formula>
    </cfRule>
  </conditionalFormatting>
  <conditionalFormatting sqref="AL97:AM98">
    <cfRule type="expression" dxfId="9684" priority="141" stopIfTrue="1">
      <formula>OR(AL97=祝色,WEEKDAY(AL97)=1)</formula>
    </cfRule>
    <cfRule type="expression" dxfId="9683" priority="142" stopIfTrue="1">
      <formula>WEEKDAY(AL97)=7</formula>
    </cfRule>
  </conditionalFormatting>
  <conditionalFormatting sqref="AN97:AO98">
    <cfRule type="expression" dxfId="9682" priority="139" stopIfTrue="1">
      <formula>OR(AN97=祝色,WEEKDAY(AN97)=1)</formula>
    </cfRule>
    <cfRule type="expression" dxfId="9681" priority="140" stopIfTrue="1">
      <formula>WEEKDAY(AN97)=7</formula>
    </cfRule>
  </conditionalFormatting>
  <conditionalFormatting sqref="AP97:AQ98">
    <cfRule type="expression" dxfId="9680" priority="137" stopIfTrue="1">
      <formula>OR(AP97=祝色,WEEKDAY(AP97)=1)</formula>
    </cfRule>
    <cfRule type="expression" dxfId="9679" priority="138" stopIfTrue="1">
      <formula>WEEKDAY(AP97)=7</formula>
    </cfRule>
  </conditionalFormatting>
  <conditionalFormatting sqref="AR97:AS98">
    <cfRule type="expression" dxfId="9678" priority="135" stopIfTrue="1">
      <formula>OR(AR97=祝色,WEEKDAY(AR97)=1)</formula>
    </cfRule>
    <cfRule type="expression" dxfId="9677" priority="136" stopIfTrue="1">
      <formula>WEEKDAY(AR97)=7</formula>
    </cfRule>
  </conditionalFormatting>
  <conditionalFormatting sqref="AF99:AG100">
    <cfRule type="expression" dxfId="9676" priority="133" stopIfTrue="1">
      <formula>OR(AF99=祝色,WEEKDAY(AF99)=1)</formula>
    </cfRule>
    <cfRule type="expression" dxfId="9675" priority="134" stopIfTrue="1">
      <formula>WEEKDAY(AF99)=7</formula>
    </cfRule>
  </conditionalFormatting>
  <conditionalFormatting sqref="AH99:AI100">
    <cfRule type="expression" dxfId="9674" priority="131" stopIfTrue="1">
      <formula>OR(AH99=祝色,WEEKDAY(AH99)=1)</formula>
    </cfRule>
    <cfRule type="expression" dxfId="9673" priority="132" stopIfTrue="1">
      <formula>WEEKDAY(AH99)=7</formula>
    </cfRule>
  </conditionalFormatting>
  <conditionalFormatting sqref="AJ99:AK100">
    <cfRule type="expression" dxfId="9672" priority="129" stopIfTrue="1">
      <formula>OR(AJ99=祝色,WEEKDAY(AJ99)=1)</formula>
    </cfRule>
    <cfRule type="expression" dxfId="9671" priority="130" stopIfTrue="1">
      <formula>WEEKDAY(AJ99)=7</formula>
    </cfRule>
  </conditionalFormatting>
  <conditionalFormatting sqref="AL99:AM100">
    <cfRule type="expression" dxfId="9670" priority="127" stopIfTrue="1">
      <formula>OR(AL99=祝色,WEEKDAY(AL99)=1)</formula>
    </cfRule>
    <cfRule type="expression" dxfId="9669" priority="128" stopIfTrue="1">
      <formula>WEEKDAY(AL99)=7</formula>
    </cfRule>
  </conditionalFormatting>
  <conditionalFormatting sqref="AN99:AO100">
    <cfRule type="expression" dxfId="9668" priority="125" stopIfTrue="1">
      <formula>OR(AN99=祝色,WEEKDAY(AN99)=1)</formula>
    </cfRule>
    <cfRule type="expression" dxfId="9667" priority="126" stopIfTrue="1">
      <formula>WEEKDAY(AN99)=7</formula>
    </cfRule>
  </conditionalFormatting>
  <conditionalFormatting sqref="AP99:AQ100">
    <cfRule type="expression" dxfId="9666" priority="123" stopIfTrue="1">
      <formula>OR(AP99=祝色,WEEKDAY(AP99)=1)</formula>
    </cfRule>
    <cfRule type="expression" dxfId="9665" priority="124" stopIfTrue="1">
      <formula>WEEKDAY(AP99)=7</formula>
    </cfRule>
  </conditionalFormatting>
  <conditionalFormatting sqref="AR99:AS100">
    <cfRule type="expression" dxfId="9664" priority="121" stopIfTrue="1">
      <formula>OR(AR99=祝色,WEEKDAY(AR99)=1)</formula>
    </cfRule>
    <cfRule type="expression" dxfId="9663" priority="122" stopIfTrue="1">
      <formula>WEEKDAY(AR99)=7</formula>
    </cfRule>
  </conditionalFormatting>
  <conditionalFormatting sqref="AF101:AG102">
    <cfRule type="expression" dxfId="9662" priority="119" stopIfTrue="1">
      <formula>OR(AF101=祝色,WEEKDAY(AF101)=1)</formula>
    </cfRule>
    <cfRule type="expression" dxfId="9661" priority="120" stopIfTrue="1">
      <formula>WEEKDAY(AF101)=7</formula>
    </cfRule>
  </conditionalFormatting>
  <conditionalFormatting sqref="AH101:AI102">
    <cfRule type="expression" dxfId="9660" priority="117" stopIfTrue="1">
      <formula>OR(AH101=祝色,WEEKDAY(AH101)=1)</formula>
    </cfRule>
    <cfRule type="expression" dxfId="9659" priority="118" stopIfTrue="1">
      <formula>WEEKDAY(AH101)=7</formula>
    </cfRule>
  </conditionalFormatting>
  <conditionalFormatting sqref="AJ101:AK102">
    <cfRule type="expression" dxfId="9658" priority="115" stopIfTrue="1">
      <formula>OR(AJ101=祝色,WEEKDAY(AJ101)=1)</formula>
    </cfRule>
    <cfRule type="expression" dxfId="9657" priority="116" stopIfTrue="1">
      <formula>WEEKDAY(AJ101)=7</formula>
    </cfRule>
  </conditionalFormatting>
  <conditionalFormatting sqref="AL101:AM102">
    <cfRule type="expression" dxfId="9656" priority="113" stopIfTrue="1">
      <formula>OR(AL101=祝色,WEEKDAY(AL101)=1)</formula>
    </cfRule>
    <cfRule type="expression" dxfId="9655" priority="114" stopIfTrue="1">
      <formula>WEEKDAY(AL101)=7</formula>
    </cfRule>
  </conditionalFormatting>
  <conditionalFormatting sqref="AN101:AO102">
    <cfRule type="expression" dxfId="9654" priority="111" stopIfTrue="1">
      <formula>OR(AN101=祝色,WEEKDAY(AN101)=1)</formula>
    </cfRule>
    <cfRule type="expression" dxfId="9653" priority="112" stopIfTrue="1">
      <formula>WEEKDAY(AN101)=7</formula>
    </cfRule>
  </conditionalFormatting>
  <conditionalFormatting sqref="AP101:AQ102">
    <cfRule type="expression" dxfId="9652" priority="109" stopIfTrue="1">
      <formula>OR(AP101=祝色,WEEKDAY(AP101)=1)</formula>
    </cfRule>
    <cfRule type="expression" dxfId="9651" priority="110" stopIfTrue="1">
      <formula>WEEKDAY(AP101)=7</formula>
    </cfRule>
  </conditionalFormatting>
  <conditionalFormatting sqref="AR101:AS102">
    <cfRule type="expression" dxfId="9650" priority="107" stopIfTrue="1">
      <formula>OR(AR101=祝色,WEEKDAY(AR101)=1)</formula>
    </cfRule>
    <cfRule type="expression" dxfId="9649" priority="108" stopIfTrue="1">
      <formula>WEEKDAY(AR101)=7</formula>
    </cfRule>
  </conditionalFormatting>
  <conditionalFormatting sqref="AF103:AG104">
    <cfRule type="expression" dxfId="9648" priority="105" stopIfTrue="1">
      <formula>OR(AF103=祝色,WEEKDAY(AF103)=1)</formula>
    </cfRule>
    <cfRule type="expression" dxfId="9647" priority="106" stopIfTrue="1">
      <formula>WEEKDAY(AF103)=7</formula>
    </cfRule>
  </conditionalFormatting>
  <conditionalFormatting sqref="AH103:AI104">
    <cfRule type="expression" dxfId="9646" priority="103" stopIfTrue="1">
      <formula>OR(AH103=祝色,WEEKDAY(AH103)=1)</formula>
    </cfRule>
    <cfRule type="expression" dxfId="9645" priority="104" stopIfTrue="1">
      <formula>WEEKDAY(AH103)=7</formula>
    </cfRule>
  </conditionalFormatting>
  <conditionalFormatting sqref="AJ103:AK104">
    <cfRule type="expression" dxfId="9644" priority="101" stopIfTrue="1">
      <formula>OR(AJ103=祝色,WEEKDAY(AJ103)=1)</formula>
    </cfRule>
    <cfRule type="expression" dxfId="9643" priority="102" stopIfTrue="1">
      <formula>WEEKDAY(AJ103)=7</formula>
    </cfRule>
  </conditionalFormatting>
  <conditionalFormatting sqref="AL103:AM104">
    <cfRule type="expression" dxfId="9642" priority="99" stopIfTrue="1">
      <formula>OR(AL103=祝色,WEEKDAY(AL103)=1)</formula>
    </cfRule>
    <cfRule type="expression" dxfId="9641" priority="100" stopIfTrue="1">
      <formula>WEEKDAY(AL103)=7</formula>
    </cfRule>
  </conditionalFormatting>
  <conditionalFormatting sqref="AN103:AO104">
    <cfRule type="expression" dxfId="9640" priority="97" stopIfTrue="1">
      <formula>OR(AN103=祝色,WEEKDAY(AN103)=1)</formula>
    </cfRule>
    <cfRule type="expression" dxfId="9639" priority="98" stopIfTrue="1">
      <formula>WEEKDAY(AN103)=7</formula>
    </cfRule>
  </conditionalFormatting>
  <conditionalFormatting sqref="AP103:AQ104">
    <cfRule type="expression" dxfId="9638" priority="95" stopIfTrue="1">
      <formula>OR(AP103=祝色,WEEKDAY(AP103)=1)</formula>
    </cfRule>
    <cfRule type="expression" dxfId="9637" priority="96" stopIfTrue="1">
      <formula>WEEKDAY(AP103)=7</formula>
    </cfRule>
  </conditionalFormatting>
  <conditionalFormatting sqref="AR103:AS104">
    <cfRule type="expression" dxfId="9636" priority="93" stopIfTrue="1">
      <formula>OR(AR103=祝色,WEEKDAY(AR103)=1)</formula>
    </cfRule>
    <cfRule type="expression" dxfId="9635" priority="94" stopIfTrue="1">
      <formula>WEEKDAY(AR103)=7</formula>
    </cfRule>
  </conditionalFormatting>
  <conditionalFormatting sqref="AF105:AG106">
    <cfRule type="expression" dxfId="9634" priority="91" stopIfTrue="1">
      <formula>OR(AF105=祝色,WEEKDAY(AF105)=1)</formula>
    </cfRule>
    <cfRule type="expression" dxfId="9633" priority="92" stopIfTrue="1">
      <formula>WEEKDAY(AF105)=7</formula>
    </cfRule>
  </conditionalFormatting>
  <conditionalFormatting sqref="AH105:AI106">
    <cfRule type="expression" dxfId="9632" priority="89" stopIfTrue="1">
      <formula>OR(AH105=祝色,WEEKDAY(AH105)=1)</formula>
    </cfRule>
    <cfRule type="expression" dxfId="9631" priority="90" stopIfTrue="1">
      <formula>WEEKDAY(AH105)=7</formula>
    </cfRule>
  </conditionalFormatting>
  <conditionalFormatting sqref="AJ105:AK106">
    <cfRule type="expression" dxfId="9630" priority="87" stopIfTrue="1">
      <formula>OR(AJ105=祝色,WEEKDAY(AJ105)=1)</formula>
    </cfRule>
    <cfRule type="expression" dxfId="9629" priority="88" stopIfTrue="1">
      <formula>WEEKDAY(AJ105)=7</formula>
    </cfRule>
  </conditionalFormatting>
  <conditionalFormatting sqref="AL105:AM106">
    <cfRule type="expression" dxfId="9628" priority="85" stopIfTrue="1">
      <formula>OR(AL105=祝色,WEEKDAY(AL105)=1)</formula>
    </cfRule>
    <cfRule type="expression" dxfId="9627" priority="86" stopIfTrue="1">
      <formula>WEEKDAY(AL105)=7</formula>
    </cfRule>
  </conditionalFormatting>
  <conditionalFormatting sqref="AN105:AO106">
    <cfRule type="expression" dxfId="9626" priority="83" stopIfTrue="1">
      <formula>OR(AN105=祝色,WEEKDAY(AN105)=1)</formula>
    </cfRule>
    <cfRule type="expression" dxfId="9625" priority="84" stopIfTrue="1">
      <formula>WEEKDAY(AN105)=7</formula>
    </cfRule>
  </conditionalFormatting>
  <conditionalFormatting sqref="AP105:AQ106">
    <cfRule type="expression" dxfId="9624" priority="81" stopIfTrue="1">
      <formula>OR(AP105=祝色,WEEKDAY(AP105)=1)</formula>
    </cfRule>
    <cfRule type="expression" dxfId="9623" priority="82" stopIfTrue="1">
      <formula>WEEKDAY(AP105)=7</formula>
    </cfRule>
  </conditionalFormatting>
  <conditionalFormatting sqref="AR105:AS106">
    <cfRule type="expression" dxfId="9622" priority="79" stopIfTrue="1">
      <formula>OR(AR105=祝色,WEEKDAY(AR105)=1)</formula>
    </cfRule>
    <cfRule type="expression" dxfId="9621" priority="80" stopIfTrue="1">
      <formula>WEEKDAY(AR105)=7</formula>
    </cfRule>
  </conditionalFormatting>
  <conditionalFormatting sqref="AF107:AG108">
    <cfRule type="expression" dxfId="9620" priority="77" stopIfTrue="1">
      <formula>OR(AF107=祝色,WEEKDAY(AF107)=1)</formula>
    </cfRule>
    <cfRule type="expression" dxfId="9619" priority="78" stopIfTrue="1">
      <formula>WEEKDAY(AF107)=7</formula>
    </cfRule>
  </conditionalFormatting>
  <conditionalFormatting sqref="AH107:AI108">
    <cfRule type="expression" dxfId="9618" priority="75" stopIfTrue="1">
      <formula>OR(AH107=祝色,WEEKDAY(AH107)=1)</formula>
    </cfRule>
    <cfRule type="expression" dxfId="9617" priority="76" stopIfTrue="1">
      <formula>WEEKDAY(AH107)=7</formula>
    </cfRule>
  </conditionalFormatting>
  <conditionalFormatting sqref="AU97:AV98">
    <cfRule type="expression" dxfId="9616" priority="73" stopIfTrue="1">
      <formula>OR(AU97=祝色,WEEKDAY(AU97)=1)</formula>
    </cfRule>
    <cfRule type="expression" dxfId="9615" priority="74" stopIfTrue="1">
      <formula>WEEKDAY(AU97)=7</formula>
    </cfRule>
  </conditionalFormatting>
  <conditionalFormatting sqref="AW97:AX98">
    <cfRule type="expression" dxfId="9614" priority="71" stopIfTrue="1">
      <formula>OR(AW97=祝色,WEEKDAY(AW97)=1)</formula>
    </cfRule>
    <cfRule type="expression" dxfId="9613" priority="72" stopIfTrue="1">
      <formula>WEEKDAY(AW97)=7</formula>
    </cfRule>
  </conditionalFormatting>
  <conditionalFormatting sqref="AY97:AZ98">
    <cfRule type="expression" dxfId="9612" priority="69" stopIfTrue="1">
      <formula>OR(AY97=祝色,WEEKDAY(AY97)=1)</formula>
    </cfRule>
    <cfRule type="expression" dxfId="9611" priority="70" stopIfTrue="1">
      <formula>WEEKDAY(AY97)=7</formula>
    </cfRule>
  </conditionalFormatting>
  <conditionalFormatting sqref="BA97:BB98">
    <cfRule type="expression" dxfId="9610" priority="67" stopIfTrue="1">
      <formula>OR(BA97=祝色,WEEKDAY(BA97)=1)</formula>
    </cfRule>
    <cfRule type="expression" dxfId="9609" priority="68" stopIfTrue="1">
      <formula>WEEKDAY(BA97)=7</formula>
    </cfRule>
  </conditionalFormatting>
  <conditionalFormatting sqref="BC97:BD98">
    <cfRule type="expression" dxfId="9608" priority="65" stopIfTrue="1">
      <formula>OR(BC97=祝色,WEEKDAY(BC97)=1)</formula>
    </cfRule>
    <cfRule type="expression" dxfId="9607" priority="66" stopIfTrue="1">
      <formula>WEEKDAY(BC97)=7</formula>
    </cfRule>
  </conditionalFormatting>
  <conditionalFormatting sqref="BE97:BF98">
    <cfRule type="expression" dxfId="9606" priority="63" stopIfTrue="1">
      <formula>OR(BE97=祝色,WEEKDAY(BE97)=1)</formula>
    </cfRule>
    <cfRule type="expression" dxfId="9605" priority="64" stopIfTrue="1">
      <formula>WEEKDAY(BE97)=7</formula>
    </cfRule>
  </conditionalFormatting>
  <conditionalFormatting sqref="BG97:BH98">
    <cfRule type="expression" dxfId="9604" priority="61" stopIfTrue="1">
      <formula>OR(BG97=祝色,WEEKDAY(BG97)=1)</formula>
    </cfRule>
    <cfRule type="expression" dxfId="9603" priority="62" stopIfTrue="1">
      <formula>WEEKDAY(BG97)=7</formula>
    </cfRule>
  </conditionalFormatting>
  <conditionalFormatting sqref="AU99:AV100">
    <cfRule type="expression" dxfId="9602" priority="59" stopIfTrue="1">
      <formula>OR(AU99=祝色,WEEKDAY(AU99)=1)</formula>
    </cfRule>
    <cfRule type="expression" dxfId="9601" priority="60" stopIfTrue="1">
      <formula>WEEKDAY(AU99)=7</formula>
    </cfRule>
  </conditionalFormatting>
  <conditionalFormatting sqref="AW99:AX100">
    <cfRule type="expression" dxfId="9600" priority="57" stopIfTrue="1">
      <formula>OR(AW99=祝色,WEEKDAY(AW99)=1)</formula>
    </cfRule>
    <cfRule type="expression" dxfId="9599" priority="58" stopIfTrue="1">
      <formula>WEEKDAY(AW99)=7</formula>
    </cfRule>
  </conditionalFormatting>
  <conditionalFormatting sqref="AY99:AZ100">
    <cfRule type="expression" dxfId="9598" priority="55" stopIfTrue="1">
      <formula>OR(AY99=祝色,WEEKDAY(AY99)=1)</formula>
    </cfRule>
    <cfRule type="expression" dxfId="9597" priority="56" stopIfTrue="1">
      <formula>WEEKDAY(AY99)=7</formula>
    </cfRule>
  </conditionalFormatting>
  <conditionalFormatting sqref="BA99:BB100">
    <cfRule type="expression" dxfId="9596" priority="53" stopIfTrue="1">
      <formula>OR(BA99=祝色,WEEKDAY(BA99)=1)</formula>
    </cfRule>
    <cfRule type="expression" dxfId="9595" priority="54" stopIfTrue="1">
      <formula>WEEKDAY(BA99)=7</formula>
    </cfRule>
  </conditionalFormatting>
  <conditionalFormatting sqref="BC99:BD100">
    <cfRule type="expression" dxfId="9594" priority="51" stopIfTrue="1">
      <formula>OR(BC99=祝色,WEEKDAY(BC99)=1)</formula>
    </cfRule>
    <cfRule type="expression" dxfId="9593" priority="52" stopIfTrue="1">
      <formula>WEEKDAY(BC99)=7</formula>
    </cfRule>
  </conditionalFormatting>
  <conditionalFormatting sqref="BE99:BF100">
    <cfRule type="expression" dxfId="9592" priority="49" stopIfTrue="1">
      <formula>OR(BE99=祝色,WEEKDAY(BE99)=1)</formula>
    </cfRule>
    <cfRule type="expression" dxfId="9591" priority="50" stopIfTrue="1">
      <formula>WEEKDAY(BE99)=7</formula>
    </cfRule>
  </conditionalFormatting>
  <conditionalFormatting sqref="BG99:BH100">
    <cfRule type="expression" dxfId="9590" priority="47" stopIfTrue="1">
      <formula>OR(BG99=祝色,WEEKDAY(BG99)=1)</formula>
    </cfRule>
    <cfRule type="expression" dxfId="9589" priority="48" stopIfTrue="1">
      <formula>WEEKDAY(BG99)=7</formula>
    </cfRule>
  </conditionalFormatting>
  <conditionalFormatting sqref="AU101:AV102">
    <cfRule type="expression" dxfId="9588" priority="45" stopIfTrue="1">
      <formula>OR(AU101=祝色,WEEKDAY(AU101)=1)</formula>
    </cfRule>
    <cfRule type="expression" dxfId="9587" priority="46" stopIfTrue="1">
      <formula>WEEKDAY(AU101)=7</formula>
    </cfRule>
  </conditionalFormatting>
  <conditionalFormatting sqref="AW101:AX102">
    <cfRule type="expression" dxfId="9586" priority="43" stopIfTrue="1">
      <formula>OR(AW101=祝色,WEEKDAY(AW101)=1)</formula>
    </cfRule>
    <cfRule type="expression" dxfId="9585" priority="44" stopIfTrue="1">
      <formula>WEEKDAY(AW101)=7</formula>
    </cfRule>
  </conditionalFormatting>
  <conditionalFormatting sqref="AY101:AZ102">
    <cfRule type="expression" dxfId="9584" priority="41" stopIfTrue="1">
      <formula>OR(AY101=祝色,WEEKDAY(AY101)=1)</formula>
    </cfRule>
    <cfRule type="expression" dxfId="9583" priority="42" stopIfTrue="1">
      <formula>WEEKDAY(AY101)=7</formula>
    </cfRule>
  </conditionalFormatting>
  <conditionalFormatting sqref="BA101:BB102">
    <cfRule type="expression" dxfId="9582" priority="39" stopIfTrue="1">
      <formula>OR(BA101=祝色,WEEKDAY(BA101)=1)</formula>
    </cfRule>
    <cfRule type="expression" dxfId="9581" priority="40" stopIfTrue="1">
      <formula>WEEKDAY(BA101)=7</formula>
    </cfRule>
  </conditionalFormatting>
  <conditionalFormatting sqref="BC101:BD102">
    <cfRule type="expression" dxfId="9580" priority="37" stopIfTrue="1">
      <formula>OR(BC101=祝色,WEEKDAY(BC101)=1)</formula>
    </cfRule>
    <cfRule type="expression" dxfId="9579" priority="38" stopIfTrue="1">
      <formula>WEEKDAY(BC101)=7</formula>
    </cfRule>
  </conditionalFormatting>
  <conditionalFormatting sqref="BE101:BF102">
    <cfRule type="expression" dxfId="9578" priority="35" stopIfTrue="1">
      <formula>OR(BE101=祝色,WEEKDAY(BE101)=1)</formula>
    </cfRule>
    <cfRule type="expression" dxfId="9577" priority="36" stopIfTrue="1">
      <formula>WEEKDAY(BE101)=7</formula>
    </cfRule>
  </conditionalFormatting>
  <conditionalFormatting sqref="BG101:BH102">
    <cfRule type="expression" dxfId="9576" priority="33" stopIfTrue="1">
      <formula>OR(BG101=祝色,WEEKDAY(BG101)=1)</formula>
    </cfRule>
    <cfRule type="expression" dxfId="9575" priority="34" stopIfTrue="1">
      <formula>WEEKDAY(BG101)=7</formula>
    </cfRule>
  </conditionalFormatting>
  <conditionalFormatting sqref="AU103:AV104">
    <cfRule type="expression" dxfId="9574" priority="31" stopIfTrue="1">
      <formula>OR(AU103=祝色,WEEKDAY(AU103)=1)</formula>
    </cfRule>
    <cfRule type="expression" dxfId="9573" priority="32" stopIfTrue="1">
      <formula>WEEKDAY(AU103)=7</formula>
    </cfRule>
  </conditionalFormatting>
  <conditionalFormatting sqref="AW103:AX104">
    <cfRule type="expression" dxfId="9572" priority="29" stopIfTrue="1">
      <formula>OR(AW103=祝色,WEEKDAY(AW103)=1)</formula>
    </cfRule>
    <cfRule type="expression" dxfId="9571" priority="30" stopIfTrue="1">
      <formula>WEEKDAY(AW103)=7</formula>
    </cfRule>
  </conditionalFormatting>
  <conditionalFormatting sqref="AY103:AZ104">
    <cfRule type="expression" dxfId="9570" priority="27" stopIfTrue="1">
      <formula>OR(AY103=祝色,WEEKDAY(AY103)=1)</formula>
    </cfRule>
    <cfRule type="expression" dxfId="9569" priority="28" stopIfTrue="1">
      <formula>WEEKDAY(AY103)=7</formula>
    </cfRule>
  </conditionalFormatting>
  <conditionalFormatting sqref="BA103:BB104">
    <cfRule type="expression" dxfId="9568" priority="25" stopIfTrue="1">
      <formula>OR(BA103=祝色,WEEKDAY(BA103)=1)</formula>
    </cfRule>
    <cfRule type="expression" dxfId="9567" priority="26" stopIfTrue="1">
      <formula>WEEKDAY(BA103)=7</formula>
    </cfRule>
  </conditionalFormatting>
  <conditionalFormatting sqref="BC103:BD104">
    <cfRule type="expression" dxfId="9566" priority="23" stopIfTrue="1">
      <formula>OR(BC103=祝色,WEEKDAY(BC103)=1)</formula>
    </cfRule>
    <cfRule type="expression" dxfId="9565" priority="24" stopIfTrue="1">
      <formula>WEEKDAY(BC103)=7</formula>
    </cfRule>
  </conditionalFormatting>
  <conditionalFormatting sqref="BE103:BF104">
    <cfRule type="expression" dxfId="9564" priority="21" stopIfTrue="1">
      <formula>OR(BE103=祝色,WEEKDAY(BE103)=1)</formula>
    </cfRule>
    <cfRule type="expression" dxfId="9563" priority="22" stopIfTrue="1">
      <formula>WEEKDAY(BE103)=7</formula>
    </cfRule>
  </conditionalFormatting>
  <conditionalFormatting sqref="BG103:BH104">
    <cfRule type="expression" dxfId="9562" priority="19" stopIfTrue="1">
      <formula>OR(BG103=祝色,WEEKDAY(BG103)=1)</formula>
    </cfRule>
    <cfRule type="expression" dxfId="9561" priority="20" stopIfTrue="1">
      <formula>WEEKDAY(BG103)=7</formula>
    </cfRule>
  </conditionalFormatting>
  <conditionalFormatting sqref="AU105:AV106">
    <cfRule type="expression" dxfId="9560" priority="17" stopIfTrue="1">
      <formula>OR(AU105=祝色,WEEKDAY(AU105)=1)</formula>
    </cfRule>
    <cfRule type="expression" dxfId="9559" priority="18" stopIfTrue="1">
      <formula>WEEKDAY(AU105)=7</formula>
    </cfRule>
  </conditionalFormatting>
  <conditionalFormatting sqref="AW105:AX106">
    <cfRule type="expression" dxfId="9558" priority="15" stopIfTrue="1">
      <formula>OR(AW105=祝色,WEEKDAY(AW105)=1)</formula>
    </cfRule>
    <cfRule type="expression" dxfId="9557" priority="16" stopIfTrue="1">
      <formula>WEEKDAY(AW105)=7</formula>
    </cfRule>
  </conditionalFormatting>
  <conditionalFormatting sqref="AY105:AZ106">
    <cfRule type="expression" dxfId="9556" priority="13" stopIfTrue="1">
      <formula>OR(AY105=祝色,WEEKDAY(AY105)=1)</formula>
    </cfRule>
    <cfRule type="expression" dxfId="9555" priority="14" stopIfTrue="1">
      <formula>WEEKDAY(AY105)=7</formula>
    </cfRule>
  </conditionalFormatting>
  <conditionalFormatting sqref="BA105:BB106">
    <cfRule type="expression" dxfId="9554" priority="11" stopIfTrue="1">
      <formula>OR(BA105=祝色,WEEKDAY(BA105)=1)</formula>
    </cfRule>
    <cfRule type="expression" dxfId="9553" priority="12" stopIfTrue="1">
      <formula>WEEKDAY(BA105)=7</formula>
    </cfRule>
  </conditionalFormatting>
  <conditionalFormatting sqref="BC105:BD106">
    <cfRule type="expression" dxfId="9552" priority="9" stopIfTrue="1">
      <formula>OR(BC105=祝色,WEEKDAY(BC105)=1)</formula>
    </cfRule>
    <cfRule type="expression" dxfId="9551" priority="10" stopIfTrue="1">
      <formula>WEEKDAY(BC105)=7</formula>
    </cfRule>
  </conditionalFormatting>
  <conditionalFormatting sqref="BE105:BF106">
    <cfRule type="expression" dxfId="9550" priority="7" stopIfTrue="1">
      <formula>OR(BE105=祝色,WEEKDAY(BE105)=1)</formula>
    </cfRule>
    <cfRule type="expression" dxfId="9549" priority="8" stopIfTrue="1">
      <formula>WEEKDAY(BE105)=7</formula>
    </cfRule>
  </conditionalFormatting>
  <conditionalFormatting sqref="BG105:BH106">
    <cfRule type="expression" dxfId="9548" priority="5" stopIfTrue="1">
      <formula>OR(BG105=祝色,WEEKDAY(BG105)=1)</formula>
    </cfRule>
    <cfRule type="expression" dxfId="9547" priority="6" stopIfTrue="1">
      <formula>WEEKDAY(BG105)=7</formula>
    </cfRule>
  </conditionalFormatting>
  <conditionalFormatting sqref="AU107:AV108">
    <cfRule type="expression" dxfId="9546" priority="3" stopIfTrue="1">
      <formula>OR(AU107=祝色,WEEKDAY(AU107)=1)</formula>
    </cfRule>
    <cfRule type="expression" dxfId="9545" priority="4" stopIfTrue="1">
      <formula>WEEKDAY(AU107)=7</formula>
    </cfRule>
  </conditionalFormatting>
  <conditionalFormatting sqref="AW107:AX108">
    <cfRule type="expression" dxfId="9544" priority="1" stopIfTrue="1">
      <formula>OR(AW107=祝色,WEEKDAY(AW107)=1)</formula>
    </cfRule>
    <cfRule type="expression" dxfId="9543" priority="2" stopIfTrue="1">
      <formula>WEEKDAY(AW107)=7</formula>
    </cfRule>
  </conditionalFormatting>
  <printOptions horizontalCentered="1" verticalCentered="1"/>
  <pageMargins left="0.19685039370078741" right="0" top="0" bottom="0" header="0.51181102362204722" footer="0.51181102362204722"/>
  <pageSetup paperSize="9" scale="17" orientation="portrait"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AK73"/>
  <sheetViews>
    <sheetView zoomScaleNormal="100" workbookViewId="0">
      <selection activeCell="AM2" sqref="AM2"/>
    </sheetView>
  </sheetViews>
  <sheetFormatPr defaultRowHeight="13.5"/>
  <cols>
    <col min="1" max="1" width="0.3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0.375" customWidth="1"/>
  </cols>
  <sheetData>
    <row r="1" ht="34.5" customHeight="1"/>
    <row r="2" ht="21" customHeight="1"/>
    <row r="3" ht="4.5" customHeight="1"/>
    <row r="4" ht="9" customHeight="1"/>
    <row r="5" ht="12" customHeight="1"/>
    <row r="6" ht="12" customHeight="1"/>
    <row r="7" ht="12" customHeight="1"/>
    <row r="8" ht="12" customHeight="1"/>
    <row r="9" ht="12" customHeight="1"/>
    <row r="10" ht="12" customHeight="1"/>
    <row r="11" ht="9" customHeight="1"/>
    <row r="12" ht="12" customHeight="1"/>
    <row r="13" ht="12" customHeight="1"/>
    <row r="14" ht="12" customHeight="1"/>
    <row r="15" ht="12" customHeight="1"/>
    <row r="16" ht="12" customHeight="1"/>
    <row r="17" ht="12" customHeight="1"/>
    <row r="18" ht="9" customHeight="1"/>
    <row r="19" ht="12" customHeight="1"/>
    <row r="20" ht="12" customHeight="1"/>
    <row r="21" ht="12" customHeight="1"/>
    <row r="22" ht="12" customHeight="1"/>
    <row r="23" ht="12" customHeight="1"/>
    <row r="24" ht="12" customHeight="1"/>
    <row r="25" ht="15" customHeight="1"/>
    <row r="26" ht="21" customHeight="1"/>
    <row r="27" ht="4.5" customHeight="1"/>
    <row r="28" ht="9" customHeight="1"/>
    <row r="29" ht="12" customHeight="1"/>
    <row r="30" ht="12" customHeight="1"/>
    <row r="31" ht="12" customHeight="1"/>
    <row r="32" ht="12" customHeight="1"/>
    <row r="33" ht="12" customHeight="1"/>
    <row r="34" ht="12" customHeight="1"/>
    <row r="35" ht="9" customHeight="1"/>
    <row r="36" ht="12" customHeight="1"/>
    <row r="37" ht="12" customHeight="1"/>
    <row r="38" ht="12" customHeight="1"/>
    <row r="39" ht="12" customHeight="1"/>
    <row r="40" ht="12" customHeight="1"/>
    <row r="41" ht="12" customHeight="1"/>
    <row r="42" ht="9" customHeight="1"/>
    <row r="43" ht="12" customHeight="1"/>
    <row r="44" ht="12" customHeight="1"/>
    <row r="45" ht="12" customHeight="1"/>
    <row r="46" ht="12" customHeight="1"/>
    <row r="47" ht="12" customHeight="1"/>
    <row r="48" ht="12" customHeight="1"/>
    <row r="49" spans="2:37" ht="15" customHeight="1">
      <c r="B49" s="112"/>
      <c r="C49" s="112"/>
      <c r="D49" s="113"/>
      <c r="E49" s="113"/>
      <c r="F49" s="114"/>
      <c r="G49" s="114"/>
      <c r="H49" s="114"/>
      <c r="I49" s="114"/>
      <c r="J49" s="114"/>
      <c r="K49" s="112"/>
      <c r="L49" s="112"/>
      <c r="M49" s="113"/>
      <c r="N49" s="113"/>
      <c r="O49" s="114"/>
      <c r="P49" s="114"/>
      <c r="Q49" s="114"/>
      <c r="R49" s="114"/>
      <c r="S49" s="114"/>
      <c r="T49" s="112"/>
      <c r="U49" s="112"/>
      <c r="V49" s="113"/>
      <c r="W49" s="113"/>
      <c r="X49" s="114"/>
      <c r="Y49" s="114"/>
      <c r="Z49" s="114"/>
      <c r="AA49" s="114"/>
      <c r="AB49" s="114"/>
      <c r="AC49" s="112"/>
      <c r="AD49" s="112"/>
      <c r="AE49" s="113"/>
      <c r="AF49" s="113"/>
      <c r="AG49" s="114"/>
      <c r="AH49" s="114"/>
      <c r="AI49" s="114"/>
      <c r="AJ49" s="114"/>
      <c r="AK49" s="114"/>
    </row>
    <row r="50" spans="2:37" ht="21" customHeight="1">
      <c r="S50" s="246" t="str">
        <f>YEAR(B56)&amp;"年"&amp;MONTH(B56)&amp;"月"&amp;"～"&amp;YEAR(AC70)&amp;"年"&amp;MONTH(AC70)&amp;"月"</f>
        <v>2027年1月～2027年12月</v>
      </c>
      <c r="AC50" s="365" t="s">
        <v>519</v>
      </c>
    </row>
    <row r="51" spans="2:37" ht="4.5" customHeight="1">
      <c r="S51" s="115"/>
    </row>
    <row r="52" spans="2:37" ht="9" customHeight="1">
      <c r="B52" s="491"/>
      <c r="C52" s="492"/>
      <c r="D52" s="249" t="s">
        <v>73</v>
      </c>
      <c r="E52" s="245" t="s">
        <v>205</v>
      </c>
      <c r="F52" s="245" t="s">
        <v>206</v>
      </c>
      <c r="G52" s="245" t="s">
        <v>207</v>
      </c>
      <c r="H52" s="245" t="s">
        <v>208</v>
      </c>
      <c r="I52" s="245" t="s">
        <v>209</v>
      </c>
      <c r="J52" s="250" t="s">
        <v>210</v>
      </c>
      <c r="K52" s="491"/>
      <c r="L52" s="492"/>
      <c r="M52" s="249" t="s">
        <v>73</v>
      </c>
      <c r="N52" s="245" t="s">
        <v>205</v>
      </c>
      <c r="O52" s="245" t="s">
        <v>206</v>
      </c>
      <c r="P52" s="245" t="s">
        <v>207</v>
      </c>
      <c r="Q52" s="245" t="s">
        <v>208</v>
      </c>
      <c r="R52" s="245" t="s">
        <v>209</v>
      </c>
      <c r="S52" s="250" t="s">
        <v>210</v>
      </c>
      <c r="T52" s="491"/>
      <c r="U52" s="492"/>
      <c r="V52" s="249" t="s">
        <v>73</v>
      </c>
      <c r="W52" s="245" t="s">
        <v>205</v>
      </c>
      <c r="X52" s="245" t="s">
        <v>206</v>
      </c>
      <c r="Y52" s="245" t="s">
        <v>207</v>
      </c>
      <c r="Z52" s="245" t="s">
        <v>208</v>
      </c>
      <c r="AA52" s="245" t="s">
        <v>209</v>
      </c>
      <c r="AB52" s="250" t="s">
        <v>210</v>
      </c>
      <c r="AC52" s="491"/>
      <c r="AD52" s="492"/>
      <c r="AE52" s="249" t="s">
        <v>73</v>
      </c>
      <c r="AF52" s="245" t="s">
        <v>205</v>
      </c>
      <c r="AG52" s="245" t="s">
        <v>206</v>
      </c>
      <c r="AH52" s="245" t="s">
        <v>207</v>
      </c>
      <c r="AI52" s="245" t="s">
        <v>208</v>
      </c>
      <c r="AJ52" s="245" t="s">
        <v>209</v>
      </c>
      <c r="AK52" s="250" t="s">
        <v>210</v>
      </c>
    </row>
    <row r="53" spans="2:37" ht="12" customHeight="1">
      <c r="B53" s="1105">
        <f>B56</f>
        <v>46388</v>
      </c>
      <c r="C53" s="1106"/>
      <c r="D53" s="109" t="str">
        <f>IF(WEEKDAY(B56)=1,B56,"")</f>
        <v/>
      </c>
      <c r="E53" s="109" t="str">
        <f>IF(D53="",IF(WEEKDAY(B56)=2,B56,""),D53+1)</f>
        <v/>
      </c>
      <c r="F53" s="109" t="str">
        <f>IF(E53="",IF(WEEKDAY(B56)=3,B56,""),E53+1)</f>
        <v/>
      </c>
      <c r="G53" s="109" t="str">
        <f>IF(F53="",IF(WEEKDAY(B56)=4,B56,""),F53+1)</f>
        <v/>
      </c>
      <c r="H53" s="109" t="str">
        <f>IF(G53="",IF(WEEKDAY(B56)=5,B56,""),G53+1)</f>
        <v/>
      </c>
      <c r="I53" s="109">
        <f>IF(H53="",IF(WEEKDAY(B56)=6,B56,""),H53+1)</f>
        <v>46388</v>
      </c>
      <c r="J53" s="109">
        <f>IF(I53="",B56,I53+1)</f>
        <v>46389</v>
      </c>
      <c r="K53" s="1105">
        <f>K56</f>
        <v>46419</v>
      </c>
      <c r="L53" s="1106"/>
      <c r="M53" s="109" t="str">
        <f>IF(WEEKDAY(K56)=1,K56,"")</f>
        <v/>
      </c>
      <c r="N53" s="109">
        <f>IF(M53="",IF(WEEKDAY(K56)=2,K56,""),M53+1)</f>
        <v>46419</v>
      </c>
      <c r="O53" s="109">
        <f>IF(N53="",IF(WEEKDAY(K56)=3,K56,""),N53+1)</f>
        <v>46420</v>
      </c>
      <c r="P53" s="109">
        <f>IF(O53="",IF(WEEKDAY(K56)=4,K56,""),O53+1)</f>
        <v>46421</v>
      </c>
      <c r="Q53" s="109">
        <f>IF(P53="",IF(WEEKDAY(K56)=5,K56,""),P53+1)</f>
        <v>46422</v>
      </c>
      <c r="R53" s="109">
        <f>IF(Q53="",IF(WEEKDAY(K56)=6,K56,""),Q53+1)</f>
        <v>46423</v>
      </c>
      <c r="S53" s="109">
        <f>IF(R53="",K56,R53+1)</f>
        <v>46424</v>
      </c>
      <c r="T53" s="1105">
        <f>T56</f>
        <v>46447</v>
      </c>
      <c r="U53" s="1106"/>
      <c r="V53" s="109" t="str">
        <f>IF(WEEKDAY(T56)=1,T56,"")</f>
        <v/>
      </c>
      <c r="W53" s="109">
        <f>IF(V53="",IF(WEEKDAY(T56)=2,T56,""),V53+1)</f>
        <v>46447</v>
      </c>
      <c r="X53" s="109">
        <f>IF(W53="",IF(WEEKDAY(T56)=3,T56,""),W53+1)</f>
        <v>46448</v>
      </c>
      <c r="Y53" s="109">
        <f>IF(X53="",IF(WEEKDAY(T56)=4,T56,""),X53+1)</f>
        <v>46449</v>
      </c>
      <c r="Z53" s="109">
        <f>IF(Y53="",IF(WEEKDAY(T56)=5,T56,""),Y53+1)</f>
        <v>46450</v>
      </c>
      <c r="AA53" s="109">
        <f>IF(Z53="",IF(WEEKDAY(T56)=6,T56,""),Z53+1)</f>
        <v>46451</v>
      </c>
      <c r="AB53" s="109">
        <f>IF(AA53="",T56,AA53+1)</f>
        <v>46452</v>
      </c>
      <c r="AC53" s="1105">
        <f>AC56</f>
        <v>46478</v>
      </c>
      <c r="AD53" s="1106"/>
      <c r="AE53" s="109" t="str">
        <f>IF(WEEKDAY(AC56)=1,AC56,"")</f>
        <v/>
      </c>
      <c r="AF53" s="109" t="str">
        <f>IF(AE53="",IF(WEEKDAY(AC56)=2,AC56,""),AE53+1)</f>
        <v/>
      </c>
      <c r="AG53" s="109" t="str">
        <f>IF(AF53="",IF(WEEKDAY(AC56)=3,AC56,""),AF53+1)</f>
        <v/>
      </c>
      <c r="AH53" s="109" t="str">
        <f>IF(AG53="",IF(WEEKDAY(AC56)=4,AC56,""),AG53+1)</f>
        <v/>
      </c>
      <c r="AI53" s="109">
        <f>IF(AH53="",IF(WEEKDAY(AC56)=5,AC56,""),AH53+1)</f>
        <v>46478</v>
      </c>
      <c r="AJ53" s="109">
        <f>IF(AI53="",IF(WEEKDAY(AC56)=6,AC56,""),AI53+1)</f>
        <v>46479</v>
      </c>
      <c r="AK53" s="110">
        <f>IF(AJ53="",AC56,AJ53+1)</f>
        <v>46480</v>
      </c>
    </row>
    <row r="54" spans="2:37" ht="12" customHeight="1">
      <c r="B54" s="1105"/>
      <c r="C54" s="1106"/>
      <c r="D54" s="109">
        <f>J53+1</f>
        <v>46390</v>
      </c>
      <c r="E54" s="109">
        <f t="shared" ref="E54:J56" si="0">D54+1</f>
        <v>46391</v>
      </c>
      <c r="F54" s="109">
        <f t="shared" si="0"/>
        <v>46392</v>
      </c>
      <c r="G54" s="109">
        <f t="shared" si="0"/>
        <v>46393</v>
      </c>
      <c r="H54" s="109">
        <f t="shared" si="0"/>
        <v>46394</v>
      </c>
      <c r="I54" s="109">
        <f t="shared" si="0"/>
        <v>46395</v>
      </c>
      <c r="J54" s="109">
        <f t="shared" si="0"/>
        <v>46396</v>
      </c>
      <c r="K54" s="1105"/>
      <c r="L54" s="1106"/>
      <c r="M54" s="109">
        <f>S53+1</f>
        <v>46425</v>
      </c>
      <c r="N54" s="109">
        <f t="shared" ref="N54:S56" si="1">M54+1</f>
        <v>46426</v>
      </c>
      <c r="O54" s="109">
        <f t="shared" si="1"/>
        <v>46427</v>
      </c>
      <c r="P54" s="109">
        <f t="shared" si="1"/>
        <v>46428</v>
      </c>
      <c r="Q54" s="109">
        <f t="shared" si="1"/>
        <v>46429</v>
      </c>
      <c r="R54" s="109">
        <f t="shared" si="1"/>
        <v>46430</v>
      </c>
      <c r="S54" s="109">
        <f t="shared" si="1"/>
        <v>46431</v>
      </c>
      <c r="T54" s="1105"/>
      <c r="U54" s="1106"/>
      <c r="V54" s="109">
        <f>AB53+1</f>
        <v>46453</v>
      </c>
      <c r="W54" s="109">
        <f t="shared" ref="W54:AB56" si="2">V54+1</f>
        <v>46454</v>
      </c>
      <c r="X54" s="109">
        <f t="shared" si="2"/>
        <v>46455</v>
      </c>
      <c r="Y54" s="109">
        <f t="shared" si="2"/>
        <v>46456</v>
      </c>
      <c r="Z54" s="109">
        <f t="shared" si="2"/>
        <v>46457</v>
      </c>
      <c r="AA54" s="109">
        <f t="shared" si="2"/>
        <v>46458</v>
      </c>
      <c r="AB54" s="109">
        <f t="shared" si="2"/>
        <v>46459</v>
      </c>
      <c r="AC54" s="1105"/>
      <c r="AD54" s="1106"/>
      <c r="AE54" s="109">
        <f>AK53+1</f>
        <v>46481</v>
      </c>
      <c r="AF54" s="109">
        <f t="shared" ref="AF54:AK56" si="3">AE54+1</f>
        <v>46482</v>
      </c>
      <c r="AG54" s="109">
        <f t="shared" si="3"/>
        <v>46483</v>
      </c>
      <c r="AH54" s="109">
        <f t="shared" si="3"/>
        <v>46484</v>
      </c>
      <c r="AI54" s="109">
        <f t="shared" si="3"/>
        <v>46485</v>
      </c>
      <c r="AJ54" s="109">
        <f t="shared" si="3"/>
        <v>46486</v>
      </c>
      <c r="AK54" s="110">
        <f t="shared" si="3"/>
        <v>46487</v>
      </c>
    </row>
    <row r="55" spans="2:37" ht="12" customHeight="1">
      <c r="B55" s="1107">
        <f>B56</f>
        <v>46388</v>
      </c>
      <c r="C55" s="1108"/>
      <c r="D55" s="109">
        <f>J54+1</f>
        <v>46397</v>
      </c>
      <c r="E55" s="109">
        <f t="shared" si="0"/>
        <v>46398</v>
      </c>
      <c r="F55" s="109">
        <f t="shared" si="0"/>
        <v>46399</v>
      </c>
      <c r="G55" s="109">
        <f t="shared" si="0"/>
        <v>46400</v>
      </c>
      <c r="H55" s="109">
        <f t="shared" si="0"/>
        <v>46401</v>
      </c>
      <c r="I55" s="109">
        <f t="shared" si="0"/>
        <v>46402</v>
      </c>
      <c r="J55" s="109">
        <f t="shared" si="0"/>
        <v>46403</v>
      </c>
      <c r="K55" s="1107">
        <f>K56</f>
        <v>46419</v>
      </c>
      <c r="L55" s="1108"/>
      <c r="M55" s="109">
        <f>S54+1</f>
        <v>46432</v>
      </c>
      <c r="N55" s="109">
        <f t="shared" si="1"/>
        <v>46433</v>
      </c>
      <c r="O55" s="109">
        <f t="shared" si="1"/>
        <v>46434</v>
      </c>
      <c r="P55" s="109">
        <f t="shared" si="1"/>
        <v>46435</v>
      </c>
      <c r="Q55" s="109">
        <f t="shared" si="1"/>
        <v>46436</v>
      </c>
      <c r="R55" s="109">
        <f t="shared" si="1"/>
        <v>46437</v>
      </c>
      <c r="S55" s="109">
        <f t="shared" si="1"/>
        <v>46438</v>
      </c>
      <c r="T55" s="1107">
        <f>T56</f>
        <v>46447</v>
      </c>
      <c r="U55" s="1108"/>
      <c r="V55" s="109">
        <f>AB54+1</f>
        <v>46460</v>
      </c>
      <c r="W55" s="109">
        <f t="shared" si="2"/>
        <v>46461</v>
      </c>
      <c r="X55" s="109">
        <f t="shared" si="2"/>
        <v>46462</v>
      </c>
      <c r="Y55" s="109">
        <f t="shared" si="2"/>
        <v>46463</v>
      </c>
      <c r="Z55" s="109">
        <f t="shared" si="2"/>
        <v>46464</v>
      </c>
      <c r="AA55" s="109">
        <f t="shared" si="2"/>
        <v>46465</v>
      </c>
      <c r="AB55" s="109">
        <f t="shared" si="2"/>
        <v>46466</v>
      </c>
      <c r="AC55" s="1107">
        <f>AC56</f>
        <v>46478</v>
      </c>
      <c r="AD55" s="1108"/>
      <c r="AE55" s="109">
        <f>AK54+1</f>
        <v>46488</v>
      </c>
      <c r="AF55" s="109">
        <f t="shared" si="3"/>
        <v>46489</v>
      </c>
      <c r="AG55" s="109">
        <f t="shared" si="3"/>
        <v>46490</v>
      </c>
      <c r="AH55" s="109">
        <f t="shared" si="3"/>
        <v>46491</v>
      </c>
      <c r="AI55" s="109">
        <f t="shared" si="3"/>
        <v>46492</v>
      </c>
      <c r="AJ55" s="109">
        <f t="shared" si="3"/>
        <v>46493</v>
      </c>
      <c r="AK55" s="110">
        <f t="shared" si="3"/>
        <v>46494</v>
      </c>
    </row>
    <row r="56" spans="2:37" ht="12" customHeight="1">
      <c r="B56" s="1103">
        <v>46388</v>
      </c>
      <c r="C56" s="1104"/>
      <c r="D56" s="109">
        <f>J55+1</f>
        <v>46404</v>
      </c>
      <c r="E56" s="109">
        <f t="shared" si="0"/>
        <v>46405</v>
      </c>
      <c r="F56" s="109">
        <f t="shared" si="0"/>
        <v>46406</v>
      </c>
      <c r="G56" s="109">
        <f t="shared" si="0"/>
        <v>46407</v>
      </c>
      <c r="H56" s="109">
        <f t="shared" si="0"/>
        <v>46408</v>
      </c>
      <c r="I56" s="109">
        <f t="shared" si="0"/>
        <v>46409</v>
      </c>
      <c r="J56" s="109">
        <f t="shared" si="0"/>
        <v>46410</v>
      </c>
      <c r="K56" s="1054">
        <f>IF(MONTH(B56)=12,DATE(YEAR(B56)+1,1,1),DATE(YEAR(B56),MONTH(B56)+1,1))</f>
        <v>46419</v>
      </c>
      <c r="L56" s="1055"/>
      <c r="M56" s="109">
        <f>S55+1</f>
        <v>46439</v>
      </c>
      <c r="N56" s="109">
        <f t="shared" si="1"/>
        <v>46440</v>
      </c>
      <c r="O56" s="109">
        <f t="shared" si="1"/>
        <v>46441</v>
      </c>
      <c r="P56" s="109">
        <f t="shared" si="1"/>
        <v>46442</v>
      </c>
      <c r="Q56" s="109">
        <f t="shared" si="1"/>
        <v>46443</v>
      </c>
      <c r="R56" s="109">
        <f t="shared" si="1"/>
        <v>46444</v>
      </c>
      <c r="S56" s="109">
        <f t="shared" si="1"/>
        <v>46445</v>
      </c>
      <c r="T56" s="1054">
        <f>IF(MONTH(K56)=12,DATE(YEAR(K56)+1,1,1),DATE(YEAR(K56),MONTH(K56)+1,1))</f>
        <v>46447</v>
      </c>
      <c r="U56" s="1055"/>
      <c r="V56" s="109">
        <f>AB55+1</f>
        <v>46467</v>
      </c>
      <c r="W56" s="109">
        <f t="shared" si="2"/>
        <v>46468</v>
      </c>
      <c r="X56" s="109">
        <f t="shared" si="2"/>
        <v>46469</v>
      </c>
      <c r="Y56" s="109">
        <f t="shared" si="2"/>
        <v>46470</v>
      </c>
      <c r="Z56" s="109">
        <f t="shared" si="2"/>
        <v>46471</v>
      </c>
      <c r="AA56" s="109">
        <f t="shared" si="2"/>
        <v>46472</v>
      </c>
      <c r="AB56" s="109">
        <f t="shared" si="2"/>
        <v>46473</v>
      </c>
      <c r="AC56" s="1054">
        <f>IF(MONTH(T56)=12,DATE(YEAR(T56)+1,1,1),DATE(YEAR(T56),MONTH(T56)+1,1))</f>
        <v>46478</v>
      </c>
      <c r="AD56" s="1055"/>
      <c r="AE56" s="109">
        <f>AK55+1</f>
        <v>46495</v>
      </c>
      <c r="AF56" s="109">
        <f t="shared" si="3"/>
        <v>46496</v>
      </c>
      <c r="AG56" s="109">
        <f t="shared" si="3"/>
        <v>46497</v>
      </c>
      <c r="AH56" s="109">
        <f t="shared" si="3"/>
        <v>46498</v>
      </c>
      <c r="AI56" s="109">
        <f t="shared" si="3"/>
        <v>46499</v>
      </c>
      <c r="AJ56" s="109">
        <f t="shared" si="3"/>
        <v>46500</v>
      </c>
      <c r="AK56" s="110">
        <f t="shared" si="3"/>
        <v>46501</v>
      </c>
    </row>
    <row r="57" spans="2:37" ht="12" customHeight="1">
      <c r="B57" s="1068" t="str">
        <f>IF(B56&gt;=43586,"令和","平成")</f>
        <v>令和</v>
      </c>
      <c r="C57" s="1069"/>
      <c r="D57" s="109">
        <f>IF(DAY(J56)+1&gt;IF(MONTH(B56)=12,31,DATE(YEAR(B56),MONTH(B56)+1,1)-B56),"",J56+1)</f>
        <v>46411</v>
      </c>
      <c r="E57" s="109">
        <f>IF(D57="","",IF(DAY(D57)+1&gt;IF(MONTH(B56)=12,31,DATE(YEAR(B56),MONTH(B56)+1,1)-B56),"",D57+1))</f>
        <v>46412</v>
      </c>
      <c r="F57" s="109">
        <f>IF(E57="","",IF(DAY(E57)+1&gt;IF(MONTH(B56)=12,31,DATE(YEAR(B56),MONTH(B56)+1,1)-B56),"",E57+1))</f>
        <v>46413</v>
      </c>
      <c r="G57" s="109">
        <f>IF(F57="","",IF(DAY(F57)+1&gt;IF(MONTH(B56)=12,31,DATE(YEAR(B56),MONTH(B56)+1,1)-B56),"",F57+1))</f>
        <v>46414</v>
      </c>
      <c r="H57" s="109">
        <f>IF(G57="","",IF(DAY(G57)+1&gt;IF(MONTH(B56)=12,31,DATE(YEAR(B56),MONTH(B56)+1,1)-B56),"",G57+1))</f>
        <v>46415</v>
      </c>
      <c r="I57" s="109">
        <f>IF(H57="","",IF(DAY(H57)+1&gt;IF(MONTH(B56)=12,31,DATE(YEAR(B56),MONTH(B56)+1,1)-B56),"",H57+1))</f>
        <v>46416</v>
      </c>
      <c r="J57" s="109">
        <f>IF(I57="","",IF(DAY(I57)+1&gt;IF(MONTH(B56)=12,31,DATE(YEAR(B56),MONTH(B56)+1,1)-B56),"",I57+1))</f>
        <v>46417</v>
      </c>
      <c r="K57" s="1058" t="str">
        <f>IF(K56&gt;=43586,"令和","平成")</f>
        <v>令和</v>
      </c>
      <c r="L57" s="1059"/>
      <c r="M57" s="109">
        <f>IF(DAY(S56)+1&gt;IF(MONTH(K56)=12,31,DATE(YEAR(K56),MONTH(K56)+1,1)-K56),"",S56+1)</f>
        <v>46446</v>
      </c>
      <c r="N57" s="109" t="str">
        <f>IF(M57="","",IF(DAY(M57)+1&gt;IF(MONTH(K56)=12,31,DATE(YEAR(K56),MONTH(K56)+1,1)-K56),"",M57+1))</f>
        <v/>
      </c>
      <c r="O57" s="109" t="str">
        <f>IF(N57="","",IF(DAY(N57)+1&gt;IF(MONTH(K56)=12,31,DATE(YEAR(K56),MONTH(K56)+1,1)-K56),"",N57+1))</f>
        <v/>
      </c>
      <c r="P57" s="109" t="str">
        <f>IF(O57="","",IF(DAY(O57)+1&gt;IF(MONTH(K56)=12,31,DATE(YEAR(K56),MONTH(K56)+1,1)-K56),"",O57+1))</f>
        <v/>
      </c>
      <c r="Q57" s="109" t="str">
        <f>IF(P57="","",IF(DAY(P57)+1&gt;IF(MONTH(K56)=12,31,DATE(YEAR(K56),MONTH(K56)+1,1)-K56),"",P57+1))</f>
        <v/>
      </c>
      <c r="R57" s="109" t="str">
        <f>IF(Q57="","",IF(DAY(Q57)+1&gt;IF(MONTH(K56)=12,31,DATE(YEAR(K56),MONTH(K56)+1,1)-K56),"",Q57+1))</f>
        <v/>
      </c>
      <c r="S57" s="109" t="str">
        <f>IF(R57="","",IF(DAY(R57)+1&gt;IF(MONTH(K56)=12,31,DATE(YEAR(K56),MONTH(K56)+1,1)-K56),"",R57+1))</f>
        <v/>
      </c>
      <c r="T57" s="1058" t="str">
        <f>IF(T56&gt;=43586,"令和","平成")</f>
        <v>令和</v>
      </c>
      <c r="U57" s="1059"/>
      <c r="V57" s="109">
        <f>IF(DAY(AB56)+1&gt;IF(MONTH(T56)=12,31,DATE(YEAR(T56),MONTH(T56)+1,1)-T56),"",AB56+1)</f>
        <v>46474</v>
      </c>
      <c r="W57" s="109">
        <f>IF(V57="","",IF(DAY(V57)+1&gt;IF(MONTH(T56)=12,31,DATE(YEAR(T56),MONTH(T56)+1,1)-T56),"",V57+1))</f>
        <v>46475</v>
      </c>
      <c r="X57" s="109">
        <f>IF(W57="","",IF(DAY(W57)+1&gt;IF(MONTH(T56)=12,31,DATE(YEAR(T56),MONTH(T56)+1,1)-T56),"",W57+1))</f>
        <v>46476</v>
      </c>
      <c r="Y57" s="109">
        <f>IF(X57="","",IF(DAY(X57)+1&gt;IF(MONTH(T56)=12,31,DATE(YEAR(T56),MONTH(T56)+1,1)-T56),"",X57+1))</f>
        <v>46477</v>
      </c>
      <c r="Z57" s="109" t="str">
        <f>IF(Y57="","",IF(DAY(Y57)+1&gt;IF(MONTH(T56)=12,31,DATE(YEAR(T56),MONTH(T56)+1,1)-T56),"",Y57+1))</f>
        <v/>
      </c>
      <c r="AA57" s="109" t="str">
        <f>IF(Z57="","",IF(DAY(Z57)+1&gt;IF(MONTH(T56)=12,31,DATE(YEAR(T56),MONTH(T56)+1,1)-T56),"",Z57+1))</f>
        <v/>
      </c>
      <c r="AB57" s="109" t="str">
        <f>IF(AA57="","",IF(DAY(AA57)+1&gt;IF(MONTH(T56)=12,31,DATE(YEAR(T56),MONTH(T56)+1,1)-T56),"",AA57+1))</f>
        <v/>
      </c>
      <c r="AC57" s="1058" t="str">
        <f>IF(AC56&gt;=43586,"令和","平成")</f>
        <v>令和</v>
      </c>
      <c r="AD57" s="1059"/>
      <c r="AE57" s="109">
        <f>IF(DAY(AK56)+1&gt;IF(MONTH(AC56)=12,31,DATE(YEAR(AC56),MONTH(AC56)+1,1)-AC56),"",AK56+1)</f>
        <v>46502</v>
      </c>
      <c r="AF57" s="109">
        <f>IF(AE57="","",IF(DAY(AE57)+1&gt;IF(MONTH(AC56)=12,31,DATE(YEAR(AC56),MONTH(AC56)+1,1)-AC56),"",AE57+1))</f>
        <v>46503</v>
      </c>
      <c r="AG57" s="109">
        <f>IF(AF57="","",IF(DAY(AF57)+1&gt;IF(MONTH(AC56)=12,31,DATE(YEAR(AC56),MONTH(AC56)+1,1)-AC56),"",AF57+1))</f>
        <v>46504</v>
      </c>
      <c r="AH57" s="109">
        <f>IF(AG57="","",IF(DAY(AG57)+1&gt;IF(MONTH(AC56)=12,31,DATE(YEAR(AC56),MONTH(AC56)+1,1)-AC56),"",AG57+1))</f>
        <v>46505</v>
      </c>
      <c r="AI57" s="109">
        <f>IF(AH57="","",IF(DAY(AH57)+1&gt;IF(MONTH(AC56)=12,31,DATE(YEAR(AC56),MONTH(AC56)+1,1)-AC56),"",AH57+1))</f>
        <v>46506</v>
      </c>
      <c r="AJ57" s="109">
        <f>IF(AI57="","",IF(DAY(AI57)+1&gt;IF(MONTH(AC56)=12,31,DATE(YEAR(AC56),MONTH(AC56)+1,1)-AC56),"",AI57+1))</f>
        <v>46507</v>
      </c>
      <c r="AK57" s="110" t="str">
        <f>IF(AJ57="","",IF(DAY(AJ57)+1&gt;IF(MONTH(AC56)=12,31,DATE(YEAR(AC56),MONTH(AC56)+1,1)-AC56),"",AJ57+1))</f>
        <v/>
      </c>
    </row>
    <row r="58" spans="2:37" ht="12" customHeight="1">
      <c r="B58" s="1070" t="str">
        <f>IF(B56&gt;=43586,IF(YEAR(B56)-2018=1,"元",YEAR(B56)-2018)&amp;"年",(YEAR(B56)-1988)&amp;"年")</f>
        <v>9年</v>
      </c>
      <c r="C58" s="1071"/>
      <c r="D58" s="109">
        <f>IF(J57="","",IF(DAY(J57)+1&gt;IF(MONTH(B56)=12,31,DATE(YEAR(B56),MONTH(B56)+1,1)-B56),"",J57+1))</f>
        <v>46418</v>
      </c>
      <c r="E58" s="109" t="str">
        <f>IF(D58="","",IF(DAY(D58)+1&gt;IF(MONTH(B56)=12,31,DATE(YEAR(B56),MONTH(B56)+1,1)-B56),"",D58+1))</f>
        <v/>
      </c>
      <c r="F58" s="1097" t="str">
        <f>VLOOKUP(B56,祝名,2,FALSE)</f>
        <v>1（元日）、11（成人の日）</v>
      </c>
      <c r="G58" s="1097"/>
      <c r="H58" s="1097"/>
      <c r="I58" s="1097"/>
      <c r="J58" s="1098"/>
      <c r="K58" s="1048" t="str">
        <f>IF(K56&gt;=43586,IF(YEAR(K56)-2018=1,"元",YEAR(K56)-2018)&amp;"年",(YEAR(K56)-1988)&amp;"年")</f>
        <v>9年</v>
      </c>
      <c r="L58" s="1049"/>
      <c r="M58" s="109" t="str">
        <f>IF(S57="","",IF(DAY(S57)+1&gt;IF(MONTH(K56)=12,31,DATE(YEAR(K56),MONTH(K56)+1,1)-K56),"",S57+1))</f>
        <v/>
      </c>
      <c r="N58" s="109" t="str">
        <f>IF(M58="","",IF(DAY(M58)+1&gt;IF(MONTH(K56)=12,31,DATE(YEAR(K56),MONTH(K56)+1,1)-K56),"",M58+1))</f>
        <v/>
      </c>
      <c r="O58" s="1097" t="str">
        <f>VLOOKUP(K56,祝名,2,FALSE)</f>
        <v>11（建国記念の日）、23（天皇誕生日）</v>
      </c>
      <c r="P58" s="1097"/>
      <c r="Q58" s="1097"/>
      <c r="R58" s="1097"/>
      <c r="S58" s="1098"/>
      <c r="T58" s="1048" t="str">
        <f>IF(T56&gt;=43586,IF(YEAR(T56)-2018=1,"元",YEAR(T56)-2018)&amp;"年",(YEAR(T56)-1988)&amp;"年")</f>
        <v>9年</v>
      </c>
      <c r="U58" s="1049"/>
      <c r="V58" s="109" t="str">
        <f>IF(AB57="","",IF(DAY(AB57)+1&gt;IF(MONTH(T56)=12,31,DATE(YEAR(T56),MONTH(T56)+1,1)-T56),"",AB57+1))</f>
        <v/>
      </c>
      <c r="W58" s="109" t="str">
        <f>IF(V58="","",IF(DAY(V58)+1&gt;IF(MONTH(T56)=12,31,DATE(YEAR(T56),MONTH(T56)+1,1)-T56),"",V58+1))</f>
        <v/>
      </c>
      <c r="X58" s="1097" t="str">
        <f>VLOOKUP(T56,祝名,2,FALSE)</f>
        <v>21（春分の日）、22（振替休日）</v>
      </c>
      <c r="Y58" s="1097"/>
      <c r="Z58" s="1097"/>
      <c r="AA58" s="1097"/>
      <c r="AB58" s="1098"/>
      <c r="AC58" s="1048" t="str">
        <f>IF(AC56&gt;=43586,IF(YEAR(AC56)-2018=1,"元",YEAR(AC56)-2018)&amp;"年",(YEAR(AC56)-1988)&amp;"年")</f>
        <v>9年</v>
      </c>
      <c r="AD58" s="1049"/>
      <c r="AE58" s="109" t="str">
        <f>IF(AK57="","",IF(DAY(AK57)+1&gt;IF(MONTH(AC56)=12,31,DATE(YEAR(AC56),MONTH(AC56)+1,1)-AC56),"",AK57+1))</f>
        <v/>
      </c>
      <c r="AF58" s="109" t="str">
        <f>IF(AE58="","",IF(DAY(AE58)+1&gt;IF(MONTH(AC56)=12,31,DATE(YEAR(AC56),MONTH(AC56)+1,1)-AC56),"",AE58+1))</f>
        <v/>
      </c>
      <c r="AG58" s="1097" t="str">
        <f>VLOOKUP(AC56,祝名,2,FALSE)</f>
        <v>29（昭和の日）</v>
      </c>
      <c r="AH58" s="1097"/>
      <c r="AI58" s="1097"/>
      <c r="AJ58" s="1097"/>
      <c r="AK58" s="1098"/>
    </row>
    <row r="59" spans="2:37" ht="9" customHeight="1">
      <c r="B59" s="491"/>
      <c r="C59" s="492"/>
      <c r="D59" s="249" t="s">
        <v>73</v>
      </c>
      <c r="E59" s="245" t="s">
        <v>205</v>
      </c>
      <c r="F59" s="245" t="s">
        <v>206</v>
      </c>
      <c r="G59" s="245" t="s">
        <v>207</v>
      </c>
      <c r="H59" s="245" t="s">
        <v>208</v>
      </c>
      <c r="I59" s="245" t="s">
        <v>209</v>
      </c>
      <c r="J59" s="250" t="s">
        <v>210</v>
      </c>
      <c r="K59" s="491"/>
      <c r="L59" s="492"/>
      <c r="M59" s="249" t="s">
        <v>73</v>
      </c>
      <c r="N59" s="245" t="s">
        <v>205</v>
      </c>
      <c r="O59" s="245" t="s">
        <v>206</v>
      </c>
      <c r="P59" s="245" t="s">
        <v>207</v>
      </c>
      <c r="Q59" s="245" t="s">
        <v>208</v>
      </c>
      <c r="R59" s="245" t="s">
        <v>209</v>
      </c>
      <c r="S59" s="250" t="s">
        <v>210</v>
      </c>
      <c r="T59" s="491"/>
      <c r="U59" s="492"/>
      <c r="V59" s="249" t="s">
        <v>73</v>
      </c>
      <c r="W59" s="245" t="s">
        <v>205</v>
      </c>
      <c r="X59" s="245" t="s">
        <v>206</v>
      </c>
      <c r="Y59" s="245" t="s">
        <v>207</v>
      </c>
      <c r="Z59" s="245" t="s">
        <v>208</v>
      </c>
      <c r="AA59" s="245" t="s">
        <v>209</v>
      </c>
      <c r="AB59" s="250" t="s">
        <v>210</v>
      </c>
      <c r="AC59" s="491"/>
      <c r="AD59" s="492"/>
      <c r="AE59" s="249" t="s">
        <v>73</v>
      </c>
      <c r="AF59" s="245" t="s">
        <v>205</v>
      </c>
      <c r="AG59" s="245" t="s">
        <v>206</v>
      </c>
      <c r="AH59" s="245" t="s">
        <v>207</v>
      </c>
      <c r="AI59" s="245" t="s">
        <v>208</v>
      </c>
      <c r="AJ59" s="245" t="s">
        <v>209</v>
      </c>
      <c r="AK59" s="250" t="s">
        <v>210</v>
      </c>
    </row>
    <row r="60" spans="2:37" ht="12" customHeight="1">
      <c r="B60" s="1105">
        <f>B63</f>
        <v>46508</v>
      </c>
      <c r="C60" s="1106"/>
      <c r="D60" s="109" t="str">
        <f>IF(WEEKDAY(B63)=1,B63,"")</f>
        <v/>
      </c>
      <c r="E60" s="109" t="str">
        <f>IF(D60="",IF(WEEKDAY(B63)=2,B63,""),D60+1)</f>
        <v/>
      </c>
      <c r="F60" s="109" t="str">
        <f>IF(E60="",IF(WEEKDAY(B63)=3,B63,""),E60+1)</f>
        <v/>
      </c>
      <c r="G60" s="109" t="str">
        <f>IF(F60="",IF(WEEKDAY(B63)=4,B63,""),F60+1)</f>
        <v/>
      </c>
      <c r="H60" s="109" t="str">
        <f>IF(G60="",IF(WEEKDAY(B63)=5,B63,""),G60+1)</f>
        <v/>
      </c>
      <c r="I60" s="109" t="str">
        <f>IF(H60="",IF(WEEKDAY(B63)=6,B63,""),H60+1)</f>
        <v/>
      </c>
      <c r="J60" s="109">
        <f>IF(I60="",B63,I60+1)</f>
        <v>46508</v>
      </c>
      <c r="K60" s="1105">
        <f>K63</f>
        <v>46539</v>
      </c>
      <c r="L60" s="1106"/>
      <c r="M60" s="109" t="str">
        <f>IF(WEEKDAY(K63)=1,K63,"")</f>
        <v/>
      </c>
      <c r="N60" s="109" t="str">
        <f>IF(M60="",IF(WEEKDAY(K63)=2,K63,""),M60+1)</f>
        <v/>
      </c>
      <c r="O60" s="109">
        <f>IF(N60="",IF(WEEKDAY(K63)=3,K63,""),N60+1)</f>
        <v>46539</v>
      </c>
      <c r="P60" s="109">
        <f>IF(O60="",IF(WEEKDAY(K63)=4,K63,""),O60+1)</f>
        <v>46540</v>
      </c>
      <c r="Q60" s="109">
        <f>IF(P60="",IF(WEEKDAY(K63)=5,K63,""),P60+1)</f>
        <v>46541</v>
      </c>
      <c r="R60" s="109">
        <f>IF(Q60="",IF(WEEKDAY(K63)=6,K63,""),Q60+1)</f>
        <v>46542</v>
      </c>
      <c r="S60" s="109">
        <f>IF(R60="",K63,R60+1)</f>
        <v>46543</v>
      </c>
      <c r="T60" s="1105">
        <f>T63</f>
        <v>46569</v>
      </c>
      <c r="U60" s="1106"/>
      <c r="V60" s="109" t="str">
        <f>IF(WEEKDAY(T63)=1,T63,"")</f>
        <v/>
      </c>
      <c r="W60" s="109" t="str">
        <f>IF(V60="",IF(WEEKDAY(T63)=2,T63,""),V60+1)</f>
        <v/>
      </c>
      <c r="X60" s="109" t="str">
        <f>IF(W60="",IF(WEEKDAY(T63)=3,T63,""),W60+1)</f>
        <v/>
      </c>
      <c r="Y60" s="109" t="str">
        <f>IF(X60="",IF(WEEKDAY(T63)=4,T63,""),X60+1)</f>
        <v/>
      </c>
      <c r="Z60" s="109">
        <f>IF(Y60="",IF(WEEKDAY(T63)=5,T63,""),Y60+1)</f>
        <v>46569</v>
      </c>
      <c r="AA60" s="109">
        <f>IF(Z60="",IF(WEEKDAY(T63)=6,T63,""),Z60+1)</f>
        <v>46570</v>
      </c>
      <c r="AB60" s="109">
        <f>IF(AA60="",T63,AA60+1)</f>
        <v>46571</v>
      </c>
      <c r="AC60" s="1105">
        <f>AC63</f>
        <v>46600</v>
      </c>
      <c r="AD60" s="1106"/>
      <c r="AE60" s="109">
        <f>IF(WEEKDAY(AC63)=1,AC63,"")</f>
        <v>46600</v>
      </c>
      <c r="AF60" s="109">
        <f>IF(AE60="",IF(WEEKDAY(AC63)=2,AC63,""),AE60+1)</f>
        <v>46601</v>
      </c>
      <c r="AG60" s="109">
        <f>IF(AF60="",IF(WEEKDAY(AC63)=3,AC63,""),AF60+1)</f>
        <v>46602</v>
      </c>
      <c r="AH60" s="109">
        <f>IF(AG60="",IF(WEEKDAY(AC63)=4,AC63,""),AG60+1)</f>
        <v>46603</v>
      </c>
      <c r="AI60" s="109">
        <f>IF(AH60="",IF(WEEKDAY(AC63)=5,AC63,""),AH60+1)</f>
        <v>46604</v>
      </c>
      <c r="AJ60" s="109">
        <f>IF(AI60="",IF(WEEKDAY(AC63)=6,AC63,""),AI60+1)</f>
        <v>46605</v>
      </c>
      <c r="AK60" s="110">
        <f>IF(AJ60="",AC63,AJ60+1)</f>
        <v>46606</v>
      </c>
    </row>
    <row r="61" spans="2:37" ht="12" customHeight="1">
      <c r="B61" s="1105"/>
      <c r="C61" s="1106"/>
      <c r="D61" s="109">
        <f>J60+1</f>
        <v>46509</v>
      </c>
      <c r="E61" s="109">
        <f t="shared" ref="E61:J63" si="4">D61+1</f>
        <v>46510</v>
      </c>
      <c r="F61" s="109">
        <f t="shared" si="4"/>
        <v>46511</v>
      </c>
      <c r="G61" s="109">
        <f t="shared" si="4"/>
        <v>46512</v>
      </c>
      <c r="H61" s="109">
        <f t="shared" si="4"/>
        <v>46513</v>
      </c>
      <c r="I61" s="109">
        <f t="shared" si="4"/>
        <v>46514</v>
      </c>
      <c r="J61" s="109">
        <f t="shared" si="4"/>
        <v>46515</v>
      </c>
      <c r="K61" s="1105"/>
      <c r="L61" s="1106"/>
      <c r="M61" s="109">
        <f>S60+1</f>
        <v>46544</v>
      </c>
      <c r="N61" s="109">
        <f t="shared" ref="N61:S63" si="5">M61+1</f>
        <v>46545</v>
      </c>
      <c r="O61" s="109">
        <f t="shared" si="5"/>
        <v>46546</v>
      </c>
      <c r="P61" s="109">
        <f t="shared" si="5"/>
        <v>46547</v>
      </c>
      <c r="Q61" s="109">
        <f t="shared" si="5"/>
        <v>46548</v>
      </c>
      <c r="R61" s="109">
        <f t="shared" si="5"/>
        <v>46549</v>
      </c>
      <c r="S61" s="109">
        <f t="shared" si="5"/>
        <v>46550</v>
      </c>
      <c r="T61" s="1105"/>
      <c r="U61" s="1106"/>
      <c r="V61" s="109">
        <f>AB60+1</f>
        <v>46572</v>
      </c>
      <c r="W61" s="109">
        <f t="shared" ref="W61:AB63" si="6">V61+1</f>
        <v>46573</v>
      </c>
      <c r="X61" s="109">
        <f t="shared" si="6"/>
        <v>46574</v>
      </c>
      <c r="Y61" s="109">
        <f t="shared" si="6"/>
        <v>46575</v>
      </c>
      <c r="Z61" s="109">
        <f t="shared" si="6"/>
        <v>46576</v>
      </c>
      <c r="AA61" s="109">
        <f t="shared" si="6"/>
        <v>46577</v>
      </c>
      <c r="AB61" s="109">
        <f t="shared" si="6"/>
        <v>46578</v>
      </c>
      <c r="AC61" s="1105"/>
      <c r="AD61" s="1106"/>
      <c r="AE61" s="109">
        <f>AK60+1</f>
        <v>46607</v>
      </c>
      <c r="AF61" s="109">
        <f t="shared" ref="AF61:AK63" si="7">AE61+1</f>
        <v>46608</v>
      </c>
      <c r="AG61" s="109">
        <f t="shared" si="7"/>
        <v>46609</v>
      </c>
      <c r="AH61" s="109">
        <f t="shared" si="7"/>
        <v>46610</v>
      </c>
      <c r="AI61" s="109">
        <f t="shared" si="7"/>
        <v>46611</v>
      </c>
      <c r="AJ61" s="109">
        <f t="shared" si="7"/>
        <v>46612</v>
      </c>
      <c r="AK61" s="110">
        <f t="shared" si="7"/>
        <v>46613</v>
      </c>
    </row>
    <row r="62" spans="2:37" ht="12" customHeight="1">
      <c r="B62" s="1107">
        <f>B63</f>
        <v>46508</v>
      </c>
      <c r="C62" s="1108"/>
      <c r="D62" s="109">
        <f>J61+1</f>
        <v>46516</v>
      </c>
      <c r="E62" s="109">
        <f t="shared" si="4"/>
        <v>46517</v>
      </c>
      <c r="F62" s="109">
        <f t="shared" si="4"/>
        <v>46518</v>
      </c>
      <c r="G62" s="109">
        <f t="shared" si="4"/>
        <v>46519</v>
      </c>
      <c r="H62" s="109">
        <f t="shared" si="4"/>
        <v>46520</v>
      </c>
      <c r="I62" s="109">
        <f t="shared" si="4"/>
        <v>46521</v>
      </c>
      <c r="J62" s="109">
        <f t="shared" si="4"/>
        <v>46522</v>
      </c>
      <c r="K62" s="1107">
        <f>K63</f>
        <v>46539</v>
      </c>
      <c r="L62" s="1108"/>
      <c r="M62" s="109">
        <f>S61+1</f>
        <v>46551</v>
      </c>
      <c r="N62" s="109">
        <f t="shared" si="5"/>
        <v>46552</v>
      </c>
      <c r="O62" s="109">
        <f t="shared" si="5"/>
        <v>46553</v>
      </c>
      <c r="P62" s="109">
        <f t="shared" si="5"/>
        <v>46554</v>
      </c>
      <c r="Q62" s="109">
        <f t="shared" si="5"/>
        <v>46555</v>
      </c>
      <c r="R62" s="109">
        <f t="shared" si="5"/>
        <v>46556</v>
      </c>
      <c r="S62" s="109">
        <f t="shared" si="5"/>
        <v>46557</v>
      </c>
      <c r="T62" s="1107">
        <f>T63</f>
        <v>46569</v>
      </c>
      <c r="U62" s="1108"/>
      <c r="V62" s="109">
        <f>AB61+1</f>
        <v>46579</v>
      </c>
      <c r="W62" s="109">
        <f t="shared" si="6"/>
        <v>46580</v>
      </c>
      <c r="X62" s="109">
        <f t="shared" si="6"/>
        <v>46581</v>
      </c>
      <c r="Y62" s="109">
        <f t="shared" si="6"/>
        <v>46582</v>
      </c>
      <c r="Z62" s="109">
        <f t="shared" si="6"/>
        <v>46583</v>
      </c>
      <c r="AA62" s="109">
        <f t="shared" si="6"/>
        <v>46584</v>
      </c>
      <c r="AB62" s="109">
        <f t="shared" si="6"/>
        <v>46585</v>
      </c>
      <c r="AC62" s="1107">
        <f>AC63</f>
        <v>46600</v>
      </c>
      <c r="AD62" s="1108"/>
      <c r="AE62" s="109">
        <f>AK61+1</f>
        <v>46614</v>
      </c>
      <c r="AF62" s="109">
        <f t="shared" si="7"/>
        <v>46615</v>
      </c>
      <c r="AG62" s="109">
        <f t="shared" si="7"/>
        <v>46616</v>
      </c>
      <c r="AH62" s="109">
        <f t="shared" si="7"/>
        <v>46617</v>
      </c>
      <c r="AI62" s="109">
        <f t="shared" si="7"/>
        <v>46618</v>
      </c>
      <c r="AJ62" s="109">
        <f t="shared" si="7"/>
        <v>46619</v>
      </c>
      <c r="AK62" s="110">
        <f t="shared" si="7"/>
        <v>46620</v>
      </c>
    </row>
    <row r="63" spans="2:37" ht="12" customHeight="1">
      <c r="B63" s="1054">
        <f>IF(MONTH(AC56)=12,DATE(YEAR(AC56)+1,1,1),DATE(YEAR(AC56),MONTH(AC56)+1,1))</f>
        <v>46508</v>
      </c>
      <c r="C63" s="1055"/>
      <c r="D63" s="109">
        <f>J62+1</f>
        <v>46523</v>
      </c>
      <c r="E63" s="109">
        <f t="shared" si="4"/>
        <v>46524</v>
      </c>
      <c r="F63" s="109">
        <f t="shared" si="4"/>
        <v>46525</v>
      </c>
      <c r="G63" s="109">
        <f t="shared" si="4"/>
        <v>46526</v>
      </c>
      <c r="H63" s="109">
        <f t="shared" si="4"/>
        <v>46527</v>
      </c>
      <c r="I63" s="109">
        <f t="shared" si="4"/>
        <v>46528</v>
      </c>
      <c r="J63" s="109">
        <f t="shared" si="4"/>
        <v>46529</v>
      </c>
      <c r="K63" s="1054">
        <f>IF(MONTH(B63)=12,DATE(YEAR(B63)+1,1,1),DATE(YEAR(B63),MONTH(B63)+1,1))</f>
        <v>46539</v>
      </c>
      <c r="L63" s="1055"/>
      <c r="M63" s="109">
        <f>S62+1</f>
        <v>46558</v>
      </c>
      <c r="N63" s="109">
        <f t="shared" si="5"/>
        <v>46559</v>
      </c>
      <c r="O63" s="109">
        <f t="shared" si="5"/>
        <v>46560</v>
      </c>
      <c r="P63" s="109">
        <f t="shared" si="5"/>
        <v>46561</v>
      </c>
      <c r="Q63" s="109">
        <f t="shared" si="5"/>
        <v>46562</v>
      </c>
      <c r="R63" s="109">
        <f t="shared" si="5"/>
        <v>46563</v>
      </c>
      <c r="S63" s="109">
        <f t="shared" si="5"/>
        <v>46564</v>
      </c>
      <c r="T63" s="1054">
        <f>IF(MONTH(K63)=12,DATE(YEAR(K63)+1,1,1),DATE(YEAR(K63),MONTH(K63)+1,1))</f>
        <v>46569</v>
      </c>
      <c r="U63" s="1055"/>
      <c r="V63" s="109">
        <f>AB62+1</f>
        <v>46586</v>
      </c>
      <c r="W63" s="109">
        <f t="shared" si="6"/>
        <v>46587</v>
      </c>
      <c r="X63" s="109">
        <f t="shared" si="6"/>
        <v>46588</v>
      </c>
      <c r="Y63" s="109">
        <f t="shared" si="6"/>
        <v>46589</v>
      </c>
      <c r="Z63" s="109">
        <f t="shared" si="6"/>
        <v>46590</v>
      </c>
      <c r="AA63" s="109">
        <f t="shared" si="6"/>
        <v>46591</v>
      </c>
      <c r="AB63" s="109">
        <f t="shared" si="6"/>
        <v>46592</v>
      </c>
      <c r="AC63" s="1054">
        <f>IF(MONTH(T63)=12,DATE(YEAR(T63)+1,1,1),DATE(YEAR(T63),MONTH(T63)+1,1))</f>
        <v>46600</v>
      </c>
      <c r="AD63" s="1055"/>
      <c r="AE63" s="109">
        <f>AK62+1</f>
        <v>46621</v>
      </c>
      <c r="AF63" s="109">
        <f t="shared" si="7"/>
        <v>46622</v>
      </c>
      <c r="AG63" s="109">
        <f t="shared" si="7"/>
        <v>46623</v>
      </c>
      <c r="AH63" s="109">
        <f t="shared" si="7"/>
        <v>46624</v>
      </c>
      <c r="AI63" s="109">
        <f t="shared" si="7"/>
        <v>46625</v>
      </c>
      <c r="AJ63" s="109">
        <f t="shared" si="7"/>
        <v>46626</v>
      </c>
      <c r="AK63" s="110">
        <f t="shared" si="7"/>
        <v>46627</v>
      </c>
    </row>
    <row r="64" spans="2:37" ht="12" customHeight="1">
      <c r="B64" s="1058" t="str">
        <f>IF(B63&gt;=43586,"令和","平成")</f>
        <v>令和</v>
      </c>
      <c r="C64" s="1059"/>
      <c r="D64" s="109">
        <f>IF(DAY(J63)+1&gt;IF(MONTH(B63)=12,31,DATE(YEAR(B63),MONTH(B63)+1,1)-B63),"",J63+1)</f>
        <v>46530</v>
      </c>
      <c r="E64" s="109">
        <f>IF(D64="","",IF(DAY(D64)+1&gt;IF(MONTH(B63)=12,31,DATE(YEAR(B63),MONTH(B63)+1,1)-B63),"",D64+1))</f>
        <v>46531</v>
      </c>
      <c r="F64" s="109">
        <f>IF(E64="","",IF(DAY(E64)+1&gt;IF(MONTH(B63)=12,31,DATE(YEAR(B63),MONTH(B63)+1,1)-B63),"",E64+1))</f>
        <v>46532</v>
      </c>
      <c r="G64" s="109">
        <f>IF(F64="","",IF(DAY(F64)+1&gt;IF(MONTH(B63)=12,31,DATE(YEAR(B63),MONTH(B63)+1,1)-B63),"",F64+1))</f>
        <v>46533</v>
      </c>
      <c r="H64" s="109">
        <f>IF(G64="","",IF(DAY(G64)+1&gt;IF(MONTH(B63)=12,31,DATE(YEAR(B63),MONTH(B63)+1,1)-B63),"",G64+1))</f>
        <v>46534</v>
      </c>
      <c r="I64" s="109">
        <f>IF(H64="","",IF(DAY(H64)+1&gt;IF(MONTH(B63)=12,31,DATE(YEAR(B63),MONTH(B63)+1,1)-B63),"",H64+1))</f>
        <v>46535</v>
      </c>
      <c r="J64" s="109">
        <f>IF(I64="","",IF(DAY(I64)+1&gt;IF(MONTH(B63)=12,31,DATE(YEAR(B63),MONTH(B63)+1,1)-B63),"",I64+1))</f>
        <v>46536</v>
      </c>
      <c r="K64" s="1058" t="str">
        <f>IF(K63&gt;=43586,"令和","平成")</f>
        <v>令和</v>
      </c>
      <c r="L64" s="1059"/>
      <c r="M64" s="109">
        <f>IF(DAY(S63)+1&gt;IF(MONTH(K63)=12,31,DATE(YEAR(K63),MONTH(K63)+1,1)-K63),"",S63+1)</f>
        <v>46565</v>
      </c>
      <c r="N64" s="109">
        <f>IF(M64="","",IF(DAY(M64)+1&gt;IF(MONTH(K63)=12,31,DATE(YEAR(K63),MONTH(K63)+1,1)-K63),"",M64+1))</f>
        <v>46566</v>
      </c>
      <c r="O64" s="109">
        <f>IF(N64="","",IF(DAY(N64)+1&gt;IF(MONTH(K63)=12,31,DATE(YEAR(K63),MONTH(K63)+1,1)-K63),"",N64+1))</f>
        <v>46567</v>
      </c>
      <c r="P64" s="109">
        <f>IF(O64="","",IF(DAY(O64)+1&gt;IF(MONTH(K63)=12,31,DATE(YEAR(K63),MONTH(K63)+1,1)-K63),"",O64+1))</f>
        <v>46568</v>
      </c>
      <c r="Q64" s="109" t="str">
        <f>IF(P64="","",IF(DAY(P64)+1&gt;IF(MONTH(K63)=12,31,DATE(YEAR(K63),MONTH(K63)+1,1)-K63),"",P64+1))</f>
        <v/>
      </c>
      <c r="R64" s="109" t="str">
        <f>IF(Q64="","",IF(DAY(Q64)+1&gt;IF(MONTH(K63)=12,31,DATE(YEAR(K63),MONTH(K63)+1,1)-K63),"",Q64+1))</f>
        <v/>
      </c>
      <c r="S64" s="109" t="str">
        <f>IF(R64="","",IF(DAY(R64)+1&gt;IF(MONTH(K63)=12,31,DATE(YEAR(K63),MONTH(K63)+1,1)-K63),"",R64+1))</f>
        <v/>
      </c>
      <c r="T64" s="1058" t="str">
        <f>IF(T63&gt;=43586,"令和","平成")</f>
        <v>令和</v>
      </c>
      <c r="U64" s="1059"/>
      <c r="V64" s="109">
        <f>IF(DAY(AB63)+1&gt;IF(MONTH(T63)=12,31,DATE(YEAR(T63),MONTH(T63)+1,1)-T63),"",AB63+1)</f>
        <v>46593</v>
      </c>
      <c r="W64" s="109">
        <f>IF(V64="","",IF(DAY(V64)+1&gt;IF(MONTH(T63)=12,31,DATE(YEAR(T63),MONTH(T63)+1,1)-T63),"",V64+1))</f>
        <v>46594</v>
      </c>
      <c r="X64" s="109">
        <f>IF(W64="","",IF(DAY(W64)+1&gt;IF(MONTH(T63)=12,31,DATE(YEAR(T63),MONTH(T63)+1,1)-T63),"",W64+1))</f>
        <v>46595</v>
      </c>
      <c r="Y64" s="109">
        <f>IF(X64="","",IF(DAY(X64)+1&gt;IF(MONTH(T63)=12,31,DATE(YEAR(T63),MONTH(T63)+1,1)-T63),"",X64+1))</f>
        <v>46596</v>
      </c>
      <c r="Z64" s="109">
        <f>IF(Y64="","",IF(DAY(Y64)+1&gt;IF(MONTH(T63)=12,31,DATE(YEAR(T63),MONTH(T63)+1,1)-T63),"",Y64+1))</f>
        <v>46597</v>
      </c>
      <c r="AA64" s="109">
        <f>IF(Z64="","",IF(DAY(Z64)+1&gt;IF(MONTH(T63)=12,31,DATE(YEAR(T63),MONTH(T63)+1,1)-T63),"",Z64+1))</f>
        <v>46598</v>
      </c>
      <c r="AB64" s="109">
        <f>IF(AA64="","",IF(DAY(AA64)+1&gt;IF(MONTH(T63)=12,31,DATE(YEAR(T63),MONTH(T63)+1,1)-T63),"",AA64+1))</f>
        <v>46599</v>
      </c>
      <c r="AC64" s="1058" t="str">
        <f>IF(AC63&gt;=43586,"令和","平成")</f>
        <v>令和</v>
      </c>
      <c r="AD64" s="1059"/>
      <c r="AE64" s="109">
        <f>IF(DAY(AK63)+1&gt;IF(MONTH(AC63)=12,31,DATE(YEAR(AC63),MONTH(AC63)+1,1)-AC63),"",AK63+1)</f>
        <v>46628</v>
      </c>
      <c r="AF64" s="109">
        <f>IF(AE64="","",IF(DAY(AE64)+1&gt;IF(MONTH(AC63)=12,31,DATE(YEAR(AC63),MONTH(AC63)+1,1)-AC63),"",AE64+1))</f>
        <v>46629</v>
      </c>
      <c r="AG64" s="109">
        <f>IF(AF64="","",IF(DAY(AF64)+1&gt;IF(MONTH(AC63)=12,31,DATE(YEAR(AC63),MONTH(AC63)+1,1)-AC63),"",AF64+1))</f>
        <v>46630</v>
      </c>
      <c r="AH64" s="109" t="str">
        <f>IF(AG64="","",IF(DAY(AG64)+1&gt;IF(MONTH(AC63)=12,31,DATE(YEAR(AC63),MONTH(AC63)+1,1)-AC63),"",AG64+1))</f>
        <v/>
      </c>
      <c r="AI64" s="109" t="str">
        <f>IF(AH64="","",IF(DAY(AH64)+1&gt;IF(MONTH(AC63)=12,31,DATE(YEAR(AC63),MONTH(AC63)+1,1)-AC63),"",AH64+1))</f>
        <v/>
      </c>
      <c r="AJ64" s="109" t="str">
        <f>IF(AI64="","",IF(DAY(AI64)+1&gt;IF(MONTH(AC63)=12,31,DATE(YEAR(AC63),MONTH(AC63)+1,1)-AC63),"",AI64+1))</f>
        <v/>
      </c>
      <c r="AK64" s="110" t="str">
        <f>IF(AJ64="","",IF(DAY(AJ64)+1&gt;IF(MONTH(AC63)=12,31,DATE(YEAR(AC63),MONTH(AC63)+1,1)-AC63),"",AJ64+1))</f>
        <v/>
      </c>
    </row>
    <row r="65" spans="2:37" ht="12" customHeight="1">
      <c r="B65" s="1048" t="str">
        <f>IF(B63&gt;=43586,IF(YEAR(B63)-2018=1,"元",YEAR(B63)-2018)&amp;"年",(YEAR(B63)-1988)&amp;"年")</f>
        <v>9年</v>
      </c>
      <c r="C65" s="1049"/>
      <c r="D65" s="109">
        <f>IF(J64="","",IF(DAY(J64)+1&gt;IF(MONTH(B63)=12,31,DATE(YEAR(B63),MONTH(B63)+1,1)-B63),"",J64+1))</f>
        <v>46537</v>
      </c>
      <c r="E65" s="109">
        <f>IF(D65="","",IF(DAY(D65)+1&gt;IF(MONTH(B63)=12,31,DATE(YEAR(B63),MONTH(B63)+1,1)-B63),"",D65+1))</f>
        <v>46538</v>
      </c>
      <c r="F65" s="1097" t="str">
        <f>VLOOKUP(B63,祝名,2,FALSE)</f>
        <v>3（憲法記念日）、4（みどりの日）
5（こどもの日）</v>
      </c>
      <c r="G65" s="1097"/>
      <c r="H65" s="1097"/>
      <c r="I65" s="1097"/>
      <c r="J65" s="1098"/>
      <c r="K65" s="1048" t="str">
        <f>IF(K63&gt;=43586,IF(YEAR(K63)-2018=1,"元",YEAR(K63)-2018)&amp;"年",(YEAR(K63)-1988)&amp;"年")</f>
        <v>9年</v>
      </c>
      <c r="L65" s="1049"/>
      <c r="M65" s="109" t="str">
        <f>IF(S64="","",IF(DAY(S64)+1&gt;IF(MONTH(K63)=12,31,DATE(YEAR(K63),MONTH(K63)+1,1)-K63),"",S64+1))</f>
        <v/>
      </c>
      <c r="N65" s="109" t="str">
        <f>IF(M65="","",IF(DAY(M65)+1&gt;IF(MONTH(K63)=12,31,DATE(YEAR(K63),MONTH(K63)+1,1)-K63),"",M65+1))</f>
        <v/>
      </c>
      <c r="O65" s="1097">
        <f>VLOOKUP(K63,祝名,2,FALSE)</f>
        <v>0</v>
      </c>
      <c r="P65" s="1097"/>
      <c r="Q65" s="1097"/>
      <c r="R65" s="1097"/>
      <c r="S65" s="1098"/>
      <c r="T65" s="1048" t="str">
        <f>IF(T63&gt;=43586,IF(YEAR(T63)-2018=1,"元",YEAR(T63)-2018)&amp;"年",(YEAR(T63)-1988)&amp;"年")</f>
        <v>9年</v>
      </c>
      <c r="U65" s="1049"/>
      <c r="V65" s="109" t="str">
        <f>IF(AB64="","",IF(DAY(AB64)+1&gt;IF(MONTH(T63)=12,31,DATE(YEAR(T63),MONTH(T63)+1,1)-T63),"",AB64+1))</f>
        <v/>
      </c>
      <c r="W65" s="109" t="str">
        <f>IF(V65="","",IF(DAY(V65)+1&gt;IF(MONTH(T63)=12,31,DATE(YEAR(T63),MONTH(T63)+1,1)-T63),"",V65+1))</f>
        <v/>
      </c>
      <c r="X65" s="1097" t="str">
        <f>VLOOKUP(T63,祝名,2,FALSE)</f>
        <v>19（海の日）</v>
      </c>
      <c r="Y65" s="1097"/>
      <c r="Z65" s="1097"/>
      <c r="AA65" s="1097"/>
      <c r="AB65" s="1098"/>
      <c r="AC65" s="1048" t="str">
        <f>IF(AC63&gt;=43586,IF(YEAR(AC63)-2018=1,"元",YEAR(AC63)-2018)&amp;"年",(YEAR(AC63)-1988)&amp;"年")</f>
        <v>9年</v>
      </c>
      <c r="AD65" s="1049"/>
      <c r="AE65" s="109" t="str">
        <f>IF(AK64="","",IF(DAY(AK64)+1&gt;IF(MONTH(AC63)=12,31,DATE(YEAR(AC63),MONTH(AC63)+1,1)-AC63),"",AK64+1))</f>
        <v/>
      </c>
      <c r="AF65" s="109" t="str">
        <f>IF(AE65="","",IF(DAY(AE65)+1&gt;IF(MONTH(AC63)=12,31,DATE(YEAR(AC63),MONTH(AC63)+1,1)-AC63),"",AE65+1))</f>
        <v/>
      </c>
      <c r="AG65" s="1097" t="str">
        <f>VLOOKUP(AC63,祝名,2,FALSE)</f>
        <v>11（山の日）</v>
      </c>
      <c r="AH65" s="1097"/>
      <c r="AI65" s="1097"/>
      <c r="AJ65" s="1097"/>
      <c r="AK65" s="1098"/>
    </row>
    <row r="66" spans="2:37" ht="9" customHeight="1">
      <c r="B66" s="491"/>
      <c r="C66" s="492"/>
      <c r="D66" s="249" t="s">
        <v>73</v>
      </c>
      <c r="E66" s="245" t="s">
        <v>205</v>
      </c>
      <c r="F66" s="245" t="s">
        <v>206</v>
      </c>
      <c r="G66" s="245" t="s">
        <v>207</v>
      </c>
      <c r="H66" s="245" t="s">
        <v>208</v>
      </c>
      <c r="I66" s="245" t="s">
        <v>209</v>
      </c>
      <c r="J66" s="250" t="s">
        <v>210</v>
      </c>
      <c r="K66" s="491"/>
      <c r="L66" s="492"/>
      <c r="M66" s="249" t="s">
        <v>73</v>
      </c>
      <c r="N66" s="245" t="s">
        <v>205</v>
      </c>
      <c r="O66" s="245" t="s">
        <v>206</v>
      </c>
      <c r="P66" s="245" t="s">
        <v>207</v>
      </c>
      <c r="Q66" s="245" t="s">
        <v>208</v>
      </c>
      <c r="R66" s="245" t="s">
        <v>209</v>
      </c>
      <c r="S66" s="250" t="s">
        <v>210</v>
      </c>
      <c r="T66" s="491"/>
      <c r="U66" s="492"/>
      <c r="V66" s="249" t="s">
        <v>73</v>
      </c>
      <c r="W66" s="245" t="s">
        <v>205</v>
      </c>
      <c r="X66" s="245" t="s">
        <v>206</v>
      </c>
      <c r="Y66" s="245" t="s">
        <v>207</v>
      </c>
      <c r="Z66" s="245" t="s">
        <v>208</v>
      </c>
      <c r="AA66" s="245" t="s">
        <v>209</v>
      </c>
      <c r="AB66" s="250" t="s">
        <v>210</v>
      </c>
      <c r="AC66" s="491"/>
      <c r="AD66" s="492"/>
      <c r="AE66" s="249" t="s">
        <v>73</v>
      </c>
      <c r="AF66" s="245" t="s">
        <v>205</v>
      </c>
      <c r="AG66" s="245" t="s">
        <v>206</v>
      </c>
      <c r="AH66" s="245" t="s">
        <v>207</v>
      </c>
      <c r="AI66" s="245" t="s">
        <v>208</v>
      </c>
      <c r="AJ66" s="245" t="s">
        <v>209</v>
      </c>
      <c r="AK66" s="250" t="s">
        <v>210</v>
      </c>
    </row>
    <row r="67" spans="2:37" ht="12" customHeight="1">
      <c r="B67" s="1105">
        <f>B70</f>
        <v>46631</v>
      </c>
      <c r="C67" s="1106"/>
      <c r="D67" s="109" t="str">
        <f>IF(WEEKDAY(B70)=1,B70,"")</f>
        <v/>
      </c>
      <c r="E67" s="109" t="str">
        <f>IF(D67="",IF(WEEKDAY(B70)=2,B70,""),D67+1)</f>
        <v/>
      </c>
      <c r="F67" s="109" t="str">
        <f>IF(E67="",IF(WEEKDAY(B70)=3,B70,""),E67+1)</f>
        <v/>
      </c>
      <c r="G67" s="109">
        <f>IF(F67="",IF(WEEKDAY(B70)=4,B70,""),F67+1)</f>
        <v>46631</v>
      </c>
      <c r="H67" s="109">
        <f>IF(G67="",IF(WEEKDAY(B70)=5,B70,""),G67+1)</f>
        <v>46632</v>
      </c>
      <c r="I67" s="109">
        <f>IF(H67="",IF(WEEKDAY(B70)=6,B70,""),H67+1)</f>
        <v>46633</v>
      </c>
      <c r="J67" s="109">
        <f>IF(I67="",B70,I67+1)</f>
        <v>46634</v>
      </c>
      <c r="K67" s="1105">
        <f>K70</f>
        <v>46661</v>
      </c>
      <c r="L67" s="1106"/>
      <c r="M67" s="109" t="str">
        <f>IF(WEEKDAY(K70)=1,K70,"")</f>
        <v/>
      </c>
      <c r="N67" s="109" t="str">
        <f>IF(M67="",IF(WEEKDAY(K70)=2,K70,""),M67+1)</f>
        <v/>
      </c>
      <c r="O67" s="109" t="str">
        <f>IF(N67="",IF(WEEKDAY(K70)=3,K70,""),N67+1)</f>
        <v/>
      </c>
      <c r="P67" s="109" t="str">
        <f>IF(O67="",IF(WEEKDAY(K70)=4,K70,""),O67+1)</f>
        <v/>
      </c>
      <c r="Q67" s="109" t="str">
        <f>IF(P67="",IF(WEEKDAY(K70)=5,K70,""),P67+1)</f>
        <v/>
      </c>
      <c r="R67" s="109">
        <f>IF(Q67="",IF(WEEKDAY(K70)=6,K70,""),Q67+1)</f>
        <v>46661</v>
      </c>
      <c r="S67" s="109">
        <f>IF(R67="",K70,R67+1)</f>
        <v>46662</v>
      </c>
      <c r="T67" s="1105">
        <f>T70</f>
        <v>46692</v>
      </c>
      <c r="U67" s="1106"/>
      <c r="V67" s="109" t="str">
        <f>IF(WEEKDAY(T70)=1,T70,"")</f>
        <v/>
      </c>
      <c r="W67" s="109">
        <f>IF(V67="",IF(WEEKDAY(T70)=2,T70,""),V67+1)</f>
        <v>46692</v>
      </c>
      <c r="X67" s="109">
        <f>IF(W67="",IF(WEEKDAY(T70)=3,T70,""),W67+1)</f>
        <v>46693</v>
      </c>
      <c r="Y67" s="109">
        <f>IF(X67="",IF(WEEKDAY(T70)=4,T70,""),X67+1)</f>
        <v>46694</v>
      </c>
      <c r="Z67" s="109">
        <f>IF(Y67="",IF(WEEKDAY(T70)=5,T70,""),Y67+1)</f>
        <v>46695</v>
      </c>
      <c r="AA67" s="109">
        <f>IF(Z67="",IF(WEEKDAY(T70)=6,T70,""),Z67+1)</f>
        <v>46696</v>
      </c>
      <c r="AB67" s="109">
        <f>IF(AA67="",T70,AA67+1)</f>
        <v>46697</v>
      </c>
      <c r="AC67" s="1105">
        <f>AC70</f>
        <v>46722</v>
      </c>
      <c r="AD67" s="1106"/>
      <c r="AE67" s="109" t="str">
        <f>IF(WEEKDAY(AC70)=1,AC70,"")</f>
        <v/>
      </c>
      <c r="AF67" s="109" t="str">
        <f>IF(AE67="",IF(WEEKDAY(AC70)=2,AC70,""),AE67+1)</f>
        <v/>
      </c>
      <c r="AG67" s="109" t="str">
        <f>IF(AF67="",IF(WEEKDAY(AC70)=3,AC70,""),AF67+1)</f>
        <v/>
      </c>
      <c r="AH67" s="109">
        <f>IF(AG67="",IF(WEEKDAY(AC70)=4,AC70,""),AG67+1)</f>
        <v>46722</v>
      </c>
      <c r="AI67" s="109">
        <f>IF(AH67="",IF(WEEKDAY(AC70)=5,AC70,""),AH67+1)</f>
        <v>46723</v>
      </c>
      <c r="AJ67" s="109">
        <f>IF(AI67="",IF(WEEKDAY(AC70)=6,AC70,""),AI67+1)</f>
        <v>46724</v>
      </c>
      <c r="AK67" s="110">
        <f>IF(AJ67="",AC70,AJ67+1)</f>
        <v>46725</v>
      </c>
    </row>
    <row r="68" spans="2:37" ht="12" customHeight="1">
      <c r="B68" s="1105"/>
      <c r="C68" s="1106"/>
      <c r="D68" s="109">
        <f>J67+1</f>
        <v>46635</v>
      </c>
      <c r="E68" s="109">
        <f t="shared" ref="E68:J70" si="8">D68+1</f>
        <v>46636</v>
      </c>
      <c r="F68" s="109">
        <f t="shared" si="8"/>
        <v>46637</v>
      </c>
      <c r="G68" s="109">
        <f t="shared" si="8"/>
        <v>46638</v>
      </c>
      <c r="H68" s="109">
        <f t="shared" si="8"/>
        <v>46639</v>
      </c>
      <c r="I68" s="109">
        <f t="shared" si="8"/>
        <v>46640</v>
      </c>
      <c r="J68" s="109">
        <f t="shared" si="8"/>
        <v>46641</v>
      </c>
      <c r="K68" s="1105"/>
      <c r="L68" s="1106"/>
      <c r="M68" s="109">
        <f>S67+1</f>
        <v>46663</v>
      </c>
      <c r="N68" s="109">
        <f t="shared" ref="N68:S70" si="9">M68+1</f>
        <v>46664</v>
      </c>
      <c r="O68" s="109">
        <f t="shared" si="9"/>
        <v>46665</v>
      </c>
      <c r="P68" s="109">
        <f t="shared" si="9"/>
        <v>46666</v>
      </c>
      <c r="Q68" s="109">
        <f t="shared" si="9"/>
        <v>46667</v>
      </c>
      <c r="R68" s="109">
        <f t="shared" si="9"/>
        <v>46668</v>
      </c>
      <c r="S68" s="109">
        <f t="shared" si="9"/>
        <v>46669</v>
      </c>
      <c r="T68" s="1105"/>
      <c r="U68" s="1106"/>
      <c r="V68" s="109">
        <f>AB67+1</f>
        <v>46698</v>
      </c>
      <c r="W68" s="109">
        <f t="shared" ref="W68:AB70" si="10">V68+1</f>
        <v>46699</v>
      </c>
      <c r="X68" s="109">
        <f t="shared" si="10"/>
        <v>46700</v>
      </c>
      <c r="Y68" s="109">
        <f t="shared" si="10"/>
        <v>46701</v>
      </c>
      <c r="Z68" s="109">
        <f t="shared" si="10"/>
        <v>46702</v>
      </c>
      <c r="AA68" s="109">
        <f t="shared" si="10"/>
        <v>46703</v>
      </c>
      <c r="AB68" s="109">
        <f t="shared" si="10"/>
        <v>46704</v>
      </c>
      <c r="AC68" s="1105"/>
      <c r="AD68" s="1106"/>
      <c r="AE68" s="109">
        <f>AK67+1</f>
        <v>46726</v>
      </c>
      <c r="AF68" s="109">
        <f t="shared" ref="AF68:AK70" si="11">AE68+1</f>
        <v>46727</v>
      </c>
      <c r="AG68" s="109">
        <f t="shared" si="11"/>
        <v>46728</v>
      </c>
      <c r="AH68" s="109">
        <f t="shared" si="11"/>
        <v>46729</v>
      </c>
      <c r="AI68" s="109">
        <f t="shared" si="11"/>
        <v>46730</v>
      </c>
      <c r="AJ68" s="109">
        <f t="shared" si="11"/>
        <v>46731</v>
      </c>
      <c r="AK68" s="110">
        <f t="shared" si="11"/>
        <v>46732</v>
      </c>
    </row>
    <row r="69" spans="2:37" ht="12" customHeight="1">
      <c r="B69" s="1107">
        <f>B70</f>
        <v>46631</v>
      </c>
      <c r="C69" s="1108"/>
      <c r="D69" s="109">
        <f>J68+1</f>
        <v>46642</v>
      </c>
      <c r="E69" s="109">
        <f t="shared" si="8"/>
        <v>46643</v>
      </c>
      <c r="F69" s="109">
        <f t="shared" si="8"/>
        <v>46644</v>
      </c>
      <c r="G69" s="109">
        <f t="shared" si="8"/>
        <v>46645</v>
      </c>
      <c r="H69" s="109">
        <f t="shared" si="8"/>
        <v>46646</v>
      </c>
      <c r="I69" s="109">
        <f t="shared" si="8"/>
        <v>46647</v>
      </c>
      <c r="J69" s="109">
        <f t="shared" si="8"/>
        <v>46648</v>
      </c>
      <c r="K69" s="1107">
        <f>K70</f>
        <v>46661</v>
      </c>
      <c r="L69" s="1108"/>
      <c r="M69" s="109">
        <f>S68+1</f>
        <v>46670</v>
      </c>
      <c r="N69" s="109">
        <f t="shared" si="9"/>
        <v>46671</v>
      </c>
      <c r="O69" s="109">
        <f t="shared" si="9"/>
        <v>46672</v>
      </c>
      <c r="P69" s="109">
        <f t="shared" si="9"/>
        <v>46673</v>
      </c>
      <c r="Q69" s="109">
        <f t="shared" si="9"/>
        <v>46674</v>
      </c>
      <c r="R69" s="109">
        <f t="shared" si="9"/>
        <v>46675</v>
      </c>
      <c r="S69" s="109">
        <f t="shared" si="9"/>
        <v>46676</v>
      </c>
      <c r="T69" s="1107">
        <f>T70</f>
        <v>46692</v>
      </c>
      <c r="U69" s="1108"/>
      <c r="V69" s="109">
        <f>AB68+1</f>
        <v>46705</v>
      </c>
      <c r="W69" s="109">
        <f t="shared" si="10"/>
        <v>46706</v>
      </c>
      <c r="X69" s="109">
        <f t="shared" si="10"/>
        <v>46707</v>
      </c>
      <c r="Y69" s="109">
        <f t="shared" si="10"/>
        <v>46708</v>
      </c>
      <c r="Z69" s="109">
        <f t="shared" si="10"/>
        <v>46709</v>
      </c>
      <c r="AA69" s="109">
        <f t="shared" si="10"/>
        <v>46710</v>
      </c>
      <c r="AB69" s="109">
        <f t="shared" si="10"/>
        <v>46711</v>
      </c>
      <c r="AC69" s="1107">
        <f>AC70</f>
        <v>46722</v>
      </c>
      <c r="AD69" s="1108"/>
      <c r="AE69" s="109">
        <f>AK68+1</f>
        <v>46733</v>
      </c>
      <c r="AF69" s="109">
        <f t="shared" si="11"/>
        <v>46734</v>
      </c>
      <c r="AG69" s="109">
        <f t="shared" si="11"/>
        <v>46735</v>
      </c>
      <c r="AH69" s="109">
        <f t="shared" si="11"/>
        <v>46736</v>
      </c>
      <c r="AI69" s="109">
        <f t="shared" si="11"/>
        <v>46737</v>
      </c>
      <c r="AJ69" s="109">
        <f t="shared" si="11"/>
        <v>46738</v>
      </c>
      <c r="AK69" s="110">
        <f t="shared" si="11"/>
        <v>46739</v>
      </c>
    </row>
    <row r="70" spans="2:37" ht="12" customHeight="1">
      <c r="B70" s="1054">
        <f>IF(MONTH(AC63)=12,DATE(YEAR(AC63)+1,1,1),DATE(YEAR(AC63),MONTH(AC63)+1,1))</f>
        <v>46631</v>
      </c>
      <c r="C70" s="1055"/>
      <c r="D70" s="109">
        <f>J69+1</f>
        <v>46649</v>
      </c>
      <c r="E70" s="109">
        <f t="shared" si="8"/>
        <v>46650</v>
      </c>
      <c r="F70" s="109">
        <f t="shared" si="8"/>
        <v>46651</v>
      </c>
      <c r="G70" s="109">
        <f t="shared" si="8"/>
        <v>46652</v>
      </c>
      <c r="H70" s="109">
        <f t="shared" si="8"/>
        <v>46653</v>
      </c>
      <c r="I70" s="109">
        <f t="shared" si="8"/>
        <v>46654</v>
      </c>
      <c r="J70" s="109">
        <f t="shared" si="8"/>
        <v>46655</v>
      </c>
      <c r="K70" s="1054">
        <f>IF(MONTH(B70)=12,DATE(YEAR(B70)+1,1,1),DATE(YEAR(B70),MONTH(B70)+1,1))</f>
        <v>46661</v>
      </c>
      <c r="L70" s="1055"/>
      <c r="M70" s="109">
        <f>S69+1</f>
        <v>46677</v>
      </c>
      <c r="N70" s="109">
        <f t="shared" si="9"/>
        <v>46678</v>
      </c>
      <c r="O70" s="109">
        <f t="shared" si="9"/>
        <v>46679</v>
      </c>
      <c r="P70" s="109">
        <f t="shared" si="9"/>
        <v>46680</v>
      </c>
      <c r="Q70" s="109">
        <f t="shared" si="9"/>
        <v>46681</v>
      </c>
      <c r="R70" s="109">
        <f t="shared" si="9"/>
        <v>46682</v>
      </c>
      <c r="S70" s="109">
        <f t="shared" si="9"/>
        <v>46683</v>
      </c>
      <c r="T70" s="1054">
        <f>IF(MONTH(K70)=12,DATE(YEAR(K70)+1,1,1),DATE(YEAR(K70),MONTH(K70)+1,1))</f>
        <v>46692</v>
      </c>
      <c r="U70" s="1055"/>
      <c r="V70" s="109">
        <f>AB69+1</f>
        <v>46712</v>
      </c>
      <c r="W70" s="109">
        <f t="shared" si="10"/>
        <v>46713</v>
      </c>
      <c r="X70" s="109">
        <f t="shared" si="10"/>
        <v>46714</v>
      </c>
      <c r="Y70" s="109">
        <f t="shared" si="10"/>
        <v>46715</v>
      </c>
      <c r="Z70" s="109">
        <f t="shared" si="10"/>
        <v>46716</v>
      </c>
      <c r="AA70" s="109">
        <f t="shared" si="10"/>
        <v>46717</v>
      </c>
      <c r="AB70" s="109">
        <f t="shared" si="10"/>
        <v>46718</v>
      </c>
      <c r="AC70" s="1054">
        <f>IF(MONTH(T70)=12,DATE(YEAR(T70)+1,1,1),DATE(YEAR(T70),MONTH(T70)+1,1))</f>
        <v>46722</v>
      </c>
      <c r="AD70" s="1055"/>
      <c r="AE70" s="109">
        <f>AK69+1</f>
        <v>46740</v>
      </c>
      <c r="AF70" s="109">
        <f t="shared" si="11"/>
        <v>46741</v>
      </c>
      <c r="AG70" s="109">
        <f t="shared" si="11"/>
        <v>46742</v>
      </c>
      <c r="AH70" s="109">
        <f t="shared" si="11"/>
        <v>46743</v>
      </c>
      <c r="AI70" s="109">
        <f t="shared" si="11"/>
        <v>46744</v>
      </c>
      <c r="AJ70" s="109">
        <f t="shared" si="11"/>
        <v>46745</v>
      </c>
      <c r="AK70" s="110">
        <f t="shared" si="11"/>
        <v>46746</v>
      </c>
    </row>
    <row r="71" spans="2:37" ht="12" customHeight="1">
      <c r="B71" s="1058" t="str">
        <f>IF(B70&gt;=43586,"令和","平成")</f>
        <v>令和</v>
      </c>
      <c r="C71" s="1059"/>
      <c r="D71" s="109">
        <f>IF(DAY(J70)+1&gt;IF(MONTH(B70)=12,31,DATE(YEAR(B70),MONTH(B70)+1,1)-B70),"",J70+1)</f>
        <v>46656</v>
      </c>
      <c r="E71" s="109">
        <f>IF(D71="","",IF(DAY(D71)+1&gt;IF(MONTH(B70)=12,31,DATE(YEAR(B70),MONTH(B70)+1,1)-B70),"",D71+1))</f>
        <v>46657</v>
      </c>
      <c r="F71" s="109">
        <f>IF(E71="","",IF(DAY(E71)+1&gt;IF(MONTH(B70)=12,31,DATE(YEAR(B70),MONTH(B70)+1,1)-B70),"",E71+1))</f>
        <v>46658</v>
      </c>
      <c r="G71" s="109">
        <f>IF(F71="","",IF(DAY(F71)+1&gt;IF(MONTH(B70)=12,31,DATE(YEAR(B70),MONTH(B70)+1,1)-B70),"",F71+1))</f>
        <v>46659</v>
      </c>
      <c r="H71" s="109">
        <f>IF(G71="","",IF(DAY(G71)+1&gt;IF(MONTH(B70)=12,31,DATE(YEAR(B70),MONTH(B70)+1,1)-B70),"",G71+1))</f>
        <v>46660</v>
      </c>
      <c r="I71" s="109" t="str">
        <f>IF(H71="","",IF(DAY(H71)+1&gt;IF(MONTH(B70)=12,31,DATE(YEAR(B70),MONTH(B70)+1,1)-B70),"",H71+1))</f>
        <v/>
      </c>
      <c r="J71" s="109" t="str">
        <f>IF(I71="","",IF(DAY(I71)+1&gt;IF(MONTH(B70)=12,31,DATE(YEAR(B70),MONTH(B70)+1,1)-B70),"",I71+1))</f>
        <v/>
      </c>
      <c r="K71" s="1058" t="str">
        <f>IF(K70&gt;=43586,"令和","平成")</f>
        <v>令和</v>
      </c>
      <c r="L71" s="1059"/>
      <c r="M71" s="109">
        <f>IF(DAY(S70)+1&gt;IF(MONTH(K70)=12,31,DATE(YEAR(K70),MONTH(K70)+1,1)-K70),"",S70+1)</f>
        <v>46684</v>
      </c>
      <c r="N71" s="109">
        <f>IF(M71="","",IF(DAY(M71)+1&gt;IF(MONTH(K70)=12,31,DATE(YEAR(K70),MONTH(K70)+1,1)-K70),"",M71+1))</f>
        <v>46685</v>
      </c>
      <c r="O71" s="109">
        <f>IF(N71="","",IF(DAY(N71)+1&gt;IF(MONTH(K70)=12,31,DATE(YEAR(K70),MONTH(K70)+1,1)-K70),"",N71+1))</f>
        <v>46686</v>
      </c>
      <c r="P71" s="109">
        <f>IF(O71="","",IF(DAY(O71)+1&gt;IF(MONTH(K70)=12,31,DATE(YEAR(K70),MONTH(K70)+1,1)-K70),"",O71+1))</f>
        <v>46687</v>
      </c>
      <c r="Q71" s="109">
        <f>IF(P71="","",IF(DAY(P71)+1&gt;IF(MONTH(K70)=12,31,DATE(YEAR(K70),MONTH(K70)+1,1)-K70),"",P71+1))</f>
        <v>46688</v>
      </c>
      <c r="R71" s="109">
        <f>IF(Q71="","",IF(DAY(Q71)+1&gt;IF(MONTH(K70)=12,31,DATE(YEAR(K70),MONTH(K70)+1,1)-K70),"",Q71+1))</f>
        <v>46689</v>
      </c>
      <c r="S71" s="109">
        <f>IF(R71="","",IF(DAY(R71)+1&gt;IF(MONTH(K70)=12,31,DATE(YEAR(K70),MONTH(K70)+1,1)-K70),"",R71+1))</f>
        <v>46690</v>
      </c>
      <c r="T71" s="1058" t="str">
        <f>IF(T70&gt;=43586,"令和","平成")</f>
        <v>令和</v>
      </c>
      <c r="U71" s="1059"/>
      <c r="V71" s="109">
        <f>IF(DAY(AB70)+1&gt;IF(MONTH(T70)=12,31,DATE(YEAR(T70),MONTH(T70)+1,1)-T70),"",AB70+1)</f>
        <v>46719</v>
      </c>
      <c r="W71" s="109">
        <f>IF(V71="","",IF(DAY(V71)+1&gt;IF(MONTH(T70)=12,31,DATE(YEAR(T70),MONTH(T70)+1,1)-T70),"",V71+1))</f>
        <v>46720</v>
      </c>
      <c r="X71" s="109">
        <f>IF(W71="","",IF(DAY(W71)+1&gt;IF(MONTH(T70)=12,31,DATE(YEAR(T70),MONTH(T70)+1,1)-T70),"",W71+1))</f>
        <v>46721</v>
      </c>
      <c r="Y71" s="109" t="str">
        <f>IF(X71="","",IF(DAY(X71)+1&gt;IF(MONTH(T70)=12,31,DATE(YEAR(T70),MONTH(T70)+1,1)-T70),"",X71+1))</f>
        <v/>
      </c>
      <c r="Z71" s="109" t="str">
        <f>IF(Y71="","",IF(DAY(Y71)+1&gt;IF(MONTH(T70)=12,31,DATE(YEAR(T70),MONTH(T70)+1,1)-T70),"",Y71+1))</f>
        <v/>
      </c>
      <c r="AA71" s="109" t="str">
        <f>IF(Z71="","",IF(DAY(Z71)+1&gt;IF(MONTH(T70)=12,31,DATE(YEAR(T70),MONTH(T70)+1,1)-T70),"",Z71+1))</f>
        <v/>
      </c>
      <c r="AB71" s="109" t="str">
        <f>IF(AA71="","",IF(DAY(AA71)+1&gt;IF(MONTH(T70)=12,31,DATE(YEAR(T70),MONTH(T70)+1,1)-T70),"",AA71+1))</f>
        <v/>
      </c>
      <c r="AC71" s="1058" t="str">
        <f>IF(AC70&gt;=43586,"令和","平成")</f>
        <v>令和</v>
      </c>
      <c r="AD71" s="1059"/>
      <c r="AE71" s="109">
        <f>IF(DAY(AK70)+1&gt;IF(MONTH(AC70)=12,31,DATE(YEAR(AC70),MONTH(AC70)+1,1)-AC70),"",AK70+1)</f>
        <v>46747</v>
      </c>
      <c r="AF71" s="109">
        <f>IF(AE71="","",IF(DAY(AE71)+1&gt;IF(MONTH(AC70)=12,31,DATE(YEAR(AC70),MONTH(AC70)+1,1)-AC70),"",AE71+1))</f>
        <v>46748</v>
      </c>
      <c r="AG71" s="109">
        <f>IF(AF71="","",IF(DAY(AF71)+1&gt;IF(MONTH(AC70)=12,31,DATE(YEAR(AC70),MONTH(AC70)+1,1)-AC70),"",AF71+1))</f>
        <v>46749</v>
      </c>
      <c r="AH71" s="109">
        <f>IF(AG71="","",IF(DAY(AG71)+1&gt;IF(MONTH(AC70)=12,31,DATE(YEAR(AC70),MONTH(AC70)+1,1)-AC70),"",AG71+1))</f>
        <v>46750</v>
      </c>
      <c r="AI71" s="109">
        <f>IF(AH71="","",IF(DAY(AH71)+1&gt;IF(MONTH(AC70)=12,31,DATE(YEAR(AC70),MONTH(AC70)+1,1)-AC70),"",AH71+1))</f>
        <v>46751</v>
      </c>
      <c r="AJ71" s="109">
        <f>IF(AI71="","",IF(DAY(AI71)+1&gt;IF(MONTH(AC70)=12,31,DATE(YEAR(AC70),MONTH(AC70)+1,1)-AC70),"",AI71+1))</f>
        <v>46752</v>
      </c>
      <c r="AK71" s="110" t="str">
        <f>IF(AJ71="","",IF(DAY(AJ71)+1&gt;IF(MONTH(AC70)=12,31,DATE(YEAR(AC70),MONTH(AC70)+1,1)-AC70),"",AJ71+1))</f>
        <v/>
      </c>
    </row>
    <row r="72" spans="2:37" ht="12" customHeight="1">
      <c r="B72" s="1048" t="str">
        <f>IF(B70&gt;=43586,IF(YEAR(B70)-2018=1,"元",YEAR(B70)-2018)&amp;"年",(YEAR(B70)-1988)&amp;"年")</f>
        <v>9年</v>
      </c>
      <c r="C72" s="1049"/>
      <c r="D72" s="111" t="str">
        <f>IF(J71="","",IF(DAY(J71)+1&gt;IF(MONTH(B70)=12,31,DATE(YEAR(B70),MONTH(B70)+1,1)-B70),"",J71+1))</f>
        <v/>
      </c>
      <c r="E72" s="111" t="str">
        <f>IF(D72="","",IF(DAY(D72)+1&gt;IF(MONTH(B70)=12,31,DATE(YEAR(B70),MONTH(B70)+1,1)-B70),"",D72+1))</f>
        <v/>
      </c>
      <c r="F72" s="1097" t="str">
        <f>VLOOKUP(B70,祝名,2,FALSE)</f>
        <v>20（敬老の日）、23（秋分の日）</v>
      </c>
      <c r="G72" s="1097"/>
      <c r="H72" s="1097"/>
      <c r="I72" s="1097"/>
      <c r="J72" s="1098"/>
      <c r="K72" s="1048" t="str">
        <f>IF(K70&gt;=43586,IF(YEAR(K70)-2018=1,"元",YEAR(K70)-2018)&amp;"年",(YEAR(K70)-1988)&amp;"年")</f>
        <v>9年</v>
      </c>
      <c r="L72" s="1049"/>
      <c r="M72" s="111">
        <f>IF(S71="","",IF(DAY(S71)+1&gt;IF(MONTH(K70)=12,31,DATE(YEAR(K70),MONTH(K70)+1,1)-K70),"",S71+1))</f>
        <v>46691</v>
      </c>
      <c r="N72" s="111" t="str">
        <f>IF(M72="","",IF(DAY(M72)+1&gt;IF(MONTH(K70)=12,31,DATE(YEAR(K70),MONTH(K70)+1,1)-K70),"",M72+1))</f>
        <v/>
      </c>
      <c r="O72" s="1097" t="str">
        <f>VLOOKUP(K70,祝名,2,FALSE)</f>
        <v>11（スポーツの日）</v>
      </c>
      <c r="P72" s="1097"/>
      <c r="Q72" s="1097"/>
      <c r="R72" s="1097"/>
      <c r="S72" s="1098"/>
      <c r="T72" s="1048" t="str">
        <f>IF(T70&gt;=43586,IF(YEAR(T70)-2018=1,"元",YEAR(T70)-2018)&amp;"年",(YEAR(T70)-1988)&amp;"年")</f>
        <v>9年</v>
      </c>
      <c r="U72" s="1049"/>
      <c r="V72" s="111" t="str">
        <f>IF(AB71="","",IF(DAY(AB71)+1&gt;IF(MONTH(T70)=12,31,DATE(YEAR(T70),MONTH(T70)+1,1)-T70),"",AB71+1))</f>
        <v/>
      </c>
      <c r="W72" s="111" t="str">
        <f>IF(V72="","",IF(DAY(V72)+1&gt;IF(MONTH(T70)=12,31,DATE(YEAR(T70),MONTH(T70)+1,1)-T70),"",V72+1))</f>
        <v/>
      </c>
      <c r="X72" s="1097" t="str">
        <f>VLOOKUP(T70,祝名,2,FALSE)</f>
        <v>3（文化の日）、23（勤労感謝の日）</v>
      </c>
      <c r="Y72" s="1097"/>
      <c r="Z72" s="1097"/>
      <c r="AA72" s="1097"/>
      <c r="AB72" s="1098"/>
      <c r="AC72" s="1048" t="str">
        <f>IF(AC70&gt;=43586,IF(YEAR(AC70)-2018=1,"元",YEAR(AC70)-2018)&amp;"年",(YEAR(AC70)-1988)&amp;"年")</f>
        <v>9年</v>
      </c>
      <c r="AD72" s="1049"/>
      <c r="AE72" s="111" t="str">
        <f>IF(AK71="","",IF(DAY(AK71)+1&gt;IF(MONTH(AC70)=12,31,DATE(YEAR(AC70),MONTH(AC70)+1,1)-AC70),"",AK71+1))</f>
        <v/>
      </c>
      <c r="AF72" s="111" t="str">
        <f>IF(AE72="","",IF(DAY(AE72)+1&gt;IF(MONTH(AC70)=12,31,DATE(YEAR(AC70),MONTH(AC70)+1,1)-AC70),"",AE72+1))</f>
        <v/>
      </c>
      <c r="AG72" s="1097">
        <f>VLOOKUP(AC70,祝名,2,FALSE)</f>
        <v>0</v>
      </c>
      <c r="AH72" s="1097"/>
      <c r="AI72" s="1097"/>
      <c r="AJ72" s="1097"/>
      <c r="AK72" s="1098"/>
    </row>
    <row r="73" spans="2:37" ht="13.15" customHeight="1"/>
  </sheetData>
  <mergeCells count="84">
    <mergeCell ref="B52:C52"/>
    <mergeCell ref="K52:L52"/>
    <mergeCell ref="T52:U52"/>
    <mergeCell ref="AC52:AD52"/>
    <mergeCell ref="B53:C54"/>
    <mergeCell ref="K53:L54"/>
    <mergeCell ref="T53:U54"/>
    <mergeCell ref="AC53:AD54"/>
    <mergeCell ref="B55:C55"/>
    <mergeCell ref="K55:L55"/>
    <mergeCell ref="T55:U55"/>
    <mergeCell ref="AC55:AD55"/>
    <mergeCell ref="B56:C56"/>
    <mergeCell ref="K56:L56"/>
    <mergeCell ref="T56:U56"/>
    <mergeCell ref="AC56:AD56"/>
    <mergeCell ref="B57:C57"/>
    <mergeCell ref="K57:L57"/>
    <mergeCell ref="T57:U57"/>
    <mergeCell ref="AC57:AD57"/>
    <mergeCell ref="B58:C58"/>
    <mergeCell ref="F58:J58"/>
    <mergeCell ref="K58:L58"/>
    <mergeCell ref="O58:S58"/>
    <mergeCell ref="T58:U58"/>
    <mergeCell ref="X58:AB58"/>
    <mergeCell ref="AC58:AD58"/>
    <mergeCell ref="AG58:AK58"/>
    <mergeCell ref="B59:C59"/>
    <mergeCell ref="K59:L59"/>
    <mergeCell ref="T59:U59"/>
    <mergeCell ref="AC59:AD59"/>
    <mergeCell ref="B60:C61"/>
    <mergeCell ref="K60:L61"/>
    <mergeCell ref="T60:U61"/>
    <mergeCell ref="AC60:AD61"/>
    <mergeCell ref="B62:C62"/>
    <mergeCell ref="K62:L62"/>
    <mergeCell ref="T62:U62"/>
    <mergeCell ref="AC62:AD62"/>
    <mergeCell ref="B63:C63"/>
    <mergeCell ref="K63:L63"/>
    <mergeCell ref="T63:U63"/>
    <mergeCell ref="AC63:AD63"/>
    <mergeCell ref="B64:C64"/>
    <mergeCell ref="K64:L64"/>
    <mergeCell ref="T64:U64"/>
    <mergeCell ref="AC64:AD64"/>
    <mergeCell ref="AC65:AD65"/>
    <mergeCell ref="AG65:AK65"/>
    <mergeCell ref="B66:C66"/>
    <mergeCell ref="K66:L66"/>
    <mergeCell ref="T66:U66"/>
    <mergeCell ref="AC66:AD66"/>
    <mergeCell ref="B65:C65"/>
    <mergeCell ref="F65:J65"/>
    <mergeCell ref="K65:L65"/>
    <mergeCell ref="O65:S65"/>
    <mergeCell ref="T65:U65"/>
    <mergeCell ref="X65:AB65"/>
    <mergeCell ref="B67:C68"/>
    <mergeCell ref="K67:L68"/>
    <mergeCell ref="T67:U68"/>
    <mergeCell ref="AC67:AD68"/>
    <mergeCell ref="B69:C69"/>
    <mergeCell ref="K69:L69"/>
    <mergeCell ref="T69:U69"/>
    <mergeCell ref="AC69:AD69"/>
    <mergeCell ref="B70:C70"/>
    <mergeCell ref="K70:L70"/>
    <mergeCell ref="T70:U70"/>
    <mergeCell ref="AC70:AD70"/>
    <mergeCell ref="B71:C71"/>
    <mergeCell ref="K71:L71"/>
    <mergeCell ref="T71:U71"/>
    <mergeCell ref="AC71:AD71"/>
    <mergeCell ref="AC72:AD72"/>
    <mergeCell ref="AG72:AK72"/>
    <mergeCell ref="B72:C72"/>
    <mergeCell ref="F72:J72"/>
    <mergeCell ref="K72:L72"/>
    <mergeCell ref="O72:S72"/>
    <mergeCell ref="T72:U72"/>
    <mergeCell ref="X72:AB72"/>
  </mergeCells>
  <phoneticPr fontId="2"/>
  <conditionalFormatting sqref="D53">
    <cfRule type="expression" dxfId="9542" priority="887" stopIfTrue="1">
      <formula>OR(D53=祝色,WEEKDAY(D53)=1)</formula>
    </cfRule>
    <cfRule type="expression" dxfId="9541" priority="888" stopIfTrue="1">
      <formula>WEEKDAY(D53)=7</formula>
    </cfRule>
  </conditionalFormatting>
  <conditionalFormatting sqref="E53">
    <cfRule type="expression" dxfId="9540" priority="885" stopIfTrue="1">
      <formula>OR(E53=祝色,WEEKDAY(E53)=1)</formula>
    </cfRule>
    <cfRule type="expression" dxfId="9539" priority="886" stopIfTrue="1">
      <formula>WEEKDAY(E53)=7</formula>
    </cfRule>
  </conditionalFormatting>
  <conditionalFormatting sqref="F53">
    <cfRule type="expression" dxfId="9538" priority="883" stopIfTrue="1">
      <formula>OR(F53=祝色,WEEKDAY(F53)=1)</formula>
    </cfRule>
    <cfRule type="expression" dxfId="9537" priority="884" stopIfTrue="1">
      <formula>WEEKDAY(F53)=7</formula>
    </cfRule>
  </conditionalFormatting>
  <conditionalFormatting sqref="G53">
    <cfRule type="expression" dxfId="9536" priority="881" stopIfTrue="1">
      <formula>OR(G53=祝色,WEEKDAY(G53)=1)</formula>
    </cfRule>
    <cfRule type="expression" dxfId="9535" priority="882" stopIfTrue="1">
      <formula>WEEKDAY(G53)=7</formula>
    </cfRule>
  </conditionalFormatting>
  <conditionalFormatting sqref="H53">
    <cfRule type="expression" dxfId="9534" priority="879" stopIfTrue="1">
      <formula>OR(H53=祝色,WEEKDAY(H53)=1)</formula>
    </cfRule>
    <cfRule type="expression" dxfId="9533" priority="880" stopIfTrue="1">
      <formula>WEEKDAY(H53)=7</formula>
    </cfRule>
  </conditionalFormatting>
  <conditionalFormatting sqref="I53">
    <cfRule type="expression" dxfId="9532" priority="877" stopIfTrue="1">
      <formula>OR(I53=祝色,WEEKDAY(I53)=1)</formula>
    </cfRule>
    <cfRule type="expression" dxfId="9531" priority="878" stopIfTrue="1">
      <formula>WEEKDAY(I53)=7</formula>
    </cfRule>
  </conditionalFormatting>
  <conditionalFormatting sqref="J53">
    <cfRule type="expression" dxfId="9530" priority="875" stopIfTrue="1">
      <formula>OR(J53=祝色,WEEKDAY(J53)=1)</formula>
    </cfRule>
    <cfRule type="expression" dxfId="9529" priority="876" stopIfTrue="1">
      <formula>WEEKDAY(J53)=7</formula>
    </cfRule>
  </conditionalFormatting>
  <conditionalFormatting sqref="D54">
    <cfRule type="expression" dxfId="9528" priority="873" stopIfTrue="1">
      <formula>OR(D54=祝色,WEEKDAY(D54)=1)</formula>
    </cfRule>
    <cfRule type="expression" dxfId="9527" priority="874" stopIfTrue="1">
      <formula>WEEKDAY(D54)=7</formula>
    </cfRule>
  </conditionalFormatting>
  <conditionalFormatting sqref="E54">
    <cfRule type="expression" dxfId="9526" priority="871" stopIfTrue="1">
      <formula>OR(E54=祝色,WEEKDAY(E54)=1)</formula>
    </cfRule>
    <cfRule type="expression" dxfId="9525" priority="872" stopIfTrue="1">
      <formula>WEEKDAY(E54)=7</formula>
    </cfRule>
  </conditionalFormatting>
  <conditionalFormatting sqref="F54">
    <cfRule type="expression" dxfId="9524" priority="869" stopIfTrue="1">
      <formula>OR(F54=祝色,WEEKDAY(F54)=1)</formula>
    </cfRule>
    <cfRule type="expression" dxfId="9523" priority="870" stopIfTrue="1">
      <formula>WEEKDAY(F54)=7</formula>
    </cfRule>
  </conditionalFormatting>
  <conditionalFormatting sqref="G54">
    <cfRule type="expression" dxfId="9522" priority="867" stopIfTrue="1">
      <formula>OR(G54=祝色,WEEKDAY(G54)=1)</formula>
    </cfRule>
    <cfRule type="expression" dxfId="9521" priority="868" stopIfTrue="1">
      <formula>WEEKDAY(G54)=7</formula>
    </cfRule>
  </conditionalFormatting>
  <conditionalFormatting sqref="H54">
    <cfRule type="expression" dxfId="9520" priority="865" stopIfTrue="1">
      <formula>OR(H54=祝色,WEEKDAY(H54)=1)</formula>
    </cfRule>
    <cfRule type="expression" dxfId="9519" priority="866" stopIfTrue="1">
      <formula>WEEKDAY(H54)=7</formula>
    </cfRule>
  </conditionalFormatting>
  <conditionalFormatting sqref="I54">
    <cfRule type="expression" dxfId="9518" priority="863" stopIfTrue="1">
      <formula>OR(I54=祝色,WEEKDAY(I54)=1)</formula>
    </cfRule>
    <cfRule type="expression" dxfId="9517" priority="864" stopIfTrue="1">
      <formula>WEEKDAY(I54)=7</formula>
    </cfRule>
  </conditionalFormatting>
  <conditionalFormatting sqref="J54">
    <cfRule type="expression" dxfId="9516" priority="861" stopIfTrue="1">
      <formula>OR(J54=祝色,WEEKDAY(J54)=1)</formula>
    </cfRule>
    <cfRule type="expression" dxfId="9515" priority="862" stopIfTrue="1">
      <formula>WEEKDAY(J54)=7</formula>
    </cfRule>
  </conditionalFormatting>
  <conditionalFormatting sqref="D55">
    <cfRule type="expression" dxfId="9514" priority="859" stopIfTrue="1">
      <formula>OR(D55=祝色,WEEKDAY(D55)=1)</formula>
    </cfRule>
    <cfRule type="expression" dxfId="9513" priority="860" stopIfTrue="1">
      <formula>WEEKDAY(D55)=7</formula>
    </cfRule>
  </conditionalFormatting>
  <conditionalFormatting sqref="E55">
    <cfRule type="expression" dxfId="9512" priority="857" stopIfTrue="1">
      <formula>OR(E55=祝色,WEEKDAY(E55)=1)</formula>
    </cfRule>
    <cfRule type="expression" dxfId="9511" priority="858" stopIfTrue="1">
      <formula>WEEKDAY(E55)=7</formula>
    </cfRule>
  </conditionalFormatting>
  <conditionalFormatting sqref="F55">
    <cfRule type="expression" dxfId="9510" priority="855" stopIfTrue="1">
      <formula>OR(F55=祝色,WEEKDAY(F55)=1)</formula>
    </cfRule>
    <cfRule type="expression" dxfId="9509" priority="856" stopIfTrue="1">
      <formula>WEEKDAY(F55)=7</formula>
    </cfRule>
  </conditionalFormatting>
  <conditionalFormatting sqref="G55">
    <cfRule type="expression" dxfId="9508" priority="853" stopIfTrue="1">
      <formula>OR(G55=祝色,WEEKDAY(G55)=1)</formula>
    </cfRule>
    <cfRule type="expression" dxfId="9507" priority="854" stopIfTrue="1">
      <formula>WEEKDAY(G55)=7</formula>
    </cfRule>
  </conditionalFormatting>
  <conditionalFormatting sqref="H55">
    <cfRule type="expression" dxfId="9506" priority="851" stopIfTrue="1">
      <formula>OR(H55=祝色,WEEKDAY(H55)=1)</formula>
    </cfRule>
    <cfRule type="expression" dxfId="9505" priority="852" stopIfTrue="1">
      <formula>WEEKDAY(H55)=7</formula>
    </cfRule>
  </conditionalFormatting>
  <conditionalFormatting sqref="I55">
    <cfRule type="expression" dxfId="9504" priority="849" stopIfTrue="1">
      <formula>OR(I55=祝色,WEEKDAY(I55)=1)</formula>
    </cfRule>
    <cfRule type="expression" dxfId="9503" priority="850" stopIfTrue="1">
      <formula>WEEKDAY(I55)=7</formula>
    </cfRule>
  </conditionalFormatting>
  <conditionalFormatting sqref="J55">
    <cfRule type="expression" dxfId="9502" priority="847" stopIfTrue="1">
      <formula>OR(J55=祝色,WEEKDAY(J55)=1)</formula>
    </cfRule>
    <cfRule type="expression" dxfId="9501" priority="848" stopIfTrue="1">
      <formula>WEEKDAY(J55)=7</formula>
    </cfRule>
  </conditionalFormatting>
  <conditionalFormatting sqref="D56">
    <cfRule type="expression" dxfId="9500" priority="845" stopIfTrue="1">
      <formula>OR(D56=祝色,WEEKDAY(D56)=1)</formula>
    </cfRule>
    <cfRule type="expression" dxfId="9499" priority="846" stopIfTrue="1">
      <formula>WEEKDAY(D56)=7</formula>
    </cfRule>
  </conditionalFormatting>
  <conditionalFormatting sqref="E56">
    <cfRule type="expression" dxfId="9498" priority="843" stopIfTrue="1">
      <formula>OR(E56=祝色,WEEKDAY(E56)=1)</formula>
    </cfRule>
    <cfRule type="expression" dxfId="9497" priority="844" stopIfTrue="1">
      <formula>WEEKDAY(E56)=7</formula>
    </cfRule>
  </conditionalFormatting>
  <conditionalFormatting sqref="F56">
    <cfRule type="expression" dxfId="9496" priority="841" stopIfTrue="1">
      <formula>OR(F56=祝色,WEEKDAY(F56)=1)</formula>
    </cfRule>
    <cfRule type="expression" dxfId="9495" priority="842" stopIfTrue="1">
      <formula>WEEKDAY(F56)=7</formula>
    </cfRule>
  </conditionalFormatting>
  <conditionalFormatting sqref="G56">
    <cfRule type="expression" dxfId="9494" priority="839" stopIfTrue="1">
      <formula>OR(G56=祝色,WEEKDAY(G56)=1)</formula>
    </cfRule>
    <cfRule type="expression" dxfId="9493" priority="840" stopIfTrue="1">
      <formula>WEEKDAY(G56)=7</formula>
    </cfRule>
  </conditionalFormatting>
  <conditionalFormatting sqref="H56">
    <cfRule type="expression" dxfId="9492" priority="837" stopIfTrue="1">
      <formula>OR(H56=祝色,WEEKDAY(H56)=1)</formula>
    </cfRule>
    <cfRule type="expression" dxfId="9491" priority="838" stopIfTrue="1">
      <formula>WEEKDAY(H56)=7</formula>
    </cfRule>
  </conditionalFormatting>
  <conditionalFormatting sqref="I56">
    <cfRule type="expression" dxfId="9490" priority="835" stopIfTrue="1">
      <formula>OR(I56=祝色,WEEKDAY(I56)=1)</formula>
    </cfRule>
    <cfRule type="expression" dxfId="9489" priority="836" stopIfTrue="1">
      <formula>WEEKDAY(I56)=7</formula>
    </cfRule>
  </conditionalFormatting>
  <conditionalFormatting sqref="J56">
    <cfRule type="expression" dxfId="9488" priority="833" stopIfTrue="1">
      <formula>OR(J56=祝色,WEEKDAY(J56)=1)</formula>
    </cfRule>
    <cfRule type="expression" dxfId="9487" priority="834" stopIfTrue="1">
      <formula>WEEKDAY(J56)=7</formula>
    </cfRule>
  </conditionalFormatting>
  <conditionalFormatting sqref="D57">
    <cfRule type="expression" dxfId="9486" priority="831" stopIfTrue="1">
      <formula>OR(D57=祝色,WEEKDAY(D57)=1)</formula>
    </cfRule>
    <cfRule type="expression" dxfId="9485" priority="832" stopIfTrue="1">
      <formula>WEEKDAY(D57)=7</formula>
    </cfRule>
  </conditionalFormatting>
  <conditionalFormatting sqref="E57">
    <cfRule type="expression" dxfId="9484" priority="829" stopIfTrue="1">
      <formula>OR(E57=祝色,WEEKDAY(E57)=1)</formula>
    </cfRule>
    <cfRule type="expression" dxfId="9483" priority="830" stopIfTrue="1">
      <formula>WEEKDAY(E57)=7</formula>
    </cfRule>
  </conditionalFormatting>
  <conditionalFormatting sqref="F57">
    <cfRule type="expression" dxfId="9482" priority="827" stopIfTrue="1">
      <formula>OR(F57=祝色,WEEKDAY(F57)=1)</formula>
    </cfRule>
    <cfRule type="expression" dxfId="9481" priority="828" stopIfTrue="1">
      <formula>WEEKDAY(F57)=7</formula>
    </cfRule>
  </conditionalFormatting>
  <conditionalFormatting sqref="G57">
    <cfRule type="expression" dxfId="9480" priority="825" stopIfTrue="1">
      <formula>OR(G57=祝色,WEEKDAY(G57)=1)</formula>
    </cfRule>
    <cfRule type="expression" dxfId="9479" priority="826" stopIfTrue="1">
      <formula>WEEKDAY(G57)=7</formula>
    </cfRule>
  </conditionalFormatting>
  <conditionalFormatting sqref="H57">
    <cfRule type="expression" dxfId="9478" priority="823" stopIfTrue="1">
      <formula>OR(H57=祝色,WEEKDAY(H57)=1)</formula>
    </cfRule>
    <cfRule type="expression" dxfId="9477" priority="824" stopIfTrue="1">
      <formula>WEEKDAY(H57)=7</formula>
    </cfRule>
  </conditionalFormatting>
  <conditionalFormatting sqref="I57">
    <cfRule type="expression" dxfId="9476" priority="821" stopIfTrue="1">
      <formula>OR(I57=祝色,WEEKDAY(I57)=1)</formula>
    </cfRule>
    <cfRule type="expression" dxfId="9475" priority="822" stopIfTrue="1">
      <formula>WEEKDAY(I57)=7</formula>
    </cfRule>
  </conditionalFormatting>
  <conditionalFormatting sqref="J57">
    <cfRule type="expression" dxfId="9474" priority="819" stopIfTrue="1">
      <formula>OR(J57=祝色,WEEKDAY(J57)=1)</formula>
    </cfRule>
    <cfRule type="expression" dxfId="9473" priority="820" stopIfTrue="1">
      <formula>WEEKDAY(J57)=7</formula>
    </cfRule>
  </conditionalFormatting>
  <conditionalFormatting sqref="D58">
    <cfRule type="expression" dxfId="9472" priority="817" stopIfTrue="1">
      <formula>OR(D58=祝色,WEEKDAY(D58)=1)</formula>
    </cfRule>
    <cfRule type="expression" dxfId="9471" priority="818" stopIfTrue="1">
      <formula>WEEKDAY(D58)=7</formula>
    </cfRule>
  </conditionalFormatting>
  <conditionalFormatting sqref="E58">
    <cfRule type="expression" dxfId="9470" priority="815" stopIfTrue="1">
      <formula>OR(E58=祝色,WEEKDAY(E58)=1)</formula>
    </cfRule>
    <cfRule type="expression" dxfId="9469" priority="816" stopIfTrue="1">
      <formula>WEEKDAY(E58)=7</formula>
    </cfRule>
  </conditionalFormatting>
  <conditionalFormatting sqref="M53">
    <cfRule type="expression" dxfId="9468" priority="813" stopIfTrue="1">
      <formula>OR(M53=祝色,WEEKDAY(M53)=1)</formula>
    </cfRule>
    <cfRule type="expression" dxfId="9467" priority="814" stopIfTrue="1">
      <formula>WEEKDAY(M53)=7</formula>
    </cfRule>
  </conditionalFormatting>
  <conditionalFormatting sqref="N53">
    <cfRule type="expression" dxfId="9466" priority="811" stopIfTrue="1">
      <formula>OR(N53=祝色,WEEKDAY(N53)=1)</formula>
    </cfRule>
    <cfRule type="expression" dxfId="9465" priority="812" stopIfTrue="1">
      <formula>WEEKDAY(N53)=7</formula>
    </cfRule>
  </conditionalFormatting>
  <conditionalFormatting sqref="O53">
    <cfRule type="expression" dxfId="9464" priority="809" stopIfTrue="1">
      <formula>OR(O53=祝色,WEEKDAY(O53)=1)</formula>
    </cfRule>
    <cfRule type="expression" dxfId="9463" priority="810" stopIfTrue="1">
      <formula>WEEKDAY(O53)=7</formula>
    </cfRule>
  </conditionalFormatting>
  <conditionalFormatting sqref="P53">
    <cfRule type="expression" dxfId="9462" priority="807" stopIfTrue="1">
      <formula>OR(P53=祝色,WEEKDAY(P53)=1)</formula>
    </cfRule>
    <cfRule type="expression" dxfId="9461" priority="808" stopIfTrue="1">
      <formula>WEEKDAY(P53)=7</formula>
    </cfRule>
  </conditionalFormatting>
  <conditionalFormatting sqref="Q53">
    <cfRule type="expression" dxfId="9460" priority="805" stopIfTrue="1">
      <formula>OR(Q53=祝色,WEEKDAY(Q53)=1)</formula>
    </cfRule>
    <cfRule type="expression" dxfId="9459" priority="806" stopIfTrue="1">
      <formula>WEEKDAY(Q53)=7</formula>
    </cfRule>
  </conditionalFormatting>
  <conditionalFormatting sqref="R53">
    <cfRule type="expression" dxfId="9458" priority="803" stopIfTrue="1">
      <formula>OR(R53=祝色,WEEKDAY(R53)=1)</formula>
    </cfRule>
    <cfRule type="expression" dxfId="9457" priority="804" stopIfTrue="1">
      <formula>WEEKDAY(R53)=7</formula>
    </cfRule>
  </conditionalFormatting>
  <conditionalFormatting sqref="S53">
    <cfRule type="expression" dxfId="9456" priority="801" stopIfTrue="1">
      <formula>OR(S53=祝色,WEEKDAY(S53)=1)</formula>
    </cfRule>
    <cfRule type="expression" dxfId="9455" priority="802" stopIfTrue="1">
      <formula>WEEKDAY(S53)=7</formula>
    </cfRule>
  </conditionalFormatting>
  <conditionalFormatting sqref="M54">
    <cfRule type="expression" dxfId="9454" priority="799" stopIfTrue="1">
      <formula>OR(M54=祝色,WEEKDAY(M54)=1)</formula>
    </cfRule>
    <cfRule type="expression" dxfId="9453" priority="800" stopIfTrue="1">
      <formula>WEEKDAY(M54)=7</formula>
    </cfRule>
  </conditionalFormatting>
  <conditionalFormatting sqref="N54">
    <cfRule type="expression" dxfId="9452" priority="797" stopIfTrue="1">
      <formula>OR(N54=祝色,WEEKDAY(N54)=1)</formula>
    </cfRule>
    <cfRule type="expression" dxfId="9451" priority="798" stopIfTrue="1">
      <formula>WEEKDAY(N54)=7</formula>
    </cfRule>
  </conditionalFormatting>
  <conditionalFormatting sqref="O54">
    <cfRule type="expression" dxfId="9450" priority="795" stopIfTrue="1">
      <formula>OR(O54=祝色,WEEKDAY(O54)=1)</formula>
    </cfRule>
    <cfRule type="expression" dxfId="9449" priority="796" stopIfTrue="1">
      <formula>WEEKDAY(O54)=7</formula>
    </cfRule>
  </conditionalFormatting>
  <conditionalFormatting sqref="P54">
    <cfRule type="expression" dxfId="9448" priority="793" stopIfTrue="1">
      <formula>OR(P54=祝色,WEEKDAY(P54)=1)</formula>
    </cfRule>
    <cfRule type="expression" dxfId="9447" priority="794" stopIfTrue="1">
      <formula>WEEKDAY(P54)=7</formula>
    </cfRule>
  </conditionalFormatting>
  <conditionalFormatting sqref="Q54">
    <cfRule type="expression" dxfId="9446" priority="791" stopIfTrue="1">
      <formula>OR(Q54=祝色,WEEKDAY(Q54)=1)</formula>
    </cfRule>
    <cfRule type="expression" dxfId="9445" priority="792" stopIfTrue="1">
      <formula>WEEKDAY(Q54)=7</formula>
    </cfRule>
  </conditionalFormatting>
  <conditionalFormatting sqref="R54">
    <cfRule type="expression" dxfId="9444" priority="789" stopIfTrue="1">
      <formula>OR(R54=祝色,WEEKDAY(R54)=1)</formula>
    </cfRule>
    <cfRule type="expression" dxfId="9443" priority="790" stopIfTrue="1">
      <formula>WEEKDAY(R54)=7</formula>
    </cfRule>
  </conditionalFormatting>
  <conditionalFormatting sqref="S54">
    <cfRule type="expression" dxfId="9442" priority="787" stopIfTrue="1">
      <formula>OR(S54=祝色,WEEKDAY(S54)=1)</formula>
    </cfRule>
    <cfRule type="expression" dxfId="9441" priority="788" stopIfTrue="1">
      <formula>WEEKDAY(S54)=7</formula>
    </cfRule>
  </conditionalFormatting>
  <conditionalFormatting sqref="M55">
    <cfRule type="expression" dxfId="9440" priority="785" stopIfTrue="1">
      <formula>OR(M55=祝色,WEEKDAY(M55)=1)</formula>
    </cfRule>
    <cfRule type="expression" dxfId="9439" priority="786" stopIfTrue="1">
      <formula>WEEKDAY(M55)=7</formula>
    </cfRule>
  </conditionalFormatting>
  <conditionalFormatting sqref="N55">
    <cfRule type="expression" dxfId="9438" priority="783" stopIfTrue="1">
      <formula>OR(N55=祝色,WEEKDAY(N55)=1)</formula>
    </cfRule>
    <cfRule type="expression" dxfId="9437" priority="784" stopIfTrue="1">
      <formula>WEEKDAY(N55)=7</formula>
    </cfRule>
  </conditionalFormatting>
  <conditionalFormatting sqref="O55">
    <cfRule type="expression" dxfId="9436" priority="781" stopIfTrue="1">
      <formula>OR(O55=祝色,WEEKDAY(O55)=1)</formula>
    </cfRule>
    <cfRule type="expression" dxfId="9435" priority="782" stopIfTrue="1">
      <formula>WEEKDAY(O55)=7</formula>
    </cfRule>
  </conditionalFormatting>
  <conditionalFormatting sqref="P55">
    <cfRule type="expression" dxfId="9434" priority="779" stopIfTrue="1">
      <formula>OR(P55=祝色,WEEKDAY(P55)=1)</formula>
    </cfRule>
    <cfRule type="expression" dxfId="9433" priority="780" stopIfTrue="1">
      <formula>WEEKDAY(P55)=7</formula>
    </cfRule>
  </conditionalFormatting>
  <conditionalFormatting sqref="Q55">
    <cfRule type="expression" dxfId="9432" priority="777" stopIfTrue="1">
      <formula>OR(Q55=祝色,WEEKDAY(Q55)=1)</formula>
    </cfRule>
    <cfRule type="expression" dxfId="9431" priority="778" stopIfTrue="1">
      <formula>WEEKDAY(Q55)=7</formula>
    </cfRule>
  </conditionalFormatting>
  <conditionalFormatting sqref="R55">
    <cfRule type="expression" dxfId="9430" priority="775" stopIfTrue="1">
      <formula>OR(R55=祝色,WEEKDAY(R55)=1)</formula>
    </cfRule>
    <cfRule type="expression" dxfId="9429" priority="776" stopIfTrue="1">
      <formula>WEEKDAY(R55)=7</formula>
    </cfRule>
  </conditionalFormatting>
  <conditionalFormatting sqref="S55">
    <cfRule type="expression" dxfId="9428" priority="773" stopIfTrue="1">
      <formula>OR(S55=祝色,WEEKDAY(S55)=1)</formula>
    </cfRule>
    <cfRule type="expression" dxfId="9427" priority="774" stopIfTrue="1">
      <formula>WEEKDAY(S55)=7</formula>
    </cfRule>
  </conditionalFormatting>
  <conditionalFormatting sqref="M56">
    <cfRule type="expression" dxfId="9426" priority="771" stopIfTrue="1">
      <formula>OR(M56=祝色,WEEKDAY(M56)=1)</formula>
    </cfRule>
    <cfRule type="expression" dxfId="9425" priority="772" stopIfTrue="1">
      <formula>WEEKDAY(M56)=7</formula>
    </cfRule>
  </conditionalFormatting>
  <conditionalFormatting sqref="N56">
    <cfRule type="expression" dxfId="9424" priority="769" stopIfTrue="1">
      <formula>OR(N56=祝色,WEEKDAY(N56)=1)</formula>
    </cfRule>
    <cfRule type="expression" dxfId="9423" priority="770" stopIfTrue="1">
      <formula>WEEKDAY(N56)=7</formula>
    </cfRule>
  </conditionalFormatting>
  <conditionalFormatting sqref="O56">
    <cfRule type="expression" dxfId="9422" priority="767" stopIfTrue="1">
      <formula>OR(O56=祝色,WEEKDAY(O56)=1)</formula>
    </cfRule>
    <cfRule type="expression" dxfId="9421" priority="768" stopIfTrue="1">
      <formula>WEEKDAY(O56)=7</formula>
    </cfRule>
  </conditionalFormatting>
  <conditionalFormatting sqref="P56">
    <cfRule type="expression" dxfId="9420" priority="765" stopIfTrue="1">
      <formula>OR(P56=祝色,WEEKDAY(P56)=1)</formula>
    </cfRule>
    <cfRule type="expression" dxfId="9419" priority="766" stopIfTrue="1">
      <formula>WEEKDAY(P56)=7</formula>
    </cfRule>
  </conditionalFormatting>
  <conditionalFormatting sqref="Q56">
    <cfRule type="expression" dxfId="9418" priority="763" stopIfTrue="1">
      <formula>OR(Q56=祝色,WEEKDAY(Q56)=1)</formula>
    </cfRule>
    <cfRule type="expression" dxfId="9417" priority="764" stopIfTrue="1">
      <formula>WEEKDAY(Q56)=7</formula>
    </cfRule>
  </conditionalFormatting>
  <conditionalFormatting sqref="R56">
    <cfRule type="expression" dxfId="9416" priority="761" stopIfTrue="1">
      <formula>OR(R56=祝色,WEEKDAY(R56)=1)</formula>
    </cfRule>
    <cfRule type="expression" dxfId="9415" priority="762" stopIfTrue="1">
      <formula>WEEKDAY(R56)=7</formula>
    </cfRule>
  </conditionalFormatting>
  <conditionalFormatting sqref="S56">
    <cfRule type="expression" dxfId="9414" priority="759" stopIfTrue="1">
      <formula>OR(S56=祝色,WEEKDAY(S56)=1)</formula>
    </cfRule>
    <cfRule type="expression" dxfId="9413" priority="760" stopIfTrue="1">
      <formula>WEEKDAY(S56)=7</formula>
    </cfRule>
  </conditionalFormatting>
  <conditionalFormatting sqref="M57">
    <cfRule type="expression" dxfId="9412" priority="757" stopIfTrue="1">
      <formula>OR(M57=祝色,WEEKDAY(M57)=1)</formula>
    </cfRule>
    <cfRule type="expression" dxfId="9411" priority="758" stopIfTrue="1">
      <formula>WEEKDAY(M57)=7</formula>
    </cfRule>
  </conditionalFormatting>
  <conditionalFormatting sqref="N57">
    <cfRule type="expression" dxfId="9410" priority="755" stopIfTrue="1">
      <formula>OR(N57=祝色,WEEKDAY(N57)=1)</formula>
    </cfRule>
    <cfRule type="expression" dxfId="9409" priority="756" stopIfTrue="1">
      <formula>WEEKDAY(N57)=7</formula>
    </cfRule>
  </conditionalFormatting>
  <conditionalFormatting sqref="O57">
    <cfRule type="expression" dxfId="9408" priority="753" stopIfTrue="1">
      <formula>OR(O57=祝色,WEEKDAY(O57)=1)</formula>
    </cfRule>
    <cfRule type="expression" dxfId="9407" priority="754" stopIfTrue="1">
      <formula>WEEKDAY(O57)=7</formula>
    </cfRule>
  </conditionalFormatting>
  <conditionalFormatting sqref="P57">
    <cfRule type="expression" dxfId="9406" priority="751" stopIfTrue="1">
      <formula>OR(P57=祝色,WEEKDAY(P57)=1)</formula>
    </cfRule>
    <cfRule type="expression" dxfId="9405" priority="752" stopIfTrue="1">
      <formula>WEEKDAY(P57)=7</formula>
    </cfRule>
  </conditionalFormatting>
  <conditionalFormatting sqref="Q57">
    <cfRule type="expression" dxfId="9404" priority="749" stopIfTrue="1">
      <formula>OR(Q57=祝色,WEEKDAY(Q57)=1)</formula>
    </cfRule>
    <cfRule type="expression" dxfId="9403" priority="750" stopIfTrue="1">
      <formula>WEEKDAY(Q57)=7</formula>
    </cfRule>
  </conditionalFormatting>
  <conditionalFormatting sqref="R57">
    <cfRule type="expression" dxfId="9402" priority="747" stopIfTrue="1">
      <formula>OR(R57=祝色,WEEKDAY(R57)=1)</formula>
    </cfRule>
    <cfRule type="expression" dxfId="9401" priority="748" stopIfTrue="1">
      <formula>WEEKDAY(R57)=7</formula>
    </cfRule>
  </conditionalFormatting>
  <conditionalFormatting sqref="S57">
    <cfRule type="expression" dxfId="9400" priority="745" stopIfTrue="1">
      <formula>OR(S57=祝色,WEEKDAY(S57)=1)</formula>
    </cfRule>
    <cfRule type="expression" dxfId="9399" priority="746" stopIfTrue="1">
      <formula>WEEKDAY(S57)=7</formula>
    </cfRule>
  </conditionalFormatting>
  <conditionalFormatting sqref="M58">
    <cfRule type="expression" dxfId="9398" priority="743" stopIfTrue="1">
      <formula>OR(M58=祝色,WEEKDAY(M58)=1)</formula>
    </cfRule>
    <cfRule type="expression" dxfId="9397" priority="744" stopIfTrue="1">
      <formula>WEEKDAY(M58)=7</formula>
    </cfRule>
  </conditionalFormatting>
  <conditionalFormatting sqref="N58">
    <cfRule type="expression" dxfId="9396" priority="741" stopIfTrue="1">
      <formula>OR(N58=祝色,WEEKDAY(N58)=1)</formula>
    </cfRule>
    <cfRule type="expression" dxfId="9395" priority="742" stopIfTrue="1">
      <formula>WEEKDAY(N58)=7</formula>
    </cfRule>
  </conditionalFormatting>
  <conditionalFormatting sqref="V53">
    <cfRule type="expression" dxfId="9394" priority="739" stopIfTrue="1">
      <formula>OR(V53=祝色,WEEKDAY(V53)=1)</formula>
    </cfRule>
    <cfRule type="expression" dxfId="9393" priority="740" stopIfTrue="1">
      <formula>WEEKDAY(V53)=7</formula>
    </cfRule>
  </conditionalFormatting>
  <conditionalFormatting sqref="W53">
    <cfRule type="expression" dxfId="9392" priority="737" stopIfTrue="1">
      <formula>OR(W53=祝色,WEEKDAY(W53)=1)</formula>
    </cfRule>
    <cfRule type="expression" dxfId="9391" priority="738" stopIfTrue="1">
      <formula>WEEKDAY(W53)=7</formula>
    </cfRule>
  </conditionalFormatting>
  <conditionalFormatting sqref="X53">
    <cfRule type="expression" dxfId="9390" priority="735" stopIfTrue="1">
      <formula>OR(X53=祝色,WEEKDAY(X53)=1)</formula>
    </cfRule>
    <cfRule type="expression" dxfId="9389" priority="736" stopIfTrue="1">
      <formula>WEEKDAY(X53)=7</formula>
    </cfRule>
  </conditionalFormatting>
  <conditionalFormatting sqref="Y53">
    <cfRule type="expression" dxfId="9388" priority="733" stopIfTrue="1">
      <formula>OR(Y53=祝色,WEEKDAY(Y53)=1)</formula>
    </cfRule>
    <cfRule type="expression" dxfId="9387" priority="734" stopIfTrue="1">
      <formula>WEEKDAY(Y53)=7</formula>
    </cfRule>
  </conditionalFormatting>
  <conditionalFormatting sqref="Z53">
    <cfRule type="expression" dxfId="9386" priority="731" stopIfTrue="1">
      <formula>OR(Z53=祝色,WEEKDAY(Z53)=1)</formula>
    </cfRule>
    <cfRule type="expression" dxfId="9385" priority="732" stopIfTrue="1">
      <formula>WEEKDAY(Z53)=7</formula>
    </cfRule>
  </conditionalFormatting>
  <conditionalFormatting sqref="AA53">
    <cfRule type="expression" dxfId="9384" priority="729" stopIfTrue="1">
      <formula>OR(AA53=祝色,WEEKDAY(AA53)=1)</formula>
    </cfRule>
    <cfRule type="expression" dxfId="9383" priority="730" stopIfTrue="1">
      <formula>WEEKDAY(AA53)=7</formula>
    </cfRule>
  </conditionalFormatting>
  <conditionalFormatting sqref="AB53">
    <cfRule type="expression" dxfId="9382" priority="727" stopIfTrue="1">
      <formula>OR(AB53=祝色,WEEKDAY(AB53)=1)</formula>
    </cfRule>
    <cfRule type="expression" dxfId="9381" priority="728" stopIfTrue="1">
      <formula>WEEKDAY(AB53)=7</formula>
    </cfRule>
  </conditionalFormatting>
  <conditionalFormatting sqref="V54">
    <cfRule type="expression" dxfId="9380" priority="725" stopIfTrue="1">
      <formula>OR(V54=祝色,WEEKDAY(V54)=1)</formula>
    </cfRule>
    <cfRule type="expression" dxfId="9379" priority="726" stopIfTrue="1">
      <formula>WEEKDAY(V54)=7</formula>
    </cfRule>
  </conditionalFormatting>
  <conditionalFormatting sqref="W54">
    <cfRule type="expression" dxfId="9378" priority="723" stopIfTrue="1">
      <formula>OR(W54=祝色,WEEKDAY(W54)=1)</formula>
    </cfRule>
    <cfRule type="expression" dxfId="9377" priority="724" stopIfTrue="1">
      <formula>WEEKDAY(W54)=7</formula>
    </cfRule>
  </conditionalFormatting>
  <conditionalFormatting sqref="X54">
    <cfRule type="expression" dxfId="9376" priority="721" stopIfTrue="1">
      <formula>OR(X54=祝色,WEEKDAY(X54)=1)</formula>
    </cfRule>
    <cfRule type="expression" dxfId="9375" priority="722" stopIfTrue="1">
      <formula>WEEKDAY(X54)=7</formula>
    </cfRule>
  </conditionalFormatting>
  <conditionalFormatting sqref="Y54">
    <cfRule type="expression" dxfId="9374" priority="719" stopIfTrue="1">
      <formula>OR(Y54=祝色,WEEKDAY(Y54)=1)</formula>
    </cfRule>
    <cfRule type="expression" dxfId="9373" priority="720" stopIfTrue="1">
      <formula>WEEKDAY(Y54)=7</formula>
    </cfRule>
  </conditionalFormatting>
  <conditionalFormatting sqref="Z54">
    <cfRule type="expression" dxfId="9372" priority="717" stopIfTrue="1">
      <formula>OR(Z54=祝色,WEEKDAY(Z54)=1)</formula>
    </cfRule>
    <cfRule type="expression" dxfId="9371" priority="718" stopIfTrue="1">
      <formula>WEEKDAY(Z54)=7</formula>
    </cfRule>
  </conditionalFormatting>
  <conditionalFormatting sqref="AA54">
    <cfRule type="expression" dxfId="9370" priority="715" stopIfTrue="1">
      <formula>OR(AA54=祝色,WEEKDAY(AA54)=1)</formula>
    </cfRule>
    <cfRule type="expression" dxfId="9369" priority="716" stopIfTrue="1">
      <formula>WEEKDAY(AA54)=7</formula>
    </cfRule>
  </conditionalFormatting>
  <conditionalFormatting sqref="AB54">
    <cfRule type="expression" dxfId="9368" priority="713" stopIfTrue="1">
      <formula>OR(AB54=祝色,WEEKDAY(AB54)=1)</formula>
    </cfRule>
    <cfRule type="expression" dxfId="9367" priority="714" stopIfTrue="1">
      <formula>WEEKDAY(AB54)=7</formula>
    </cfRule>
  </conditionalFormatting>
  <conditionalFormatting sqref="V55">
    <cfRule type="expression" dxfId="9366" priority="711" stopIfTrue="1">
      <formula>OR(V55=祝色,WEEKDAY(V55)=1)</formula>
    </cfRule>
    <cfRule type="expression" dxfId="9365" priority="712" stopIfTrue="1">
      <formula>WEEKDAY(V55)=7</formula>
    </cfRule>
  </conditionalFormatting>
  <conditionalFormatting sqref="W55">
    <cfRule type="expression" dxfId="9364" priority="709" stopIfTrue="1">
      <formula>OR(W55=祝色,WEEKDAY(W55)=1)</formula>
    </cfRule>
    <cfRule type="expression" dxfId="9363" priority="710" stopIfTrue="1">
      <formula>WEEKDAY(W55)=7</formula>
    </cfRule>
  </conditionalFormatting>
  <conditionalFormatting sqref="X55">
    <cfRule type="expression" dxfId="9362" priority="707" stopIfTrue="1">
      <formula>OR(X55=祝色,WEEKDAY(X55)=1)</formula>
    </cfRule>
    <cfRule type="expression" dxfId="9361" priority="708" stopIfTrue="1">
      <formula>WEEKDAY(X55)=7</formula>
    </cfRule>
  </conditionalFormatting>
  <conditionalFormatting sqref="Y55">
    <cfRule type="expression" dxfId="9360" priority="705" stopIfTrue="1">
      <formula>OR(Y55=祝色,WEEKDAY(Y55)=1)</formula>
    </cfRule>
    <cfRule type="expression" dxfId="9359" priority="706" stopIfTrue="1">
      <formula>WEEKDAY(Y55)=7</formula>
    </cfRule>
  </conditionalFormatting>
  <conditionalFormatting sqref="Z55">
    <cfRule type="expression" dxfId="9358" priority="703" stopIfTrue="1">
      <formula>OR(Z55=祝色,WEEKDAY(Z55)=1)</formula>
    </cfRule>
    <cfRule type="expression" dxfId="9357" priority="704" stopIfTrue="1">
      <formula>WEEKDAY(Z55)=7</formula>
    </cfRule>
  </conditionalFormatting>
  <conditionalFormatting sqref="AA55">
    <cfRule type="expression" dxfId="9356" priority="701" stopIfTrue="1">
      <formula>OR(AA55=祝色,WEEKDAY(AA55)=1)</formula>
    </cfRule>
    <cfRule type="expression" dxfId="9355" priority="702" stopIfTrue="1">
      <formula>WEEKDAY(AA55)=7</formula>
    </cfRule>
  </conditionalFormatting>
  <conditionalFormatting sqref="AB55">
    <cfRule type="expression" dxfId="9354" priority="699" stopIfTrue="1">
      <formula>OR(AB55=祝色,WEEKDAY(AB55)=1)</formula>
    </cfRule>
    <cfRule type="expression" dxfId="9353" priority="700" stopIfTrue="1">
      <formula>WEEKDAY(AB55)=7</formula>
    </cfRule>
  </conditionalFormatting>
  <conditionalFormatting sqref="V56">
    <cfRule type="expression" dxfId="9352" priority="697" stopIfTrue="1">
      <formula>OR(V56=祝色,WEEKDAY(V56)=1)</formula>
    </cfRule>
    <cfRule type="expression" dxfId="9351" priority="698" stopIfTrue="1">
      <formula>WEEKDAY(V56)=7</formula>
    </cfRule>
  </conditionalFormatting>
  <conditionalFormatting sqref="W56">
    <cfRule type="expression" dxfId="9350" priority="695" stopIfTrue="1">
      <formula>OR(W56=祝色,WEEKDAY(W56)=1)</formula>
    </cfRule>
    <cfRule type="expression" dxfId="9349" priority="696" stopIfTrue="1">
      <formula>WEEKDAY(W56)=7</formula>
    </cfRule>
  </conditionalFormatting>
  <conditionalFormatting sqref="X56">
    <cfRule type="expression" dxfId="9348" priority="693" stopIfTrue="1">
      <formula>OR(X56=祝色,WEEKDAY(X56)=1)</formula>
    </cfRule>
    <cfRule type="expression" dxfId="9347" priority="694" stopIfTrue="1">
      <formula>WEEKDAY(X56)=7</formula>
    </cfRule>
  </conditionalFormatting>
  <conditionalFormatting sqref="Y56">
    <cfRule type="expression" dxfId="9346" priority="691" stopIfTrue="1">
      <formula>OR(Y56=祝色,WEEKDAY(Y56)=1)</formula>
    </cfRule>
    <cfRule type="expression" dxfId="9345" priority="692" stopIfTrue="1">
      <formula>WEEKDAY(Y56)=7</formula>
    </cfRule>
  </conditionalFormatting>
  <conditionalFormatting sqref="Z56">
    <cfRule type="expression" dxfId="9344" priority="689" stopIfTrue="1">
      <formula>OR(Z56=祝色,WEEKDAY(Z56)=1)</formula>
    </cfRule>
    <cfRule type="expression" dxfId="9343" priority="690" stopIfTrue="1">
      <formula>WEEKDAY(Z56)=7</formula>
    </cfRule>
  </conditionalFormatting>
  <conditionalFormatting sqref="AA56">
    <cfRule type="expression" dxfId="9342" priority="687" stopIfTrue="1">
      <formula>OR(AA56=祝色,WEEKDAY(AA56)=1)</formula>
    </cfRule>
    <cfRule type="expression" dxfId="9341" priority="688" stopIfTrue="1">
      <formula>WEEKDAY(AA56)=7</formula>
    </cfRule>
  </conditionalFormatting>
  <conditionalFormatting sqref="AB56">
    <cfRule type="expression" dxfId="9340" priority="685" stopIfTrue="1">
      <formula>OR(AB56=祝色,WEEKDAY(AB56)=1)</formula>
    </cfRule>
    <cfRule type="expression" dxfId="9339" priority="686" stopIfTrue="1">
      <formula>WEEKDAY(AB56)=7</formula>
    </cfRule>
  </conditionalFormatting>
  <conditionalFormatting sqref="V57">
    <cfRule type="expression" dxfId="9338" priority="683" stopIfTrue="1">
      <formula>OR(V57=祝色,WEEKDAY(V57)=1)</formula>
    </cfRule>
    <cfRule type="expression" dxfId="9337" priority="684" stopIfTrue="1">
      <formula>WEEKDAY(V57)=7</formula>
    </cfRule>
  </conditionalFormatting>
  <conditionalFormatting sqref="W57">
    <cfRule type="expression" dxfId="9336" priority="681" stopIfTrue="1">
      <formula>OR(W57=祝色,WEEKDAY(W57)=1)</formula>
    </cfRule>
    <cfRule type="expression" dxfId="9335" priority="682" stopIfTrue="1">
      <formula>WEEKDAY(W57)=7</formula>
    </cfRule>
  </conditionalFormatting>
  <conditionalFormatting sqref="X57">
    <cfRule type="expression" dxfId="9334" priority="679" stopIfTrue="1">
      <formula>OR(X57=祝色,WEEKDAY(X57)=1)</formula>
    </cfRule>
    <cfRule type="expression" dxfId="9333" priority="680" stopIfTrue="1">
      <formula>WEEKDAY(X57)=7</formula>
    </cfRule>
  </conditionalFormatting>
  <conditionalFormatting sqref="Y57">
    <cfRule type="expression" dxfId="9332" priority="677" stopIfTrue="1">
      <formula>OR(Y57=祝色,WEEKDAY(Y57)=1)</formula>
    </cfRule>
    <cfRule type="expression" dxfId="9331" priority="678" stopIfTrue="1">
      <formula>WEEKDAY(Y57)=7</formula>
    </cfRule>
  </conditionalFormatting>
  <conditionalFormatting sqref="Z57">
    <cfRule type="expression" dxfId="9330" priority="675" stopIfTrue="1">
      <formula>OR(Z57=祝色,WEEKDAY(Z57)=1)</formula>
    </cfRule>
    <cfRule type="expression" dxfId="9329" priority="676" stopIfTrue="1">
      <formula>WEEKDAY(Z57)=7</formula>
    </cfRule>
  </conditionalFormatting>
  <conditionalFormatting sqref="AA57">
    <cfRule type="expression" dxfId="9328" priority="673" stopIfTrue="1">
      <formula>OR(AA57=祝色,WEEKDAY(AA57)=1)</formula>
    </cfRule>
    <cfRule type="expression" dxfId="9327" priority="674" stopIfTrue="1">
      <formula>WEEKDAY(AA57)=7</formula>
    </cfRule>
  </conditionalFormatting>
  <conditionalFormatting sqref="AB57">
    <cfRule type="expression" dxfId="9326" priority="671" stopIfTrue="1">
      <formula>OR(AB57=祝色,WEEKDAY(AB57)=1)</formula>
    </cfRule>
    <cfRule type="expression" dxfId="9325" priority="672" stopIfTrue="1">
      <formula>WEEKDAY(AB57)=7</formula>
    </cfRule>
  </conditionalFormatting>
  <conditionalFormatting sqref="V58">
    <cfRule type="expression" dxfId="9324" priority="669" stopIfTrue="1">
      <formula>OR(V58=祝色,WEEKDAY(V58)=1)</formula>
    </cfRule>
    <cfRule type="expression" dxfId="9323" priority="670" stopIfTrue="1">
      <formula>WEEKDAY(V58)=7</formula>
    </cfRule>
  </conditionalFormatting>
  <conditionalFormatting sqref="W58">
    <cfRule type="expression" dxfId="9322" priority="667" stopIfTrue="1">
      <formula>OR(W58=祝色,WEEKDAY(W58)=1)</formula>
    </cfRule>
    <cfRule type="expression" dxfId="9321" priority="668" stopIfTrue="1">
      <formula>WEEKDAY(W58)=7</formula>
    </cfRule>
  </conditionalFormatting>
  <conditionalFormatting sqref="AE53">
    <cfRule type="expression" dxfId="9320" priority="665" stopIfTrue="1">
      <formula>OR(AE53=祝色,WEEKDAY(AE53)=1)</formula>
    </cfRule>
    <cfRule type="expression" dxfId="9319" priority="666" stopIfTrue="1">
      <formula>WEEKDAY(AE53)=7</formula>
    </cfRule>
  </conditionalFormatting>
  <conditionalFormatting sqref="AF53">
    <cfRule type="expression" dxfId="9318" priority="663" stopIfTrue="1">
      <formula>OR(AF53=祝色,WEEKDAY(AF53)=1)</formula>
    </cfRule>
    <cfRule type="expression" dxfId="9317" priority="664" stopIfTrue="1">
      <formula>WEEKDAY(AF53)=7</formula>
    </cfRule>
  </conditionalFormatting>
  <conditionalFormatting sqref="AG53">
    <cfRule type="expression" dxfId="9316" priority="661" stopIfTrue="1">
      <formula>OR(AG53=祝色,WEEKDAY(AG53)=1)</formula>
    </cfRule>
    <cfRule type="expression" dxfId="9315" priority="662" stopIfTrue="1">
      <formula>WEEKDAY(AG53)=7</formula>
    </cfRule>
  </conditionalFormatting>
  <conditionalFormatting sqref="AH53">
    <cfRule type="expression" dxfId="9314" priority="659" stopIfTrue="1">
      <formula>OR(AH53=祝色,WEEKDAY(AH53)=1)</formula>
    </cfRule>
    <cfRule type="expression" dxfId="9313" priority="660" stopIfTrue="1">
      <formula>WEEKDAY(AH53)=7</formula>
    </cfRule>
  </conditionalFormatting>
  <conditionalFormatting sqref="AI53">
    <cfRule type="expression" dxfId="9312" priority="657" stopIfTrue="1">
      <formula>OR(AI53=祝色,WEEKDAY(AI53)=1)</formula>
    </cfRule>
    <cfRule type="expression" dxfId="9311" priority="658" stopIfTrue="1">
      <formula>WEEKDAY(AI53)=7</formula>
    </cfRule>
  </conditionalFormatting>
  <conditionalFormatting sqref="AJ53">
    <cfRule type="expression" dxfId="9310" priority="655" stopIfTrue="1">
      <formula>OR(AJ53=祝色,WEEKDAY(AJ53)=1)</formula>
    </cfRule>
    <cfRule type="expression" dxfId="9309" priority="656" stopIfTrue="1">
      <formula>WEEKDAY(AJ53)=7</formula>
    </cfRule>
  </conditionalFormatting>
  <conditionalFormatting sqref="AK53">
    <cfRule type="expression" dxfId="9308" priority="653" stopIfTrue="1">
      <formula>OR(AK53=祝色,WEEKDAY(AK53)=1)</formula>
    </cfRule>
    <cfRule type="expression" dxfId="9307" priority="654" stopIfTrue="1">
      <formula>WEEKDAY(AK53)=7</formula>
    </cfRule>
  </conditionalFormatting>
  <conditionalFormatting sqref="AE54">
    <cfRule type="expression" dxfId="9306" priority="651" stopIfTrue="1">
      <formula>OR(AE54=祝色,WEEKDAY(AE54)=1)</formula>
    </cfRule>
    <cfRule type="expression" dxfId="9305" priority="652" stopIfTrue="1">
      <formula>WEEKDAY(AE54)=7</formula>
    </cfRule>
  </conditionalFormatting>
  <conditionalFormatting sqref="AF54">
    <cfRule type="expression" dxfId="9304" priority="649" stopIfTrue="1">
      <formula>OR(AF54=祝色,WEEKDAY(AF54)=1)</formula>
    </cfRule>
    <cfRule type="expression" dxfId="9303" priority="650" stopIfTrue="1">
      <formula>WEEKDAY(AF54)=7</formula>
    </cfRule>
  </conditionalFormatting>
  <conditionalFormatting sqref="AG54">
    <cfRule type="expression" dxfId="9302" priority="647" stopIfTrue="1">
      <formula>OR(AG54=祝色,WEEKDAY(AG54)=1)</formula>
    </cfRule>
    <cfRule type="expression" dxfId="9301" priority="648" stopIfTrue="1">
      <formula>WEEKDAY(AG54)=7</formula>
    </cfRule>
  </conditionalFormatting>
  <conditionalFormatting sqref="AH54">
    <cfRule type="expression" dxfId="9300" priority="645" stopIfTrue="1">
      <formula>OR(AH54=祝色,WEEKDAY(AH54)=1)</formula>
    </cfRule>
    <cfRule type="expression" dxfId="9299" priority="646" stopIfTrue="1">
      <formula>WEEKDAY(AH54)=7</formula>
    </cfRule>
  </conditionalFormatting>
  <conditionalFormatting sqref="AI54">
    <cfRule type="expression" dxfId="9298" priority="643" stopIfTrue="1">
      <formula>OR(AI54=祝色,WEEKDAY(AI54)=1)</formula>
    </cfRule>
    <cfRule type="expression" dxfId="9297" priority="644" stopIfTrue="1">
      <formula>WEEKDAY(AI54)=7</formula>
    </cfRule>
  </conditionalFormatting>
  <conditionalFormatting sqref="AJ54">
    <cfRule type="expression" dxfId="9296" priority="641" stopIfTrue="1">
      <formula>OR(AJ54=祝色,WEEKDAY(AJ54)=1)</formula>
    </cfRule>
    <cfRule type="expression" dxfId="9295" priority="642" stopIfTrue="1">
      <formula>WEEKDAY(AJ54)=7</formula>
    </cfRule>
  </conditionalFormatting>
  <conditionalFormatting sqref="AK54">
    <cfRule type="expression" dxfId="9294" priority="639" stopIfTrue="1">
      <formula>OR(AK54=祝色,WEEKDAY(AK54)=1)</formula>
    </cfRule>
    <cfRule type="expression" dxfId="9293" priority="640" stopIfTrue="1">
      <formula>WEEKDAY(AK54)=7</formula>
    </cfRule>
  </conditionalFormatting>
  <conditionalFormatting sqref="AE55">
    <cfRule type="expression" dxfId="9292" priority="637" stopIfTrue="1">
      <formula>OR(AE55=祝色,WEEKDAY(AE55)=1)</formula>
    </cfRule>
    <cfRule type="expression" dxfId="9291" priority="638" stopIfTrue="1">
      <formula>WEEKDAY(AE55)=7</formula>
    </cfRule>
  </conditionalFormatting>
  <conditionalFormatting sqref="AF55">
    <cfRule type="expression" dxfId="9290" priority="635" stopIfTrue="1">
      <formula>OR(AF55=祝色,WEEKDAY(AF55)=1)</formula>
    </cfRule>
    <cfRule type="expression" dxfId="9289" priority="636" stopIfTrue="1">
      <formula>WEEKDAY(AF55)=7</formula>
    </cfRule>
  </conditionalFormatting>
  <conditionalFormatting sqref="AG55">
    <cfRule type="expression" dxfId="9288" priority="633" stopIfTrue="1">
      <formula>OR(AG55=祝色,WEEKDAY(AG55)=1)</formula>
    </cfRule>
    <cfRule type="expression" dxfId="9287" priority="634" stopIfTrue="1">
      <formula>WEEKDAY(AG55)=7</formula>
    </cfRule>
  </conditionalFormatting>
  <conditionalFormatting sqref="AH55">
    <cfRule type="expression" dxfId="9286" priority="631" stopIfTrue="1">
      <formula>OR(AH55=祝色,WEEKDAY(AH55)=1)</formula>
    </cfRule>
    <cfRule type="expression" dxfId="9285" priority="632" stopIfTrue="1">
      <formula>WEEKDAY(AH55)=7</formula>
    </cfRule>
  </conditionalFormatting>
  <conditionalFormatting sqref="AI55">
    <cfRule type="expression" dxfId="9284" priority="629" stopIfTrue="1">
      <formula>OR(AI55=祝色,WEEKDAY(AI55)=1)</formula>
    </cfRule>
    <cfRule type="expression" dxfId="9283" priority="630" stopIfTrue="1">
      <formula>WEEKDAY(AI55)=7</formula>
    </cfRule>
  </conditionalFormatting>
  <conditionalFormatting sqref="AJ55">
    <cfRule type="expression" dxfId="9282" priority="627" stopIfTrue="1">
      <formula>OR(AJ55=祝色,WEEKDAY(AJ55)=1)</formula>
    </cfRule>
    <cfRule type="expression" dxfId="9281" priority="628" stopIfTrue="1">
      <formula>WEEKDAY(AJ55)=7</formula>
    </cfRule>
  </conditionalFormatting>
  <conditionalFormatting sqref="AK55">
    <cfRule type="expression" dxfId="9280" priority="625" stopIfTrue="1">
      <formula>OR(AK55=祝色,WEEKDAY(AK55)=1)</formula>
    </cfRule>
    <cfRule type="expression" dxfId="9279" priority="626" stopIfTrue="1">
      <formula>WEEKDAY(AK55)=7</formula>
    </cfRule>
  </conditionalFormatting>
  <conditionalFormatting sqref="AE56">
    <cfRule type="expression" dxfId="9278" priority="623" stopIfTrue="1">
      <formula>OR(AE56=祝色,WEEKDAY(AE56)=1)</formula>
    </cfRule>
    <cfRule type="expression" dxfId="9277" priority="624" stopIfTrue="1">
      <formula>WEEKDAY(AE56)=7</formula>
    </cfRule>
  </conditionalFormatting>
  <conditionalFormatting sqref="AF56">
    <cfRule type="expression" dxfId="9276" priority="621" stopIfTrue="1">
      <formula>OR(AF56=祝色,WEEKDAY(AF56)=1)</formula>
    </cfRule>
    <cfRule type="expression" dxfId="9275" priority="622" stopIfTrue="1">
      <formula>WEEKDAY(AF56)=7</formula>
    </cfRule>
  </conditionalFormatting>
  <conditionalFormatting sqref="AG56">
    <cfRule type="expression" dxfId="9274" priority="619" stopIfTrue="1">
      <formula>OR(AG56=祝色,WEEKDAY(AG56)=1)</formula>
    </cfRule>
    <cfRule type="expression" dxfId="9273" priority="620" stopIfTrue="1">
      <formula>WEEKDAY(AG56)=7</formula>
    </cfRule>
  </conditionalFormatting>
  <conditionalFormatting sqref="AH56">
    <cfRule type="expression" dxfId="9272" priority="617" stopIfTrue="1">
      <formula>OR(AH56=祝色,WEEKDAY(AH56)=1)</formula>
    </cfRule>
    <cfRule type="expression" dxfId="9271" priority="618" stopIfTrue="1">
      <formula>WEEKDAY(AH56)=7</formula>
    </cfRule>
  </conditionalFormatting>
  <conditionalFormatting sqref="AI56">
    <cfRule type="expression" dxfId="9270" priority="615" stopIfTrue="1">
      <formula>OR(AI56=祝色,WEEKDAY(AI56)=1)</formula>
    </cfRule>
    <cfRule type="expression" dxfId="9269" priority="616" stopIfTrue="1">
      <formula>WEEKDAY(AI56)=7</formula>
    </cfRule>
  </conditionalFormatting>
  <conditionalFormatting sqref="AJ56">
    <cfRule type="expression" dxfId="9268" priority="613" stopIfTrue="1">
      <formula>OR(AJ56=祝色,WEEKDAY(AJ56)=1)</formula>
    </cfRule>
    <cfRule type="expression" dxfId="9267" priority="614" stopIfTrue="1">
      <formula>WEEKDAY(AJ56)=7</formula>
    </cfRule>
  </conditionalFormatting>
  <conditionalFormatting sqref="AK56">
    <cfRule type="expression" dxfId="9266" priority="611" stopIfTrue="1">
      <formula>OR(AK56=祝色,WEEKDAY(AK56)=1)</formula>
    </cfRule>
    <cfRule type="expression" dxfId="9265" priority="612" stopIfTrue="1">
      <formula>WEEKDAY(AK56)=7</formula>
    </cfRule>
  </conditionalFormatting>
  <conditionalFormatting sqref="AE57">
    <cfRule type="expression" dxfId="9264" priority="609" stopIfTrue="1">
      <formula>OR(AE57=祝色,WEEKDAY(AE57)=1)</formula>
    </cfRule>
    <cfRule type="expression" dxfId="9263" priority="610" stopIfTrue="1">
      <formula>WEEKDAY(AE57)=7</formula>
    </cfRule>
  </conditionalFormatting>
  <conditionalFormatting sqref="AF57">
    <cfRule type="expression" dxfId="9262" priority="607" stopIfTrue="1">
      <formula>OR(AF57=祝色,WEEKDAY(AF57)=1)</formula>
    </cfRule>
    <cfRule type="expression" dxfId="9261" priority="608" stopIfTrue="1">
      <formula>WEEKDAY(AF57)=7</formula>
    </cfRule>
  </conditionalFormatting>
  <conditionalFormatting sqref="AG57">
    <cfRule type="expression" dxfId="9260" priority="605" stopIfTrue="1">
      <formula>OR(AG57=祝色,WEEKDAY(AG57)=1)</formula>
    </cfRule>
    <cfRule type="expression" dxfId="9259" priority="606" stopIfTrue="1">
      <formula>WEEKDAY(AG57)=7</formula>
    </cfRule>
  </conditionalFormatting>
  <conditionalFormatting sqref="AH57">
    <cfRule type="expression" dxfId="9258" priority="603" stopIfTrue="1">
      <formula>OR(AH57=祝色,WEEKDAY(AH57)=1)</formula>
    </cfRule>
    <cfRule type="expression" dxfId="9257" priority="604" stopIfTrue="1">
      <formula>WEEKDAY(AH57)=7</formula>
    </cfRule>
  </conditionalFormatting>
  <conditionalFormatting sqref="AI57">
    <cfRule type="expression" dxfId="9256" priority="601" stopIfTrue="1">
      <formula>OR(AI57=祝色,WEEKDAY(AI57)=1)</formula>
    </cfRule>
    <cfRule type="expression" dxfId="9255" priority="602" stopIfTrue="1">
      <formula>WEEKDAY(AI57)=7</formula>
    </cfRule>
  </conditionalFormatting>
  <conditionalFormatting sqref="AJ57">
    <cfRule type="expression" dxfId="9254" priority="599" stopIfTrue="1">
      <formula>OR(AJ57=祝色,WEEKDAY(AJ57)=1)</formula>
    </cfRule>
    <cfRule type="expression" dxfId="9253" priority="600" stopIfTrue="1">
      <formula>WEEKDAY(AJ57)=7</formula>
    </cfRule>
  </conditionalFormatting>
  <conditionalFormatting sqref="AK57">
    <cfRule type="expression" dxfId="9252" priority="597" stopIfTrue="1">
      <formula>OR(AK57=祝色,WEEKDAY(AK57)=1)</formula>
    </cfRule>
    <cfRule type="expression" dxfId="9251" priority="598" stopIfTrue="1">
      <formula>WEEKDAY(AK57)=7</formula>
    </cfRule>
  </conditionalFormatting>
  <conditionalFormatting sqref="AE58">
    <cfRule type="expression" dxfId="9250" priority="595" stopIfTrue="1">
      <formula>OR(AE58=祝色,WEEKDAY(AE58)=1)</formula>
    </cfRule>
    <cfRule type="expression" dxfId="9249" priority="596" stopIfTrue="1">
      <formula>WEEKDAY(AE58)=7</formula>
    </cfRule>
  </conditionalFormatting>
  <conditionalFormatting sqref="AF58">
    <cfRule type="expression" dxfId="9248" priority="593" stopIfTrue="1">
      <formula>OR(AF58=祝色,WEEKDAY(AF58)=1)</formula>
    </cfRule>
    <cfRule type="expression" dxfId="9247" priority="594" stopIfTrue="1">
      <formula>WEEKDAY(AF58)=7</formula>
    </cfRule>
  </conditionalFormatting>
  <conditionalFormatting sqref="D60">
    <cfRule type="expression" dxfId="9246" priority="591" stopIfTrue="1">
      <formula>OR(D60=祝色,WEEKDAY(D60)=1)</formula>
    </cfRule>
    <cfRule type="expression" dxfId="9245" priority="592" stopIfTrue="1">
      <formula>WEEKDAY(D60)=7</formula>
    </cfRule>
  </conditionalFormatting>
  <conditionalFormatting sqref="E60">
    <cfRule type="expression" dxfId="9244" priority="589" stopIfTrue="1">
      <formula>OR(E60=祝色,WEEKDAY(E60)=1)</formula>
    </cfRule>
    <cfRule type="expression" dxfId="9243" priority="590" stopIfTrue="1">
      <formula>WEEKDAY(E60)=7</formula>
    </cfRule>
  </conditionalFormatting>
  <conditionalFormatting sqref="F60">
    <cfRule type="expression" dxfId="9242" priority="587" stopIfTrue="1">
      <formula>OR(F60=祝色,WEEKDAY(F60)=1)</formula>
    </cfRule>
    <cfRule type="expression" dxfId="9241" priority="588" stopIfTrue="1">
      <formula>WEEKDAY(F60)=7</formula>
    </cfRule>
  </conditionalFormatting>
  <conditionalFormatting sqref="G60">
    <cfRule type="expression" dxfId="9240" priority="585" stopIfTrue="1">
      <formula>OR(G60=祝色,WEEKDAY(G60)=1)</formula>
    </cfRule>
    <cfRule type="expression" dxfId="9239" priority="586" stopIfTrue="1">
      <formula>WEEKDAY(G60)=7</formula>
    </cfRule>
  </conditionalFormatting>
  <conditionalFormatting sqref="H60">
    <cfRule type="expression" dxfId="9238" priority="583" stopIfTrue="1">
      <formula>OR(H60=祝色,WEEKDAY(H60)=1)</formula>
    </cfRule>
    <cfRule type="expression" dxfId="9237" priority="584" stopIfTrue="1">
      <formula>WEEKDAY(H60)=7</formula>
    </cfRule>
  </conditionalFormatting>
  <conditionalFormatting sqref="I60">
    <cfRule type="expression" dxfId="9236" priority="581" stopIfTrue="1">
      <formula>OR(I60=祝色,WEEKDAY(I60)=1)</formula>
    </cfRule>
    <cfRule type="expression" dxfId="9235" priority="582" stopIfTrue="1">
      <formula>WEEKDAY(I60)=7</formula>
    </cfRule>
  </conditionalFormatting>
  <conditionalFormatting sqref="J60">
    <cfRule type="expression" dxfId="9234" priority="579" stopIfTrue="1">
      <formula>OR(J60=祝色,WEEKDAY(J60)=1)</formula>
    </cfRule>
    <cfRule type="expression" dxfId="9233" priority="580" stopIfTrue="1">
      <formula>WEEKDAY(J60)=7</formula>
    </cfRule>
  </conditionalFormatting>
  <conditionalFormatting sqref="D61">
    <cfRule type="expression" dxfId="9232" priority="577" stopIfTrue="1">
      <formula>OR(D61=祝色,WEEKDAY(D61)=1)</formula>
    </cfRule>
    <cfRule type="expression" dxfId="9231" priority="578" stopIfTrue="1">
      <formula>WEEKDAY(D61)=7</formula>
    </cfRule>
  </conditionalFormatting>
  <conditionalFormatting sqref="E61">
    <cfRule type="expression" dxfId="9230" priority="575" stopIfTrue="1">
      <formula>OR(E61=祝色,WEEKDAY(E61)=1)</formula>
    </cfRule>
    <cfRule type="expression" dxfId="9229" priority="576" stopIfTrue="1">
      <formula>WEEKDAY(E61)=7</formula>
    </cfRule>
  </conditionalFormatting>
  <conditionalFormatting sqref="F61">
    <cfRule type="expression" dxfId="9228" priority="573" stopIfTrue="1">
      <formula>OR(F61=祝色,WEEKDAY(F61)=1)</formula>
    </cfRule>
    <cfRule type="expression" dxfId="9227" priority="574" stopIfTrue="1">
      <formula>WEEKDAY(F61)=7</formula>
    </cfRule>
  </conditionalFormatting>
  <conditionalFormatting sqref="G61">
    <cfRule type="expression" dxfId="9226" priority="571" stopIfTrue="1">
      <formula>OR(G61=祝色,WEEKDAY(G61)=1)</formula>
    </cfRule>
    <cfRule type="expression" dxfId="9225" priority="572" stopIfTrue="1">
      <formula>WEEKDAY(G61)=7</formula>
    </cfRule>
  </conditionalFormatting>
  <conditionalFormatting sqref="H61">
    <cfRule type="expression" dxfId="9224" priority="569" stopIfTrue="1">
      <formula>OR(H61=祝色,WEEKDAY(H61)=1)</formula>
    </cfRule>
    <cfRule type="expression" dxfId="9223" priority="570" stopIfTrue="1">
      <formula>WEEKDAY(H61)=7</formula>
    </cfRule>
  </conditionalFormatting>
  <conditionalFormatting sqref="I61">
    <cfRule type="expression" dxfId="9222" priority="567" stopIfTrue="1">
      <formula>OR(I61=祝色,WEEKDAY(I61)=1)</formula>
    </cfRule>
    <cfRule type="expression" dxfId="9221" priority="568" stopIfTrue="1">
      <formula>WEEKDAY(I61)=7</formula>
    </cfRule>
  </conditionalFormatting>
  <conditionalFormatting sqref="J61">
    <cfRule type="expression" dxfId="9220" priority="565" stopIfTrue="1">
      <formula>OR(J61=祝色,WEEKDAY(J61)=1)</formula>
    </cfRule>
    <cfRule type="expression" dxfId="9219" priority="566" stopIfTrue="1">
      <formula>WEEKDAY(J61)=7</formula>
    </cfRule>
  </conditionalFormatting>
  <conditionalFormatting sqref="D62">
    <cfRule type="expression" dxfId="9218" priority="563" stopIfTrue="1">
      <formula>OR(D62=祝色,WEEKDAY(D62)=1)</formula>
    </cfRule>
    <cfRule type="expression" dxfId="9217" priority="564" stopIfTrue="1">
      <formula>WEEKDAY(D62)=7</formula>
    </cfRule>
  </conditionalFormatting>
  <conditionalFormatting sqref="E62">
    <cfRule type="expression" dxfId="9216" priority="561" stopIfTrue="1">
      <formula>OR(E62=祝色,WEEKDAY(E62)=1)</formula>
    </cfRule>
    <cfRule type="expression" dxfId="9215" priority="562" stopIfTrue="1">
      <formula>WEEKDAY(E62)=7</formula>
    </cfRule>
  </conditionalFormatting>
  <conditionalFormatting sqref="F62">
    <cfRule type="expression" dxfId="9214" priority="559" stopIfTrue="1">
      <formula>OR(F62=祝色,WEEKDAY(F62)=1)</formula>
    </cfRule>
    <cfRule type="expression" dxfId="9213" priority="560" stopIfTrue="1">
      <formula>WEEKDAY(F62)=7</formula>
    </cfRule>
  </conditionalFormatting>
  <conditionalFormatting sqref="G62">
    <cfRule type="expression" dxfId="9212" priority="557" stopIfTrue="1">
      <formula>OR(G62=祝色,WEEKDAY(G62)=1)</formula>
    </cfRule>
    <cfRule type="expression" dxfId="9211" priority="558" stopIfTrue="1">
      <formula>WEEKDAY(G62)=7</formula>
    </cfRule>
  </conditionalFormatting>
  <conditionalFormatting sqref="H62">
    <cfRule type="expression" dxfId="9210" priority="555" stopIfTrue="1">
      <formula>OR(H62=祝色,WEEKDAY(H62)=1)</formula>
    </cfRule>
    <cfRule type="expression" dxfId="9209" priority="556" stopIfTrue="1">
      <formula>WEEKDAY(H62)=7</formula>
    </cfRule>
  </conditionalFormatting>
  <conditionalFormatting sqref="I62">
    <cfRule type="expression" dxfId="9208" priority="553" stopIfTrue="1">
      <formula>OR(I62=祝色,WEEKDAY(I62)=1)</formula>
    </cfRule>
    <cfRule type="expression" dxfId="9207" priority="554" stopIfTrue="1">
      <formula>WEEKDAY(I62)=7</formula>
    </cfRule>
  </conditionalFormatting>
  <conditionalFormatting sqref="J62">
    <cfRule type="expression" dxfId="9206" priority="551" stopIfTrue="1">
      <formula>OR(J62=祝色,WEEKDAY(J62)=1)</formula>
    </cfRule>
    <cfRule type="expression" dxfId="9205" priority="552" stopIfTrue="1">
      <formula>WEEKDAY(J62)=7</formula>
    </cfRule>
  </conditionalFormatting>
  <conditionalFormatting sqref="D63">
    <cfRule type="expression" dxfId="9204" priority="549" stopIfTrue="1">
      <formula>OR(D63=祝色,WEEKDAY(D63)=1)</formula>
    </cfRule>
    <cfRule type="expression" dxfId="9203" priority="550" stopIfTrue="1">
      <formula>WEEKDAY(D63)=7</formula>
    </cfRule>
  </conditionalFormatting>
  <conditionalFormatting sqref="E63">
    <cfRule type="expression" dxfId="9202" priority="547" stopIfTrue="1">
      <formula>OR(E63=祝色,WEEKDAY(E63)=1)</formula>
    </cfRule>
    <cfRule type="expression" dxfId="9201" priority="548" stopIfTrue="1">
      <formula>WEEKDAY(E63)=7</formula>
    </cfRule>
  </conditionalFormatting>
  <conditionalFormatting sqref="F63">
    <cfRule type="expression" dxfId="9200" priority="545" stopIfTrue="1">
      <formula>OR(F63=祝色,WEEKDAY(F63)=1)</formula>
    </cfRule>
    <cfRule type="expression" dxfId="9199" priority="546" stopIfTrue="1">
      <formula>WEEKDAY(F63)=7</formula>
    </cfRule>
  </conditionalFormatting>
  <conditionalFormatting sqref="G63">
    <cfRule type="expression" dxfId="9198" priority="543" stopIfTrue="1">
      <formula>OR(G63=祝色,WEEKDAY(G63)=1)</formula>
    </cfRule>
    <cfRule type="expression" dxfId="9197" priority="544" stopIfTrue="1">
      <formula>WEEKDAY(G63)=7</formula>
    </cfRule>
  </conditionalFormatting>
  <conditionalFormatting sqref="H63">
    <cfRule type="expression" dxfId="9196" priority="541" stopIfTrue="1">
      <formula>OR(H63=祝色,WEEKDAY(H63)=1)</formula>
    </cfRule>
    <cfRule type="expression" dxfId="9195" priority="542" stopIfTrue="1">
      <formula>WEEKDAY(H63)=7</formula>
    </cfRule>
  </conditionalFormatting>
  <conditionalFormatting sqref="I63">
    <cfRule type="expression" dxfId="9194" priority="539" stopIfTrue="1">
      <formula>OR(I63=祝色,WEEKDAY(I63)=1)</formula>
    </cfRule>
    <cfRule type="expression" dxfId="9193" priority="540" stopIfTrue="1">
      <formula>WEEKDAY(I63)=7</formula>
    </cfRule>
  </conditionalFormatting>
  <conditionalFormatting sqref="J63">
    <cfRule type="expression" dxfId="9192" priority="537" stopIfTrue="1">
      <formula>OR(J63=祝色,WEEKDAY(J63)=1)</formula>
    </cfRule>
    <cfRule type="expression" dxfId="9191" priority="538" stopIfTrue="1">
      <formula>WEEKDAY(J63)=7</formula>
    </cfRule>
  </conditionalFormatting>
  <conditionalFormatting sqref="D64">
    <cfRule type="expression" dxfId="9190" priority="535" stopIfTrue="1">
      <formula>OR(D64=祝色,WEEKDAY(D64)=1)</formula>
    </cfRule>
    <cfRule type="expression" dxfId="9189" priority="536" stopIfTrue="1">
      <formula>WEEKDAY(D64)=7</formula>
    </cfRule>
  </conditionalFormatting>
  <conditionalFormatting sqref="E64">
    <cfRule type="expression" dxfId="9188" priority="533" stopIfTrue="1">
      <formula>OR(E64=祝色,WEEKDAY(E64)=1)</formula>
    </cfRule>
    <cfRule type="expression" dxfId="9187" priority="534" stopIfTrue="1">
      <formula>WEEKDAY(E64)=7</formula>
    </cfRule>
  </conditionalFormatting>
  <conditionalFormatting sqref="F64">
    <cfRule type="expression" dxfId="9186" priority="531" stopIfTrue="1">
      <formula>OR(F64=祝色,WEEKDAY(F64)=1)</formula>
    </cfRule>
    <cfRule type="expression" dxfId="9185" priority="532" stopIfTrue="1">
      <formula>WEEKDAY(F64)=7</formula>
    </cfRule>
  </conditionalFormatting>
  <conditionalFormatting sqref="G64">
    <cfRule type="expression" dxfId="9184" priority="529" stopIfTrue="1">
      <formula>OR(G64=祝色,WEEKDAY(G64)=1)</formula>
    </cfRule>
    <cfRule type="expression" dxfId="9183" priority="530" stopIfTrue="1">
      <formula>WEEKDAY(G64)=7</formula>
    </cfRule>
  </conditionalFormatting>
  <conditionalFormatting sqref="H64">
    <cfRule type="expression" dxfId="9182" priority="527" stopIfTrue="1">
      <formula>OR(H64=祝色,WEEKDAY(H64)=1)</formula>
    </cfRule>
    <cfRule type="expression" dxfId="9181" priority="528" stopIfTrue="1">
      <formula>WEEKDAY(H64)=7</formula>
    </cfRule>
  </conditionalFormatting>
  <conditionalFormatting sqref="I64">
    <cfRule type="expression" dxfId="9180" priority="525" stopIfTrue="1">
      <formula>OR(I64=祝色,WEEKDAY(I64)=1)</formula>
    </cfRule>
    <cfRule type="expression" dxfId="9179" priority="526" stopIfTrue="1">
      <formula>WEEKDAY(I64)=7</formula>
    </cfRule>
  </conditionalFormatting>
  <conditionalFormatting sqref="J64">
    <cfRule type="expression" dxfId="9178" priority="523" stopIfTrue="1">
      <formula>OR(J64=祝色,WEEKDAY(J64)=1)</formula>
    </cfRule>
    <cfRule type="expression" dxfId="9177" priority="524" stopIfTrue="1">
      <formula>WEEKDAY(J64)=7</formula>
    </cfRule>
  </conditionalFormatting>
  <conditionalFormatting sqref="D65">
    <cfRule type="expression" dxfId="9176" priority="521" stopIfTrue="1">
      <formula>OR(D65=祝色,WEEKDAY(D65)=1)</formula>
    </cfRule>
    <cfRule type="expression" dxfId="9175" priority="522" stopIfTrue="1">
      <formula>WEEKDAY(D65)=7</formula>
    </cfRule>
  </conditionalFormatting>
  <conditionalFormatting sqref="E65">
    <cfRule type="expression" dxfId="9174" priority="519" stopIfTrue="1">
      <formula>OR(E65=祝色,WEEKDAY(E65)=1)</formula>
    </cfRule>
    <cfRule type="expression" dxfId="9173" priority="520" stopIfTrue="1">
      <formula>WEEKDAY(E65)=7</formula>
    </cfRule>
  </conditionalFormatting>
  <conditionalFormatting sqref="M60">
    <cfRule type="expression" dxfId="9172" priority="517" stopIfTrue="1">
      <formula>OR(M60=祝色,WEEKDAY(M60)=1)</formula>
    </cfRule>
    <cfRule type="expression" dxfId="9171" priority="518" stopIfTrue="1">
      <formula>WEEKDAY(M60)=7</formula>
    </cfRule>
  </conditionalFormatting>
  <conditionalFormatting sqref="N60">
    <cfRule type="expression" dxfId="9170" priority="515" stopIfTrue="1">
      <formula>OR(N60=祝色,WEEKDAY(N60)=1)</formula>
    </cfRule>
    <cfRule type="expression" dxfId="9169" priority="516" stopIfTrue="1">
      <formula>WEEKDAY(N60)=7</formula>
    </cfRule>
  </conditionalFormatting>
  <conditionalFormatting sqref="O60">
    <cfRule type="expression" dxfId="9168" priority="513" stopIfTrue="1">
      <formula>OR(O60=祝色,WEEKDAY(O60)=1)</formula>
    </cfRule>
    <cfRule type="expression" dxfId="9167" priority="514" stopIfTrue="1">
      <formula>WEEKDAY(O60)=7</formula>
    </cfRule>
  </conditionalFormatting>
  <conditionalFormatting sqref="P60">
    <cfRule type="expression" dxfId="9166" priority="511" stopIfTrue="1">
      <formula>OR(P60=祝色,WEEKDAY(P60)=1)</formula>
    </cfRule>
    <cfRule type="expression" dxfId="9165" priority="512" stopIfTrue="1">
      <formula>WEEKDAY(P60)=7</formula>
    </cfRule>
  </conditionalFormatting>
  <conditionalFormatting sqref="Q60">
    <cfRule type="expression" dxfId="9164" priority="509" stopIfTrue="1">
      <formula>OR(Q60=祝色,WEEKDAY(Q60)=1)</formula>
    </cfRule>
    <cfRule type="expression" dxfId="9163" priority="510" stopIfTrue="1">
      <formula>WEEKDAY(Q60)=7</formula>
    </cfRule>
  </conditionalFormatting>
  <conditionalFormatting sqref="R60">
    <cfRule type="expression" dxfId="9162" priority="507" stopIfTrue="1">
      <formula>OR(R60=祝色,WEEKDAY(R60)=1)</formula>
    </cfRule>
    <cfRule type="expression" dxfId="9161" priority="508" stopIfTrue="1">
      <formula>WEEKDAY(R60)=7</formula>
    </cfRule>
  </conditionalFormatting>
  <conditionalFormatting sqref="S60">
    <cfRule type="expression" dxfId="9160" priority="505" stopIfTrue="1">
      <formula>OR(S60=祝色,WEEKDAY(S60)=1)</formula>
    </cfRule>
    <cfRule type="expression" dxfId="9159" priority="506" stopIfTrue="1">
      <formula>WEEKDAY(S60)=7</formula>
    </cfRule>
  </conditionalFormatting>
  <conditionalFormatting sqref="M61">
    <cfRule type="expression" dxfId="9158" priority="503" stopIfTrue="1">
      <formula>OR(M61=祝色,WEEKDAY(M61)=1)</formula>
    </cfRule>
    <cfRule type="expression" dxfId="9157" priority="504" stopIfTrue="1">
      <formula>WEEKDAY(M61)=7</formula>
    </cfRule>
  </conditionalFormatting>
  <conditionalFormatting sqref="N61">
    <cfRule type="expression" dxfId="9156" priority="501" stopIfTrue="1">
      <formula>OR(N61=祝色,WEEKDAY(N61)=1)</formula>
    </cfRule>
    <cfRule type="expression" dxfId="9155" priority="502" stopIfTrue="1">
      <formula>WEEKDAY(N61)=7</formula>
    </cfRule>
  </conditionalFormatting>
  <conditionalFormatting sqref="O61">
    <cfRule type="expression" dxfId="9154" priority="499" stopIfTrue="1">
      <formula>OR(O61=祝色,WEEKDAY(O61)=1)</formula>
    </cfRule>
    <cfRule type="expression" dxfId="9153" priority="500" stopIfTrue="1">
      <formula>WEEKDAY(O61)=7</formula>
    </cfRule>
  </conditionalFormatting>
  <conditionalFormatting sqref="P61">
    <cfRule type="expression" dxfId="9152" priority="497" stopIfTrue="1">
      <formula>OR(P61=祝色,WEEKDAY(P61)=1)</formula>
    </cfRule>
    <cfRule type="expression" dxfId="9151" priority="498" stopIfTrue="1">
      <formula>WEEKDAY(P61)=7</formula>
    </cfRule>
  </conditionalFormatting>
  <conditionalFormatting sqref="Q61">
    <cfRule type="expression" dxfId="9150" priority="495" stopIfTrue="1">
      <formula>OR(Q61=祝色,WEEKDAY(Q61)=1)</formula>
    </cfRule>
    <cfRule type="expression" dxfId="9149" priority="496" stopIfTrue="1">
      <formula>WEEKDAY(Q61)=7</formula>
    </cfRule>
  </conditionalFormatting>
  <conditionalFormatting sqref="R61">
    <cfRule type="expression" dxfId="9148" priority="493" stopIfTrue="1">
      <formula>OR(R61=祝色,WEEKDAY(R61)=1)</formula>
    </cfRule>
    <cfRule type="expression" dxfId="9147" priority="494" stopIfTrue="1">
      <formula>WEEKDAY(R61)=7</formula>
    </cfRule>
  </conditionalFormatting>
  <conditionalFormatting sqref="S61">
    <cfRule type="expression" dxfId="9146" priority="491" stopIfTrue="1">
      <formula>OR(S61=祝色,WEEKDAY(S61)=1)</formula>
    </cfRule>
    <cfRule type="expression" dxfId="9145" priority="492" stopIfTrue="1">
      <formula>WEEKDAY(S61)=7</formula>
    </cfRule>
  </conditionalFormatting>
  <conditionalFormatting sqref="M62">
    <cfRule type="expression" dxfId="9144" priority="489" stopIfTrue="1">
      <formula>OR(M62=祝色,WEEKDAY(M62)=1)</formula>
    </cfRule>
    <cfRule type="expression" dxfId="9143" priority="490" stopIfTrue="1">
      <formula>WEEKDAY(M62)=7</formula>
    </cfRule>
  </conditionalFormatting>
  <conditionalFormatting sqref="N62">
    <cfRule type="expression" dxfId="9142" priority="487" stopIfTrue="1">
      <formula>OR(N62=祝色,WEEKDAY(N62)=1)</formula>
    </cfRule>
    <cfRule type="expression" dxfId="9141" priority="488" stopIfTrue="1">
      <formula>WEEKDAY(N62)=7</formula>
    </cfRule>
  </conditionalFormatting>
  <conditionalFormatting sqref="O62">
    <cfRule type="expression" dxfId="9140" priority="485" stopIfTrue="1">
      <formula>OR(O62=祝色,WEEKDAY(O62)=1)</formula>
    </cfRule>
    <cfRule type="expression" dxfId="9139" priority="486" stopIfTrue="1">
      <formula>WEEKDAY(O62)=7</formula>
    </cfRule>
  </conditionalFormatting>
  <conditionalFormatting sqref="P62">
    <cfRule type="expression" dxfId="9138" priority="483" stopIfTrue="1">
      <formula>OR(P62=祝色,WEEKDAY(P62)=1)</formula>
    </cfRule>
    <cfRule type="expression" dxfId="9137" priority="484" stopIfTrue="1">
      <formula>WEEKDAY(P62)=7</formula>
    </cfRule>
  </conditionalFormatting>
  <conditionalFormatting sqref="Q62">
    <cfRule type="expression" dxfId="9136" priority="481" stopIfTrue="1">
      <formula>OR(Q62=祝色,WEEKDAY(Q62)=1)</formula>
    </cfRule>
    <cfRule type="expression" dxfId="9135" priority="482" stopIfTrue="1">
      <formula>WEEKDAY(Q62)=7</formula>
    </cfRule>
  </conditionalFormatting>
  <conditionalFormatting sqref="R62">
    <cfRule type="expression" dxfId="9134" priority="479" stopIfTrue="1">
      <formula>OR(R62=祝色,WEEKDAY(R62)=1)</formula>
    </cfRule>
    <cfRule type="expression" dxfId="9133" priority="480" stopIfTrue="1">
      <formula>WEEKDAY(R62)=7</formula>
    </cfRule>
  </conditionalFormatting>
  <conditionalFormatting sqref="S62">
    <cfRule type="expression" dxfId="9132" priority="477" stopIfTrue="1">
      <formula>OR(S62=祝色,WEEKDAY(S62)=1)</formula>
    </cfRule>
    <cfRule type="expression" dxfId="9131" priority="478" stopIfTrue="1">
      <formula>WEEKDAY(S62)=7</formula>
    </cfRule>
  </conditionalFormatting>
  <conditionalFormatting sqref="M63">
    <cfRule type="expression" dxfId="9130" priority="475" stopIfTrue="1">
      <formula>OR(M63=祝色,WEEKDAY(M63)=1)</formula>
    </cfRule>
    <cfRule type="expression" dxfId="9129" priority="476" stopIfTrue="1">
      <formula>WEEKDAY(M63)=7</formula>
    </cfRule>
  </conditionalFormatting>
  <conditionalFormatting sqref="N63">
    <cfRule type="expression" dxfId="9128" priority="473" stopIfTrue="1">
      <formula>OR(N63=祝色,WEEKDAY(N63)=1)</formula>
    </cfRule>
    <cfRule type="expression" dxfId="9127" priority="474" stopIfTrue="1">
      <formula>WEEKDAY(N63)=7</formula>
    </cfRule>
  </conditionalFormatting>
  <conditionalFormatting sqref="O63">
    <cfRule type="expression" dxfId="9126" priority="471" stopIfTrue="1">
      <formula>OR(O63=祝色,WEEKDAY(O63)=1)</formula>
    </cfRule>
    <cfRule type="expression" dxfId="9125" priority="472" stopIfTrue="1">
      <formula>WEEKDAY(O63)=7</formula>
    </cfRule>
  </conditionalFormatting>
  <conditionalFormatting sqref="P63">
    <cfRule type="expression" dxfId="9124" priority="469" stopIfTrue="1">
      <formula>OR(P63=祝色,WEEKDAY(P63)=1)</formula>
    </cfRule>
    <cfRule type="expression" dxfId="9123" priority="470" stopIfTrue="1">
      <formula>WEEKDAY(P63)=7</formula>
    </cfRule>
  </conditionalFormatting>
  <conditionalFormatting sqref="Q63">
    <cfRule type="expression" dxfId="9122" priority="467" stopIfTrue="1">
      <formula>OR(Q63=祝色,WEEKDAY(Q63)=1)</formula>
    </cfRule>
    <cfRule type="expression" dxfId="9121" priority="468" stopIfTrue="1">
      <formula>WEEKDAY(Q63)=7</formula>
    </cfRule>
  </conditionalFormatting>
  <conditionalFormatting sqref="R63">
    <cfRule type="expression" dxfId="9120" priority="465" stopIfTrue="1">
      <formula>OR(R63=祝色,WEEKDAY(R63)=1)</formula>
    </cfRule>
    <cfRule type="expression" dxfId="9119" priority="466" stopIfTrue="1">
      <formula>WEEKDAY(R63)=7</formula>
    </cfRule>
  </conditionalFormatting>
  <conditionalFormatting sqref="S63">
    <cfRule type="expression" dxfId="9118" priority="463" stopIfTrue="1">
      <formula>OR(S63=祝色,WEEKDAY(S63)=1)</formula>
    </cfRule>
    <cfRule type="expression" dxfId="9117" priority="464" stopIfTrue="1">
      <formula>WEEKDAY(S63)=7</formula>
    </cfRule>
  </conditionalFormatting>
  <conditionalFormatting sqref="M64">
    <cfRule type="expression" dxfId="9116" priority="461" stopIfTrue="1">
      <formula>OR(M64=祝色,WEEKDAY(M64)=1)</formula>
    </cfRule>
    <cfRule type="expression" dxfId="9115" priority="462" stopIfTrue="1">
      <formula>WEEKDAY(M64)=7</formula>
    </cfRule>
  </conditionalFormatting>
  <conditionalFormatting sqref="N64">
    <cfRule type="expression" dxfId="9114" priority="459" stopIfTrue="1">
      <formula>OR(N64=祝色,WEEKDAY(N64)=1)</formula>
    </cfRule>
    <cfRule type="expression" dxfId="9113" priority="460" stopIfTrue="1">
      <formula>WEEKDAY(N64)=7</formula>
    </cfRule>
  </conditionalFormatting>
  <conditionalFormatting sqref="O64">
    <cfRule type="expression" dxfId="9112" priority="457" stopIfTrue="1">
      <formula>OR(O64=祝色,WEEKDAY(O64)=1)</formula>
    </cfRule>
    <cfRule type="expression" dxfId="9111" priority="458" stopIfTrue="1">
      <formula>WEEKDAY(O64)=7</formula>
    </cfRule>
  </conditionalFormatting>
  <conditionalFormatting sqref="P64">
    <cfRule type="expression" dxfId="9110" priority="455" stopIfTrue="1">
      <formula>OR(P64=祝色,WEEKDAY(P64)=1)</formula>
    </cfRule>
    <cfRule type="expression" dxfId="9109" priority="456" stopIfTrue="1">
      <formula>WEEKDAY(P64)=7</formula>
    </cfRule>
  </conditionalFormatting>
  <conditionalFormatting sqref="Q64">
    <cfRule type="expression" dxfId="9108" priority="453" stopIfTrue="1">
      <formula>OR(Q64=祝色,WEEKDAY(Q64)=1)</formula>
    </cfRule>
    <cfRule type="expression" dxfId="9107" priority="454" stopIfTrue="1">
      <formula>WEEKDAY(Q64)=7</formula>
    </cfRule>
  </conditionalFormatting>
  <conditionalFormatting sqref="R64">
    <cfRule type="expression" dxfId="9106" priority="451" stopIfTrue="1">
      <formula>OR(R64=祝色,WEEKDAY(R64)=1)</formula>
    </cfRule>
    <cfRule type="expression" dxfId="9105" priority="452" stopIfTrue="1">
      <formula>WEEKDAY(R64)=7</formula>
    </cfRule>
  </conditionalFormatting>
  <conditionalFormatting sqref="S64">
    <cfRule type="expression" dxfId="9104" priority="449" stopIfTrue="1">
      <formula>OR(S64=祝色,WEEKDAY(S64)=1)</formula>
    </cfRule>
    <cfRule type="expression" dxfId="9103" priority="450" stopIfTrue="1">
      <formula>WEEKDAY(S64)=7</formula>
    </cfRule>
  </conditionalFormatting>
  <conditionalFormatting sqref="M65">
    <cfRule type="expression" dxfId="9102" priority="447" stopIfTrue="1">
      <formula>OR(M65=祝色,WEEKDAY(M65)=1)</formula>
    </cfRule>
    <cfRule type="expression" dxfId="9101" priority="448" stopIfTrue="1">
      <formula>WEEKDAY(M65)=7</formula>
    </cfRule>
  </conditionalFormatting>
  <conditionalFormatting sqref="N65">
    <cfRule type="expression" dxfId="9100" priority="445" stopIfTrue="1">
      <formula>OR(N65=祝色,WEEKDAY(N65)=1)</formula>
    </cfRule>
    <cfRule type="expression" dxfId="9099" priority="446" stopIfTrue="1">
      <formula>WEEKDAY(N65)=7</formula>
    </cfRule>
  </conditionalFormatting>
  <conditionalFormatting sqref="V60">
    <cfRule type="expression" dxfId="9098" priority="443" stopIfTrue="1">
      <formula>OR(V60=祝色,WEEKDAY(V60)=1)</formula>
    </cfRule>
    <cfRule type="expression" dxfId="9097" priority="444" stopIfTrue="1">
      <formula>WEEKDAY(V60)=7</formula>
    </cfRule>
  </conditionalFormatting>
  <conditionalFormatting sqref="W60">
    <cfRule type="expression" dxfId="9096" priority="441" stopIfTrue="1">
      <formula>OR(W60=祝色,WEEKDAY(W60)=1)</formula>
    </cfRule>
    <cfRule type="expression" dxfId="9095" priority="442" stopIfTrue="1">
      <formula>WEEKDAY(W60)=7</formula>
    </cfRule>
  </conditionalFormatting>
  <conditionalFormatting sqref="X60">
    <cfRule type="expression" dxfId="9094" priority="439" stopIfTrue="1">
      <formula>OR(X60=祝色,WEEKDAY(X60)=1)</formula>
    </cfRule>
    <cfRule type="expression" dxfId="9093" priority="440" stopIfTrue="1">
      <formula>WEEKDAY(X60)=7</formula>
    </cfRule>
  </conditionalFormatting>
  <conditionalFormatting sqref="Y60">
    <cfRule type="expression" dxfId="9092" priority="437" stopIfTrue="1">
      <formula>OR(Y60=祝色,WEEKDAY(Y60)=1)</formula>
    </cfRule>
    <cfRule type="expression" dxfId="9091" priority="438" stopIfTrue="1">
      <formula>WEEKDAY(Y60)=7</formula>
    </cfRule>
  </conditionalFormatting>
  <conditionalFormatting sqref="Z60">
    <cfRule type="expression" dxfId="9090" priority="435" stopIfTrue="1">
      <formula>OR(Z60=祝色,WEEKDAY(Z60)=1)</formula>
    </cfRule>
    <cfRule type="expression" dxfId="9089" priority="436" stopIfTrue="1">
      <formula>WEEKDAY(Z60)=7</formula>
    </cfRule>
  </conditionalFormatting>
  <conditionalFormatting sqref="AA60">
    <cfRule type="expression" dxfId="9088" priority="433" stopIfTrue="1">
      <formula>OR(AA60=祝色,WEEKDAY(AA60)=1)</formula>
    </cfRule>
    <cfRule type="expression" dxfId="9087" priority="434" stopIfTrue="1">
      <formula>WEEKDAY(AA60)=7</formula>
    </cfRule>
  </conditionalFormatting>
  <conditionalFormatting sqref="AB60">
    <cfRule type="expression" dxfId="9086" priority="431" stopIfTrue="1">
      <formula>OR(AB60=祝色,WEEKDAY(AB60)=1)</formula>
    </cfRule>
    <cfRule type="expression" dxfId="9085" priority="432" stopIfTrue="1">
      <formula>WEEKDAY(AB60)=7</formula>
    </cfRule>
  </conditionalFormatting>
  <conditionalFormatting sqref="V61">
    <cfRule type="expression" dxfId="9084" priority="429" stopIfTrue="1">
      <formula>OR(V61=祝色,WEEKDAY(V61)=1)</formula>
    </cfRule>
    <cfRule type="expression" dxfId="9083" priority="430" stopIfTrue="1">
      <formula>WEEKDAY(V61)=7</formula>
    </cfRule>
  </conditionalFormatting>
  <conditionalFormatting sqref="W61">
    <cfRule type="expression" dxfId="9082" priority="427" stopIfTrue="1">
      <formula>OR(W61=祝色,WEEKDAY(W61)=1)</formula>
    </cfRule>
    <cfRule type="expression" dxfId="9081" priority="428" stopIfTrue="1">
      <formula>WEEKDAY(W61)=7</formula>
    </cfRule>
  </conditionalFormatting>
  <conditionalFormatting sqref="X61">
    <cfRule type="expression" dxfId="9080" priority="425" stopIfTrue="1">
      <formula>OR(X61=祝色,WEEKDAY(X61)=1)</formula>
    </cfRule>
    <cfRule type="expression" dxfId="9079" priority="426" stopIfTrue="1">
      <formula>WEEKDAY(X61)=7</formula>
    </cfRule>
  </conditionalFormatting>
  <conditionalFormatting sqref="Y61">
    <cfRule type="expression" dxfId="9078" priority="423" stopIfTrue="1">
      <formula>OR(Y61=祝色,WEEKDAY(Y61)=1)</formula>
    </cfRule>
    <cfRule type="expression" dxfId="9077" priority="424" stopIfTrue="1">
      <formula>WEEKDAY(Y61)=7</formula>
    </cfRule>
  </conditionalFormatting>
  <conditionalFormatting sqref="Z61">
    <cfRule type="expression" dxfId="9076" priority="421" stopIfTrue="1">
      <formula>OR(Z61=祝色,WEEKDAY(Z61)=1)</formula>
    </cfRule>
    <cfRule type="expression" dxfId="9075" priority="422" stopIfTrue="1">
      <formula>WEEKDAY(Z61)=7</formula>
    </cfRule>
  </conditionalFormatting>
  <conditionalFormatting sqref="AA61">
    <cfRule type="expression" dxfId="9074" priority="419" stopIfTrue="1">
      <formula>OR(AA61=祝色,WEEKDAY(AA61)=1)</formula>
    </cfRule>
    <cfRule type="expression" dxfId="9073" priority="420" stopIfTrue="1">
      <formula>WEEKDAY(AA61)=7</formula>
    </cfRule>
  </conditionalFormatting>
  <conditionalFormatting sqref="AB61">
    <cfRule type="expression" dxfId="9072" priority="417" stopIfTrue="1">
      <formula>OR(AB61=祝色,WEEKDAY(AB61)=1)</formula>
    </cfRule>
    <cfRule type="expression" dxfId="9071" priority="418" stopIfTrue="1">
      <formula>WEEKDAY(AB61)=7</formula>
    </cfRule>
  </conditionalFormatting>
  <conditionalFormatting sqref="V62">
    <cfRule type="expression" dxfId="9070" priority="415" stopIfTrue="1">
      <formula>OR(V62=祝色,WEEKDAY(V62)=1)</formula>
    </cfRule>
    <cfRule type="expression" dxfId="9069" priority="416" stopIfTrue="1">
      <formula>WEEKDAY(V62)=7</formula>
    </cfRule>
  </conditionalFormatting>
  <conditionalFormatting sqref="W62">
    <cfRule type="expression" dxfId="9068" priority="413" stopIfTrue="1">
      <formula>OR(W62=祝色,WEEKDAY(W62)=1)</formula>
    </cfRule>
    <cfRule type="expression" dxfId="9067" priority="414" stopIfTrue="1">
      <formula>WEEKDAY(W62)=7</formula>
    </cfRule>
  </conditionalFormatting>
  <conditionalFormatting sqref="X62">
    <cfRule type="expression" dxfId="9066" priority="411" stopIfTrue="1">
      <formula>OR(X62=祝色,WEEKDAY(X62)=1)</formula>
    </cfRule>
    <cfRule type="expression" dxfId="9065" priority="412" stopIfTrue="1">
      <formula>WEEKDAY(X62)=7</formula>
    </cfRule>
  </conditionalFormatting>
  <conditionalFormatting sqref="Y62">
    <cfRule type="expression" dxfId="9064" priority="409" stopIfTrue="1">
      <formula>OR(Y62=祝色,WEEKDAY(Y62)=1)</formula>
    </cfRule>
    <cfRule type="expression" dxfId="9063" priority="410" stopIfTrue="1">
      <formula>WEEKDAY(Y62)=7</formula>
    </cfRule>
  </conditionalFormatting>
  <conditionalFormatting sqref="Z62">
    <cfRule type="expression" dxfId="9062" priority="407" stopIfTrue="1">
      <formula>OR(Z62=祝色,WEEKDAY(Z62)=1)</formula>
    </cfRule>
    <cfRule type="expression" dxfId="9061" priority="408" stopIfTrue="1">
      <formula>WEEKDAY(Z62)=7</formula>
    </cfRule>
  </conditionalFormatting>
  <conditionalFormatting sqref="AA62">
    <cfRule type="expression" dxfId="9060" priority="405" stopIfTrue="1">
      <formula>OR(AA62=祝色,WEEKDAY(AA62)=1)</formula>
    </cfRule>
    <cfRule type="expression" dxfId="9059" priority="406" stopIfTrue="1">
      <formula>WEEKDAY(AA62)=7</formula>
    </cfRule>
  </conditionalFormatting>
  <conditionalFormatting sqref="AB62">
    <cfRule type="expression" dxfId="9058" priority="403" stopIfTrue="1">
      <formula>OR(AB62=祝色,WEEKDAY(AB62)=1)</formula>
    </cfRule>
    <cfRule type="expression" dxfId="9057" priority="404" stopIfTrue="1">
      <formula>WEEKDAY(AB62)=7</formula>
    </cfRule>
  </conditionalFormatting>
  <conditionalFormatting sqref="V63">
    <cfRule type="expression" dxfId="9056" priority="401" stopIfTrue="1">
      <formula>OR(V63=祝色,WEEKDAY(V63)=1)</formula>
    </cfRule>
    <cfRule type="expression" dxfId="9055" priority="402" stopIfTrue="1">
      <formula>WEEKDAY(V63)=7</formula>
    </cfRule>
  </conditionalFormatting>
  <conditionalFormatting sqref="W63">
    <cfRule type="expression" dxfId="9054" priority="399" stopIfTrue="1">
      <formula>OR(W63=祝色,WEEKDAY(W63)=1)</formula>
    </cfRule>
    <cfRule type="expression" dxfId="9053" priority="400" stopIfTrue="1">
      <formula>WEEKDAY(W63)=7</formula>
    </cfRule>
  </conditionalFormatting>
  <conditionalFormatting sqref="X63">
    <cfRule type="expression" dxfId="9052" priority="397" stopIfTrue="1">
      <formula>OR(X63=祝色,WEEKDAY(X63)=1)</formula>
    </cfRule>
    <cfRule type="expression" dxfId="9051" priority="398" stopIfTrue="1">
      <formula>WEEKDAY(X63)=7</formula>
    </cfRule>
  </conditionalFormatting>
  <conditionalFormatting sqref="Y63">
    <cfRule type="expression" dxfId="9050" priority="395" stopIfTrue="1">
      <formula>OR(Y63=祝色,WEEKDAY(Y63)=1)</formula>
    </cfRule>
    <cfRule type="expression" dxfId="9049" priority="396" stopIfTrue="1">
      <formula>WEEKDAY(Y63)=7</formula>
    </cfRule>
  </conditionalFormatting>
  <conditionalFormatting sqref="Z63">
    <cfRule type="expression" dxfId="9048" priority="393" stopIfTrue="1">
      <formula>OR(Z63=祝色,WEEKDAY(Z63)=1)</formula>
    </cfRule>
    <cfRule type="expression" dxfId="9047" priority="394" stopIfTrue="1">
      <formula>WEEKDAY(Z63)=7</formula>
    </cfRule>
  </conditionalFormatting>
  <conditionalFormatting sqref="AA63">
    <cfRule type="expression" dxfId="9046" priority="391" stopIfTrue="1">
      <formula>OR(AA63=祝色,WEEKDAY(AA63)=1)</formula>
    </cfRule>
    <cfRule type="expression" dxfId="9045" priority="392" stopIfTrue="1">
      <formula>WEEKDAY(AA63)=7</formula>
    </cfRule>
  </conditionalFormatting>
  <conditionalFormatting sqref="AB63">
    <cfRule type="expression" dxfId="9044" priority="389" stopIfTrue="1">
      <formula>OR(AB63=祝色,WEEKDAY(AB63)=1)</formula>
    </cfRule>
    <cfRule type="expression" dxfId="9043" priority="390" stopIfTrue="1">
      <formula>WEEKDAY(AB63)=7</formula>
    </cfRule>
  </conditionalFormatting>
  <conditionalFormatting sqref="V64">
    <cfRule type="expression" dxfId="9042" priority="387" stopIfTrue="1">
      <formula>OR(V64=祝色,WEEKDAY(V64)=1)</formula>
    </cfRule>
    <cfRule type="expression" dxfId="9041" priority="388" stopIfTrue="1">
      <formula>WEEKDAY(V64)=7</formula>
    </cfRule>
  </conditionalFormatting>
  <conditionalFormatting sqref="W64">
    <cfRule type="expression" dxfId="9040" priority="385" stopIfTrue="1">
      <formula>OR(W64=祝色,WEEKDAY(W64)=1)</formula>
    </cfRule>
    <cfRule type="expression" dxfId="9039" priority="386" stopIfTrue="1">
      <formula>WEEKDAY(W64)=7</formula>
    </cfRule>
  </conditionalFormatting>
  <conditionalFormatting sqref="X64">
    <cfRule type="expression" dxfId="9038" priority="383" stopIfTrue="1">
      <formula>OR(X64=祝色,WEEKDAY(X64)=1)</formula>
    </cfRule>
    <cfRule type="expression" dxfId="9037" priority="384" stopIfTrue="1">
      <formula>WEEKDAY(X64)=7</formula>
    </cfRule>
  </conditionalFormatting>
  <conditionalFormatting sqref="Y64">
    <cfRule type="expression" dxfId="9036" priority="381" stopIfTrue="1">
      <formula>OR(Y64=祝色,WEEKDAY(Y64)=1)</formula>
    </cfRule>
    <cfRule type="expression" dxfId="9035" priority="382" stopIfTrue="1">
      <formula>WEEKDAY(Y64)=7</formula>
    </cfRule>
  </conditionalFormatting>
  <conditionalFormatting sqref="Z64">
    <cfRule type="expression" dxfId="9034" priority="379" stopIfTrue="1">
      <formula>OR(Z64=祝色,WEEKDAY(Z64)=1)</formula>
    </cfRule>
    <cfRule type="expression" dxfId="9033" priority="380" stopIfTrue="1">
      <formula>WEEKDAY(Z64)=7</formula>
    </cfRule>
  </conditionalFormatting>
  <conditionalFormatting sqref="AA64">
    <cfRule type="expression" dxfId="9032" priority="377" stopIfTrue="1">
      <formula>OR(AA64=祝色,WEEKDAY(AA64)=1)</formula>
    </cfRule>
    <cfRule type="expression" dxfId="9031" priority="378" stopIfTrue="1">
      <formula>WEEKDAY(AA64)=7</formula>
    </cfRule>
  </conditionalFormatting>
  <conditionalFormatting sqref="AB64">
    <cfRule type="expression" dxfId="9030" priority="375" stopIfTrue="1">
      <formula>OR(AB64=祝色,WEEKDAY(AB64)=1)</formula>
    </cfRule>
    <cfRule type="expression" dxfId="9029" priority="376" stopIfTrue="1">
      <formula>WEEKDAY(AB64)=7</formula>
    </cfRule>
  </conditionalFormatting>
  <conditionalFormatting sqref="V65">
    <cfRule type="expression" dxfId="9028" priority="373" stopIfTrue="1">
      <formula>OR(V65=祝色,WEEKDAY(V65)=1)</formula>
    </cfRule>
    <cfRule type="expression" dxfId="9027" priority="374" stopIfTrue="1">
      <formula>WEEKDAY(V65)=7</formula>
    </cfRule>
  </conditionalFormatting>
  <conditionalFormatting sqref="W65">
    <cfRule type="expression" dxfId="9026" priority="371" stopIfTrue="1">
      <formula>OR(W65=祝色,WEEKDAY(W65)=1)</formula>
    </cfRule>
    <cfRule type="expression" dxfId="9025" priority="372" stopIfTrue="1">
      <formula>WEEKDAY(W65)=7</formula>
    </cfRule>
  </conditionalFormatting>
  <conditionalFormatting sqref="AE60">
    <cfRule type="expression" dxfId="9024" priority="369" stopIfTrue="1">
      <formula>OR(AE60=祝色,WEEKDAY(AE60)=1)</formula>
    </cfRule>
    <cfRule type="expression" dxfId="9023" priority="370" stopIfTrue="1">
      <formula>WEEKDAY(AE60)=7</formula>
    </cfRule>
  </conditionalFormatting>
  <conditionalFormatting sqref="AF60">
    <cfRule type="expression" dxfId="9022" priority="367" stopIfTrue="1">
      <formula>OR(AF60=祝色,WEEKDAY(AF60)=1)</formula>
    </cfRule>
    <cfRule type="expression" dxfId="9021" priority="368" stopIfTrue="1">
      <formula>WEEKDAY(AF60)=7</formula>
    </cfRule>
  </conditionalFormatting>
  <conditionalFormatting sqref="AG60">
    <cfRule type="expression" dxfId="9020" priority="365" stopIfTrue="1">
      <formula>OR(AG60=祝色,WEEKDAY(AG60)=1)</formula>
    </cfRule>
    <cfRule type="expression" dxfId="9019" priority="366" stopIfTrue="1">
      <formula>WEEKDAY(AG60)=7</formula>
    </cfRule>
  </conditionalFormatting>
  <conditionalFormatting sqref="AH60">
    <cfRule type="expression" dxfId="9018" priority="363" stopIfTrue="1">
      <formula>OR(AH60=祝色,WEEKDAY(AH60)=1)</formula>
    </cfRule>
    <cfRule type="expression" dxfId="9017" priority="364" stopIfTrue="1">
      <formula>WEEKDAY(AH60)=7</formula>
    </cfRule>
  </conditionalFormatting>
  <conditionalFormatting sqref="AI60">
    <cfRule type="expression" dxfId="9016" priority="361" stopIfTrue="1">
      <formula>OR(AI60=祝色,WEEKDAY(AI60)=1)</formula>
    </cfRule>
    <cfRule type="expression" dxfId="9015" priority="362" stopIfTrue="1">
      <formula>WEEKDAY(AI60)=7</formula>
    </cfRule>
  </conditionalFormatting>
  <conditionalFormatting sqref="AJ60">
    <cfRule type="expression" dxfId="9014" priority="359" stopIfTrue="1">
      <formula>OR(AJ60=祝色,WEEKDAY(AJ60)=1)</formula>
    </cfRule>
    <cfRule type="expression" dxfId="9013" priority="360" stopIfTrue="1">
      <formula>WEEKDAY(AJ60)=7</formula>
    </cfRule>
  </conditionalFormatting>
  <conditionalFormatting sqref="AK60">
    <cfRule type="expression" dxfId="9012" priority="357" stopIfTrue="1">
      <formula>OR(AK60=祝色,WEEKDAY(AK60)=1)</formula>
    </cfRule>
    <cfRule type="expression" dxfId="9011" priority="358" stopIfTrue="1">
      <formula>WEEKDAY(AK60)=7</formula>
    </cfRule>
  </conditionalFormatting>
  <conditionalFormatting sqref="AE61">
    <cfRule type="expression" dxfId="9010" priority="355" stopIfTrue="1">
      <formula>OR(AE61=祝色,WEEKDAY(AE61)=1)</formula>
    </cfRule>
    <cfRule type="expression" dxfId="9009" priority="356" stopIfTrue="1">
      <formula>WEEKDAY(AE61)=7</formula>
    </cfRule>
  </conditionalFormatting>
  <conditionalFormatting sqref="AF61">
    <cfRule type="expression" dxfId="9008" priority="353" stopIfTrue="1">
      <formula>OR(AF61=祝色,WEEKDAY(AF61)=1)</formula>
    </cfRule>
    <cfRule type="expression" dxfId="9007" priority="354" stopIfTrue="1">
      <formula>WEEKDAY(AF61)=7</formula>
    </cfRule>
  </conditionalFormatting>
  <conditionalFormatting sqref="AG61">
    <cfRule type="expression" dxfId="9006" priority="351" stopIfTrue="1">
      <formula>OR(AG61=祝色,WEEKDAY(AG61)=1)</formula>
    </cfRule>
    <cfRule type="expression" dxfId="9005" priority="352" stopIfTrue="1">
      <formula>WEEKDAY(AG61)=7</formula>
    </cfRule>
  </conditionalFormatting>
  <conditionalFormatting sqref="AH61">
    <cfRule type="expression" dxfId="9004" priority="349" stopIfTrue="1">
      <formula>OR(AH61=祝色,WEEKDAY(AH61)=1)</formula>
    </cfRule>
    <cfRule type="expression" dxfId="9003" priority="350" stopIfTrue="1">
      <formula>WEEKDAY(AH61)=7</formula>
    </cfRule>
  </conditionalFormatting>
  <conditionalFormatting sqref="AI61">
    <cfRule type="expression" dxfId="9002" priority="347" stopIfTrue="1">
      <formula>OR(AI61=祝色,WEEKDAY(AI61)=1)</formula>
    </cfRule>
    <cfRule type="expression" dxfId="9001" priority="348" stopIfTrue="1">
      <formula>WEEKDAY(AI61)=7</formula>
    </cfRule>
  </conditionalFormatting>
  <conditionalFormatting sqref="AJ61">
    <cfRule type="expression" dxfId="9000" priority="345" stopIfTrue="1">
      <formula>OR(AJ61=祝色,WEEKDAY(AJ61)=1)</formula>
    </cfRule>
    <cfRule type="expression" dxfId="8999" priority="346" stopIfTrue="1">
      <formula>WEEKDAY(AJ61)=7</formula>
    </cfRule>
  </conditionalFormatting>
  <conditionalFormatting sqref="AK61">
    <cfRule type="expression" dxfId="8998" priority="343" stopIfTrue="1">
      <formula>OR(AK61=祝色,WEEKDAY(AK61)=1)</formula>
    </cfRule>
    <cfRule type="expression" dxfId="8997" priority="344" stopIfTrue="1">
      <formula>WEEKDAY(AK61)=7</formula>
    </cfRule>
  </conditionalFormatting>
  <conditionalFormatting sqref="AE62">
    <cfRule type="expression" dxfId="8996" priority="341" stopIfTrue="1">
      <formula>OR(AE62=祝色,WEEKDAY(AE62)=1)</formula>
    </cfRule>
    <cfRule type="expression" dxfId="8995" priority="342" stopIfTrue="1">
      <formula>WEEKDAY(AE62)=7</formula>
    </cfRule>
  </conditionalFormatting>
  <conditionalFormatting sqref="AF62">
    <cfRule type="expression" dxfId="8994" priority="339" stopIfTrue="1">
      <formula>OR(AF62=祝色,WEEKDAY(AF62)=1)</formula>
    </cfRule>
    <cfRule type="expression" dxfId="8993" priority="340" stopIfTrue="1">
      <formula>WEEKDAY(AF62)=7</formula>
    </cfRule>
  </conditionalFormatting>
  <conditionalFormatting sqref="AG62">
    <cfRule type="expression" dxfId="8992" priority="337" stopIfTrue="1">
      <formula>OR(AG62=祝色,WEEKDAY(AG62)=1)</formula>
    </cfRule>
    <cfRule type="expression" dxfId="8991" priority="338" stopIfTrue="1">
      <formula>WEEKDAY(AG62)=7</formula>
    </cfRule>
  </conditionalFormatting>
  <conditionalFormatting sqref="AH62">
    <cfRule type="expression" dxfId="8990" priority="335" stopIfTrue="1">
      <formula>OR(AH62=祝色,WEEKDAY(AH62)=1)</formula>
    </cfRule>
    <cfRule type="expression" dxfId="8989" priority="336" stopIfTrue="1">
      <formula>WEEKDAY(AH62)=7</formula>
    </cfRule>
  </conditionalFormatting>
  <conditionalFormatting sqref="AI62">
    <cfRule type="expression" dxfId="8988" priority="333" stopIfTrue="1">
      <formula>OR(AI62=祝色,WEEKDAY(AI62)=1)</formula>
    </cfRule>
    <cfRule type="expression" dxfId="8987" priority="334" stopIfTrue="1">
      <formula>WEEKDAY(AI62)=7</formula>
    </cfRule>
  </conditionalFormatting>
  <conditionalFormatting sqref="AJ62">
    <cfRule type="expression" dxfId="8986" priority="331" stopIfTrue="1">
      <formula>OR(AJ62=祝色,WEEKDAY(AJ62)=1)</formula>
    </cfRule>
    <cfRule type="expression" dxfId="8985" priority="332" stopIfTrue="1">
      <formula>WEEKDAY(AJ62)=7</formula>
    </cfRule>
  </conditionalFormatting>
  <conditionalFormatting sqref="AK62">
    <cfRule type="expression" dxfId="8984" priority="329" stopIfTrue="1">
      <formula>OR(AK62=祝色,WEEKDAY(AK62)=1)</formula>
    </cfRule>
    <cfRule type="expression" dxfId="8983" priority="330" stopIfTrue="1">
      <formula>WEEKDAY(AK62)=7</formula>
    </cfRule>
  </conditionalFormatting>
  <conditionalFormatting sqref="AE63">
    <cfRule type="expression" dxfId="8982" priority="327" stopIfTrue="1">
      <formula>OR(AE63=祝色,WEEKDAY(AE63)=1)</formula>
    </cfRule>
    <cfRule type="expression" dxfId="8981" priority="328" stopIfTrue="1">
      <formula>WEEKDAY(AE63)=7</formula>
    </cfRule>
  </conditionalFormatting>
  <conditionalFormatting sqref="AF63">
    <cfRule type="expression" dxfId="8980" priority="325" stopIfTrue="1">
      <formula>OR(AF63=祝色,WEEKDAY(AF63)=1)</formula>
    </cfRule>
    <cfRule type="expression" dxfId="8979" priority="326" stopIfTrue="1">
      <formula>WEEKDAY(AF63)=7</formula>
    </cfRule>
  </conditionalFormatting>
  <conditionalFormatting sqref="AG63">
    <cfRule type="expression" dxfId="8978" priority="323" stopIfTrue="1">
      <formula>OR(AG63=祝色,WEEKDAY(AG63)=1)</formula>
    </cfRule>
    <cfRule type="expression" dxfId="8977" priority="324" stopIfTrue="1">
      <formula>WEEKDAY(AG63)=7</formula>
    </cfRule>
  </conditionalFormatting>
  <conditionalFormatting sqref="AH63">
    <cfRule type="expression" dxfId="8976" priority="321" stopIfTrue="1">
      <formula>OR(AH63=祝色,WEEKDAY(AH63)=1)</formula>
    </cfRule>
    <cfRule type="expression" dxfId="8975" priority="322" stopIfTrue="1">
      <formula>WEEKDAY(AH63)=7</formula>
    </cfRule>
  </conditionalFormatting>
  <conditionalFormatting sqref="AI63">
    <cfRule type="expression" dxfId="8974" priority="319" stopIfTrue="1">
      <formula>OR(AI63=祝色,WEEKDAY(AI63)=1)</formula>
    </cfRule>
    <cfRule type="expression" dxfId="8973" priority="320" stopIfTrue="1">
      <formula>WEEKDAY(AI63)=7</formula>
    </cfRule>
  </conditionalFormatting>
  <conditionalFormatting sqref="AJ63">
    <cfRule type="expression" dxfId="8972" priority="317" stopIfTrue="1">
      <formula>OR(AJ63=祝色,WEEKDAY(AJ63)=1)</formula>
    </cfRule>
    <cfRule type="expression" dxfId="8971" priority="318" stopIfTrue="1">
      <formula>WEEKDAY(AJ63)=7</formula>
    </cfRule>
  </conditionalFormatting>
  <conditionalFormatting sqref="AK63">
    <cfRule type="expression" dxfId="8970" priority="315" stopIfTrue="1">
      <formula>OR(AK63=祝色,WEEKDAY(AK63)=1)</formula>
    </cfRule>
    <cfRule type="expression" dxfId="8969" priority="316" stopIfTrue="1">
      <formula>WEEKDAY(AK63)=7</formula>
    </cfRule>
  </conditionalFormatting>
  <conditionalFormatting sqref="AE64">
    <cfRule type="expression" dxfId="8968" priority="313" stopIfTrue="1">
      <formula>OR(AE64=祝色,WEEKDAY(AE64)=1)</formula>
    </cfRule>
    <cfRule type="expression" dxfId="8967" priority="314" stopIfTrue="1">
      <formula>WEEKDAY(AE64)=7</formula>
    </cfRule>
  </conditionalFormatting>
  <conditionalFormatting sqref="AF64">
    <cfRule type="expression" dxfId="8966" priority="311" stopIfTrue="1">
      <formula>OR(AF64=祝色,WEEKDAY(AF64)=1)</formula>
    </cfRule>
    <cfRule type="expression" dxfId="8965" priority="312" stopIfTrue="1">
      <formula>WEEKDAY(AF64)=7</formula>
    </cfRule>
  </conditionalFormatting>
  <conditionalFormatting sqref="AG64">
    <cfRule type="expression" dxfId="8964" priority="309" stopIfTrue="1">
      <formula>OR(AG64=祝色,WEEKDAY(AG64)=1)</formula>
    </cfRule>
    <cfRule type="expression" dxfId="8963" priority="310" stopIfTrue="1">
      <formula>WEEKDAY(AG64)=7</formula>
    </cfRule>
  </conditionalFormatting>
  <conditionalFormatting sqref="AH64">
    <cfRule type="expression" dxfId="8962" priority="307" stopIfTrue="1">
      <formula>OR(AH64=祝色,WEEKDAY(AH64)=1)</formula>
    </cfRule>
    <cfRule type="expression" dxfId="8961" priority="308" stopIfTrue="1">
      <formula>WEEKDAY(AH64)=7</formula>
    </cfRule>
  </conditionalFormatting>
  <conditionalFormatting sqref="AI64">
    <cfRule type="expression" dxfId="8960" priority="305" stopIfTrue="1">
      <formula>OR(AI64=祝色,WEEKDAY(AI64)=1)</formula>
    </cfRule>
    <cfRule type="expression" dxfId="8959" priority="306" stopIfTrue="1">
      <formula>WEEKDAY(AI64)=7</formula>
    </cfRule>
  </conditionalFormatting>
  <conditionalFormatting sqref="AJ64">
    <cfRule type="expression" dxfId="8958" priority="303" stopIfTrue="1">
      <formula>OR(AJ64=祝色,WEEKDAY(AJ64)=1)</formula>
    </cfRule>
    <cfRule type="expression" dxfId="8957" priority="304" stopIfTrue="1">
      <formula>WEEKDAY(AJ64)=7</formula>
    </cfRule>
  </conditionalFormatting>
  <conditionalFormatting sqref="AK64">
    <cfRule type="expression" dxfId="8956" priority="301" stopIfTrue="1">
      <formula>OR(AK64=祝色,WEEKDAY(AK64)=1)</formula>
    </cfRule>
    <cfRule type="expression" dxfId="8955" priority="302" stopIfTrue="1">
      <formula>WEEKDAY(AK64)=7</formula>
    </cfRule>
  </conditionalFormatting>
  <conditionalFormatting sqref="AE65">
    <cfRule type="expression" dxfId="8954" priority="299" stopIfTrue="1">
      <formula>OR(AE65=祝色,WEEKDAY(AE65)=1)</formula>
    </cfRule>
    <cfRule type="expression" dxfId="8953" priority="300" stopIfTrue="1">
      <formula>WEEKDAY(AE65)=7</formula>
    </cfRule>
  </conditionalFormatting>
  <conditionalFormatting sqref="AF65">
    <cfRule type="expression" dxfId="8952" priority="297" stopIfTrue="1">
      <formula>OR(AF65=祝色,WEEKDAY(AF65)=1)</formula>
    </cfRule>
    <cfRule type="expression" dxfId="8951" priority="298" stopIfTrue="1">
      <formula>WEEKDAY(AF65)=7</formula>
    </cfRule>
  </conditionalFormatting>
  <conditionalFormatting sqref="D67">
    <cfRule type="expression" dxfId="8950" priority="295" stopIfTrue="1">
      <formula>OR(D67=祝色,WEEKDAY(D67)=1)</formula>
    </cfRule>
    <cfRule type="expression" dxfId="8949" priority="296" stopIfTrue="1">
      <formula>WEEKDAY(D67)=7</formula>
    </cfRule>
  </conditionalFormatting>
  <conditionalFormatting sqref="E67">
    <cfRule type="expression" dxfId="8948" priority="293" stopIfTrue="1">
      <formula>OR(E67=祝色,WEEKDAY(E67)=1)</formula>
    </cfRule>
    <cfRule type="expression" dxfId="8947" priority="294" stopIfTrue="1">
      <formula>WEEKDAY(E67)=7</formula>
    </cfRule>
  </conditionalFormatting>
  <conditionalFormatting sqref="F67">
    <cfRule type="expression" dxfId="8946" priority="291" stopIfTrue="1">
      <formula>OR(F67=祝色,WEEKDAY(F67)=1)</formula>
    </cfRule>
    <cfRule type="expression" dxfId="8945" priority="292" stopIfTrue="1">
      <formula>WEEKDAY(F67)=7</formula>
    </cfRule>
  </conditionalFormatting>
  <conditionalFormatting sqref="G67">
    <cfRule type="expression" dxfId="8944" priority="289" stopIfTrue="1">
      <formula>OR(G67=祝色,WEEKDAY(G67)=1)</formula>
    </cfRule>
    <cfRule type="expression" dxfId="8943" priority="290" stopIfTrue="1">
      <formula>WEEKDAY(G67)=7</formula>
    </cfRule>
  </conditionalFormatting>
  <conditionalFormatting sqref="H67">
    <cfRule type="expression" dxfId="8942" priority="287" stopIfTrue="1">
      <formula>OR(H67=祝色,WEEKDAY(H67)=1)</formula>
    </cfRule>
    <cfRule type="expression" dxfId="8941" priority="288" stopIfTrue="1">
      <formula>WEEKDAY(H67)=7</formula>
    </cfRule>
  </conditionalFormatting>
  <conditionalFormatting sqref="I67">
    <cfRule type="expression" dxfId="8940" priority="285" stopIfTrue="1">
      <formula>OR(I67=祝色,WEEKDAY(I67)=1)</formula>
    </cfRule>
    <cfRule type="expression" dxfId="8939" priority="286" stopIfTrue="1">
      <formula>WEEKDAY(I67)=7</formula>
    </cfRule>
  </conditionalFormatting>
  <conditionalFormatting sqref="J67">
    <cfRule type="expression" dxfId="8938" priority="283" stopIfTrue="1">
      <formula>OR(J67=祝色,WEEKDAY(J67)=1)</formula>
    </cfRule>
    <cfRule type="expression" dxfId="8937" priority="284" stopIfTrue="1">
      <formula>WEEKDAY(J67)=7</formula>
    </cfRule>
  </conditionalFormatting>
  <conditionalFormatting sqref="D68">
    <cfRule type="expression" dxfId="8936" priority="281" stopIfTrue="1">
      <formula>OR(D68=祝色,WEEKDAY(D68)=1)</formula>
    </cfRule>
    <cfRule type="expression" dxfId="8935" priority="282" stopIfTrue="1">
      <formula>WEEKDAY(D68)=7</formula>
    </cfRule>
  </conditionalFormatting>
  <conditionalFormatting sqref="E68">
    <cfRule type="expression" dxfId="8934" priority="279" stopIfTrue="1">
      <formula>OR(E68=祝色,WEEKDAY(E68)=1)</formula>
    </cfRule>
    <cfRule type="expression" dxfId="8933" priority="280" stopIfTrue="1">
      <formula>WEEKDAY(E68)=7</formula>
    </cfRule>
  </conditionalFormatting>
  <conditionalFormatting sqref="F68">
    <cfRule type="expression" dxfId="8932" priority="277" stopIfTrue="1">
      <formula>OR(F68=祝色,WEEKDAY(F68)=1)</formula>
    </cfRule>
    <cfRule type="expression" dxfId="8931" priority="278" stopIfTrue="1">
      <formula>WEEKDAY(F68)=7</formula>
    </cfRule>
  </conditionalFormatting>
  <conditionalFormatting sqref="G68">
    <cfRule type="expression" dxfId="8930" priority="275" stopIfTrue="1">
      <formula>OR(G68=祝色,WEEKDAY(G68)=1)</formula>
    </cfRule>
    <cfRule type="expression" dxfId="8929" priority="276" stopIfTrue="1">
      <formula>WEEKDAY(G68)=7</formula>
    </cfRule>
  </conditionalFormatting>
  <conditionalFormatting sqref="H68">
    <cfRule type="expression" dxfId="8928" priority="273" stopIfTrue="1">
      <formula>OR(H68=祝色,WEEKDAY(H68)=1)</formula>
    </cfRule>
    <cfRule type="expression" dxfId="8927" priority="274" stopIfTrue="1">
      <formula>WEEKDAY(H68)=7</formula>
    </cfRule>
  </conditionalFormatting>
  <conditionalFormatting sqref="I68">
    <cfRule type="expression" dxfId="8926" priority="271" stopIfTrue="1">
      <formula>OR(I68=祝色,WEEKDAY(I68)=1)</formula>
    </cfRule>
    <cfRule type="expression" dxfId="8925" priority="272" stopIfTrue="1">
      <formula>WEEKDAY(I68)=7</formula>
    </cfRule>
  </conditionalFormatting>
  <conditionalFormatting sqref="J68">
    <cfRule type="expression" dxfId="8924" priority="269" stopIfTrue="1">
      <formula>OR(J68=祝色,WEEKDAY(J68)=1)</formula>
    </cfRule>
    <cfRule type="expression" dxfId="8923" priority="270" stopIfTrue="1">
      <formula>WEEKDAY(J68)=7</formula>
    </cfRule>
  </conditionalFormatting>
  <conditionalFormatting sqref="D69">
    <cfRule type="expression" dxfId="8922" priority="267" stopIfTrue="1">
      <formula>OR(D69=祝色,WEEKDAY(D69)=1)</formula>
    </cfRule>
    <cfRule type="expression" dxfId="8921" priority="268" stopIfTrue="1">
      <formula>WEEKDAY(D69)=7</formula>
    </cfRule>
  </conditionalFormatting>
  <conditionalFormatting sqref="E69">
    <cfRule type="expression" dxfId="8920" priority="265" stopIfTrue="1">
      <formula>OR(E69=祝色,WEEKDAY(E69)=1)</formula>
    </cfRule>
    <cfRule type="expression" dxfId="8919" priority="266" stopIfTrue="1">
      <formula>WEEKDAY(E69)=7</formula>
    </cfRule>
  </conditionalFormatting>
  <conditionalFormatting sqref="F69">
    <cfRule type="expression" dxfId="8918" priority="263" stopIfTrue="1">
      <formula>OR(F69=祝色,WEEKDAY(F69)=1)</formula>
    </cfRule>
    <cfRule type="expression" dxfId="8917" priority="264" stopIfTrue="1">
      <formula>WEEKDAY(F69)=7</formula>
    </cfRule>
  </conditionalFormatting>
  <conditionalFormatting sqref="G69">
    <cfRule type="expression" dxfId="8916" priority="261" stopIfTrue="1">
      <formula>OR(G69=祝色,WEEKDAY(G69)=1)</formula>
    </cfRule>
    <cfRule type="expression" dxfId="8915" priority="262" stopIfTrue="1">
      <formula>WEEKDAY(G69)=7</formula>
    </cfRule>
  </conditionalFormatting>
  <conditionalFormatting sqref="H69">
    <cfRule type="expression" dxfId="8914" priority="259" stopIfTrue="1">
      <formula>OR(H69=祝色,WEEKDAY(H69)=1)</formula>
    </cfRule>
    <cfRule type="expression" dxfId="8913" priority="260" stopIfTrue="1">
      <formula>WEEKDAY(H69)=7</formula>
    </cfRule>
  </conditionalFormatting>
  <conditionalFormatting sqref="I69">
    <cfRule type="expression" dxfId="8912" priority="257" stopIfTrue="1">
      <formula>OR(I69=祝色,WEEKDAY(I69)=1)</formula>
    </cfRule>
    <cfRule type="expression" dxfId="8911" priority="258" stopIfTrue="1">
      <formula>WEEKDAY(I69)=7</formula>
    </cfRule>
  </conditionalFormatting>
  <conditionalFormatting sqref="J69">
    <cfRule type="expression" dxfId="8910" priority="255" stopIfTrue="1">
      <formula>OR(J69=祝色,WEEKDAY(J69)=1)</formula>
    </cfRule>
    <cfRule type="expression" dxfId="8909" priority="256" stopIfTrue="1">
      <formula>WEEKDAY(J69)=7</formula>
    </cfRule>
  </conditionalFormatting>
  <conditionalFormatting sqref="D70">
    <cfRule type="expression" dxfId="8908" priority="253" stopIfTrue="1">
      <formula>OR(D70=祝色,WEEKDAY(D70)=1)</formula>
    </cfRule>
    <cfRule type="expression" dxfId="8907" priority="254" stopIfTrue="1">
      <formula>WEEKDAY(D70)=7</formula>
    </cfRule>
  </conditionalFormatting>
  <conditionalFormatting sqref="E70">
    <cfRule type="expression" dxfId="8906" priority="251" stopIfTrue="1">
      <formula>OR(E70=祝色,WEEKDAY(E70)=1)</formula>
    </cfRule>
    <cfRule type="expression" dxfId="8905" priority="252" stopIfTrue="1">
      <formula>WEEKDAY(E70)=7</formula>
    </cfRule>
  </conditionalFormatting>
  <conditionalFormatting sqref="F70">
    <cfRule type="expression" dxfId="8904" priority="249" stopIfTrue="1">
      <formula>OR(F70=祝色,WEEKDAY(F70)=1)</formula>
    </cfRule>
    <cfRule type="expression" dxfId="8903" priority="250" stopIfTrue="1">
      <formula>WEEKDAY(F70)=7</formula>
    </cfRule>
  </conditionalFormatting>
  <conditionalFormatting sqref="G70">
    <cfRule type="expression" dxfId="8902" priority="247" stopIfTrue="1">
      <formula>OR(G70=祝色,WEEKDAY(G70)=1)</formula>
    </cfRule>
    <cfRule type="expression" dxfId="8901" priority="248" stopIfTrue="1">
      <formula>WEEKDAY(G70)=7</formula>
    </cfRule>
  </conditionalFormatting>
  <conditionalFormatting sqref="H70">
    <cfRule type="expression" dxfId="8900" priority="245" stopIfTrue="1">
      <formula>OR(H70=祝色,WEEKDAY(H70)=1)</formula>
    </cfRule>
    <cfRule type="expression" dxfId="8899" priority="246" stopIfTrue="1">
      <formula>WEEKDAY(H70)=7</formula>
    </cfRule>
  </conditionalFormatting>
  <conditionalFormatting sqref="I70">
    <cfRule type="expression" dxfId="8898" priority="243" stopIfTrue="1">
      <formula>OR(I70=祝色,WEEKDAY(I70)=1)</formula>
    </cfRule>
    <cfRule type="expression" dxfId="8897" priority="244" stopIfTrue="1">
      <formula>WEEKDAY(I70)=7</formula>
    </cfRule>
  </conditionalFormatting>
  <conditionalFormatting sqref="J70">
    <cfRule type="expression" dxfId="8896" priority="241" stopIfTrue="1">
      <formula>OR(J70=祝色,WEEKDAY(J70)=1)</formula>
    </cfRule>
    <cfRule type="expression" dxfId="8895" priority="242" stopIfTrue="1">
      <formula>WEEKDAY(J70)=7</formula>
    </cfRule>
  </conditionalFormatting>
  <conditionalFormatting sqref="D71">
    <cfRule type="expression" dxfId="8894" priority="239" stopIfTrue="1">
      <formula>OR(D71=祝色,WEEKDAY(D71)=1)</formula>
    </cfRule>
    <cfRule type="expression" dxfId="8893" priority="240" stopIfTrue="1">
      <formula>WEEKDAY(D71)=7</formula>
    </cfRule>
  </conditionalFormatting>
  <conditionalFormatting sqref="E71">
    <cfRule type="expression" dxfId="8892" priority="237" stopIfTrue="1">
      <formula>OR(E71=祝色,WEEKDAY(E71)=1)</formula>
    </cfRule>
    <cfRule type="expression" dxfId="8891" priority="238" stopIfTrue="1">
      <formula>WEEKDAY(E71)=7</formula>
    </cfRule>
  </conditionalFormatting>
  <conditionalFormatting sqref="F71">
    <cfRule type="expression" dxfId="8890" priority="235" stopIfTrue="1">
      <formula>OR(F71=祝色,WEEKDAY(F71)=1)</formula>
    </cfRule>
    <cfRule type="expression" dxfId="8889" priority="236" stopIfTrue="1">
      <formula>WEEKDAY(F71)=7</formula>
    </cfRule>
  </conditionalFormatting>
  <conditionalFormatting sqref="G71">
    <cfRule type="expression" dxfId="8888" priority="233" stopIfTrue="1">
      <formula>OR(G71=祝色,WEEKDAY(G71)=1)</formula>
    </cfRule>
    <cfRule type="expression" dxfId="8887" priority="234" stopIfTrue="1">
      <formula>WEEKDAY(G71)=7</formula>
    </cfRule>
  </conditionalFormatting>
  <conditionalFormatting sqref="H71">
    <cfRule type="expression" dxfId="8886" priority="231" stopIfTrue="1">
      <formula>OR(H71=祝色,WEEKDAY(H71)=1)</formula>
    </cfRule>
    <cfRule type="expression" dxfId="8885" priority="232" stopIfTrue="1">
      <formula>WEEKDAY(H71)=7</formula>
    </cfRule>
  </conditionalFormatting>
  <conditionalFormatting sqref="I71">
    <cfRule type="expression" dxfId="8884" priority="229" stopIfTrue="1">
      <formula>OR(I71=祝色,WEEKDAY(I71)=1)</formula>
    </cfRule>
    <cfRule type="expression" dxfId="8883" priority="230" stopIfTrue="1">
      <formula>WEEKDAY(I71)=7</formula>
    </cfRule>
  </conditionalFormatting>
  <conditionalFormatting sqref="J71">
    <cfRule type="expression" dxfId="8882" priority="227" stopIfTrue="1">
      <formula>OR(J71=祝色,WEEKDAY(J71)=1)</formula>
    </cfRule>
    <cfRule type="expression" dxfId="8881" priority="228" stopIfTrue="1">
      <formula>WEEKDAY(J71)=7</formula>
    </cfRule>
  </conditionalFormatting>
  <conditionalFormatting sqref="D72">
    <cfRule type="expression" dxfId="8880" priority="225" stopIfTrue="1">
      <formula>OR(D72=祝色,WEEKDAY(D72)=1)</formula>
    </cfRule>
    <cfRule type="expression" dxfId="8879" priority="226" stopIfTrue="1">
      <formula>WEEKDAY(D72)=7</formula>
    </cfRule>
  </conditionalFormatting>
  <conditionalFormatting sqref="E72">
    <cfRule type="expression" dxfId="8878" priority="223" stopIfTrue="1">
      <formula>OR(E72=祝色,WEEKDAY(E72)=1)</formula>
    </cfRule>
    <cfRule type="expression" dxfId="8877" priority="224" stopIfTrue="1">
      <formula>WEEKDAY(E72)=7</formula>
    </cfRule>
  </conditionalFormatting>
  <conditionalFormatting sqref="M67">
    <cfRule type="expression" dxfId="8876" priority="221" stopIfTrue="1">
      <formula>OR(M67=祝色,WEEKDAY(M67)=1)</formula>
    </cfRule>
    <cfRule type="expression" dxfId="8875" priority="222" stopIfTrue="1">
      <formula>WEEKDAY(M67)=7</formula>
    </cfRule>
  </conditionalFormatting>
  <conditionalFormatting sqref="N67">
    <cfRule type="expression" dxfId="8874" priority="219" stopIfTrue="1">
      <formula>OR(N67=祝色,WEEKDAY(N67)=1)</formula>
    </cfRule>
    <cfRule type="expression" dxfId="8873" priority="220" stopIfTrue="1">
      <formula>WEEKDAY(N67)=7</formula>
    </cfRule>
  </conditionalFormatting>
  <conditionalFormatting sqref="O67">
    <cfRule type="expression" dxfId="8872" priority="217" stopIfTrue="1">
      <formula>OR(O67=祝色,WEEKDAY(O67)=1)</formula>
    </cfRule>
    <cfRule type="expression" dxfId="8871" priority="218" stopIfTrue="1">
      <formula>WEEKDAY(O67)=7</formula>
    </cfRule>
  </conditionalFormatting>
  <conditionalFormatting sqref="P67">
    <cfRule type="expression" dxfId="8870" priority="215" stopIfTrue="1">
      <formula>OR(P67=祝色,WEEKDAY(P67)=1)</formula>
    </cfRule>
    <cfRule type="expression" dxfId="8869" priority="216" stopIfTrue="1">
      <formula>WEEKDAY(P67)=7</formula>
    </cfRule>
  </conditionalFormatting>
  <conditionalFormatting sqref="Q67">
    <cfRule type="expression" dxfId="8868" priority="213" stopIfTrue="1">
      <formula>OR(Q67=祝色,WEEKDAY(Q67)=1)</formula>
    </cfRule>
    <cfRule type="expression" dxfId="8867" priority="214" stopIfTrue="1">
      <formula>WEEKDAY(Q67)=7</formula>
    </cfRule>
  </conditionalFormatting>
  <conditionalFormatting sqref="R67">
    <cfRule type="expression" dxfId="8866" priority="211" stopIfTrue="1">
      <formula>OR(R67=祝色,WEEKDAY(R67)=1)</formula>
    </cfRule>
    <cfRule type="expression" dxfId="8865" priority="212" stopIfTrue="1">
      <formula>WEEKDAY(R67)=7</formula>
    </cfRule>
  </conditionalFormatting>
  <conditionalFormatting sqref="S67">
    <cfRule type="expression" dxfId="8864" priority="209" stopIfTrue="1">
      <formula>OR(S67=祝色,WEEKDAY(S67)=1)</formula>
    </cfRule>
    <cfRule type="expression" dxfId="8863" priority="210" stopIfTrue="1">
      <formula>WEEKDAY(S67)=7</formula>
    </cfRule>
  </conditionalFormatting>
  <conditionalFormatting sqref="M68">
    <cfRule type="expression" dxfId="8862" priority="207" stopIfTrue="1">
      <formula>OR(M68=祝色,WEEKDAY(M68)=1)</formula>
    </cfRule>
    <cfRule type="expression" dxfId="8861" priority="208" stopIfTrue="1">
      <formula>WEEKDAY(M68)=7</formula>
    </cfRule>
  </conditionalFormatting>
  <conditionalFormatting sqref="N68">
    <cfRule type="expression" dxfId="8860" priority="205" stopIfTrue="1">
      <formula>OR(N68=祝色,WEEKDAY(N68)=1)</formula>
    </cfRule>
    <cfRule type="expression" dxfId="8859" priority="206" stopIfTrue="1">
      <formula>WEEKDAY(N68)=7</formula>
    </cfRule>
  </conditionalFormatting>
  <conditionalFormatting sqref="O68">
    <cfRule type="expression" dxfId="8858" priority="203" stopIfTrue="1">
      <formula>OR(O68=祝色,WEEKDAY(O68)=1)</formula>
    </cfRule>
    <cfRule type="expression" dxfId="8857" priority="204" stopIfTrue="1">
      <formula>WEEKDAY(O68)=7</formula>
    </cfRule>
  </conditionalFormatting>
  <conditionalFormatting sqref="P68">
    <cfRule type="expression" dxfId="8856" priority="201" stopIfTrue="1">
      <formula>OR(P68=祝色,WEEKDAY(P68)=1)</formula>
    </cfRule>
    <cfRule type="expression" dxfId="8855" priority="202" stopIfTrue="1">
      <formula>WEEKDAY(P68)=7</formula>
    </cfRule>
  </conditionalFormatting>
  <conditionalFormatting sqref="Q68">
    <cfRule type="expression" dxfId="8854" priority="199" stopIfTrue="1">
      <formula>OR(Q68=祝色,WEEKDAY(Q68)=1)</formula>
    </cfRule>
    <cfRule type="expression" dxfId="8853" priority="200" stopIfTrue="1">
      <formula>WEEKDAY(Q68)=7</formula>
    </cfRule>
  </conditionalFormatting>
  <conditionalFormatting sqref="R68">
    <cfRule type="expression" dxfId="8852" priority="197" stopIfTrue="1">
      <formula>OR(R68=祝色,WEEKDAY(R68)=1)</formula>
    </cfRule>
    <cfRule type="expression" dxfId="8851" priority="198" stopIfTrue="1">
      <formula>WEEKDAY(R68)=7</formula>
    </cfRule>
  </conditionalFormatting>
  <conditionalFormatting sqref="S68">
    <cfRule type="expression" dxfId="8850" priority="195" stopIfTrue="1">
      <formula>OR(S68=祝色,WEEKDAY(S68)=1)</formula>
    </cfRule>
    <cfRule type="expression" dxfId="8849" priority="196" stopIfTrue="1">
      <formula>WEEKDAY(S68)=7</formula>
    </cfRule>
  </conditionalFormatting>
  <conditionalFormatting sqref="M69">
    <cfRule type="expression" dxfId="8848" priority="193" stopIfTrue="1">
      <formula>OR(M69=祝色,WEEKDAY(M69)=1)</formula>
    </cfRule>
    <cfRule type="expression" dxfId="8847" priority="194" stopIfTrue="1">
      <formula>WEEKDAY(M69)=7</formula>
    </cfRule>
  </conditionalFormatting>
  <conditionalFormatting sqref="N69">
    <cfRule type="expression" dxfId="8846" priority="191" stopIfTrue="1">
      <formula>OR(N69=祝色,WEEKDAY(N69)=1)</formula>
    </cfRule>
    <cfRule type="expression" dxfId="8845" priority="192" stopIfTrue="1">
      <formula>WEEKDAY(N69)=7</formula>
    </cfRule>
  </conditionalFormatting>
  <conditionalFormatting sqref="O69">
    <cfRule type="expression" dxfId="8844" priority="189" stopIfTrue="1">
      <formula>OR(O69=祝色,WEEKDAY(O69)=1)</formula>
    </cfRule>
    <cfRule type="expression" dxfId="8843" priority="190" stopIfTrue="1">
      <formula>WEEKDAY(O69)=7</formula>
    </cfRule>
  </conditionalFormatting>
  <conditionalFormatting sqref="P69">
    <cfRule type="expression" dxfId="8842" priority="187" stopIfTrue="1">
      <formula>OR(P69=祝色,WEEKDAY(P69)=1)</formula>
    </cfRule>
    <cfRule type="expression" dxfId="8841" priority="188" stopIfTrue="1">
      <formula>WEEKDAY(P69)=7</formula>
    </cfRule>
  </conditionalFormatting>
  <conditionalFormatting sqref="Q69">
    <cfRule type="expression" dxfId="8840" priority="185" stopIfTrue="1">
      <formula>OR(Q69=祝色,WEEKDAY(Q69)=1)</formula>
    </cfRule>
    <cfRule type="expression" dxfId="8839" priority="186" stopIfTrue="1">
      <formula>WEEKDAY(Q69)=7</formula>
    </cfRule>
  </conditionalFormatting>
  <conditionalFormatting sqref="R69">
    <cfRule type="expression" dxfId="8838" priority="183" stopIfTrue="1">
      <formula>OR(R69=祝色,WEEKDAY(R69)=1)</formula>
    </cfRule>
    <cfRule type="expression" dxfId="8837" priority="184" stopIfTrue="1">
      <formula>WEEKDAY(R69)=7</formula>
    </cfRule>
  </conditionalFormatting>
  <conditionalFormatting sqref="S69">
    <cfRule type="expression" dxfId="8836" priority="181" stopIfTrue="1">
      <formula>OR(S69=祝色,WEEKDAY(S69)=1)</formula>
    </cfRule>
    <cfRule type="expression" dxfId="8835" priority="182" stopIfTrue="1">
      <formula>WEEKDAY(S69)=7</formula>
    </cfRule>
  </conditionalFormatting>
  <conditionalFormatting sqref="M70">
    <cfRule type="expression" dxfId="8834" priority="179" stopIfTrue="1">
      <formula>OR(M70=祝色,WEEKDAY(M70)=1)</formula>
    </cfRule>
    <cfRule type="expression" dxfId="8833" priority="180" stopIfTrue="1">
      <formula>WEEKDAY(M70)=7</formula>
    </cfRule>
  </conditionalFormatting>
  <conditionalFormatting sqref="N70">
    <cfRule type="expression" dxfId="8832" priority="177" stopIfTrue="1">
      <formula>OR(N70=祝色,WEEKDAY(N70)=1)</formula>
    </cfRule>
    <cfRule type="expression" dxfId="8831" priority="178" stopIfTrue="1">
      <formula>WEEKDAY(N70)=7</formula>
    </cfRule>
  </conditionalFormatting>
  <conditionalFormatting sqref="O70">
    <cfRule type="expression" dxfId="8830" priority="175" stopIfTrue="1">
      <formula>OR(O70=祝色,WEEKDAY(O70)=1)</formula>
    </cfRule>
    <cfRule type="expression" dxfId="8829" priority="176" stopIfTrue="1">
      <formula>WEEKDAY(O70)=7</formula>
    </cfRule>
  </conditionalFormatting>
  <conditionalFormatting sqref="P70">
    <cfRule type="expression" dxfId="8828" priority="173" stopIfTrue="1">
      <formula>OR(P70=祝色,WEEKDAY(P70)=1)</formula>
    </cfRule>
    <cfRule type="expression" dxfId="8827" priority="174" stopIfTrue="1">
      <formula>WEEKDAY(P70)=7</formula>
    </cfRule>
  </conditionalFormatting>
  <conditionalFormatting sqref="Q70">
    <cfRule type="expression" dxfId="8826" priority="171" stopIfTrue="1">
      <formula>OR(Q70=祝色,WEEKDAY(Q70)=1)</formula>
    </cfRule>
    <cfRule type="expression" dxfId="8825" priority="172" stopIfTrue="1">
      <formula>WEEKDAY(Q70)=7</formula>
    </cfRule>
  </conditionalFormatting>
  <conditionalFormatting sqref="R70">
    <cfRule type="expression" dxfId="8824" priority="169" stopIfTrue="1">
      <formula>OR(R70=祝色,WEEKDAY(R70)=1)</formula>
    </cfRule>
    <cfRule type="expression" dxfId="8823" priority="170" stopIfTrue="1">
      <formula>WEEKDAY(R70)=7</formula>
    </cfRule>
  </conditionalFormatting>
  <conditionalFormatting sqref="S70">
    <cfRule type="expression" dxfId="8822" priority="167" stopIfTrue="1">
      <formula>OR(S70=祝色,WEEKDAY(S70)=1)</formula>
    </cfRule>
    <cfRule type="expression" dxfId="8821" priority="168" stopIfTrue="1">
      <formula>WEEKDAY(S70)=7</formula>
    </cfRule>
  </conditionalFormatting>
  <conditionalFormatting sqref="M71">
    <cfRule type="expression" dxfId="8820" priority="165" stopIfTrue="1">
      <formula>OR(M71=祝色,WEEKDAY(M71)=1)</formula>
    </cfRule>
    <cfRule type="expression" dxfId="8819" priority="166" stopIfTrue="1">
      <formula>WEEKDAY(M71)=7</formula>
    </cfRule>
  </conditionalFormatting>
  <conditionalFormatting sqref="N71">
    <cfRule type="expression" dxfId="8818" priority="163" stopIfTrue="1">
      <formula>OR(N71=祝色,WEEKDAY(N71)=1)</formula>
    </cfRule>
    <cfRule type="expression" dxfId="8817" priority="164" stopIfTrue="1">
      <formula>WEEKDAY(N71)=7</formula>
    </cfRule>
  </conditionalFormatting>
  <conditionalFormatting sqref="O71">
    <cfRule type="expression" dxfId="8816" priority="161" stopIfTrue="1">
      <formula>OR(O71=祝色,WEEKDAY(O71)=1)</formula>
    </cfRule>
    <cfRule type="expression" dxfId="8815" priority="162" stopIfTrue="1">
      <formula>WEEKDAY(O71)=7</formula>
    </cfRule>
  </conditionalFormatting>
  <conditionalFormatting sqref="P71">
    <cfRule type="expression" dxfId="8814" priority="159" stopIfTrue="1">
      <formula>OR(P71=祝色,WEEKDAY(P71)=1)</formula>
    </cfRule>
    <cfRule type="expression" dxfId="8813" priority="160" stopIfTrue="1">
      <formula>WEEKDAY(P71)=7</formula>
    </cfRule>
  </conditionalFormatting>
  <conditionalFormatting sqref="Q71">
    <cfRule type="expression" dxfId="8812" priority="157" stopIfTrue="1">
      <formula>OR(Q71=祝色,WEEKDAY(Q71)=1)</formula>
    </cfRule>
    <cfRule type="expression" dxfId="8811" priority="158" stopIfTrue="1">
      <formula>WEEKDAY(Q71)=7</formula>
    </cfRule>
  </conditionalFormatting>
  <conditionalFormatting sqref="R71">
    <cfRule type="expression" dxfId="8810" priority="155" stopIfTrue="1">
      <formula>OR(R71=祝色,WEEKDAY(R71)=1)</formula>
    </cfRule>
    <cfRule type="expression" dxfId="8809" priority="156" stopIfTrue="1">
      <formula>WEEKDAY(R71)=7</formula>
    </cfRule>
  </conditionalFormatting>
  <conditionalFormatting sqref="S71">
    <cfRule type="expression" dxfId="8808" priority="153" stopIfTrue="1">
      <formula>OR(S71=祝色,WEEKDAY(S71)=1)</formula>
    </cfRule>
    <cfRule type="expression" dxfId="8807" priority="154" stopIfTrue="1">
      <formula>WEEKDAY(S71)=7</formula>
    </cfRule>
  </conditionalFormatting>
  <conditionalFormatting sqref="M72">
    <cfRule type="expression" dxfId="8806" priority="151" stopIfTrue="1">
      <formula>OR(M72=祝色,WEEKDAY(M72)=1)</formula>
    </cfRule>
    <cfRule type="expression" dxfId="8805" priority="152" stopIfTrue="1">
      <formula>WEEKDAY(M72)=7</formula>
    </cfRule>
  </conditionalFormatting>
  <conditionalFormatting sqref="N72">
    <cfRule type="expression" dxfId="8804" priority="149" stopIfTrue="1">
      <formula>OR(N72=祝色,WEEKDAY(N72)=1)</formula>
    </cfRule>
    <cfRule type="expression" dxfId="8803" priority="150" stopIfTrue="1">
      <formula>WEEKDAY(N72)=7</formula>
    </cfRule>
  </conditionalFormatting>
  <conditionalFormatting sqref="V67">
    <cfRule type="expression" dxfId="8802" priority="147" stopIfTrue="1">
      <formula>OR(V67=祝色,WEEKDAY(V67)=1)</formula>
    </cfRule>
    <cfRule type="expression" dxfId="8801" priority="148" stopIfTrue="1">
      <formula>WEEKDAY(V67)=7</formula>
    </cfRule>
  </conditionalFormatting>
  <conditionalFormatting sqref="W67">
    <cfRule type="expression" dxfId="8800" priority="145" stopIfTrue="1">
      <formula>OR(W67=祝色,WEEKDAY(W67)=1)</formula>
    </cfRule>
    <cfRule type="expression" dxfId="8799" priority="146" stopIfTrue="1">
      <formula>WEEKDAY(W67)=7</formula>
    </cfRule>
  </conditionalFormatting>
  <conditionalFormatting sqref="X67">
    <cfRule type="expression" dxfId="8798" priority="143" stopIfTrue="1">
      <formula>OR(X67=祝色,WEEKDAY(X67)=1)</formula>
    </cfRule>
    <cfRule type="expression" dxfId="8797" priority="144" stopIfTrue="1">
      <formula>WEEKDAY(X67)=7</formula>
    </cfRule>
  </conditionalFormatting>
  <conditionalFormatting sqref="Y67">
    <cfRule type="expression" dxfId="8796" priority="141" stopIfTrue="1">
      <formula>OR(Y67=祝色,WEEKDAY(Y67)=1)</formula>
    </cfRule>
    <cfRule type="expression" dxfId="8795" priority="142" stopIfTrue="1">
      <formula>WEEKDAY(Y67)=7</formula>
    </cfRule>
  </conditionalFormatting>
  <conditionalFormatting sqref="Z67">
    <cfRule type="expression" dxfId="8794" priority="139" stopIfTrue="1">
      <formula>OR(Z67=祝色,WEEKDAY(Z67)=1)</formula>
    </cfRule>
    <cfRule type="expression" dxfId="8793" priority="140" stopIfTrue="1">
      <formula>WEEKDAY(Z67)=7</formula>
    </cfRule>
  </conditionalFormatting>
  <conditionalFormatting sqref="AA67">
    <cfRule type="expression" dxfId="8792" priority="137" stopIfTrue="1">
      <formula>OR(AA67=祝色,WEEKDAY(AA67)=1)</formula>
    </cfRule>
    <cfRule type="expression" dxfId="8791" priority="138" stopIfTrue="1">
      <formula>WEEKDAY(AA67)=7</formula>
    </cfRule>
  </conditionalFormatting>
  <conditionalFormatting sqref="AB67">
    <cfRule type="expression" dxfId="8790" priority="135" stopIfTrue="1">
      <formula>OR(AB67=祝色,WEEKDAY(AB67)=1)</formula>
    </cfRule>
    <cfRule type="expression" dxfId="8789" priority="136" stopIfTrue="1">
      <formula>WEEKDAY(AB67)=7</formula>
    </cfRule>
  </conditionalFormatting>
  <conditionalFormatting sqref="V68">
    <cfRule type="expression" dxfId="8788" priority="133" stopIfTrue="1">
      <formula>OR(V68=祝色,WEEKDAY(V68)=1)</formula>
    </cfRule>
    <cfRule type="expression" dxfId="8787" priority="134" stopIfTrue="1">
      <formula>WEEKDAY(V68)=7</formula>
    </cfRule>
  </conditionalFormatting>
  <conditionalFormatting sqref="W68">
    <cfRule type="expression" dxfId="8786" priority="131" stopIfTrue="1">
      <formula>OR(W68=祝色,WEEKDAY(W68)=1)</formula>
    </cfRule>
    <cfRule type="expression" dxfId="8785" priority="132" stopIfTrue="1">
      <formula>WEEKDAY(W68)=7</formula>
    </cfRule>
  </conditionalFormatting>
  <conditionalFormatting sqref="X68">
    <cfRule type="expression" dxfId="8784" priority="129" stopIfTrue="1">
      <formula>OR(X68=祝色,WEEKDAY(X68)=1)</formula>
    </cfRule>
    <cfRule type="expression" dxfId="8783" priority="130" stopIfTrue="1">
      <formula>WEEKDAY(X68)=7</formula>
    </cfRule>
  </conditionalFormatting>
  <conditionalFormatting sqref="Y68">
    <cfRule type="expression" dxfId="8782" priority="127" stopIfTrue="1">
      <formula>OR(Y68=祝色,WEEKDAY(Y68)=1)</formula>
    </cfRule>
    <cfRule type="expression" dxfId="8781" priority="128" stopIfTrue="1">
      <formula>WEEKDAY(Y68)=7</formula>
    </cfRule>
  </conditionalFormatting>
  <conditionalFormatting sqref="Z68">
    <cfRule type="expression" dxfId="8780" priority="125" stopIfTrue="1">
      <formula>OR(Z68=祝色,WEEKDAY(Z68)=1)</formula>
    </cfRule>
    <cfRule type="expression" dxfId="8779" priority="126" stopIfTrue="1">
      <formula>WEEKDAY(Z68)=7</formula>
    </cfRule>
  </conditionalFormatting>
  <conditionalFormatting sqref="AA68">
    <cfRule type="expression" dxfId="8778" priority="123" stopIfTrue="1">
      <formula>OR(AA68=祝色,WEEKDAY(AA68)=1)</formula>
    </cfRule>
    <cfRule type="expression" dxfId="8777" priority="124" stopIfTrue="1">
      <formula>WEEKDAY(AA68)=7</formula>
    </cfRule>
  </conditionalFormatting>
  <conditionalFormatting sqref="AB68">
    <cfRule type="expression" dxfId="8776" priority="121" stopIfTrue="1">
      <formula>OR(AB68=祝色,WEEKDAY(AB68)=1)</formula>
    </cfRule>
    <cfRule type="expression" dxfId="8775" priority="122" stopIfTrue="1">
      <formula>WEEKDAY(AB68)=7</formula>
    </cfRule>
  </conditionalFormatting>
  <conditionalFormatting sqref="V69">
    <cfRule type="expression" dxfId="8774" priority="119" stopIfTrue="1">
      <formula>OR(V69=祝色,WEEKDAY(V69)=1)</formula>
    </cfRule>
    <cfRule type="expression" dxfId="8773" priority="120" stopIfTrue="1">
      <formula>WEEKDAY(V69)=7</formula>
    </cfRule>
  </conditionalFormatting>
  <conditionalFormatting sqref="W69">
    <cfRule type="expression" dxfId="8772" priority="117" stopIfTrue="1">
      <formula>OR(W69=祝色,WEEKDAY(W69)=1)</formula>
    </cfRule>
    <cfRule type="expression" dxfId="8771" priority="118" stopIfTrue="1">
      <formula>WEEKDAY(W69)=7</formula>
    </cfRule>
  </conditionalFormatting>
  <conditionalFormatting sqref="X69">
    <cfRule type="expression" dxfId="8770" priority="115" stopIfTrue="1">
      <formula>OR(X69=祝色,WEEKDAY(X69)=1)</formula>
    </cfRule>
    <cfRule type="expression" dxfId="8769" priority="116" stopIfTrue="1">
      <formula>WEEKDAY(X69)=7</formula>
    </cfRule>
  </conditionalFormatting>
  <conditionalFormatting sqref="Y69">
    <cfRule type="expression" dxfId="8768" priority="113" stopIfTrue="1">
      <formula>OR(Y69=祝色,WEEKDAY(Y69)=1)</formula>
    </cfRule>
    <cfRule type="expression" dxfId="8767" priority="114" stopIfTrue="1">
      <formula>WEEKDAY(Y69)=7</formula>
    </cfRule>
  </conditionalFormatting>
  <conditionalFormatting sqref="Z69">
    <cfRule type="expression" dxfId="8766" priority="111" stopIfTrue="1">
      <formula>OR(Z69=祝色,WEEKDAY(Z69)=1)</formula>
    </cfRule>
    <cfRule type="expression" dxfId="8765" priority="112" stopIfTrue="1">
      <formula>WEEKDAY(Z69)=7</formula>
    </cfRule>
  </conditionalFormatting>
  <conditionalFormatting sqref="AA69">
    <cfRule type="expression" dxfId="8764" priority="109" stopIfTrue="1">
      <formula>OR(AA69=祝色,WEEKDAY(AA69)=1)</formula>
    </cfRule>
    <cfRule type="expression" dxfId="8763" priority="110" stopIfTrue="1">
      <formula>WEEKDAY(AA69)=7</formula>
    </cfRule>
  </conditionalFormatting>
  <conditionalFormatting sqref="AB69">
    <cfRule type="expression" dxfId="8762" priority="107" stopIfTrue="1">
      <formula>OR(AB69=祝色,WEEKDAY(AB69)=1)</formula>
    </cfRule>
    <cfRule type="expression" dxfId="8761" priority="108" stopIfTrue="1">
      <formula>WEEKDAY(AB69)=7</formula>
    </cfRule>
  </conditionalFormatting>
  <conditionalFormatting sqref="V70">
    <cfRule type="expression" dxfId="8760" priority="105" stopIfTrue="1">
      <formula>OR(V70=祝色,WEEKDAY(V70)=1)</formula>
    </cfRule>
    <cfRule type="expression" dxfId="8759" priority="106" stopIfTrue="1">
      <formula>WEEKDAY(V70)=7</formula>
    </cfRule>
  </conditionalFormatting>
  <conditionalFormatting sqref="W70">
    <cfRule type="expression" dxfId="8758" priority="103" stopIfTrue="1">
      <formula>OR(W70=祝色,WEEKDAY(W70)=1)</formula>
    </cfRule>
    <cfRule type="expression" dxfId="8757" priority="104" stopIfTrue="1">
      <formula>WEEKDAY(W70)=7</formula>
    </cfRule>
  </conditionalFormatting>
  <conditionalFormatting sqref="X70">
    <cfRule type="expression" dxfId="8756" priority="101" stopIfTrue="1">
      <formula>OR(X70=祝色,WEEKDAY(X70)=1)</formula>
    </cfRule>
    <cfRule type="expression" dxfId="8755" priority="102" stopIfTrue="1">
      <formula>WEEKDAY(X70)=7</formula>
    </cfRule>
  </conditionalFormatting>
  <conditionalFormatting sqref="Y70">
    <cfRule type="expression" dxfId="8754" priority="99" stopIfTrue="1">
      <formula>OR(Y70=祝色,WEEKDAY(Y70)=1)</formula>
    </cfRule>
    <cfRule type="expression" dxfId="8753" priority="100" stopIfTrue="1">
      <formula>WEEKDAY(Y70)=7</formula>
    </cfRule>
  </conditionalFormatting>
  <conditionalFormatting sqref="Z70">
    <cfRule type="expression" dxfId="8752" priority="97" stopIfTrue="1">
      <formula>OR(Z70=祝色,WEEKDAY(Z70)=1)</formula>
    </cfRule>
    <cfRule type="expression" dxfId="8751" priority="98" stopIfTrue="1">
      <formula>WEEKDAY(Z70)=7</formula>
    </cfRule>
  </conditionalFormatting>
  <conditionalFormatting sqref="AA70">
    <cfRule type="expression" dxfId="8750" priority="95" stopIfTrue="1">
      <formula>OR(AA70=祝色,WEEKDAY(AA70)=1)</formula>
    </cfRule>
    <cfRule type="expression" dxfId="8749" priority="96" stopIfTrue="1">
      <formula>WEEKDAY(AA70)=7</formula>
    </cfRule>
  </conditionalFormatting>
  <conditionalFormatting sqref="AB70">
    <cfRule type="expression" dxfId="8748" priority="93" stopIfTrue="1">
      <formula>OR(AB70=祝色,WEEKDAY(AB70)=1)</formula>
    </cfRule>
    <cfRule type="expression" dxfId="8747" priority="94" stopIfTrue="1">
      <formula>WEEKDAY(AB70)=7</formula>
    </cfRule>
  </conditionalFormatting>
  <conditionalFormatting sqref="V71">
    <cfRule type="expression" dxfId="8746" priority="91" stopIfTrue="1">
      <formula>OR(V71=祝色,WEEKDAY(V71)=1)</formula>
    </cfRule>
    <cfRule type="expression" dxfId="8745" priority="92" stopIfTrue="1">
      <formula>WEEKDAY(V71)=7</formula>
    </cfRule>
  </conditionalFormatting>
  <conditionalFormatting sqref="W71">
    <cfRule type="expression" dxfId="8744" priority="89" stopIfTrue="1">
      <formula>OR(W71=祝色,WEEKDAY(W71)=1)</formula>
    </cfRule>
    <cfRule type="expression" dxfId="8743" priority="90" stopIfTrue="1">
      <formula>WEEKDAY(W71)=7</formula>
    </cfRule>
  </conditionalFormatting>
  <conditionalFormatting sqref="X71">
    <cfRule type="expression" dxfId="8742" priority="87" stopIfTrue="1">
      <formula>OR(X71=祝色,WEEKDAY(X71)=1)</formula>
    </cfRule>
    <cfRule type="expression" dxfId="8741" priority="88" stopIfTrue="1">
      <formula>WEEKDAY(X71)=7</formula>
    </cfRule>
  </conditionalFormatting>
  <conditionalFormatting sqref="Y71">
    <cfRule type="expression" dxfId="8740" priority="85" stopIfTrue="1">
      <formula>OR(Y71=祝色,WEEKDAY(Y71)=1)</formula>
    </cfRule>
    <cfRule type="expression" dxfId="8739" priority="86" stopIfTrue="1">
      <formula>WEEKDAY(Y71)=7</formula>
    </cfRule>
  </conditionalFormatting>
  <conditionalFormatting sqref="Z71">
    <cfRule type="expression" dxfId="8738" priority="83" stopIfTrue="1">
      <formula>OR(Z71=祝色,WEEKDAY(Z71)=1)</formula>
    </cfRule>
    <cfRule type="expression" dxfId="8737" priority="84" stopIfTrue="1">
      <formula>WEEKDAY(Z71)=7</formula>
    </cfRule>
  </conditionalFormatting>
  <conditionalFormatting sqref="AA71">
    <cfRule type="expression" dxfId="8736" priority="81" stopIfTrue="1">
      <formula>OR(AA71=祝色,WEEKDAY(AA71)=1)</formula>
    </cfRule>
    <cfRule type="expression" dxfId="8735" priority="82" stopIfTrue="1">
      <formula>WEEKDAY(AA71)=7</formula>
    </cfRule>
  </conditionalFormatting>
  <conditionalFormatting sqref="AB71">
    <cfRule type="expression" dxfId="8734" priority="79" stopIfTrue="1">
      <formula>OR(AB71=祝色,WEEKDAY(AB71)=1)</formula>
    </cfRule>
    <cfRule type="expression" dxfId="8733" priority="80" stopIfTrue="1">
      <formula>WEEKDAY(AB71)=7</formula>
    </cfRule>
  </conditionalFormatting>
  <conditionalFormatting sqref="V72">
    <cfRule type="expression" dxfId="8732" priority="77" stopIfTrue="1">
      <formula>OR(V72=祝色,WEEKDAY(V72)=1)</formula>
    </cfRule>
    <cfRule type="expression" dxfId="8731" priority="78" stopIfTrue="1">
      <formula>WEEKDAY(V72)=7</formula>
    </cfRule>
  </conditionalFormatting>
  <conditionalFormatting sqref="W72">
    <cfRule type="expression" dxfId="8730" priority="75" stopIfTrue="1">
      <formula>OR(W72=祝色,WEEKDAY(W72)=1)</formula>
    </cfRule>
    <cfRule type="expression" dxfId="8729" priority="76" stopIfTrue="1">
      <formula>WEEKDAY(W72)=7</formula>
    </cfRule>
  </conditionalFormatting>
  <conditionalFormatting sqref="AE67">
    <cfRule type="expression" dxfId="8728" priority="73" stopIfTrue="1">
      <formula>OR(AE67=祝色,WEEKDAY(AE67)=1)</formula>
    </cfRule>
    <cfRule type="expression" dxfId="8727" priority="74" stopIfTrue="1">
      <formula>WEEKDAY(AE67)=7</formula>
    </cfRule>
  </conditionalFormatting>
  <conditionalFormatting sqref="AF67">
    <cfRule type="expression" dxfId="8726" priority="71" stopIfTrue="1">
      <formula>OR(AF67=祝色,WEEKDAY(AF67)=1)</formula>
    </cfRule>
    <cfRule type="expression" dxfId="8725" priority="72" stopIfTrue="1">
      <formula>WEEKDAY(AF67)=7</formula>
    </cfRule>
  </conditionalFormatting>
  <conditionalFormatting sqref="AG67">
    <cfRule type="expression" dxfId="8724" priority="69" stopIfTrue="1">
      <formula>OR(AG67=祝色,WEEKDAY(AG67)=1)</formula>
    </cfRule>
    <cfRule type="expression" dxfId="8723" priority="70" stopIfTrue="1">
      <formula>WEEKDAY(AG67)=7</formula>
    </cfRule>
  </conditionalFormatting>
  <conditionalFormatting sqref="AH67">
    <cfRule type="expression" dxfId="8722" priority="67" stopIfTrue="1">
      <formula>OR(AH67=祝色,WEEKDAY(AH67)=1)</formula>
    </cfRule>
    <cfRule type="expression" dxfId="8721" priority="68" stopIfTrue="1">
      <formula>WEEKDAY(AH67)=7</formula>
    </cfRule>
  </conditionalFormatting>
  <conditionalFormatting sqref="AI67">
    <cfRule type="expression" dxfId="8720" priority="65" stopIfTrue="1">
      <formula>OR(AI67=祝色,WEEKDAY(AI67)=1)</formula>
    </cfRule>
    <cfRule type="expression" dxfId="8719" priority="66" stopIfTrue="1">
      <formula>WEEKDAY(AI67)=7</formula>
    </cfRule>
  </conditionalFormatting>
  <conditionalFormatting sqref="AJ67">
    <cfRule type="expression" dxfId="8718" priority="63" stopIfTrue="1">
      <formula>OR(AJ67=祝色,WEEKDAY(AJ67)=1)</formula>
    </cfRule>
    <cfRule type="expression" dxfId="8717" priority="64" stopIfTrue="1">
      <formula>WEEKDAY(AJ67)=7</formula>
    </cfRule>
  </conditionalFormatting>
  <conditionalFormatting sqref="AK67">
    <cfRule type="expression" dxfId="8716" priority="61" stopIfTrue="1">
      <formula>OR(AK67=祝色,WEEKDAY(AK67)=1)</formula>
    </cfRule>
    <cfRule type="expression" dxfId="8715" priority="62" stopIfTrue="1">
      <formula>WEEKDAY(AK67)=7</formula>
    </cfRule>
  </conditionalFormatting>
  <conditionalFormatting sqref="AE68">
    <cfRule type="expression" dxfId="8714" priority="59" stopIfTrue="1">
      <formula>OR(AE68=祝色,WEEKDAY(AE68)=1)</formula>
    </cfRule>
    <cfRule type="expression" dxfId="8713" priority="60" stopIfTrue="1">
      <formula>WEEKDAY(AE68)=7</formula>
    </cfRule>
  </conditionalFormatting>
  <conditionalFormatting sqref="AF68">
    <cfRule type="expression" dxfId="8712" priority="57" stopIfTrue="1">
      <formula>OR(AF68=祝色,WEEKDAY(AF68)=1)</formula>
    </cfRule>
    <cfRule type="expression" dxfId="8711" priority="58" stopIfTrue="1">
      <formula>WEEKDAY(AF68)=7</formula>
    </cfRule>
  </conditionalFormatting>
  <conditionalFormatting sqref="AG68">
    <cfRule type="expression" dxfId="8710" priority="55" stopIfTrue="1">
      <formula>OR(AG68=祝色,WEEKDAY(AG68)=1)</formula>
    </cfRule>
    <cfRule type="expression" dxfId="8709" priority="56" stopIfTrue="1">
      <formula>WEEKDAY(AG68)=7</formula>
    </cfRule>
  </conditionalFormatting>
  <conditionalFormatting sqref="AH68">
    <cfRule type="expression" dxfId="8708" priority="53" stopIfTrue="1">
      <formula>OR(AH68=祝色,WEEKDAY(AH68)=1)</formula>
    </cfRule>
    <cfRule type="expression" dxfId="8707" priority="54" stopIfTrue="1">
      <formula>WEEKDAY(AH68)=7</formula>
    </cfRule>
  </conditionalFormatting>
  <conditionalFormatting sqref="AI68">
    <cfRule type="expression" dxfId="8706" priority="51" stopIfTrue="1">
      <formula>OR(AI68=祝色,WEEKDAY(AI68)=1)</formula>
    </cfRule>
    <cfRule type="expression" dxfId="8705" priority="52" stopIfTrue="1">
      <formula>WEEKDAY(AI68)=7</formula>
    </cfRule>
  </conditionalFormatting>
  <conditionalFormatting sqref="AJ68">
    <cfRule type="expression" dxfId="8704" priority="49" stopIfTrue="1">
      <formula>OR(AJ68=祝色,WEEKDAY(AJ68)=1)</formula>
    </cfRule>
    <cfRule type="expression" dxfId="8703" priority="50" stopIfTrue="1">
      <formula>WEEKDAY(AJ68)=7</formula>
    </cfRule>
  </conditionalFormatting>
  <conditionalFormatting sqref="AK68">
    <cfRule type="expression" dxfId="8702" priority="47" stopIfTrue="1">
      <formula>OR(AK68=祝色,WEEKDAY(AK68)=1)</formula>
    </cfRule>
    <cfRule type="expression" dxfId="8701" priority="48" stopIfTrue="1">
      <formula>WEEKDAY(AK68)=7</formula>
    </cfRule>
  </conditionalFormatting>
  <conditionalFormatting sqref="AE69">
    <cfRule type="expression" dxfId="8700" priority="45" stopIfTrue="1">
      <formula>OR(AE69=祝色,WEEKDAY(AE69)=1)</formula>
    </cfRule>
    <cfRule type="expression" dxfId="8699" priority="46" stopIfTrue="1">
      <formula>WEEKDAY(AE69)=7</formula>
    </cfRule>
  </conditionalFormatting>
  <conditionalFormatting sqref="AF69">
    <cfRule type="expression" dxfId="8698" priority="43" stopIfTrue="1">
      <formula>OR(AF69=祝色,WEEKDAY(AF69)=1)</formula>
    </cfRule>
    <cfRule type="expression" dxfId="8697" priority="44" stopIfTrue="1">
      <formula>WEEKDAY(AF69)=7</formula>
    </cfRule>
  </conditionalFormatting>
  <conditionalFormatting sqref="AG69">
    <cfRule type="expression" dxfId="8696" priority="41" stopIfTrue="1">
      <formula>OR(AG69=祝色,WEEKDAY(AG69)=1)</formula>
    </cfRule>
    <cfRule type="expression" dxfId="8695" priority="42" stopIfTrue="1">
      <formula>WEEKDAY(AG69)=7</formula>
    </cfRule>
  </conditionalFormatting>
  <conditionalFormatting sqref="AH69">
    <cfRule type="expression" dxfId="8694" priority="39" stopIfTrue="1">
      <formula>OR(AH69=祝色,WEEKDAY(AH69)=1)</formula>
    </cfRule>
    <cfRule type="expression" dxfId="8693" priority="40" stopIfTrue="1">
      <formula>WEEKDAY(AH69)=7</formula>
    </cfRule>
  </conditionalFormatting>
  <conditionalFormatting sqref="AI69">
    <cfRule type="expression" dxfId="8692" priority="37" stopIfTrue="1">
      <formula>OR(AI69=祝色,WEEKDAY(AI69)=1)</formula>
    </cfRule>
    <cfRule type="expression" dxfId="8691" priority="38" stopIfTrue="1">
      <formula>WEEKDAY(AI69)=7</formula>
    </cfRule>
  </conditionalFormatting>
  <conditionalFormatting sqref="AJ69">
    <cfRule type="expression" dxfId="8690" priority="35" stopIfTrue="1">
      <formula>OR(AJ69=祝色,WEEKDAY(AJ69)=1)</formula>
    </cfRule>
    <cfRule type="expression" dxfId="8689" priority="36" stopIfTrue="1">
      <formula>WEEKDAY(AJ69)=7</formula>
    </cfRule>
  </conditionalFormatting>
  <conditionalFormatting sqref="AK69">
    <cfRule type="expression" dxfId="8688" priority="33" stopIfTrue="1">
      <formula>OR(AK69=祝色,WEEKDAY(AK69)=1)</formula>
    </cfRule>
    <cfRule type="expression" dxfId="8687" priority="34" stopIfTrue="1">
      <formula>WEEKDAY(AK69)=7</formula>
    </cfRule>
  </conditionalFormatting>
  <conditionalFormatting sqref="AE70">
    <cfRule type="expression" dxfId="8686" priority="31" stopIfTrue="1">
      <formula>OR(AE70=祝色,WEEKDAY(AE70)=1)</formula>
    </cfRule>
    <cfRule type="expression" dxfId="8685" priority="32" stopIfTrue="1">
      <formula>WEEKDAY(AE70)=7</formula>
    </cfRule>
  </conditionalFormatting>
  <conditionalFormatting sqref="AF70">
    <cfRule type="expression" dxfId="8684" priority="29" stopIfTrue="1">
      <formula>OR(AF70=祝色,WEEKDAY(AF70)=1)</formula>
    </cfRule>
    <cfRule type="expression" dxfId="8683" priority="30" stopIfTrue="1">
      <formula>WEEKDAY(AF70)=7</formula>
    </cfRule>
  </conditionalFormatting>
  <conditionalFormatting sqref="AG70">
    <cfRule type="expression" dxfId="8682" priority="27" stopIfTrue="1">
      <formula>OR(AG70=祝色,WEEKDAY(AG70)=1)</formula>
    </cfRule>
    <cfRule type="expression" dxfId="8681" priority="28" stopIfTrue="1">
      <formula>WEEKDAY(AG70)=7</formula>
    </cfRule>
  </conditionalFormatting>
  <conditionalFormatting sqref="AH70">
    <cfRule type="expression" dxfId="8680" priority="25" stopIfTrue="1">
      <formula>OR(AH70=祝色,WEEKDAY(AH70)=1)</formula>
    </cfRule>
    <cfRule type="expression" dxfId="8679" priority="26" stopIfTrue="1">
      <formula>WEEKDAY(AH70)=7</formula>
    </cfRule>
  </conditionalFormatting>
  <conditionalFormatting sqref="AI70">
    <cfRule type="expression" dxfId="8678" priority="23" stopIfTrue="1">
      <formula>OR(AI70=祝色,WEEKDAY(AI70)=1)</formula>
    </cfRule>
    <cfRule type="expression" dxfId="8677" priority="24" stopIfTrue="1">
      <formula>WEEKDAY(AI70)=7</formula>
    </cfRule>
  </conditionalFormatting>
  <conditionalFormatting sqref="AJ70">
    <cfRule type="expression" dxfId="8676" priority="21" stopIfTrue="1">
      <formula>OR(AJ70=祝色,WEEKDAY(AJ70)=1)</formula>
    </cfRule>
    <cfRule type="expression" dxfId="8675" priority="22" stopIfTrue="1">
      <formula>WEEKDAY(AJ70)=7</formula>
    </cfRule>
  </conditionalFormatting>
  <conditionalFormatting sqref="AK70">
    <cfRule type="expression" dxfId="8674" priority="19" stopIfTrue="1">
      <formula>OR(AK70=祝色,WEEKDAY(AK70)=1)</formula>
    </cfRule>
    <cfRule type="expression" dxfId="8673" priority="20" stopIfTrue="1">
      <formula>WEEKDAY(AK70)=7</formula>
    </cfRule>
  </conditionalFormatting>
  <conditionalFormatting sqref="AE71">
    <cfRule type="expression" dxfId="8672" priority="17" stopIfTrue="1">
      <formula>OR(AE71=祝色,WEEKDAY(AE71)=1)</formula>
    </cfRule>
    <cfRule type="expression" dxfId="8671" priority="18" stopIfTrue="1">
      <formula>WEEKDAY(AE71)=7</formula>
    </cfRule>
  </conditionalFormatting>
  <conditionalFormatting sqref="AF71">
    <cfRule type="expression" dxfId="8670" priority="15" stopIfTrue="1">
      <formula>OR(AF71=祝色,WEEKDAY(AF71)=1)</formula>
    </cfRule>
    <cfRule type="expression" dxfId="8669" priority="16" stopIfTrue="1">
      <formula>WEEKDAY(AF71)=7</formula>
    </cfRule>
  </conditionalFormatting>
  <conditionalFormatting sqref="AG71">
    <cfRule type="expression" dxfId="8668" priority="13" stopIfTrue="1">
      <formula>OR(AG71=祝色,WEEKDAY(AG71)=1)</formula>
    </cfRule>
    <cfRule type="expression" dxfId="8667" priority="14" stopIfTrue="1">
      <formula>WEEKDAY(AG71)=7</formula>
    </cfRule>
  </conditionalFormatting>
  <conditionalFormatting sqref="AH71">
    <cfRule type="expression" dxfId="8666" priority="11" stopIfTrue="1">
      <formula>OR(AH71=祝色,WEEKDAY(AH71)=1)</formula>
    </cfRule>
    <cfRule type="expression" dxfId="8665" priority="12" stopIfTrue="1">
      <formula>WEEKDAY(AH71)=7</formula>
    </cfRule>
  </conditionalFormatting>
  <conditionalFormatting sqref="AI71">
    <cfRule type="expression" dxfId="8664" priority="9" stopIfTrue="1">
      <formula>OR(AI71=祝色,WEEKDAY(AI71)=1)</formula>
    </cfRule>
    <cfRule type="expression" dxfId="8663" priority="10" stopIfTrue="1">
      <formula>WEEKDAY(AI71)=7</formula>
    </cfRule>
  </conditionalFormatting>
  <conditionalFormatting sqref="AJ71">
    <cfRule type="expression" dxfId="8662" priority="7" stopIfTrue="1">
      <formula>OR(AJ71=祝色,WEEKDAY(AJ71)=1)</formula>
    </cfRule>
    <cfRule type="expression" dxfId="8661" priority="8" stopIfTrue="1">
      <formula>WEEKDAY(AJ71)=7</formula>
    </cfRule>
  </conditionalFormatting>
  <conditionalFormatting sqref="AK71">
    <cfRule type="expression" dxfId="8660" priority="5" stopIfTrue="1">
      <formula>OR(AK71=祝色,WEEKDAY(AK71)=1)</formula>
    </cfRule>
    <cfRule type="expression" dxfId="8659" priority="6" stopIfTrue="1">
      <formula>WEEKDAY(AK71)=7</formula>
    </cfRule>
  </conditionalFormatting>
  <conditionalFormatting sqref="AE72">
    <cfRule type="expression" dxfId="8658" priority="3" stopIfTrue="1">
      <formula>OR(AE72=祝色,WEEKDAY(AE72)=1)</formula>
    </cfRule>
    <cfRule type="expression" dxfId="8657" priority="4" stopIfTrue="1">
      <formula>WEEKDAY(AE72)=7</formula>
    </cfRule>
  </conditionalFormatting>
  <conditionalFormatting sqref="AF72">
    <cfRule type="expression" dxfId="8656" priority="1" stopIfTrue="1">
      <formula>OR(AF72=祝色,WEEKDAY(AF72)=1)</formula>
    </cfRule>
    <cfRule type="expression" dxfId="8655" priority="2" stopIfTrue="1">
      <formula>WEEKDAY(AF72)=7</formula>
    </cfRule>
  </conditionalFormatting>
  <printOptions horizontalCentered="1"/>
  <pageMargins left="0" right="0" top="0" bottom="0" header="0.51181102362204722" footer="0.51181102362204722"/>
  <pageSetup paperSize="9" scale="102" orientation="portrait"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ES164"/>
  <sheetViews>
    <sheetView zoomScale="20" zoomScaleNormal="20" workbookViewId="0">
      <selection activeCell="BF9" sqref="BF9"/>
    </sheetView>
  </sheetViews>
  <sheetFormatPr defaultRowHeight="13.5"/>
  <cols>
    <col min="1" max="1" width="0.75" customWidth="1"/>
    <col min="2" max="7" width="5.75" customWidth="1"/>
    <col min="8" max="49" width="6" customWidth="1"/>
    <col min="50" max="50" width="0.5" customWidth="1"/>
    <col min="51" max="51" width="0.75" customWidth="1"/>
    <col min="52" max="57" width="5.75" customWidth="1"/>
    <col min="58" max="68" width="6" customWidth="1"/>
    <col min="69" max="69" width="5.875" customWidth="1"/>
    <col min="70" max="74" width="6" customWidth="1"/>
    <col min="75" max="75" width="5.875" customWidth="1"/>
    <col min="76" max="80" width="6" customWidth="1"/>
    <col min="81" max="81" width="5.875" customWidth="1"/>
    <col min="82" max="86" width="6" customWidth="1"/>
    <col min="87" max="87" width="5.875" customWidth="1"/>
    <col min="88" max="92" width="6" customWidth="1"/>
    <col min="93" max="93" width="5.875" customWidth="1"/>
    <col min="94" max="99" width="6" customWidth="1"/>
    <col min="100" max="100" width="0.5" customWidth="1"/>
    <col min="101" max="101" width="0.75" customWidth="1"/>
    <col min="102" max="107" width="5.75" customWidth="1"/>
    <col min="108" max="112" width="6" customWidth="1"/>
    <col min="113" max="113" width="5.875" customWidth="1"/>
    <col min="114" max="118" width="6" customWidth="1"/>
    <col min="119" max="119" width="5.875" customWidth="1"/>
    <col min="120" max="124" width="6" customWidth="1"/>
    <col min="125" max="125" width="5.875" customWidth="1"/>
    <col min="126" max="130" width="6" customWidth="1"/>
    <col min="131" max="131" width="5.875" customWidth="1"/>
    <col min="132" max="136" width="6" customWidth="1"/>
    <col min="137" max="137" width="5.875" customWidth="1"/>
    <col min="138" max="142" width="6" customWidth="1"/>
    <col min="143" max="143" width="5.875" customWidth="1"/>
    <col min="144" max="148" width="6" customWidth="1"/>
    <col min="149" max="149" width="5.875" customWidth="1"/>
  </cols>
  <sheetData>
    <row r="1" spans="1:149" ht="32.25" customHeight="1">
      <c r="B1" s="1249">
        <f>B8</f>
        <v>46023</v>
      </c>
      <c r="C1" s="1250"/>
      <c r="D1" s="1250"/>
      <c r="E1" s="1250"/>
      <c r="F1" s="1250"/>
      <c r="G1" s="1251"/>
      <c r="H1" s="1237" t="s">
        <v>73</v>
      </c>
      <c r="I1" s="1238"/>
      <c r="J1" s="1238"/>
      <c r="K1" s="1239" t="s">
        <v>375</v>
      </c>
      <c r="L1" s="1239"/>
      <c r="M1" s="227"/>
      <c r="N1" s="1255" t="s">
        <v>270</v>
      </c>
      <c r="O1" s="1256"/>
      <c r="P1" s="1256"/>
      <c r="Q1" s="1230" t="s">
        <v>368</v>
      </c>
      <c r="R1" s="1230"/>
      <c r="S1" s="228"/>
      <c r="T1" s="1257" t="s">
        <v>271</v>
      </c>
      <c r="U1" s="1258"/>
      <c r="V1" s="1258"/>
      <c r="W1" s="1260" t="s">
        <v>376</v>
      </c>
      <c r="X1" s="1260"/>
      <c r="Y1" s="229"/>
      <c r="Z1" s="1255" t="s">
        <v>272</v>
      </c>
      <c r="AA1" s="1256"/>
      <c r="AB1" s="1256"/>
      <c r="AC1" s="1230" t="s">
        <v>377</v>
      </c>
      <c r="AD1" s="1230"/>
      <c r="AE1" s="228"/>
      <c r="AF1" s="1257" t="s">
        <v>273</v>
      </c>
      <c r="AG1" s="1258"/>
      <c r="AH1" s="1258"/>
      <c r="AI1" s="1260" t="s">
        <v>378</v>
      </c>
      <c r="AJ1" s="1260"/>
      <c r="AK1" s="229"/>
      <c r="AL1" s="1255" t="s">
        <v>274</v>
      </c>
      <c r="AM1" s="1256"/>
      <c r="AN1" s="1256"/>
      <c r="AO1" s="1230" t="s">
        <v>379</v>
      </c>
      <c r="AP1" s="1230"/>
      <c r="AQ1" s="228"/>
      <c r="AR1" s="1224" t="s">
        <v>275</v>
      </c>
      <c r="AS1" s="1225"/>
      <c r="AT1" s="1225"/>
      <c r="AU1" s="1226" t="s">
        <v>373</v>
      </c>
      <c r="AV1" s="1226"/>
      <c r="AW1" s="230"/>
      <c r="AZ1" s="1231">
        <f>AZ8</f>
        <v>46054</v>
      </c>
      <c r="BA1" s="1232"/>
      <c r="BB1" s="1232"/>
      <c r="BC1" s="1232"/>
      <c r="BD1" s="1232"/>
      <c r="BE1" s="1233"/>
      <c r="BF1" s="1237" t="s">
        <v>73</v>
      </c>
      <c r="BG1" s="1238"/>
      <c r="BH1" s="1238"/>
      <c r="BI1" s="1239" t="s">
        <v>380</v>
      </c>
      <c r="BJ1" s="1239"/>
      <c r="BK1" s="227"/>
      <c r="BL1" s="1255" t="s">
        <v>270</v>
      </c>
      <c r="BM1" s="1256"/>
      <c r="BN1" s="1256"/>
      <c r="BO1" s="1230" t="s">
        <v>354</v>
      </c>
      <c r="BP1" s="1230"/>
      <c r="BQ1" s="228"/>
      <c r="BR1" s="1261" t="s">
        <v>271</v>
      </c>
      <c r="BS1" s="1262"/>
      <c r="BT1" s="1262"/>
      <c r="BU1" s="1263" t="s">
        <v>367</v>
      </c>
      <c r="BV1" s="1263"/>
      <c r="BW1" s="231"/>
      <c r="BX1" s="1255" t="s">
        <v>272</v>
      </c>
      <c r="BY1" s="1256"/>
      <c r="BZ1" s="1256"/>
      <c r="CA1" s="1230" t="s">
        <v>356</v>
      </c>
      <c r="CB1" s="1230"/>
      <c r="CC1" s="228"/>
      <c r="CD1" s="1261" t="s">
        <v>273</v>
      </c>
      <c r="CE1" s="1262"/>
      <c r="CF1" s="1262"/>
      <c r="CG1" s="1263" t="s">
        <v>381</v>
      </c>
      <c r="CH1" s="1263"/>
      <c r="CI1" s="231"/>
      <c r="CJ1" s="1255" t="s">
        <v>274</v>
      </c>
      <c r="CK1" s="1256"/>
      <c r="CL1" s="1256"/>
      <c r="CM1" s="1230" t="s">
        <v>382</v>
      </c>
      <c r="CN1" s="1230"/>
      <c r="CO1" s="228"/>
      <c r="CP1" s="1224" t="s">
        <v>275</v>
      </c>
      <c r="CQ1" s="1225"/>
      <c r="CR1" s="1225"/>
      <c r="CS1" s="1226" t="s">
        <v>373</v>
      </c>
      <c r="CT1" s="1226"/>
      <c r="CU1" s="230"/>
      <c r="CX1" s="1266">
        <f>CX8</f>
        <v>46082</v>
      </c>
      <c r="CY1" s="1267"/>
      <c r="CZ1" s="1267"/>
      <c r="DA1" s="1267"/>
      <c r="DB1" s="1267"/>
      <c r="DC1" s="1268"/>
      <c r="DD1" s="1237" t="s">
        <v>73</v>
      </c>
      <c r="DE1" s="1238"/>
      <c r="DF1" s="1238"/>
      <c r="DG1" s="1239" t="s">
        <v>352</v>
      </c>
      <c r="DH1" s="1239"/>
      <c r="DI1" s="227"/>
      <c r="DJ1" s="1255" t="s">
        <v>270</v>
      </c>
      <c r="DK1" s="1256"/>
      <c r="DL1" s="1256"/>
      <c r="DM1" s="1230" t="s">
        <v>370</v>
      </c>
      <c r="DN1" s="1230"/>
      <c r="DO1" s="228"/>
      <c r="DP1" s="1264" t="s">
        <v>271</v>
      </c>
      <c r="DQ1" s="1265"/>
      <c r="DR1" s="1265"/>
      <c r="DS1" s="1259" t="s">
        <v>365</v>
      </c>
      <c r="DT1" s="1259"/>
      <c r="DU1" s="232"/>
      <c r="DV1" s="1255" t="s">
        <v>272</v>
      </c>
      <c r="DW1" s="1256"/>
      <c r="DX1" s="1256"/>
      <c r="DY1" s="1230" t="s">
        <v>356</v>
      </c>
      <c r="DZ1" s="1230"/>
      <c r="EA1" s="228"/>
      <c r="EB1" s="1264" t="s">
        <v>273</v>
      </c>
      <c r="EC1" s="1265"/>
      <c r="ED1" s="1265"/>
      <c r="EE1" s="1259" t="s">
        <v>358</v>
      </c>
      <c r="EF1" s="1259"/>
      <c r="EG1" s="232"/>
      <c r="EH1" s="1255" t="s">
        <v>274</v>
      </c>
      <c r="EI1" s="1256"/>
      <c r="EJ1" s="1256"/>
      <c r="EK1" s="1230" t="s">
        <v>383</v>
      </c>
      <c r="EL1" s="1230"/>
      <c r="EM1" s="228"/>
      <c r="EN1" s="1224" t="s">
        <v>275</v>
      </c>
      <c r="EO1" s="1225"/>
      <c r="EP1" s="1225"/>
      <c r="EQ1" s="1226" t="s">
        <v>369</v>
      </c>
      <c r="ER1" s="1226"/>
      <c r="ES1" s="230"/>
    </row>
    <row r="2" spans="1:149" ht="29.25" customHeight="1">
      <c r="A2" s="46"/>
      <c r="B2" s="1252"/>
      <c r="C2" s="1253"/>
      <c r="D2" s="1253"/>
      <c r="E2" s="1253"/>
      <c r="F2" s="1253"/>
      <c r="G2" s="1254"/>
      <c r="H2" s="1197">
        <f>IF(WEEKDAY(B8)=1,B8,(IF(WEEKDAY(B8)=2,B8-1,(IF(WEEKDAY(B8)=3,B8-2,(IF(WEEKDAY(B8)=4,B8-3,(IF(WEEKDAY(B8)=5,B8-4,IF(WEEKDAY(B8)=6,B8-5,B8-6))))))))))</f>
        <v>46019</v>
      </c>
      <c r="I2" s="1198"/>
      <c r="J2" s="1198"/>
      <c r="K2" s="1198"/>
      <c r="L2" s="1198"/>
      <c r="M2" s="1199"/>
      <c r="N2" s="1197">
        <f>H2+1</f>
        <v>46020</v>
      </c>
      <c r="O2" s="1198"/>
      <c r="P2" s="1198"/>
      <c r="Q2" s="1198"/>
      <c r="R2" s="1198"/>
      <c r="S2" s="1199"/>
      <c r="T2" s="1197">
        <f>N2+1</f>
        <v>46021</v>
      </c>
      <c r="U2" s="1198"/>
      <c r="V2" s="1198"/>
      <c r="W2" s="1198"/>
      <c r="X2" s="1198"/>
      <c r="Y2" s="1199"/>
      <c r="Z2" s="1197">
        <f>T2+1</f>
        <v>46022</v>
      </c>
      <c r="AA2" s="1198"/>
      <c r="AB2" s="1198"/>
      <c r="AC2" s="1198"/>
      <c r="AD2" s="1198"/>
      <c r="AE2" s="1199"/>
      <c r="AF2" s="1191">
        <f>Z2+1</f>
        <v>46023</v>
      </c>
      <c r="AG2" s="1192"/>
      <c r="AH2" s="1192"/>
      <c r="AI2" s="1192"/>
      <c r="AJ2" s="1192"/>
      <c r="AK2" s="1193"/>
      <c r="AL2" s="1191">
        <f>AF2+1</f>
        <v>46024</v>
      </c>
      <c r="AM2" s="1192"/>
      <c r="AN2" s="1192"/>
      <c r="AO2" s="1192"/>
      <c r="AP2" s="1192"/>
      <c r="AQ2" s="1193"/>
      <c r="AR2" s="1191">
        <f>AL2+1</f>
        <v>46025</v>
      </c>
      <c r="AS2" s="1192"/>
      <c r="AT2" s="1192"/>
      <c r="AU2" s="1192"/>
      <c r="AV2" s="1192"/>
      <c r="AW2" s="1193"/>
      <c r="AY2" s="46"/>
      <c r="AZ2" s="1234"/>
      <c r="BA2" s="1235"/>
      <c r="BB2" s="1235"/>
      <c r="BC2" s="1235"/>
      <c r="BD2" s="1235"/>
      <c r="BE2" s="1236"/>
      <c r="BF2" s="1191">
        <f>IF(WEEKDAY(AZ8)=1,AZ8,(IF(WEEKDAY(AZ8)=2,AZ8-1,(IF(WEEKDAY(AZ8)=3,AZ8-2,(IF(WEEKDAY(AZ8)=4,AZ8-3,(IF(WEEKDAY(AZ8)=5,AZ8-4,IF(WEEKDAY(AZ8)=6,AZ8-5,AZ8-6))))))))))</f>
        <v>46054</v>
      </c>
      <c r="BG2" s="1192"/>
      <c r="BH2" s="1192"/>
      <c r="BI2" s="1192"/>
      <c r="BJ2" s="1192"/>
      <c r="BK2" s="1193"/>
      <c r="BL2" s="1191">
        <f>BF2+1</f>
        <v>46055</v>
      </c>
      <c r="BM2" s="1192"/>
      <c r="BN2" s="1192"/>
      <c r="BO2" s="1192"/>
      <c r="BP2" s="1192"/>
      <c r="BQ2" s="1193"/>
      <c r="BR2" s="1191">
        <f>BL2+1</f>
        <v>46056</v>
      </c>
      <c r="BS2" s="1192"/>
      <c r="BT2" s="1192"/>
      <c r="BU2" s="1192"/>
      <c r="BV2" s="1192"/>
      <c r="BW2" s="1193"/>
      <c r="BX2" s="1191">
        <f>BR2+1</f>
        <v>46057</v>
      </c>
      <c r="BY2" s="1192"/>
      <c r="BZ2" s="1192"/>
      <c r="CA2" s="1192"/>
      <c r="CB2" s="1192"/>
      <c r="CC2" s="1193"/>
      <c r="CD2" s="1191">
        <f>BX2+1</f>
        <v>46058</v>
      </c>
      <c r="CE2" s="1192"/>
      <c r="CF2" s="1192"/>
      <c r="CG2" s="1192"/>
      <c r="CH2" s="1192"/>
      <c r="CI2" s="1193"/>
      <c r="CJ2" s="1191">
        <f>CD2+1</f>
        <v>46059</v>
      </c>
      <c r="CK2" s="1192"/>
      <c r="CL2" s="1192"/>
      <c r="CM2" s="1192"/>
      <c r="CN2" s="1192"/>
      <c r="CO2" s="1193"/>
      <c r="CP2" s="1191">
        <f>CJ2+1</f>
        <v>46060</v>
      </c>
      <c r="CQ2" s="1192"/>
      <c r="CR2" s="1192"/>
      <c r="CS2" s="1192"/>
      <c r="CT2" s="1192"/>
      <c r="CU2" s="1193"/>
      <c r="CW2" s="46"/>
      <c r="CX2" s="1269"/>
      <c r="CY2" s="1270"/>
      <c r="CZ2" s="1270"/>
      <c r="DA2" s="1270"/>
      <c r="DB2" s="1270"/>
      <c r="DC2" s="1271"/>
      <c r="DD2" s="1191">
        <f>IF(WEEKDAY(CX8)=1,CX8,(IF(WEEKDAY(CX8)=2,CX8-1,(IF(WEEKDAY(CX8)=3,CX8-2,(IF(WEEKDAY(CX8)=4,CX8-3,(IF(WEEKDAY(CX8)=5,CX8-4,IF(WEEKDAY(CX8)=6,CX8-5,CX8-6))))))))))</f>
        <v>46082</v>
      </c>
      <c r="DE2" s="1192"/>
      <c r="DF2" s="1192"/>
      <c r="DG2" s="1192"/>
      <c r="DH2" s="1192"/>
      <c r="DI2" s="1193"/>
      <c r="DJ2" s="1191">
        <f>DD2+1</f>
        <v>46083</v>
      </c>
      <c r="DK2" s="1192"/>
      <c r="DL2" s="1192"/>
      <c r="DM2" s="1192"/>
      <c r="DN2" s="1192"/>
      <c r="DO2" s="1193"/>
      <c r="DP2" s="1191">
        <f>DJ2+1</f>
        <v>46084</v>
      </c>
      <c r="DQ2" s="1192"/>
      <c r="DR2" s="1192"/>
      <c r="DS2" s="1192"/>
      <c r="DT2" s="1192"/>
      <c r="DU2" s="1193"/>
      <c r="DV2" s="1191">
        <f>DP2+1</f>
        <v>46085</v>
      </c>
      <c r="DW2" s="1192"/>
      <c r="DX2" s="1192"/>
      <c r="DY2" s="1192"/>
      <c r="DZ2" s="1192"/>
      <c r="EA2" s="1193"/>
      <c r="EB2" s="1191">
        <f>DV2+1</f>
        <v>46086</v>
      </c>
      <c r="EC2" s="1192"/>
      <c r="ED2" s="1192"/>
      <c r="EE2" s="1192"/>
      <c r="EF2" s="1192"/>
      <c r="EG2" s="1193"/>
      <c r="EH2" s="1191">
        <f>EB2+1</f>
        <v>46087</v>
      </c>
      <c r="EI2" s="1192"/>
      <c r="EJ2" s="1192"/>
      <c r="EK2" s="1192"/>
      <c r="EL2" s="1192"/>
      <c r="EM2" s="1193"/>
      <c r="EN2" s="1191">
        <f>EH2+1</f>
        <v>46088</v>
      </c>
      <c r="EO2" s="1192"/>
      <c r="EP2" s="1192"/>
      <c r="EQ2" s="1192"/>
      <c r="ER2" s="1192"/>
      <c r="ES2" s="1193"/>
    </row>
    <row r="3" spans="1:149" ht="29.25" customHeight="1">
      <c r="B3" s="1252"/>
      <c r="C3" s="1253"/>
      <c r="D3" s="1253"/>
      <c r="E3" s="1253"/>
      <c r="F3" s="1253"/>
      <c r="G3" s="1254"/>
      <c r="H3" s="1200"/>
      <c r="I3" s="1201"/>
      <c r="J3" s="1201"/>
      <c r="K3" s="1201"/>
      <c r="L3" s="1201"/>
      <c r="M3" s="1202"/>
      <c r="N3" s="1200"/>
      <c r="O3" s="1201"/>
      <c r="P3" s="1201"/>
      <c r="Q3" s="1201"/>
      <c r="R3" s="1201"/>
      <c r="S3" s="1202"/>
      <c r="T3" s="1200"/>
      <c r="U3" s="1201"/>
      <c r="V3" s="1201"/>
      <c r="W3" s="1201"/>
      <c r="X3" s="1201"/>
      <c r="Y3" s="1202"/>
      <c r="Z3" s="1200"/>
      <c r="AA3" s="1201"/>
      <c r="AB3" s="1201"/>
      <c r="AC3" s="1201"/>
      <c r="AD3" s="1201"/>
      <c r="AE3" s="1202"/>
      <c r="AF3" s="1194"/>
      <c r="AG3" s="1195"/>
      <c r="AH3" s="1195"/>
      <c r="AI3" s="1195"/>
      <c r="AJ3" s="1195"/>
      <c r="AK3" s="1196"/>
      <c r="AL3" s="1194"/>
      <c r="AM3" s="1195"/>
      <c r="AN3" s="1195"/>
      <c r="AO3" s="1195"/>
      <c r="AP3" s="1195"/>
      <c r="AQ3" s="1196"/>
      <c r="AR3" s="1194"/>
      <c r="AS3" s="1195"/>
      <c r="AT3" s="1195"/>
      <c r="AU3" s="1195"/>
      <c r="AV3" s="1195"/>
      <c r="AW3" s="1196"/>
      <c r="AZ3" s="1234"/>
      <c r="BA3" s="1235"/>
      <c r="BB3" s="1235"/>
      <c r="BC3" s="1235"/>
      <c r="BD3" s="1235"/>
      <c r="BE3" s="1236"/>
      <c r="BF3" s="1194"/>
      <c r="BG3" s="1195"/>
      <c r="BH3" s="1195"/>
      <c r="BI3" s="1195"/>
      <c r="BJ3" s="1195"/>
      <c r="BK3" s="1196"/>
      <c r="BL3" s="1194"/>
      <c r="BM3" s="1195"/>
      <c r="BN3" s="1195"/>
      <c r="BO3" s="1195"/>
      <c r="BP3" s="1195"/>
      <c r="BQ3" s="1196"/>
      <c r="BR3" s="1194"/>
      <c r="BS3" s="1195"/>
      <c r="BT3" s="1195"/>
      <c r="BU3" s="1195"/>
      <c r="BV3" s="1195"/>
      <c r="BW3" s="1196"/>
      <c r="BX3" s="1194"/>
      <c r="BY3" s="1195"/>
      <c r="BZ3" s="1195"/>
      <c r="CA3" s="1195"/>
      <c r="CB3" s="1195"/>
      <c r="CC3" s="1196"/>
      <c r="CD3" s="1194"/>
      <c r="CE3" s="1195"/>
      <c r="CF3" s="1195"/>
      <c r="CG3" s="1195"/>
      <c r="CH3" s="1195"/>
      <c r="CI3" s="1196"/>
      <c r="CJ3" s="1194"/>
      <c r="CK3" s="1195"/>
      <c r="CL3" s="1195"/>
      <c r="CM3" s="1195"/>
      <c r="CN3" s="1195"/>
      <c r="CO3" s="1196"/>
      <c r="CP3" s="1194"/>
      <c r="CQ3" s="1195"/>
      <c r="CR3" s="1195"/>
      <c r="CS3" s="1195"/>
      <c r="CT3" s="1195"/>
      <c r="CU3" s="1196"/>
      <c r="CX3" s="1269"/>
      <c r="CY3" s="1270"/>
      <c r="CZ3" s="1270"/>
      <c r="DA3" s="1270"/>
      <c r="DB3" s="1270"/>
      <c r="DC3" s="1271"/>
      <c r="DD3" s="1194"/>
      <c r="DE3" s="1195"/>
      <c r="DF3" s="1195"/>
      <c r="DG3" s="1195"/>
      <c r="DH3" s="1195"/>
      <c r="DI3" s="1196"/>
      <c r="DJ3" s="1194"/>
      <c r="DK3" s="1195"/>
      <c r="DL3" s="1195"/>
      <c r="DM3" s="1195"/>
      <c r="DN3" s="1195"/>
      <c r="DO3" s="1196"/>
      <c r="DP3" s="1194"/>
      <c r="DQ3" s="1195"/>
      <c r="DR3" s="1195"/>
      <c r="DS3" s="1195"/>
      <c r="DT3" s="1195"/>
      <c r="DU3" s="1196"/>
      <c r="DV3" s="1194"/>
      <c r="DW3" s="1195"/>
      <c r="DX3" s="1195"/>
      <c r="DY3" s="1195"/>
      <c r="DZ3" s="1195"/>
      <c r="EA3" s="1196"/>
      <c r="EB3" s="1194"/>
      <c r="EC3" s="1195"/>
      <c r="ED3" s="1195"/>
      <c r="EE3" s="1195"/>
      <c r="EF3" s="1195"/>
      <c r="EG3" s="1196"/>
      <c r="EH3" s="1194"/>
      <c r="EI3" s="1195"/>
      <c r="EJ3" s="1195"/>
      <c r="EK3" s="1195"/>
      <c r="EL3" s="1195"/>
      <c r="EM3" s="1196"/>
      <c r="EN3" s="1194"/>
      <c r="EO3" s="1195"/>
      <c r="EP3" s="1195"/>
      <c r="EQ3" s="1195"/>
      <c r="ER3" s="1195"/>
      <c r="ES3" s="1196"/>
    </row>
    <row r="4" spans="1:149" ht="29.25" customHeight="1">
      <c r="B4" s="1252"/>
      <c r="C4" s="1253"/>
      <c r="D4" s="1253"/>
      <c r="E4" s="1253"/>
      <c r="F4" s="1253"/>
      <c r="G4" s="1254"/>
      <c r="H4" s="1200"/>
      <c r="I4" s="1201"/>
      <c r="J4" s="1201"/>
      <c r="K4" s="1201"/>
      <c r="L4" s="1201"/>
      <c r="M4" s="1202"/>
      <c r="N4" s="1200"/>
      <c r="O4" s="1201"/>
      <c r="P4" s="1201"/>
      <c r="Q4" s="1201"/>
      <c r="R4" s="1201"/>
      <c r="S4" s="1202"/>
      <c r="T4" s="1200"/>
      <c r="U4" s="1201"/>
      <c r="V4" s="1201"/>
      <c r="W4" s="1201"/>
      <c r="X4" s="1201"/>
      <c r="Y4" s="1202"/>
      <c r="Z4" s="1200"/>
      <c r="AA4" s="1201"/>
      <c r="AB4" s="1201"/>
      <c r="AC4" s="1201"/>
      <c r="AD4" s="1201"/>
      <c r="AE4" s="1202"/>
      <c r="AF4" s="1194"/>
      <c r="AG4" s="1195"/>
      <c r="AH4" s="1195"/>
      <c r="AI4" s="1195"/>
      <c r="AJ4" s="1195"/>
      <c r="AK4" s="1196"/>
      <c r="AL4" s="1194"/>
      <c r="AM4" s="1195"/>
      <c r="AN4" s="1195"/>
      <c r="AO4" s="1195"/>
      <c r="AP4" s="1195"/>
      <c r="AQ4" s="1196"/>
      <c r="AR4" s="1194"/>
      <c r="AS4" s="1195"/>
      <c r="AT4" s="1195"/>
      <c r="AU4" s="1195"/>
      <c r="AV4" s="1195"/>
      <c r="AW4" s="1196"/>
      <c r="AZ4" s="1234"/>
      <c r="BA4" s="1235"/>
      <c r="BB4" s="1235"/>
      <c r="BC4" s="1235"/>
      <c r="BD4" s="1235"/>
      <c r="BE4" s="1236"/>
      <c r="BF4" s="1194"/>
      <c r="BG4" s="1195"/>
      <c r="BH4" s="1195"/>
      <c r="BI4" s="1195"/>
      <c r="BJ4" s="1195"/>
      <c r="BK4" s="1196"/>
      <c r="BL4" s="1194"/>
      <c r="BM4" s="1195"/>
      <c r="BN4" s="1195"/>
      <c r="BO4" s="1195"/>
      <c r="BP4" s="1195"/>
      <c r="BQ4" s="1196"/>
      <c r="BR4" s="1194"/>
      <c r="BS4" s="1195"/>
      <c r="BT4" s="1195"/>
      <c r="BU4" s="1195"/>
      <c r="BV4" s="1195"/>
      <c r="BW4" s="1196"/>
      <c r="BX4" s="1194"/>
      <c r="BY4" s="1195"/>
      <c r="BZ4" s="1195"/>
      <c r="CA4" s="1195"/>
      <c r="CB4" s="1195"/>
      <c r="CC4" s="1196"/>
      <c r="CD4" s="1194"/>
      <c r="CE4" s="1195"/>
      <c r="CF4" s="1195"/>
      <c r="CG4" s="1195"/>
      <c r="CH4" s="1195"/>
      <c r="CI4" s="1196"/>
      <c r="CJ4" s="1194"/>
      <c r="CK4" s="1195"/>
      <c r="CL4" s="1195"/>
      <c r="CM4" s="1195"/>
      <c r="CN4" s="1195"/>
      <c r="CO4" s="1196"/>
      <c r="CP4" s="1194"/>
      <c r="CQ4" s="1195"/>
      <c r="CR4" s="1195"/>
      <c r="CS4" s="1195"/>
      <c r="CT4" s="1195"/>
      <c r="CU4" s="1196"/>
      <c r="CX4" s="1269"/>
      <c r="CY4" s="1270"/>
      <c r="CZ4" s="1270"/>
      <c r="DA4" s="1270"/>
      <c r="DB4" s="1270"/>
      <c r="DC4" s="1271"/>
      <c r="DD4" s="1194"/>
      <c r="DE4" s="1195"/>
      <c r="DF4" s="1195"/>
      <c r="DG4" s="1195"/>
      <c r="DH4" s="1195"/>
      <c r="DI4" s="1196"/>
      <c r="DJ4" s="1194"/>
      <c r="DK4" s="1195"/>
      <c r="DL4" s="1195"/>
      <c r="DM4" s="1195"/>
      <c r="DN4" s="1195"/>
      <c r="DO4" s="1196"/>
      <c r="DP4" s="1194"/>
      <c r="DQ4" s="1195"/>
      <c r="DR4" s="1195"/>
      <c r="DS4" s="1195"/>
      <c r="DT4" s="1195"/>
      <c r="DU4" s="1196"/>
      <c r="DV4" s="1194"/>
      <c r="DW4" s="1195"/>
      <c r="DX4" s="1195"/>
      <c r="DY4" s="1195"/>
      <c r="DZ4" s="1195"/>
      <c r="EA4" s="1196"/>
      <c r="EB4" s="1194"/>
      <c r="EC4" s="1195"/>
      <c r="ED4" s="1195"/>
      <c r="EE4" s="1195"/>
      <c r="EF4" s="1195"/>
      <c r="EG4" s="1196"/>
      <c r="EH4" s="1194"/>
      <c r="EI4" s="1195"/>
      <c r="EJ4" s="1195"/>
      <c r="EK4" s="1195"/>
      <c r="EL4" s="1195"/>
      <c r="EM4" s="1196"/>
      <c r="EN4" s="1194"/>
      <c r="EO4" s="1195"/>
      <c r="EP4" s="1195"/>
      <c r="EQ4" s="1195"/>
      <c r="ER4" s="1195"/>
      <c r="ES4" s="1196"/>
    </row>
    <row r="5" spans="1:149" ht="29.25" customHeight="1">
      <c r="B5" s="1252"/>
      <c r="C5" s="1253"/>
      <c r="D5" s="1253"/>
      <c r="E5" s="1253"/>
      <c r="F5" s="1253"/>
      <c r="G5" s="1254"/>
      <c r="H5" s="1200"/>
      <c r="I5" s="1201"/>
      <c r="J5" s="1201"/>
      <c r="K5" s="1201"/>
      <c r="L5" s="1201"/>
      <c r="M5" s="1202"/>
      <c r="N5" s="1200"/>
      <c r="O5" s="1201"/>
      <c r="P5" s="1201"/>
      <c r="Q5" s="1201"/>
      <c r="R5" s="1201"/>
      <c r="S5" s="1202"/>
      <c r="T5" s="1200"/>
      <c r="U5" s="1201"/>
      <c r="V5" s="1201"/>
      <c r="W5" s="1201"/>
      <c r="X5" s="1201"/>
      <c r="Y5" s="1202"/>
      <c r="Z5" s="1200"/>
      <c r="AA5" s="1201"/>
      <c r="AB5" s="1201"/>
      <c r="AC5" s="1201"/>
      <c r="AD5" s="1201"/>
      <c r="AE5" s="1202"/>
      <c r="AF5" s="1194"/>
      <c r="AG5" s="1195"/>
      <c r="AH5" s="1195"/>
      <c r="AI5" s="1195"/>
      <c r="AJ5" s="1195"/>
      <c r="AK5" s="1196"/>
      <c r="AL5" s="1194"/>
      <c r="AM5" s="1195"/>
      <c r="AN5" s="1195"/>
      <c r="AO5" s="1195"/>
      <c r="AP5" s="1195"/>
      <c r="AQ5" s="1196"/>
      <c r="AR5" s="1194"/>
      <c r="AS5" s="1195"/>
      <c r="AT5" s="1195"/>
      <c r="AU5" s="1195"/>
      <c r="AV5" s="1195"/>
      <c r="AW5" s="1196"/>
      <c r="AZ5" s="1234"/>
      <c r="BA5" s="1235"/>
      <c r="BB5" s="1235"/>
      <c r="BC5" s="1235"/>
      <c r="BD5" s="1235"/>
      <c r="BE5" s="1236"/>
      <c r="BF5" s="1194"/>
      <c r="BG5" s="1195"/>
      <c r="BH5" s="1195"/>
      <c r="BI5" s="1195"/>
      <c r="BJ5" s="1195"/>
      <c r="BK5" s="1196"/>
      <c r="BL5" s="1194"/>
      <c r="BM5" s="1195"/>
      <c r="BN5" s="1195"/>
      <c r="BO5" s="1195"/>
      <c r="BP5" s="1195"/>
      <c r="BQ5" s="1196"/>
      <c r="BR5" s="1194"/>
      <c r="BS5" s="1195"/>
      <c r="BT5" s="1195"/>
      <c r="BU5" s="1195"/>
      <c r="BV5" s="1195"/>
      <c r="BW5" s="1196"/>
      <c r="BX5" s="1194"/>
      <c r="BY5" s="1195"/>
      <c r="BZ5" s="1195"/>
      <c r="CA5" s="1195"/>
      <c r="CB5" s="1195"/>
      <c r="CC5" s="1196"/>
      <c r="CD5" s="1194"/>
      <c r="CE5" s="1195"/>
      <c r="CF5" s="1195"/>
      <c r="CG5" s="1195"/>
      <c r="CH5" s="1195"/>
      <c r="CI5" s="1196"/>
      <c r="CJ5" s="1194"/>
      <c r="CK5" s="1195"/>
      <c r="CL5" s="1195"/>
      <c r="CM5" s="1195"/>
      <c r="CN5" s="1195"/>
      <c r="CO5" s="1196"/>
      <c r="CP5" s="1194"/>
      <c r="CQ5" s="1195"/>
      <c r="CR5" s="1195"/>
      <c r="CS5" s="1195"/>
      <c r="CT5" s="1195"/>
      <c r="CU5" s="1196"/>
      <c r="CX5" s="1269"/>
      <c r="CY5" s="1270"/>
      <c r="CZ5" s="1270"/>
      <c r="DA5" s="1270"/>
      <c r="DB5" s="1270"/>
      <c r="DC5" s="1271"/>
      <c r="DD5" s="1194"/>
      <c r="DE5" s="1195"/>
      <c r="DF5" s="1195"/>
      <c r="DG5" s="1195"/>
      <c r="DH5" s="1195"/>
      <c r="DI5" s="1196"/>
      <c r="DJ5" s="1194"/>
      <c r="DK5" s="1195"/>
      <c r="DL5" s="1195"/>
      <c r="DM5" s="1195"/>
      <c r="DN5" s="1195"/>
      <c r="DO5" s="1196"/>
      <c r="DP5" s="1194"/>
      <c r="DQ5" s="1195"/>
      <c r="DR5" s="1195"/>
      <c r="DS5" s="1195"/>
      <c r="DT5" s="1195"/>
      <c r="DU5" s="1196"/>
      <c r="DV5" s="1194"/>
      <c r="DW5" s="1195"/>
      <c r="DX5" s="1195"/>
      <c r="DY5" s="1195"/>
      <c r="DZ5" s="1195"/>
      <c r="EA5" s="1196"/>
      <c r="EB5" s="1194"/>
      <c r="EC5" s="1195"/>
      <c r="ED5" s="1195"/>
      <c r="EE5" s="1195"/>
      <c r="EF5" s="1195"/>
      <c r="EG5" s="1196"/>
      <c r="EH5" s="1194"/>
      <c r="EI5" s="1195"/>
      <c r="EJ5" s="1195"/>
      <c r="EK5" s="1195"/>
      <c r="EL5" s="1195"/>
      <c r="EM5" s="1196"/>
      <c r="EN5" s="1194"/>
      <c r="EO5" s="1195"/>
      <c r="EP5" s="1195"/>
      <c r="EQ5" s="1195"/>
      <c r="ER5" s="1195"/>
      <c r="ES5" s="1196"/>
    </row>
    <row r="6" spans="1:149" ht="29.25" customHeight="1">
      <c r="B6" s="1252"/>
      <c r="C6" s="1253"/>
      <c r="D6" s="1253"/>
      <c r="E6" s="1253"/>
      <c r="F6" s="1253"/>
      <c r="G6" s="1254"/>
      <c r="H6" s="1200"/>
      <c r="I6" s="1201"/>
      <c r="J6" s="1201"/>
      <c r="K6" s="1201"/>
      <c r="L6" s="1201"/>
      <c r="M6" s="1202"/>
      <c r="N6" s="1200"/>
      <c r="O6" s="1201"/>
      <c r="P6" s="1201"/>
      <c r="Q6" s="1201"/>
      <c r="R6" s="1201"/>
      <c r="S6" s="1202"/>
      <c r="T6" s="1200"/>
      <c r="U6" s="1201"/>
      <c r="V6" s="1201"/>
      <c r="W6" s="1201"/>
      <c r="X6" s="1201"/>
      <c r="Y6" s="1202"/>
      <c r="Z6" s="1200"/>
      <c r="AA6" s="1201"/>
      <c r="AB6" s="1201"/>
      <c r="AC6" s="1201"/>
      <c r="AD6" s="1201"/>
      <c r="AE6" s="1202"/>
      <c r="AF6" s="1194"/>
      <c r="AG6" s="1195"/>
      <c r="AH6" s="1195"/>
      <c r="AI6" s="1195"/>
      <c r="AJ6" s="1195"/>
      <c r="AK6" s="1196"/>
      <c r="AL6" s="1194"/>
      <c r="AM6" s="1195"/>
      <c r="AN6" s="1195"/>
      <c r="AO6" s="1195"/>
      <c r="AP6" s="1195"/>
      <c r="AQ6" s="1196"/>
      <c r="AR6" s="1194"/>
      <c r="AS6" s="1195"/>
      <c r="AT6" s="1195"/>
      <c r="AU6" s="1195"/>
      <c r="AV6" s="1195"/>
      <c r="AW6" s="1196"/>
      <c r="AZ6" s="1234"/>
      <c r="BA6" s="1235"/>
      <c r="BB6" s="1235"/>
      <c r="BC6" s="1235"/>
      <c r="BD6" s="1235"/>
      <c r="BE6" s="1236"/>
      <c r="BF6" s="1194"/>
      <c r="BG6" s="1195"/>
      <c r="BH6" s="1195"/>
      <c r="BI6" s="1195"/>
      <c r="BJ6" s="1195"/>
      <c r="BK6" s="1196"/>
      <c r="BL6" s="1194"/>
      <c r="BM6" s="1195"/>
      <c r="BN6" s="1195"/>
      <c r="BO6" s="1195"/>
      <c r="BP6" s="1195"/>
      <c r="BQ6" s="1196"/>
      <c r="BR6" s="1194"/>
      <c r="BS6" s="1195"/>
      <c r="BT6" s="1195"/>
      <c r="BU6" s="1195"/>
      <c r="BV6" s="1195"/>
      <c r="BW6" s="1196"/>
      <c r="BX6" s="1194"/>
      <c r="BY6" s="1195"/>
      <c r="BZ6" s="1195"/>
      <c r="CA6" s="1195"/>
      <c r="CB6" s="1195"/>
      <c r="CC6" s="1196"/>
      <c r="CD6" s="1194"/>
      <c r="CE6" s="1195"/>
      <c r="CF6" s="1195"/>
      <c r="CG6" s="1195"/>
      <c r="CH6" s="1195"/>
      <c r="CI6" s="1196"/>
      <c r="CJ6" s="1194"/>
      <c r="CK6" s="1195"/>
      <c r="CL6" s="1195"/>
      <c r="CM6" s="1195"/>
      <c r="CN6" s="1195"/>
      <c r="CO6" s="1196"/>
      <c r="CP6" s="1194"/>
      <c r="CQ6" s="1195"/>
      <c r="CR6" s="1195"/>
      <c r="CS6" s="1195"/>
      <c r="CT6" s="1195"/>
      <c r="CU6" s="1196"/>
      <c r="CX6" s="1269"/>
      <c r="CY6" s="1270"/>
      <c r="CZ6" s="1270"/>
      <c r="DA6" s="1270"/>
      <c r="DB6" s="1270"/>
      <c r="DC6" s="1271"/>
      <c r="DD6" s="1194"/>
      <c r="DE6" s="1195"/>
      <c r="DF6" s="1195"/>
      <c r="DG6" s="1195"/>
      <c r="DH6" s="1195"/>
      <c r="DI6" s="1196"/>
      <c r="DJ6" s="1194"/>
      <c r="DK6" s="1195"/>
      <c r="DL6" s="1195"/>
      <c r="DM6" s="1195"/>
      <c r="DN6" s="1195"/>
      <c r="DO6" s="1196"/>
      <c r="DP6" s="1194"/>
      <c r="DQ6" s="1195"/>
      <c r="DR6" s="1195"/>
      <c r="DS6" s="1195"/>
      <c r="DT6" s="1195"/>
      <c r="DU6" s="1196"/>
      <c r="DV6" s="1194"/>
      <c r="DW6" s="1195"/>
      <c r="DX6" s="1195"/>
      <c r="DY6" s="1195"/>
      <c r="DZ6" s="1195"/>
      <c r="EA6" s="1196"/>
      <c r="EB6" s="1194"/>
      <c r="EC6" s="1195"/>
      <c r="ED6" s="1195"/>
      <c r="EE6" s="1195"/>
      <c r="EF6" s="1195"/>
      <c r="EG6" s="1196"/>
      <c r="EH6" s="1194"/>
      <c r="EI6" s="1195"/>
      <c r="EJ6" s="1195"/>
      <c r="EK6" s="1195"/>
      <c r="EL6" s="1195"/>
      <c r="EM6" s="1196"/>
      <c r="EN6" s="1194"/>
      <c r="EO6" s="1195"/>
      <c r="EP6" s="1195"/>
      <c r="EQ6" s="1195"/>
      <c r="ER6" s="1195"/>
      <c r="ES6" s="1196"/>
    </row>
    <row r="7" spans="1:149" ht="30" customHeight="1">
      <c r="B7" s="1240">
        <f>B8</f>
        <v>46023</v>
      </c>
      <c r="C7" s="1241"/>
      <c r="D7" s="1241"/>
      <c r="E7" s="1241"/>
      <c r="F7" s="1241"/>
      <c r="G7" s="1242"/>
      <c r="H7" s="17"/>
      <c r="N7" s="17"/>
      <c r="T7" s="17"/>
      <c r="Y7" s="46"/>
      <c r="Z7" s="17"/>
      <c r="AE7" s="46"/>
      <c r="AF7" s="17"/>
      <c r="AK7" s="46"/>
      <c r="AL7" s="17"/>
      <c r="AQ7" s="46"/>
      <c r="AR7" s="17"/>
      <c r="AW7" s="46"/>
      <c r="AZ7" s="1243">
        <f>AZ8</f>
        <v>46054</v>
      </c>
      <c r="BA7" s="1244"/>
      <c r="BB7" s="1244"/>
      <c r="BC7" s="1244"/>
      <c r="BD7" s="1244"/>
      <c r="BE7" s="1245"/>
      <c r="BF7" s="17"/>
      <c r="BL7" s="17"/>
      <c r="BR7" s="17"/>
      <c r="BW7" s="46"/>
      <c r="BX7" s="17"/>
      <c r="CC7" s="46"/>
      <c r="CD7" s="17"/>
      <c r="CI7" s="46"/>
      <c r="CJ7" s="17"/>
      <c r="CO7" s="46"/>
      <c r="CP7" s="17"/>
      <c r="CU7" s="46"/>
      <c r="CX7" s="1246">
        <f>CX8</f>
        <v>46082</v>
      </c>
      <c r="CY7" s="1247"/>
      <c r="CZ7" s="1247"/>
      <c r="DA7" s="1247"/>
      <c r="DB7" s="1247"/>
      <c r="DC7" s="1248"/>
      <c r="DD7" s="17"/>
      <c r="DJ7" s="17"/>
      <c r="DP7" s="17"/>
      <c r="DU7" s="46"/>
      <c r="DV7" s="17"/>
      <c r="EA7" s="46"/>
      <c r="EB7" s="17"/>
      <c r="EG7" s="46"/>
      <c r="EH7" s="17"/>
      <c r="EM7" s="46"/>
      <c r="EN7" s="17"/>
      <c r="ES7" s="46"/>
    </row>
    <row r="8" spans="1:149" ht="30" customHeight="1">
      <c r="B8" s="1227">
        <v>46023</v>
      </c>
      <c r="C8" s="1228"/>
      <c r="D8" s="1228"/>
      <c r="E8" s="1228"/>
      <c r="F8" s="1228"/>
      <c r="G8" s="1229"/>
      <c r="H8" s="17"/>
      <c r="N8" s="17"/>
      <c r="T8" s="17"/>
      <c r="Y8" s="46"/>
      <c r="Z8" s="17"/>
      <c r="AE8" s="46"/>
      <c r="AF8" s="17"/>
      <c r="AK8" s="46"/>
      <c r="AL8" s="17"/>
      <c r="AQ8" s="46"/>
      <c r="AR8" s="17"/>
      <c r="AW8" s="46"/>
      <c r="AZ8" s="1227">
        <f>IF(MONTH(B8)=12,DATE(YEAR(B8)+1,1,1),DATE(YEAR(B8),MONTH(B8)+1,1))</f>
        <v>46054</v>
      </c>
      <c r="BA8" s="1228"/>
      <c r="BB8" s="1228"/>
      <c r="BC8" s="1228"/>
      <c r="BD8" s="1228"/>
      <c r="BE8" s="1229"/>
      <c r="BF8" s="17"/>
      <c r="BL8" s="17"/>
      <c r="BR8" s="17"/>
      <c r="BW8" s="46"/>
      <c r="BX8" s="17"/>
      <c r="CC8" s="46"/>
      <c r="CD8" s="17"/>
      <c r="CI8" s="46"/>
      <c r="CJ8" s="17"/>
      <c r="CO8" s="46"/>
      <c r="CP8" s="17"/>
      <c r="CU8" s="46"/>
      <c r="CX8" s="1227">
        <f>IF(MONTH(AZ8)=12,DATE(YEAR(AZ8)+1,1,1),DATE(YEAR(AZ8),MONTH(AZ8)+1,1))</f>
        <v>46082</v>
      </c>
      <c r="CY8" s="1228"/>
      <c r="CZ8" s="1228"/>
      <c r="DA8" s="1228"/>
      <c r="DB8" s="1228"/>
      <c r="DC8" s="1229"/>
      <c r="DD8" s="17"/>
      <c r="DJ8" s="17"/>
      <c r="DP8" s="17"/>
      <c r="DU8" s="46"/>
      <c r="DV8" s="17"/>
      <c r="EA8" s="46"/>
      <c r="EB8" s="17"/>
      <c r="EG8" s="46"/>
      <c r="EH8" s="17"/>
      <c r="EM8" s="46"/>
      <c r="EN8" s="17"/>
      <c r="ES8" s="46"/>
    </row>
    <row r="9" spans="1:149" ht="30" customHeight="1">
      <c r="B9" s="1227"/>
      <c r="C9" s="1228"/>
      <c r="D9" s="1228"/>
      <c r="E9" s="1228"/>
      <c r="F9" s="1228"/>
      <c r="G9" s="1229"/>
      <c r="H9" s="17"/>
      <c r="N9" s="17"/>
      <c r="T9" s="17"/>
      <c r="Y9" s="46"/>
      <c r="Z9" s="17"/>
      <c r="AE9" s="46"/>
      <c r="AF9" s="17"/>
      <c r="AK9" s="46"/>
      <c r="AL9" s="17"/>
      <c r="AQ9" s="46"/>
      <c r="AR9" s="17"/>
      <c r="AW9" s="46"/>
      <c r="AZ9" s="1227"/>
      <c r="BA9" s="1228"/>
      <c r="BB9" s="1228"/>
      <c r="BC9" s="1228"/>
      <c r="BD9" s="1228"/>
      <c r="BE9" s="1229"/>
      <c r="BF9" s="17"/>
      <c r="BL9" s="17"/>
      <c r="BR9" s="17"/>
      <c r="BW9" s="46"/>
      <c r="BX9" s="17"/>
      <c r="CC9" s="46"/>
      <c r="CD9" s="17"/>
      <c r="CI9" s="46"/>
      <c r="CJ9" s="17"/>
      <c r="CO9" s="46"/>
      <c r="CP9" s="17"/>
      <c r="CU9" s="46"/>
      <c r="CX9" s="1227"/>
      <c r="CY9" s="1228"/>
      <c r="CZ9" s="1228"/>
      <c r="DA9" s="1228"/>
      <c r="DB9" s="1228"/>
      <c r="DC9" s="1229"/>
      <c r="DD9" s="17"/>
      <c r="DJ9" s="17"/>
      <c r="DP9" s="17"/>
      <c r="DU9" s="46"/>
      <c r="DV9" s="17"/>
      <c r="EA9" s="46"/>
      <c r="EB9" s="17"/>
      <c r="EG9" s="46"/>
      <c r="EH9" s="17"/>
      <c r="EM9" s="46"/>
      <c r="EN9" s="17"/>
      <c r="ES9" s="46"/>
    </row>
    <row r="10" spans="1:149" ht="29.25" customHeight="1">
      <c r="B10" s="1218" t="str">
        <f>IF(B8&gt;=43586,"令和"&amp;IF(YEAR(B8)-2018=1,"元",YEAR(B8)-2018)&amp;"年","平成"&amp;(YEAR(B8)-1988)&amp;"年")</f>
        <v>令和8年</v>
      </c>
      <c r="C10" s="1219"/>
      <c r="D10" s="1219"/>
      <c r="E10" s="1219"/>
      <c r="F10" s="1219"/>
      <c r="G10" s="1220"/>
      <c r="H10" s="1191">
        <f>AR2+1</f>
        <v>46026</v>
      </c>
      <c r="I10" s="1192"/>
      <c r="J10" s="1192"/>
      <c r="K10" s="1192"/>
      <c r="L10" s="1192"/>
      <c r="M10" s="1193"/>
      <c r="N10" s="1191">
        <f>H10+1</f>
        <v>46027</v>
      </c>
      <c r="O10" s="1192"/>
      <c r="P10" s="1192"/>
      <c r="Q10" s="1192"/>
      <c r="R10" s="1192"/>
      <c r="S10" s="1193"/>
      <c r="T10" s="1191">
        <f>N10+1</f>
        <v>46028</v>
      </c>
      <c r="U10" s="1192"/>
      <c r="V10" s="1192"/>
      <c r="W10" s="1192"/>
      <c r="X10" s="1192"/>
      <c r="Y10" s="1193"/>
      <c r="Z10" s="1191">
        <f>T10+1</f>
        <v>46029</v>
      </c>
      <c r="AA10" s="1192"/>
      <c r="AB10" s="1192"/>
      <c r="AC10" s="1192"/>
      <c r="AD10" s="1192"/>
      <c r="AE10" s="1193"/>
      <c r="AF10" s="1191">
        <f>Z10+1</f>
        <v>46030</v>
      </c>
      <c r="AG10" s="1192"/>
      <c r="AH10" s="1192"/>
      <c r="AI10" s="1192"/>
      <c r="AJ10" s="1192"/>
      <c r="AK10" s="1193"/>
      <c r="AL10" s="1191">
        <f>AF10+1</f>
        <v>46031</v>
      </c>
      <c r="AM10" s="1192"/>
      <c r="AN10" s="1192"/>
      <c r="AO10" s="1192"/>
      <c r="AP10" s="1192"/>
      <c r="AQ10" s="1193"/>
      <c r="AR10" s="1191">
        <f>AL10+1</f>
        <v>46032</v>
      </c>
      <c r="AS10" s="1192"/>
      <c r="AT10" s="1192"/>
      <c r="AU10" s="1192"/>
      <c r="AV10" s="1192"/>
      <c r="AW10" s="1193"/>
      <c r="AZ10" s="1218" t="str">
        <f>IF(AZ8&gt;=43586,"令和"&amp;IF(YEAR(AZ8)-2018=1,"元",YEAR(AZ8)-2018)&amp;"年","平成"&amp;(YEAR(AZ8)-1988)&amp;"年")</f>
        <v>令和8年</v>
      </c>
      <c r="BA10" s="1219"/>
      <c r="BB10" s="1219"/>
      <c r="BC10" s="1219"/>
      <c r="BD10" s="1219"/>
      <c r="BE10" s="1220"/>
      <c r="BF10" s="1191">
        <f>CP2+1</f>
        <v>46061</v>
      </c>
      <c r="BG10" s="1192"/>
      <c r="BH10" s="1192"/>
      <c r="BI10" s="1192"/>
      <c r="BJ10" s="1192"/>
      <c r="BK10" s="1193"/>
      <c r="BL10" s="1191">
        <f>BF10+1</f>
        <v>46062</v>
      </c>
      <c r="BM10" s="1192"/>
      <c r="BN10" s="1192"/>
      <c r="BO10" s="1192"/>
      <c r="BP10" s="1192"/>
      <c r="BQ10" s="1193"/>
      <c r="BR10" s="1191">
        <f>BL10+1</f>
        <v>46063</v>
      </c>
      <c r="BS10" s="1192"/>
      <c r="BT10" s="1192"/>
      <c r="BU10" s="1192"/>
      <c r="BV10" s="1192"/>
      <c r="BW10" s="1193"/>
      <c r="BX10" s="1191">
        <f>BR10+1</f>
        <v>46064</v>
      </c>
      <c r="BY10" s="1192"/>
      <c r="BZ10" s="1192"/>
      <c r="CA10" s="1192"/>
      <c r="CB10" s="1192"/>
      <c r="CC10" s="1193"/>
      <c r="CD10" s="1191">
        <f>BX10+1</f>
        <v>46065</v>
      </c>
      <c r="CE10" s="1192"/>
      <c r="CF10" s="1192"/>
      <c r="CG10" s="1192"/>
      <c r="CH10" s="1192"/>
      <c r="CI10" s="1193"/>
      <c r="CJ10" s="1191">
        <f>CD10+1</f>
        <v>46066</v>
      </c>
      <c r="CK10" s="1192"/>
      <c r="CL10" s="1192"/>
      <c r="CM10" s="1192"/>
      <c r="CN10" s="1192"/>
      <c r="CO10" s="1193"/>
      <c r="CP10" s="1191">
        <f>CJ10+1</f>
        <v>46067</v>
      </c>
      <c r="CQ10" s="1192"/>
      <c r="CR10" s="1192"/>
      <c r="CS10" s="1192"/>
      <c r="CT10" s="1192"/>
      <c r="CU10" s="1193"/>
      <c r="CX10" s="1218" t="str">
        <f>IF(CX8&gt;=43586,"令和"&amp;IF(YEAR(CX8)-2018=1,"元",YEAR(CX8)-2018)&amp;"年","平成"&amp;(YEAR(CX8)-1988)&amp;"年")</f>
        <v>令和8年</v>
      </c>
      <c r="CY10" s="1219"/>
      <c r="CZ10" s="1219"/>
      <c r="DA10" s="1219"/>
      <c r="DB10" s="1219"/>
      <c r="DC10" s="1220"/>
      <c r="DD10" s="1191">
        <f>EN2+1</f>
        <v>46089</v>
      </c>
      <c r="DE10" s="1192"/>
      <c r="DF10" s="1192"/>
      <c r="DG10" s="1192"/>
      <c r="DH10" s="1192"/>
      <c r="DI10" s="1193"/>
      <c r="DJ10" s="1191">
        <f>DD10+1</f>
        <v>46090</v>
      </c>
      <c r="DK10" s="1192"/>
      <c r="DL10" s="1192"/>
      <c r="DM10" s="1192"/>
      <c r="DN10" s="1192"/>
      <c r="DO10" s="1193"/>
      <c r="DP10" s="1191">
        <f>DJ10+1</f>
        <v>46091</v>
      </c>
      <c r="DQ10" s="1192"/>
      <c r="DR10" s="1192"/>
      <c r="DS10" s="1192"/>
      <c r="DT10" s="1192"/>
      <c r="DU10" s="1193"/>
      <c r="DV10" s="1191">
        <f>DP10+1</f>
        <v>46092</v>
      </c>
      <c r="DW10" s="1192"/>
      <c r="DX10" s="1192"/>
      <c r="DY10" s="1192"/>
      <c r="DZ10" s="1192"/>
      <c r="EA10" s="1193"/>
      <c r="EB10" s="1191">
        <f>DV10+1</f>
        <v>46093</v>
      </c>
      <c r="EC10" s="1192"/>
      <c r="ED10" s="1192"/>
      <c r="EE10" s="1192"/>
      <c r="EF10" s="1192"/>
      <c r="EG10" s="1193"/>
      <c r="EH10" s="1191">
        <f>EB10+1</f>
        <v>46094</v>
      </c>
      <c r="EI10" s="1192"/>
      <c r="EJ10" s="1192"/>
      <c r="EK10" s="1192"/>
      <c r="EL10" s="1192"/>
      <c r="EM10" s="1193"/>
      <c r="EN10" s="1191">
        <f>EH10+1</f>
        <v>46095</v>
      </c>
      <c r="EO10" s="1192"/>
      <c r="EP10" s="1192"/>
      <c r="EQ10" s="1192"/>
      <c r="ER10" s="1192"/>
      <c r="ES10" s="1193"/>
    </row>
    <row r="11" spans="1:149" ht="29.25" customHeight="1">
      <c r="B11" s="1221"/>
      <c r="C11" s="1222"/>
      <c r="D11" s="1222"/>
      <c r="E11" s="1222"/>
      <c r="F11" s="1222"/>
      <c r="G11" s="1223"/>
      <c r="H11" s="1194"/>
      <c r="I11" s="1195"/>
      <c r="J11" s="1195"/>
      <c r="K11" s="1195"/>
      <c r="L11" s="1195"/>
      <c r="M11" s="1196"/>
      <c r="N11" s="1194"/>
      <c r="O11" s="1195"/>
      <c r="P11" s="1195"/>
      <c r="Q11" s="1195"/>
      <c r="R11" s="1195"/>
      <c r="S11" s="1196"/>
      <c r="T11" s="1194"/>
      <c r="U11" s="1195"/>
      <c r="V11" s="1195"/>
      <c r="W11" s="1195"/>
      <c r="X11" s="1195"/>
      <c r="Y11" s="1196"/>
      <c r="Z11" s="1194"/>
      <c r="AA11" s="1195"/>
      <c r="AB11" s="1195"/>
      <c r="AC11" s="1195"/>
      <c r="AD11" s="1195"/>
      <c r="AE11" s="1196"/>
      <c r="AF11" s="1194"/>
      <c r="AG11" s="1195"/>
      <c r="AH11" s="1195"/>
      <c r="AI11" s="1195"/>
      <c r="AJ11" s="1195"/>
      <c r="AK11" s="1196"/>
      <c r="AL11" s="1194"/>
      <c r="AM11" s="1195"/>
      <c r="AN11" s="1195"/>
      <c r="AO11" s="1195"/>
      <c r="AP11" s="1195"/>
      <c r="AQ11" s="1196"/>
      <c r="AR11" s="1194"/>
      <c r="AS11" s="1195"/>
      <c r="AT11" s="1195"/>
      <c r="AU11" s="1195"/>
      <c r="AV11" s="1195"/>
      <c r="AW11" s="1196"/>
      <c r="AZ11" s="1221"/>
      <c r="BA11" s="1222"/>
      <c r="BB11" s="1222"/>
      <c r="BC11" s="1222"/>
      <c r="BD11" s="1222"/>
      <c r="BE11" s="1223"/>
      <c r="BF11" s="1194"/>
      <c r="BG11" s="1195"/>
      <c r="BH11" s="1195"/>
      <c r="BI11" s="1195"/>
      <c r="BJ11" s="1195"/>
      <c r="BK11" s="1196"/>
      <c r="BL11" s="1194"/>
      <c r="BM11" s="1195"/>
      <c r="BN11" s="1195"/>
      <c r="BO11" s="1195"/>
      <c r="BP11" s="1195"/>
      <c r="BQ11" s="1196"/>
      <c r="BR11" s="1194"/>
      <c r="BS11" s="1195"/>
      <c r="BT11" s="1195"/>
      <c r="BU11" s="1195"/>
      <c r="BV11" s="1195"/>
      <c r="BW11" s="1196"/>
      <c r="BX11" s="1194"/>
      <c r="BY11" s="1195"/>
      <c r="BZ11" s="1195"/>
      <c r="CA11" s="1195"/>
      <c r="CB11" s="1195"/>
      <c r="CC11" s="1196"/>
      <c r="CD11" s="1194"/>
      <c r="CE11" s="1195"/>
      <c r="CF11" s="1195"/>
      <c r="CG11" s="1195"/>
      <c r="CH11" s="1195"/>
      <c r="CI11" s="1196"/>
      <c r="CJ11" s="1194"/>
      <c r="CK11" s="1195"/>
      <c r="CL11" s="1195"/>
      <c r="CM11" s="1195"/>
      <c r="CN11" s="1195"/>
      <c r="CO11" s="1196"/>
      <c r="CP11" s="1194"/>
      <c r="CQ11" s="1195"/>
      <c r="CR11" s="1195"/>
      <c r="CS11" s="1195"/>
      <c r="CT11" s="1195"/>
      <c r="CU11" s="1196"/>
      <c r="CX11" s="1221"/>
      <c r="CY11" s="1222"/>
      <c r="CZ11" s="1222"/>
      <c r="DA11" s="1222"/>
      <c r="DB11" s="1222"/>
      <c r="DC11" s="1223"/>
      <c r="DD11" s="1194"/>
      <c r="DE11" s="1195"/>
      <c r="DF11" s="1195"/>
      <c r="DG11" s="1195"/>
      <c r="DH11" s="1195"/>
      <c r="DI11" s="1196"/>
      <c r="DJ11" s="1194"/>
      <c r="DK11" s="1195"/>
      <c r="DL11" s="1195"/>
      <c r="DM11" s="1195"/>
      <c r="DN11" s="1195"/>
      <c r="DO11" s="1196"/>
      <c r="DP11" s="1194"/>
      <c r="DQ11" s="1195"/>
      <c r="DR11" s="1195"/>
      <c r="DS11" s="1195"/>
      <c r="DT11" s="1195"/>
      <c r="DU11" s="1196"/>
      <c r="DV11" s="1194"/>
      <c r="DW11" s="1195"/>
      <c r="DX11" s="1195"/>
      <c r="DY11" s="1195"/>
      <c r="DZ11" s="1195"/>
      <c r="EA11" s="1196"/>
      <c r="EB11" s="1194"/>
      <c r="EC11" s="1195"/>
      <c r="ED11" s="1195"/>
      <c r="EE11" s="1195"/>
      <c r="EF11" s="1195"/>
      <c r="EG11" s="1196"/>
      <c r="EH11" s="1194"/>
      <c r="EI11" s="1195"/>
      <c r="EJ11" s="1195"/>
      <c r="EK11" s="1195"/>
      <c r="EL11" s="1195"/>
      <c r="EM11" s="1196"/>
      <c r="EN11" s="1194"/>
      <c r="EO11" s="1195"/>
      <c r="EP11" s="1195"/>
      <c r="EQ11" s="1195"/>
      <c r="ER11" s="1195"/>
      <c r="ES11" s="1196"/>
    </row>
    <row r="12" spans="1:149" ht="29.25" customHeight="1">
      <c r="B12" s="1212" t="s">
        <v>362</v>
      </c>
      <c r="C12" s="1213"/>
      <c r="D12" s="1213"/>
      <c r="E12" s="1213"/>
      <c r="F12" s="1213"/>
      <c r="G12" s="1214"/>
      <c r="H12" s="1194"/>
      <c r="I12" s="1195"/>
      <c r="J12" s="1195"/>
      <c r="K12" s="1195"/>
      <c r="L12" s="1195"/>
      <c r="M12" s="1196"/>
      <c r="N12" s="1194"/>
      <c r="O12" s="1195"/>
      <c r="P12" s="1195"/>
      <c r="Q12" s="1195"/>
      <c r="R12" s="1195"/>
      <c r="S12" s="1196"/>
      <c r="T12" s="1194"/>
      <c r="U12" s="1195"/>
      <c r="V12" s="1195"/>
      <c r="W12" s="1195"/>
      <c r="X12" s="1195"/>
      <c r="Y12" s="1196"/>
      <c r="Z12" s="1194"/>
      <c r="AA12" s="1195"/>
      <c r="AB12" s="1195"/>
      <c r="AC12" s="1195"/>
      <c r="AD12" s="1195"/>
      <c r="AE12" s="1196"/>
      <c r="AF12" s="1194"/>
      <c r="AG12" s="1195"/>
      <c r="AH12" s="1195"/>
      <c r="AI12" s="1195"/>
      <c r="AJ12" s="1195"/>
      <c r="AK12" s="1196"/>
      <c r="AL12" s="1194"/>
      <c r="AM12" s="1195"/>
      <c r="AN12" s="1195"/>
      <c r="AO12" s="1195"/>
      <c r="AP12" s="1195"/>
      <c r="AQ12" s="1196"/>
      <c r="AR12" s="1194"/>
      <c r="AS12" s="1195"/>
      <c r="AT12" s="1195"/>
      <c r="AU12" s="1195"/>
      <c r="AV12" s="1195"/>
      <c r="AW12" s="1196"/>
      <c r="AZ12" s="1212" t="s">
        <v>362</v>
      </c>
      <c r="BA12" s="1213"/>
      <c r="BB12" s="1213"/>
      <c r="BC12" s="1213"/>
      <c r="BD12" s="1213"/>
      <c r="BE12" s="1214"/>
      <c r="BF12" s="1194"/>
      <c r="BG12" s="1195"/>
      <c r="BH12" s="1195"/>
      <c r="BI12" s="1195"/>
      <c r="BJ12" s="1195"/>
      <c r="BK12" s="1196"/>
      <c r="BL12" s="1194"/>
      <c r="BM12" s="1195"/>
      <c r="BN12" s="1195"/>
      <c r="BO12" s="1195"/>
      <c r="BP12" s="1195"/>
      <c r="BQ12" s="1196"/>
      <c r="BR12" s="1194"/>
      <c r="BS12" s="1195"/>
      <c r="BT12" s="1195"/>
      <c r="BU12" s="1195"/>
      <c r="BV12" s="1195"/>
      <c r="BW12" s="1196"/>
      <c r="BX12" s="1194"/>
      <c r="BY12" s="1195"/>
      <c r="BZ12" s="1195"/>
      <c r="CA12" s="1195"/>
      <c r="CB12" s="1195"/>
      <c r="CC12" s="1196"/>
      <c r="CD12" s="1194"/>
      <c r="CE12" s="1195"/>
      <c r="CF12" s="1195"/>
      <c r="CG12" s="1195"/>
      <c r="CH12" s="1195"/>
      <c r="CI12" s="1196"/>
      <c r="CJ12" s="1194"/>
      <c r="CK12" s="1195"/>
      <c r="CL12" s="1195"/>
      <c r="CM12" s="1195"/>
      <c r="CN12" s="1195"/>
      <c r="CO12" s="1196"/>
      <c r="CP12" s="1194"/>
      <c r="CQ12" s="1195"/>
      <c r="CR12" s="1195"/>
      <c r="CS12" s="1195"/>
      <c r="CT12" s="1195"/>
      <c r="CU12" s="1196"/>
      <c r="CX12" s="1212" t="s">
        <v>362</v>
      </c>
      <c r="CY12" s="1213"/>
      <c r="CZ12" s="1213"/>
      <c r="DA12" s="1213"/>
      <c r="DB12" s="1213"/>
      <c r="DC12" s="1214"/>
      <c r="DD12" s="1194"/>
      <c r="DE12" s="1195"/>
      <c r="DF12" s="1195"/>
      <c r="DG12" s="1195"/>
      <c r="DH12" s="1195"/>
      <c r="DI12" s="1196"/>
      <c r="DJ12" s="1194"/>
      <c r="DK12" s="1195"/>
      <c r="DL12" s="1195"/>
      <c r="DM12" s="1195"/>
      <c r="DN12" s="1195"/>
      <c r="DO12" s="1196"/>
      <c r="DP12" s="1194"/>
      <c r="DQ12" s="1195"/>
      <c r="DR12" s="1195"/>
      <c r="DS12" s="1195"/>
      <c r="DT12" s="1195"/>
      <c r="DU12" s="1196"/>
      <c r="DV12" s="1194"/>
      <c r="DW12" s="1195"/>
      <c r="DX12" s="1195"/>
      <c r="DY12" s="1195"/>
      <c r="DZ12" s="1195"/>
      <c r="EA12" s="1196"/>
      <c r="EB12" s="1194"/>
      <c r="EC12" s="1195"/>
      <c r="ED12" s="1195"/>
      <c r="EE12" s="1195"/>
      <c r="EF12" s="1195"/>
      <c r="EG12" s="1196"/>
      <c r="EH12" s="1194"/>
      <c r="EI12" s="1195"/>
      <c r="EJ12" s="1195"/>
      <c r="EK12" s="1195"/>
      <c r="EL12" s="1195"/>
      <c r="EM12" s="1196"/>
      <c r="EN12" s="1194"/>
      <c r="EO12" s="1195"/>
      <c r="EP12" s="1195"/>
      <c r="EQ12" s="1195"/>
      <c r="ER12" s="1195"/>
      <c r="ES12" s="1196"/>
    </row>
    <row r="13" spans="1:149" ht="29.25" customHeight="1">
      <c r="B13" s="1215" t="str">
        <f>VLOOKUP(B8,祝節名,2,FALSE)</f>
        <v>1 元日、12 成人の日
小寒5、大寒20</v>
      </c>
      <c r="C13" s="1216"/>
      <c r="D13" s="1216"/>
      <c r="E13" s="1216"/>
      <c r="F13" s="1216"/>
      <c r="G13" s="1217"/>
      <c r="H13" s="1194"/>
      <c r="I13" s="1195"/>
      <c r="J13" s="1195"/>
      <c r="K13" s="1195"/>
      <c r="L13" s="1195"/>
      <c r="M13" s="1196"/>
      <c r="N13" s="1194"/>
      <c r="O13" s="1195"/>
      <c r="P13" s="1195"/>
      <c r="Q13" s="1195"/>
      <c r="R13" s="1195"/>
      <c r="S13" s="1196"/>
      <c r="T13" s="1194"/>
      <c r="U13" s="1195"/>
      <c r="V13" s="1195"/>
      <c r="W13" s="1195"/>
      <c r="X13" s="1195"/>
      <c r="Y13" s="1196"/>
      <c r="Z13" s="1194"/>
      <c r="AA13" s="1195"/>
      <c r="AB13" s="1195"/>
      <c r="AC13" s="1195"/>
      <c r="AD13" s="1195"/>
      <c r="AE13" s="1196"/>
      <c r="AF13" s="1194"/>
      <c r="AG13" s="1195"/>
      <c r="AH13" s="1195"/>
      <c r="AI13" s="1195"/>
      <c r="AJ13" s="1195"/>
      <c r="AK13" s="1196"/>
      <c r="AL13" s="1194"/>
      <c r="AM13" s="1195"/>
      <c r="AN13" s="1195"/>
      <c r="AO13" s="1195"/>
      <c r="AP13" s="1195"/>
      <c r="AQ13" s="1196"/>
      <c r="AR13" s="1194"/>
      <c r="AS13" s="1195"/>
      <c r="AT13" s="1195"/>
      <c r="AU13" s="1195"/>
      <c r="AV13" s="1195"/>
      <c r="AW13" s="1196"/>
      <c r="AZ13" s="1215" t="str">
        <f>VLOOKUP(AZ8,祝節名,2,FALSE)</f>
        <v>11建国記念の日、23天皇誕生日
立春4、雨水19</v>
      </c>
      <c r="BA13" s="1216"/>
      <c r="BB13" s="1216"/>
      <c r="BC13" s="1216"/>
      <c r="BD13" s="1216"/>
      <c r="BE13" s="1217"/>
      <c r="BF13" s="1194"/>
      <c r="BG13" s="1195"/>
      <c r="BH13" s="1195"/>
      <c r="BI13" s="1195"/>
      <c r="BJ13" s="1195"/>
      <c r="BK13" s="1196"/>
      <c r="BL13" s="1194"/>
      <c r="BM13" s="1195"/>
      <c r="BN13" s="1195"/>
      <c r="BO13" s="1195"/>
      <c r="BP13" s="1195"/>
      <c r="BQ13" s="1196"/>
      <c r="BR13" s="1194"/>
      <c r="BS13" s="1195"/>
      <c r="BT13" s="1195"/>
      <c r="BU13" s="1195"/>
      <c r="BV13" s="1195"/>
      <c r="BW13" s="1196"/>
      <c r="BX13" s="1194"/>
      <c r="BY13" s="1195"/>
      <c r="BZ13" s="1195"/>
      <c r="CA13" s="1195"/>
      <c r="CB13" s="1195"/>
      <c r="CC13" s="1196"/>
      <c r="CD13" s="1194"/>
      <c r="CE13" s="1195"/>
      <c r="CF13" s="1195"/>
      <c r="CG13" s="1195"/>
      <c r="CH13" s="1195"/>
      <c r="CI13" s="1196"/>
      <c r="CJ13" s="1194"/>
      <c r="CK13" s="1195"/>
      <c r="CL13" s="1195"/>
      <c r="CM13" s="1195"/>
      <c r="CN13" s="1195"/>
      <c r="CO13" s="1196"/>
      <c r="CP13" s="1194"/>
      <c r="CQ13" s="1195"/>
      <c r="CR13" s="1195"/>
      <c r="CS13" s="1195"/>
      <c r="CT13" s="1195"/>
      <c r="CU13" s="1196"/>
      <c r="CX13" s="1215" t="str">
        <f>VLOOKUP(CX8,祝節名,2,FALSE)</f>
        <v>20 春分の日
啓蟄5、春分20</v>
      </c>
      <c r="CY13" s="1216"/>
      <c r="CZ13" s="1216"/>
      <c r="DA13" s="1216"/>
      <c r="DB13" s="1216"/>
      <c r="DC13" s="1217"/>
      <c r="DD13" s="1194"/>
      <c r="DE13" s="1195"/>
      <c r="DF13" s="1195"/>
      <c r="DG13" s="1195"/>
      <c r="DH13" s="1195"/>
      <c r="DI13" s="1196"/>
      <c r="DJ13" s="1194"/>
      <c r="DK13" s="1195"/>
      <c r="DL13" s="1195"/>
      <c r="DM13" s="1195"/>
      <c r="DN13" s="1195"/>
      <c r="DO13" s="1196"/>
      <c r="DP13" s="1194"/>
      <c r="DQ13" s="1195"/>
      <c r="DR13" s="1195"/>
      <c r="DS13" s="1195"/>
      <c r="DT13" s="1195"/>
      <c r="DU13" s="1196"/>
      <c r="DV13" s="1194"/>
      <c r="DW13" s="1195"/>
      <c r="DX13" s="1195"/>
      <c r="DY13" s="1195"/>
      <c r="DZ13" s="1195"/>
      <c r="EA13" s="1196"/>
      <c r="EB13" s="1194"/>
      <c r="EC13" s="1195"/>
      <c r="ED13" s="1195"/>
      <c r="EE13" s="1195"/>
      <c r="EF13" s="1195"/>
      <c r="EG13" s="1196"/>
      <c r="EH13" s="1194"/>
      <c r="EI13" s="1195"/>
      <c r="EJ13" s="1195"/>
      <c r="EK13" s="1195"/>
      <c r="EL13" s="1195"/>
      <c r="EM13" s="1196"/>
      <c r="EN13" s="1194"/>
      <c r="EO13" s="1195"/>
      <c r="EP13" s="1195"/>
      <c r="EQ13" s="1195"/>
      <c r="ER13" s="1195"/>
      <c r="ES13" s="1196"/>
    </row>
    <row r="14" spans="1:149" ht="29.25" customHeight="1">
      <c r="B14" s="932"/>
      <c r="C14" s="933"/>
      <c r="D14" s="933"/>
      <c r="E14" s="933"/>
      <c r="F14" s="933"/>
      <c r="G14" s="934"/>
      <c r="H14" s="1194"/>
      <c r="I14" s="1195"/>
      <c r="J14" s="1195"/>
      <c r="K14" s="1195"/>
      <c r="L14" s="1195"/>
      <c r="M14" s="1196"/>
      <c r="N14" s="1194"/>
      <c r="O14" s="1195"/>
      <c r="P14" s="1195"/>
      <c r="Q14" s="1195"/>
      <c r="R14" s="1195"/>
      <c r="S14" s="1196"/>
      <c r="T14" s="1194"/>
      <c r="U14" s="1195"/>
      <c r="V14" s="1195"/>
      <c r="W14" s="1195"/>
      <c r="X14" s="1195"/>
      <c r="Y14" s="1196"/>
      <c r="Z14" s="1194"/>
      <c r="AA14" s="1195"/>
      <c r="AB14" s="1195"/>
      <c r="AC14" s="1195"/>
      <c r="AD14" s="1195"/>
      <c r="AE14" s="1196"/>
      <c r="AF14" s="1194"/>
      <c r="AG14" s="1195"/>
      <c r="AH14" s="1195"/>
      <c r="AI14" s="1195"/>
      <c r="AJ14" s="1195"/>
      <c r="AK14" s="1196"/>
      <c r="AL14" s="1194"/>
      <c r="AM14" s="1195"/>
      <c r="AN14" s="1195"/>
      <c r="AO14" s="1195"/>
      <c r="AP14" s="1195"/>
      <c r="AQ14" s="1196"/>
      <c r="AR14" s="1194"/>
      <c r="AS14" s="1195"/>
      <c r="AT14" s="1195"/>
      <c r="AU14" s="1195"/>
      <c r="AV14" s="1195"/>
      <c r="AW14" s="1196"/>
      <c r="AZ14" s="932"/>
      <c r="BA14" s="933"/>
      <c r="BB14" s="933"/>
      <c r="BC14" s="933"/>
      <c r="BD14" s="933"/>
      <c r="BE14" s="934"/>
      <c r="BF14" s="1194"/>
      <c r="BG14" s="1195"/>
      <c r="BH14" s="1195"/>
      <c r="BI14" s="1195"/>
      <c r="BJ14" s="1195"/>
      <c r="BK14" s="1196"/>
      <c r="BL14" s="1194"/>
      <c r="BM14" s="1195"/>
      <c r="BN14" s="1195"/>
      <c r="BO14" s="1195"/>
      <c r="BP14" s="1195"/>
      <c r="BQ14" s="1196"/>
      <c r="BR14" s="1194"/>
      <c r="BS14" s="1195"/>
      <c r="BT14" s="1195"/>
      <c r="BU14" s="1195"/>
      <c r="BV14" s="1195"/>
      <c r="BW14" s="1196"/>
      <c r="BX14" s="1194"/>
      <c r="BY14" s="1195"/>
      <c r="BZ14" s="1195"/>
      <c r="CA14" s="1195"/>
      <c r="CB14" s="1195"/>
      <c r="CC14" s="1196"/>
      <c r="CD14" s="1194"/>
      <c r="CE14" s="1195"/>
      <c r="CF14" s="1195"/>
      <c r="CG14" s="1195"/>
      <c r="CH14" s="1195"/>
      <c r="CI14" s="1196"/>
      <c r="CJ14" s="1194"/>
      <c r="CK14" s="1195"/>
      <c r="CL14" s="1195"/>
      <c r="CM14" s="1195"/>
      <c r="CN14" s="1195"/>
      <c r="CO14" s="1196"/>
      <c r="CP14" s="1194"/>
      <c r="CQ14" s="1195"/>
      <c r="CR14" s="1195"/>
      <c r="CS14" s="1195"/>
      <c r="CT14" s="1195"/>
      <c r="CU14" s="1196"/>
      <c r="CX14" s="932"/>
      <c r="CY14" s="933"/>
      <c r="CZ14" s="933"/>
      <c r="DA14" s="933"/>
      <c r="DB14" s="933"/>
      <c r="DC14" s="934"/>
      <c r="DD14" s="1194"/>
      <c r="DE14" s="1195"/>
      <c r="DF14" s="1195"/>
      <c r="DG14" s="1195"/>
      <c r="DH14" s="1195"/>
      <c r="DI14" s="1196"/>
      <c r="DJ14" s="1194"/>
      <c r="DK14" s="1195"/>
      <c r="DL14" s="1195"/>
      <c r="DM14" s="1195"/>
      <c r="DN14" s="1195"/>
      <c r="DO14" s="1196"/>
      <c r="DP14" s="1194"/>
      <c r="DQ14" s="1195"/>
      <c r="DR14" s="1195"/>
      <c r="DS14" s="1195"/>
      <c r="DT14" s="1195"/>
      <c r="DU14" s="1196"/>
      <c r="DV14" s="1194"/>
      <c r="DW14" s="1195"/>
      <c r="DX14" s="1195"/>
      <c r="DY14" s="1195"/>
      <c r="DZ14" s="1195"/>
      <c r="EA14" s="1196"/>
      <c r="EB14" s="1194"/>
      <c r="EC14" s="1195"/>
      <c r="ED14" s="1195"/>
      <c r="EE14" s="1195"/>
      <c r="EF14" s="1195"/>
      <c r="EG14" s="1196"/>
      <c r="EH14" s="1194"/>
      <c r="EI14" s="1195"/>
      <c r="EJ14" s="1195"/>
      <c r="EK14" s="1195"/>
      <c r="EL14" s="1195"/>
      <c r="EM14" s="1196"/>
      <c r="EN14" s="1194"/>
      <c r="EO14" s="1195"/>
      <c r="EP14" s="1195"/>
      <c r="EQ14" s="1195"/>
      <c r="ER14" s="1195"/>
      <c r="ES14" s="1196"/>
    </row>
    <row r="15" spans="1:149" ht="30" customHeight="1">
      <c r="B15" s="1212" t="s">
        <v>363</v>
      </c>
      <c r="C15" s="1213"/>
      <c r="D15" s="1213"/>
      <c r="E15" s="1213"/>
      <c r="F15" s="1213"/>
      <c r="G15" s="1214"/>
      <c r="H15" s="17"/>
      <c r="M15" s="46"/>
      <c r="N15" s="17"/>
      <c r="S15" s="46"/>
      <c r="T15" s="17"/>
      <c r="Y15" s="46"/>
      <c r="Z15" s="17"/>
      <c r="AE15" s="46"/>
      <c r="AF15" s="17"/>
      <c r="AK15" s="46"/>
      <c r="AL15" s="17"/>
      <c r="AQ15" s="46"/>
      <c r="AR15" s="17"/>
      <c r="AW15" s="46"/>
      <c r="AZ15" s="1212" t="s">
        <v>363</v>
      </c>
      <c r="BA15" s="1213"/>
      <c r="BB15" s="1213"/>
      <c r="BC15" s="1213"/>
      <c r="BD15" s="1213"/>
      <c r="BE15" s="1214"/>
      <c r="BF15" s="17"/>
      <c r="BK15" s="46"/>
      <c r="BL15" s="17"/>
      <c r="BQ15" s="46"/>
      <c r="BR15" s="17"/>
      <c r="BW15" s="46"/>
      <c r="BX15" s="17"/>
      <c r="CC15" s="46"/>
      <c r="CD15" s="17"/>
      <c r="CI15" s="46"/>
      <c r="CJ15" s="17"/>
      <c r="CO15" s="46"/>
      <c r="CP15" s="17"/>
      <c r="CU15" s="46"/>
      <c r="CX15" s="1212" t="s">
        <v>363</v>
      </c>
      <c r="CY15" s="1213"/>
      <c r="CZ15" s="1213"/>
      <c r="DA15" s="1213"/>
      <c r="DB15" s="1213"/>
      <c r="DC15" s="1214"/>
      <c r="DD15" s="17"/>
      <c r="DI15" s="46"/>
      <c r="DJ15" s="17"/>
      <c r="DO15" s="46"/>
      <c r="DP15" s="17"/>
      <c r="DU15" s="46"/>
      <c r="DV15" s="17"/>
      <c r="EA15" s="46"/>
      <c r="EB15" s="17"/>
      <c r="EG15" s="46"/>
      <c r="EH15" s="17"/>
      <c r="EM15" s="46"/>
      <c r="EN15" s="17"/>
      <c r="ES15" s="46"/>
    </row>
    <row r="16" spans="1:149" ht="30" customHeight="1">
      <c r="B16" s="1215" t="str">
        <f>VLOOKUP(B8,記念名,2,FALSE)</f>
        <v>防災とボランティアの日 17</v>
      </c>
      <c r="C16" s="1216"/>
      <c r="D16" s="1216"/>
      <c r="E16" s="1216"/>
      <c r="F16" s="1216"/>
      <c r="G16" s="1217"/>
      <c r="H16" s="17"/>
      <c r="M16" s="46"/>
      <c r="N16" s="17"/>
      <c r="S16" s="46"/>
      <c r="T16" s="17"/>
      <c r="Y16" s="46"/>
      <c r="Z16" s="17"/>
      <c r="AE16" s="46"/>
      <c r="AF16" s="17"/>
      <c r="AK16" s="46"/>
      <c r="AL16" s="17"/>
      <c r="AQ16" s="46"/>
      <c r="AR16" s="17"/>
      <c r="AW16" s="46"/>
      <c r="AZ16" s="1215" t="str">
        <f>VLOOKUP(AZ8,記念名,2,FALSE)</f>
        <v>バレンタインデー 14</v>
      </c>
      <c r="BA16" s="1216"/>
      <c r="BB16" s="1216"/>
      <c r="BC16" s="1216"/>
      <c r="BD16" s="1216"/>
      <c r="BE16" s="1217"/>
      <c r="BF16" s="17"/>
      <c r="BK16" s="46"/>
      <c r="BL16" s="17"/>
      <c r="BQ16" s="46"/>
      <c r="BR16" s="17"/>
      <c r="BW16" s="46"/>
      <c r="BX16" s="17"/>
      <c r="CC16" s="46"/>
      <c r="CD16" s="17"/>
      <c r="CI16" s="46"/>
      <c r="CJ16" s="17"/>
      <c r="CO16" s="46"/>
      <c r="CP16" s="17"/>
      <c r="CU16" s="46"/>
      <c r="CX16" s="1215" t="str">
        <f>VLOOKUP(CX8,記念名,2,FALSE)</f>
        <v>耳の日3、東日本大震災の日11
世界水の日 22</v>
      </c>
      <c r="CY16" s="1216"/>
      <c r="CZ16" s="1216"/>
      <c r="DA16" s="1216"/>
      <c r="DB16" s="1216"/>
      <c r="DC16" s="1217"/>
      <c r="DD16" s="17"/>
      <c r="DI16" s="46"/>
      <c r="DJ16" s="17"/>
      <c r="DO16" s="46"/>
      <c r="DP16" s="17"/>
      <c r="DU16" s="46"/>
      <c r="DV16" s="17"/>
      <c r="EA16" s="46"/>
      <c r="EB16" s="17"/>
      <c r="EG16" s="46"/>
      <c r="EH16" s="17"/>
      <c r="EM16" s="46"/>
      <c r="EN16" s="17"/>
      <c r="ES16" s="46"/>
    </row>
    <row r="17" spans="2:149" ht="30" customHeight="1">
      <c r="B17" s="932"/>
      <c r="C17" s="933"/>
      <c r="D17" s="933"/>
      <c r="E17" s="933"/>
      <c r="F17" s="933"/>
      <c r="G17" s="934"/>
      <c r="H17" s="47"/>
      <c r="I17" s="142"/>
      <c r="J17" s="142"/>
      <c r="K17" s="142"/>
      <c r="L17" s="142"/>
      <c r="M17" s="143"/>
      <c r="N17" s="47"/>
      <c r="O17" s="142"/>
      <c r="P17" s="142"/>
      <c r="Q17" s="142"/>
      <c r="R17" s="142"/>
      <c r="S17" s="143"/>
      <c r="T17" s="47"/>
      <c r="U17" s="142"/>
      <c r="V17" s="142"/>
      <c r="W17" s="142"/>
      <c r="X17" s="142"/>
      <c r="Y17" s="143"/>
      <c r="Z17" s="47"/>
      <c r="AA17" s="142"/>
      <c r="AB17" s="142"/>
      <c r="AC17" s="142"/>
      <c r="AD17" s="142"/>
      <c r="AE17" s="143"/>
      <c r="AF17" s="47"/>
      <c r="AG17" s="142"/>
      <c r="AH17" s="142"/>
      <c r="AI17" s="142"/>
      <c r="AJ17" s="142"/>
      <c r="AK17" s="143"/>
      <c r="AL17" s="47"/>
      <c r="AM17" s="142"/>
      <c r="AN17" s="142"/>
      <c r="AO17" s="142"/>
      <c r="AP17" s="142"/>
      <c r="AQ17" s="143"/>
      <c r="AR17" s="47"/>
      <c r="AS17" s="142"/>
      <c r="AT17" s="142"/>
      <c r="AU17" s="142"/>
      <c r="AV17" s="142"/>
      <c r="AW17" s="143"/>
      <c r="AZ17" s="932"/>
      <c r="BA17" s="933"/>
      <c r="BB17" s="933"/>
      <c r="BC17" s="933"/>
      <c r="BD17" s="933"/>
      <c r="BE17" s="934"/>
      <c r="BF17" s="47"/>
      <c r="BG17" s="142"/>
      <c r="BH17" s="142"/>
      <c r="BI17" s="142"/>
      <c r="BJ17" s="142"/>
      <c r="BK17" s="143"/>
      <c r="BL17" s="47"/>
      <c r="BM17" s="142"/>
      <c r="BN17" s="142"/>
      <c r="BO17" s="142"/>
      <c r="BP17" s="142"/>
      <c r="BQ17" s="143"/>
      <c r="BR17" s="47"/>
      <c r="BS17" s="142"/>
      <c r="BT17" s="142"/>
      <c r="BU17" s="142"/>
      <c r="BV17" s="142"/>
      <c r="BW17" s="143"/>
      <c r="BX17" s="47"/>
      <c r="BY17" s="142"/>
      <c r="BZ17" s="142"/>
      <c r="CA17" s="142"/>
      <c r="CB17" s="142"/>
      <c r="CC17" s="143"/>
      <c r="CD17" s="47"/>
      <c r="CE17" s="142"/>
      <c r="CF17" s="142"/>
      <c r="CG17" s="142"/>
      <c r="CH17" s="142"/>
      <c r="CI17" s="143"/>
      <c r="CJ17" s="47"/>
      <c r="CK17" s="142"/>
      <c r="CL17" s="142"/>
      <c r="CM17" s="142"/>
      <c r="CN17" s="142"/>
      <c r="CO17" s="143"/>
      <c r="CP17" s="47"/>
      <c r="CQ17" s="142"/>
      <c r="CR17" s="142"/>
      <c r="CS17" s="142"/>
      <c r="CT17" s="142"/>
      <c r="CU17" s="143"/>
      <c r="CX17" s="932"/>
      <c r="CY17" s="933"/>
      <c r="CZ17" s="933"/>
      <c r="DA17" s="933"/>
      <c r="DB17" s="933"/>
      <c r="DC17" s="934"/>
      <c r="DD17" s="47"/>
      <c r="DE17" s="142"/>
      <c r="DF17" s="142"/>
      <c r="DG17" s="142"/>
      <c r="DH17" s="142"/>
      <c r="DI17" s="143"/>
      <c r="DJ17" s="47"/>
      <c r="DK17" s="142"/>
      <c r="DL17" s="142"/>
      <c r="DM17" s="142"/>
      <c r="DN17" s="142"/>
      <c r="DO17" s="143"/>
      <c r="DP17" s="47"/>
      <c r="DQ17" s="142"/>
      <c r="DR17" s="142"/>
      <c r="DS17" s="142"/>
      <c r="DT17" s="142"/>
      <c r="DU17" s="143"/>
      <c r="DV17" s="47"/>
      <c r="DW17" s="142"/>
      <c r="DX17" s="142"/>
      <c r="DY17" s="142"/>
      <c r="DZ17" s="142"/>
      <c r="EA17" s="143"/>
      <c r="EB17" s="47"/>
      <c r="EC17" s="142"/>
      <c r="ED17" s="142"/>
      <c r="EE17" s="142"/>
      <c r="EF17" s="142"/>
      <c r="EG17" s="143"/>
      <c r="EH17" s="47"/>
      <c r="EI17" s="142"/>
      <c r="EJ17" s="142"/>
      <c r="EK17" s="142"/>
      <c r="EL17" s="142"/>
      <c r="EM17" s="143"/>
      <c r="EN17" s="47"/>
      <c r="EO17" s="142"/>
      <c r="EP17" s="142"/>
      <c r="EQ17" s="142"/>
      <c r="ER17" s="142"/>
      <c r="ES17" s="143"/>
    </row>
    <row r="18" spans="2:149" ht="29.25" customHeight="1">
      <c r="B18" s="50"/>
      <c r="C18" s="48"/>
      <c r="D18" s="48"/>
      <c r="E18" s="48"/>
      <c r="F18" s="48"/>
      <c r="G18" s="48"/>
      <c r="H18" s="1191">
        <f>AR10+1</f>
        <v>46033</v>
      </c>
      <c r="I18" s="1192"/>
      <c r="J18" s="1192"/>
      <c r="K18" s="1192"/>
      <c r="L18" s="1192"/>
      <c r="M18" s="1193"/>
      <c r="N18" s="1191">
        <f>H18+1</f>
        <v>46034</v>
      </c>
      <c r="O18" s="1192"/>
      <c r="P18" s="1192"/>
      <c r="Q18" s="1192"/>
      <c r="R18" s="1192"/>
      <c r="S18" s="1193"/>
      <c r="T18" s="1191">
        <f>N18+1</f>
        <v>46035</v>
      </c>
      <c r="U18" s="1192"/>
      <c r="V18" s="1192"/>
      <c r="W18" s="1192"/>
      <c r="X18" s="1192"/>
      <c r="Y18" s="1193"/>
      <c r="Z18" s="1191">
        <f>T18+1</f>
        <v>46036</v>
      </c>
      <c r="AA18" s="1192"/>
      <c r="AB18" s="1192"/>
      <c r="AC18" s="1192"/>
      <c r="AD18" s="1192"/>
      <c r="AE18" s="1193"/>
      <c r="AF18" s="1191">
        <f>Z18+1</f>
        <v>46037</v>
      </c>
      <c r="AG18" s="1192"/>
      <c r="AH18" s="1192"/>
      <c r="AI18" s="1192"/>
      <c r="AJ18" s="1192"/>
      <c r="AK18" s="1193"/>
      <c r="AL18" s="1191">
        <f>AF18+1</f>
        <v>46038</v>
      </c>
      <c r="AM18" s="1192"/>
      <c r="AN18" s="1192"/>
      <c r="AO18" s="1192"/>
      <c r="AP18" s="1192"/>
      <c r="AQ18" s="1193"/>
      <c r="AR18" s="1191">
        <f>AL18+1</f>
        <v>46039</v>
      </c>
      <c r="AS18" s="1192"/>
      <c r="AT18" s="1192"/>
      <c r="AU18" s="1192"/>
      <c r="AV18" s="1192"/>
      <c r="AW18" s="1193"/>
      <c r="AZ18" s="50"/>
      <c r="BA18" s="48"/>
      <c r="BB18" s="48"/>
      <c r="BC18" s="48"/>
      <c r="BD18" s="48"/>
      <c r="BE18" s="48"/>
      <c r="BF18" s="1191">
        <f>CP10+1</f>
        <v>46068</v>
      </c>
      <c r="BG18" s="1192"/>
      <c r="BH18" s="1192"/>
      <c r="BI18" s="1192"/>
      <c r="BJ18" s="1192"/>
      <c r="BK18" s="1193"/>
      <c r="BL18" s="1191">
        <f>BF18+1</f>
        <v>46069</v>
      </c>
      <c r="BM18" s="1192"/>
      <c r="BN18" s="1192"/>
      <c r="BO18" s="1192"/>
      <c r="BP18" s="1192"/>
      <c r="BQ18" s="1193"/>
      <c r="BR18" s="1191">
        <f>BL18+1</f>
        <v>46070</v>
      </c>
      <c r="BS18" s="1192"/>
      <c r="BT18" s="1192"/>
      <c r="BU18" s="1192"/>
      <c r="BV18" s="1192"/>
      <c r="BW18" s="1193"/>
      <c r="BX18" s="1191">
        <f>BR18+1</f>
        <v>46071</v>
      </c>
      <c r="BY18" s="1192"/>
      <c r="BZ18" s="1192"/>
      <c r="CA18" s="1192"/>
      <c r="CB18" s="1192"/>
      <c r="CC18" s="1193"/>
      <c r="CD18" s="1191">
        <f>BX18+1</f>
        <v>46072</v>
      </c>
      <c r="CE18" s="1192"/>
      <c r="CF18" s="1192"/>
      <c r="CG18" s="1192"/>
      <c r="CH18" s="1192"/>
      <c r="CI18" s="1193"/>
      <c r="CJ18" s="1191">
        <f>CD18+1</f>
        <v>46073</v>
      </c>
      <c r="CK18" s="1192"/>
      <c r="CL18" s="1192"/>
      <c r="CM18" s="1192"/>
      <c r="CN18" s="1192"/>
      <c r="CO18" s="1193"/>
      <c r="CP18" s="1191">
        <f>CJ18+1</f>
        <v>46074</v>
      </c>
      <c r="CQ18" s="1192"/>
      <c r="CR18" s="1192"/>
      <c r="CS18" s="1192"/>
      <c r="CT18" s="1192"/>
      <c r="CU18" s="1193"/>
      <c r="CX18" s="50"/>
      <c r="CY18" s="48"/>
      <c r="CZ18" s="48"/>
      <c r="DA18" s="48"/>
      <c r="DB18" s="48"/>
      <c r="DC18" s="48"/>
      <c r="DD18" s="1191">
        <f>EN10+1</f>
        <v>46096</v>
      </c>
      <c r="DE18" s="1192"/>
      <c r="DF18" s="1192"/>
      <c r="DG18" s="1192"/>
      <c r="DH18" s="1192"/>
      <c r="DI18" s="1193"/>
      <c r="DJ18" s="1191">
        <f>DD18+1</f>
        <v>46097</v>
      </c>
      <c r="DK18" s="1192"/>
      <c r="DL18" s="1192"/>
      <c r="DM18" s="1192"/>
      <c r="DN18" s="1192"/>
      <c r="DO18" s="1193"/>
      <c r="DP18" s="1191">
        <f>DJ18+1</f>
        <v>46098</v>
      </c>
      <c r="DQ18" s="1192"/>
      <c r="DR18" s="1192"/>
      <c r="DS18" s="1192"/>
      <c r="DT18" s="1192"/>
      <c r="DU18" s="1193"/>
      <c r="DV18" s="1191">
        <f>DP18+1</f>
        <v>46099</v>
      </c>
      <c r="DW18" s="1192"/>
      <c r="DX18" s="1192"/>
      <c r="DY18" s="1192"/>
      <c r="DZ18" s="1192"/>
      <c r="EA18" s="1193"/>
      <c r="EB18" s="1191">
        <f>DV18+1</f>
        <v>46100</v>
      </c>
      <c r="EC18" s="1192"/>
      <c r="ED18" s="1192"/>
      <c r="EE18" s="1192"/>
      <c r="EF18" s="1192"/>
      <c r="EG18" s="1193"/>
      <c r="EH18" s="1191">
        <f>EB18+1</f>
        <v>46101</v>
      </c>
      <c r="EI18" s="1192"/>
      <c r="EJ18" s="1192"/>
      <c r="EK18" s="1192"/>
      <c r="EL18" s="1192"/>
      <c r="EM18" s="1193"/>
      <c r="EN18" s="1191">
        <f>EH18+1</f>
        <v>46102</v>
      </c>
      <c r="EO18" s="1192"/>
      <c r="EP18" s="1192"/>
      <c r="EQ18" s="1192"/>
      <c r="ER18" s="1192"/>
      <c r="ES18" s="1193"/>
    </row>
    <row r="19" spans="2:149" ht="29.25" customHeight="1">
      <c r="B19" s="17"/>
      <c r="H19" s="1194"/>
      <c r="I19" s="1195"/>
      <c r="J19" s="1195"/>
      <c r="K19" s="1195"/>
      <c r="L19" s="1195"/>
      <c r="M19" s="1196"/>
      <c r="N19" s="1194"/>
      <c r="O19" s="1195"/>
      <c r="P19" s="1195"/>
      <c r="Q19" s="1195"/>
      <c r="R19" s="1195"/>
      <c r="S19" s="1196"/>
      <c r="T19" s="1194"/>
      <c r="U19" s="1195"/>
      <c r="V19" s="1195"/>
      <c r="W19" s="1195"/>
      <c r="X19" s="1195"/>
      <c r="Y19" s="1196"/>
      <c r="Z19" s="1194"/>
      <c r="AA19" s="1195"/>
      <c r="AB19" s="1195"/>
      <c r="AC19" s="1195"/>
      <c r="AD19" s="1195"/>
      <c r="AE19" s="1196"/>
      <c r="AF19" s="1194"/>
      <c r="AG19" s="1195"/>
      <c r="AH19" s="1195"/>
      <c r="AI19" s="1195"/>
      <c r="AJ19" s="1195"/>
      <c r="AK19" s="1196"/>
      <c r="AL19" s="1194"/>
      <c r="AM19" s="1195"/>
      <c r="AN19" s="1195"/>
      <c r="AO19" s="1195"/>
      <c r="AP19" s="1195"/>
      <c r="AQ19" s="1196"/>
      <c r="AR19" s="1194"/>
      <c r="AS19" s="1195"/>
      <c r="AT19" s="1195"/>
      <c r="AU19" s="1195"/>
      <c r="AV19" s="1195"/>
      <c r="AW19" s="1196"/>
      <c r="AZ19" s="17"/>
      <c r="BF19" s="1194"/>
      <c r="BG19" s="1195"/>
      <c r="BH19" s="1195"/>
      <c r="BI19" s="1195"/>
      <c r="BJ19" s="1195"/>
      <c r="BK19" s="1196"/>
      <c r="BL19" s="1194"/>
      <c r="BM19" s="1195"/>
      <c r="BN19" s="1195"/>
      <c r="BO19" s="1195"/>
      <c r="BP19" s="1195"/>
      <c r="BQ19" s="1196"/>
      <c r="BR19" s="1194"/>
      <c r="BS19" s="1195"/>
      <c r="BT19" s="1195"/>
      <c r="BU19" s="1195"/>
      <c r="BV19" s="1195"/>
      <c r="BW19" s="1196"/>
      <c r="BX19" s="1194"/>
      <c r="BY19" s="1195"/>
      <c r="BZ19" s="1195"/>
      <c r="CA19" s="1195"/>
      <c r="CB19" s="1195"/>
      <c r="CC19" s="1196"/>
      <c r="CD19" s="1194"/>
      <c r="CE19" s="1195"/>
      <c r="CF19" s="1195"/>
      <c r="CG19" s="1195"/>
      <c r="CH19" s="1195"/>
      <c r="CI19" s="1196"/>
      <c r="CJ19" s="1194"/>
      <c r="CK19" s="1195"/>
      <c r="CL19" s="1195"/>
      <c r="CM19" s="1195"/>
      <c r="CN19" s="1195"/>
      <c r="CO19" s="1196"/>
      <c r="CP19" s="1194"/>
      <c r="CQ19" s="1195"/>
      <c r="CR19" s="1195"/>
      <c r="CS19" s="1195"/>
      <c r="CT19" s="1195"/>
      <c r="CU19" s="1196"/>
      <c r="CX19" s="17"/>
      <c r="DD19" s="1194"/>
      <c r="DE19" s="1195"/>
      <c r="DF19" s="1195"/>
      <c r="DG19" s="1195"/>
      <c r="DH19" s="1195"/>
      <c r="DI19" s="1196"/>
      <c r="DJ19" s="1194"/>
      <c r="DK19" s="1195"/>
      <c r="DL19" s="1195"/>
      <c r="DM19" s="1195"/>
      <c r="DN19" s="1195"/>
      <c r="DO19" s="1196"/>
      <c r="DP19" s="1194"/>
      <c r="DQ19" s="1195"/>
      <c r="DR19" s="1195"/>
      <c r="DS19" s="1195"/>
      <c r="DT19" s="1195"/>
      <c r="DU19" s="1196"/>
      <c r="DV19" s="1194"/>
      <c r="DW19" s="1195"/>
      <c r="DX19" s="1195"/>
      <c r="DY19" s="1195"/>
      <c r="DZ19" s="1195"/>
      <c r="EA19" s="1196"/>
      <c r="EB19" s="1194"/>
      <c r="EC19" s="1195"/>
      <c r="ED19" s="1195"/>
      <c r="EE19" s="1195"/>
      <c r="EF19" s="1195"/>
      <c r="EG19" s="1196"/>
      <c r="EH19" s="1194"/>
      <c r="EI19" s="1195"/>
      <c r="EJ19" s="1195"/>
      <c r="EK19" s="1195"/>
      <c r="EL19" s="1195"/>
      <c r="EM19" s="1196"/>
      <c r="EN19" s="1194"/>
      <c r="EO19" s="1195"/>
      <c r="EP19" s="1195"/>
      <c r="EQ19" s="1195"/>
      <c r="ER19" s="1195"/>
      <c r="ES19" s="1196"/>
    </row>
    <row r="20" spans="2:149" ht="29.25" customHeight="1">
      <c r="B20" s="17"/>
      <c r="H20" s="1194"/>
      <c r="I20" s="1195"/>
      <c r="J20" s="1195"/>
      <c r="K20" s="1195"/>
      <c r="L20" s="1195"/>
      <c r="M20" s="1196"/>
      <c r="N20" s="1194"/>
      <c r="O20" s="1195"/>
      <c r="P20" s="1195"/>
      <c r="Q20" s="1195"/>
      <c r="R20" s="1195"/>
      <c r="S20" s="1196"/>
      <c r="T20" s="1194"/>
      <c r="U20" s="1195"/>
      <c r="V20" s="1195"/>
      <c r="W20" s="1195"/>
      <c r="X20" s="1195"/>
      <c r="Y20" s="1196"/>
      <c r="Z20" s="1194"/>
      <c r="AA20" s="1195"/>
      <c r="AB20" s="1195"/>
      <c r="AC20" s="1195"/>
      <c r="AD20" s="1195"/>
      <c r="AE20" s="1196"/>
      <c r="AF20" s="1194"/>
      <c r="AG20" s="1195"/>
      <c r="AH20" s="1195"/>
      <c r="AI20" s="1195"/>
      <c r="AJ20" s="1195"/>
      <c r="AK20" s="1196"/>
      <c r="AL20" s="1194"/>
      <c r="AM20" s="1195"/>
      <c r="AN20" s="1195"/>
      <c r="AO20" s="1195"/>
      <c r="AP20" s="1195"/>
      <c r="AQ20" s="1196"/>
      <c r="AR20" s="1194"/>
      <c r="AS20" s="1195"/>
      <c r="AT20" s="1195"/>
      <c r="AU20" s="1195"/>
      <c r="AV20" s="1195"/>
      <c r="AW20" s="1196"/>
      <c r="AZ20" s="17"/>
      <c r="BF20" s="1194"/>
      <c r="BG20" s="1195"/>
      <c r="BH20" s="1195"/>
      <c r="BI20" s="1195"/>
      <c r="BJ20" s="1195"/>
      <c r="BK20" s="1196"/>
      <c r="BL20" s="1194"/>
      <c r="BM20" s="1195"/>
      <c r="BN20" s="1195"/>
      <c r="BO20" s="1195"/>
      <c r="BP20" s="1195"/>
      <c r="BQ20" s="1196"/>
      <c r="BR20" s="1194"/>
      <c r="BS20" s="1195"/>
      <c r="BT20" s="1195"/>
      <c r="BU20" s="1195"/>
      <c r="BV20" s="1195"/>
      <c r="BW20" s="1196"/>
      <c r="BX20" s="1194"/>
      <c r="BY20" s="1195"/>
      <c r="BZ20" s="1195"/>
      <c r="CA20" s="1195"/>
      <c r="CB20" s="1195"/>
      <c r="CC20" s="1196"/>
      <c r="CD20" s="1194"/>
      <c r="CE20" s="1195"/>
      <c r="CF20" s="1195"/>
      <c r="CG20" s="1195"/>
      <c r="CH20" s="1195"/>
      <c r="CI20" s="1196"/>
      <c r="CJ20" s="1194"/>
      <c r="CK20" s="1195"/>
      <c r="CL20" s="1195"/>
      <c r="CM20" s="1195"/>
      <c r="CN20" s="1195"/>
      <c r="CO20" s="1196"/>
      <c r="CP20" s="1194"/>
      <c r="CQ20" s="1195"/>
      <c r="CR20" s="1195"/>
      <c r="CS20" s="1195"/>
      <c r="CT20" s="1195"/>
      <c r="CU20" s="1196"/>
      <c r="CX20" s="17"/>
      <c r="DD20" s="1194"/>
      <c r="DE20" s="1195"/>
      <c r="DF20" s="1195"/>
      <c r="DG20" s="1195"/>
      <c r="DH20" s="1195"/>
      <c r="DI20" s="1196"/>
      <c r="DJ20" s="1194"/>
      <c r="DK20" s="1195"/>
      <c r="DL20" s="1195"/>
      <c r="DM20" s="1195"/>
      <c r="DN20" s="1195"/>
      <c r="DO20" s="1196"/>
      <c r="DP20" s="1194"/>
      <c r="DQ20" s="1195"/>
      <c r="DR20" s="1195"/>
      <c r="DS20" s="1195"/>
      <c r="DT20" s="1195"/>
      <c r="DU20" s="1196"/>
      <c r="DV20" s="1194"/>
      <c r="DW20" s="1195"/>
      <c r="DX20" s="1195"/>
      <c r="DY20" s="1195"/>
      <c r="DZ20" s="1195"/>
      <c r="EA20" s="1196"/>
      <c r="EB20" s="1194"/>
      <c r="EC20" s="1195"/>
      <c r="ED20" s="1195"/>
      <c r="EE20" s="1195"/>
      <c r="EF20" s="1195"/>
      <c r="EG20" s="1196"/>
      <c r="EH20" s="1194"/>
      <c r="EI20" s="1195"/>
      <c r="EJ20" s="1195"/>
      <c r="EK20" s="1195"/>
      <c r="EL20" s="1195"/>
      <c r="EM20" s="1196"/>
      <c r="EN20" s="1194"/>
      <c r="EO20" s="1195"/>
      <c r="EP20" s="1195"/>
      <c r="EQ20" s="1195"/>
      <c r="ER20" s="1195"/>
      <c r="ES20" s="1196"/>
    </row>
    <row r="21" spans="2:149" ht="29.25" customHeight="1">
      <c r="B21" s="17"/>
      <c r="H21" s="1194"/>
      <c r="I21" s="1195"/>
      <c r="J21" s="1195"/>
      <c r="K21" s="1195"/>
      <c r="L21" s="1195"/>
      <c r="M21" s="1196"/>
      <c r="N21" s="1194"/>
      <c r="O21" s="1195"/>
      <c r="P21" s="1195"/>
      <c r="Q21" s="1195"/>
      <c r="R21" s="1195"/>
      <c r="S21" s="1196"/>
      <c r="T21" s="1194"/>
      <c r="U21" s="1195"/>
      <c r="V21" s="1195"/>
      <c r="W21" s="1195"/>
      <c r="X21" s="1195"/>
      <c r="Y21" s="1196"/>
      <c r="Z21" s="1194"/>
      <c r="AA21" s="1195"/>
      <c r="AB21" s="1195"/>
      <c r="AC21" s="1195"/>
      <c r="AD21" s="1195"/>
      <c r="AE21" s="1196"/>
      <c r="AF21" s="1194"/>
      <c r="AG21" s="1195"/>
      <c r="AH21" s="1195"/>
      <c r="AI21" s="1195"/>
      <c r="AJ21" s="1195"/>
      <c r="AK21" s="1196"/>
      <c r="AL21" s="1194"/>
      <c r="AM21" s="1195"/>
      <c r="AN21" s="1195"/>
      <c r="AO21" s="1195"/>
      <c r="AP21" s="1195"/>
      <c r="AQ21" s="1196"/>
      <c r="AR21" s="1194"/>
      <c r="AS21" s="1195"/>
      <c r="AT21" s="1195"/>
      <c r="AU21" s="1195"/>
      <c r="AV21" s="1195"/>
      <c r="AW21" s="1196"/>
      <c r="AZ21" s="17"/>
      <c r="BF21" s="1194"/>
      <c r="BG21" s="1195"/>
      <c r="BH21" s="1195"/>
      <c r="BI21" s="1195"/>
      <c r="BJ21" s="1195"/>
      <c r="BK21" s="1196"/>
      <c r="BL21" s="1194"/>
      <c r="BM21" s="1195"/>
      <c r="BN21" s="1195"/>
      <c r="BO21" s="1195"/>
      <c r="BP21" s="1195"/>
      <c r="BQ21" s="1196"/>
      <c r="BR21" s="1194"/>
      <c r="BS21" s="1195"/>
      <c r="BT21" s="1195"/>
      <c r="BU21" s="1195"/>
      <c r="BV21" s="1195"/>
      <c r="BW21" s="1196"/>
      <c r="BX21" s="1194"/>
      <c r="BY21" s="1195"/>
      <c r="BZ21" s="1195"/>
      <c r="CA21" s="1195"/>
      <c r="CB21" s="1195"/>
      <c r="CC21" s="1196"/>
      <c r="CD21" s="1194"/>
      <c r="CE21" s="1195"/>
      <c r="CF21" s="1195"/>
      <c r="CG21" s="1195"/>
      <c r="CH21" s="1195"/>
      <c r="CI21" s="1196"/>
      <c r="CJ21" s="1194"/>
      <c r="CK21" s="1195"/>
      <c r="CL21" s="1195"/>
      <c r="CM21" s="1195"/>
      <c r="CN21" s="1195"/>
      <c r="CO21" s="1196"/>
      <c r="CP21" s="1194"/>
      <c r="CQ21" s="1195"/>
      <c r="CR21" s="1195"/>
      <c r="CS21" s="1195"/>
      <c r="CT21" s="1195"/>
      <c r="CU21" s="1196"/>
      <c r="CX21" s="17"/>
      <c r="DD21" s="1194"/>
      <c r="DE21" s="1195"/>
      <c r="DF21" s="1195"/>
      <c r="DG21" s="1195"/>
      <c r="DH21" s="1195"/>
      <c r="DI21" s="1196"/>
      <c r="DJ21" s="1194"/>
      <c r="DK21" s="1195"/>
      <c r="DL21" s="1195"/>
      <c r="DM21" s="1195"/>
      <c r="DN21" s="1195"/>
      <c r="DO21" s="1196"/>
      <c r="DP21" s="1194"/>
      <c r="DQ21" s="1195"/>
      <c r="DR21" s="1195"/>
      <c r="DS21" s="1195"/>
      <c r="DT21" s="1195"/>
      <c r="DU21" s="1196"/>
      <c r="DV21" s="1194"/>
      <c r="DW21" s="1195"/>
      <c r="DX21" s="1195"/>
      <c r="DY21" s="1195"/>
      <c r="DZ21" s="1195"/>
      <c r="EA21" s="1196"/>
      <c r="EB21" s="1194"/>
      <c r="EC21" s="1195"/>
      <c r="ED21" s="1195"/>
      <c r="EE21" s="1195"/>
      <c r="EF21" s="1195"/>
      <c r="EG21" s="1196"/>
      <c r="EH21" s="1194"/>
      <c r="EI21" s="1195"/>
      <c r="EJ21" s="1195"/>
      <c r="EK21" s="1195"/>
      <c r="EL21" s="1195"/>
      <c r="EM21" s="1196"/>
      <c r="EN21" s="1194"/>
      <c r="EO21" s="1195"/>
      <c r="EP21" s="1195"/>
      <c r="EQ21" s="1195"/>
      <c r="ER21" s="1195"/>
      <c r="ES21" s="1196"/>
    </row>
    <row r="22" spans="2:149" ht="29.25" customHeight="1">
      <c r="B22" s="17"/>
      <c r="H22" s="1194"/>
      <c r="I22" s="1195"/>
      <c r="J22" s="1195"/>
      <c r="K22" s="1195"/>
      <c r="L22" s="1195"/>
      <c r="M22" s="1196"/>
      <c r="N22" s="1194"/>
      <c r="O22" s="1195"/>
      <c r="P22" s="1195"/>
      <c r="Q22" s="1195"/>
      <c r="R22" s="1195"/>
      <c r="S22" s="1196"/>
      <c r="T22" s="1194"/>
      <c r="U22" s="1195"/>
      <c r="V22" s="1195"/>
      <c r="W22" s="1195"/>
      <c r="X22" s="1195"/>
      <c r="Y22" s="1196"/>
      <c r="Z22" s="1194"/>
      <c r="AA22" s="1195"/>
      <c r="AB22" s="1195"/>
      <c r="AC22" s="1195"/>
      <c r="AD22" s="1195"/>
      <c r="AE22" s="1196"/>
      <c r="AF22" s="1194"/>
      <c r="AG22" s="1195"/>
      <c r="AH22" s="1195"/>
      <c r="AI22" s="1195"/>
      <c r="AJ22" s="1195"/>
      <c r="AK22" s="1196"/>
      <c r="AL22" s="1194"/>
      <c r="AM22" s="1195"/>
      <c r="AN22" s="1195"/>
      <c r="AO22" s="1195"/>
      <c r="AP22" s="1195"/>
      <c r="AQ22" s="1196"/>
      <c r="AR22" s="1194"/>
      <c r="AS22" s="1195"/>
      <c r="AT22" s="1195"/>
      <c r="AU22" s="1195"/>
      <c r="AV22" s="1195"/>
      <c r="AW22" s="1196"/>
      <c r="AZ22" s="17"/>
      <c r="BF22" s="1194"/>
      <c r="BG22" s="1195"/>
      <c r="BH22" s="1195"/>
      <c r="BI22" s="1195"/>
      <c r="BJ22" s="1195"/>
      <c r="BK22" s="1196"/>
      <c r="BL22" s="1194"/>
      <c r="BM22" s="1195"/>
      <c r="BN22" s="1195"/>
      <c r="BO22" s="1195"/>
      <c r="BP22" s="1195"/>
      <c r="BQ22" s="1196"/>
      <c r="BR22" s="1194"/>
      <c r="BS22" s="1195"/>
      <c r="BT22" s="1195"/>
      <c r="BU22" s="1195"/>
      <c r="BV22" s="1195"/>
      <c r="BW22" s="1196"/>
      <c r="BX22" s="1194"/>
      <c r="BY22" s="1195"/>
      <c r="BZ22" s="1195"/>
      <c r="CA22" s="1195"/>
      <c r="CB22" s="1195"/>
      <c r="CC22" s="1196"/>
      <c r="CD22" s="1194"/>
      <c r="CE22" s="1195"/>
      <c r="CF22" s="1195"/>
      <c r="CG22" s="1195"/>
      <c r="CH22" s="1195"/>
      <c r="CI22" s="1196"/>
      <c r="CJ22" s="1194"/>
      <c r="CK22" s="1195"/>
      <c r="CL22" s="1195"/>
      <c r="CM22" s="1195"/>
      <c r="CN22" s="1195"/>
      <c r="CO22" s="1196"/>
      <c r="CP22" s="1194"/>
      <c r="CQ22" s="1195"/>
      <c r="CR22" s="1195"/>
      <c r="CS22" s="1195"/>
      <c r="CT22" s="1195"/>
      <c r="CU22" s="1196"/>
      <c r="CX22" s="17"/>
      <c r="DD22" s="1194"/>
      <c r="DE22" s="1195"/>
      <c r="DF22" s="1195"/>
      <c r="DG22" s="1195"/>
      <c r="DH22" s="1195"/>
      <c r="DI22" s="1196"/>
      <c r="DJ22" s="1194"/>
      <c r="DK22" s="1195"/>
      <c r="DL22" s="1195"/>
      <c r="DM22" s="1195"/>
      <c r="DN22" s="1195"/>
      <c r="DO22" s="1196"/>
      <c r="DP22" s="1194"/>
      <c r="DQ22" s="1195"/>
      <c r="DR22" s="1195"/>
      <c r="DS22" s="1195"/>
      <c r="DT22" s="1195"/>
      <c r="DU22" s="1196"/>
      <c r="DV22" s="1194"/>
      <c r="DW22" s="1195"/>
      <c r="DX22" s="1195"/>
      <c r="DY22" s="1195"/>
      <c r="DZ22" s="1195"/>
      <c r="EA22" s="1196"/>
      <c r="EB22" s="1194"/>
      <c r="EC22" s="1195"/>
      <c r="ED22" s="1195"/>
      <c r="EE22" s="1195"/>
      <c r="EF22" s="1195"/>
      <c r="EG22" s="1196"/>
      <c r="EH22" s="1194"/>
      <c r="EI22" s="1195"/>
      <c r="EJ22" s="1195"/>
      <c r="EK22" s="1195"/>
      <c r="EL22" s="1195"/>
      <c r="EM22" s="1196"/>
      <c r="EN22" s="1194"/>
      <c r="EO22" s="1195"/>
      <c r="EP22" s="1195"/>
      <c r="EQ22" s="1195"/>
      <c r="ER22" s="1195"/>
      <c r="ES22" s="1196"/>
    </row>
    <row r="23" spans="2:149" ht="30" customHeight="1">
      <c r="B23" s="17"/>
      <c r="H23" s="17"/>
      <c r="M23" s="46"/>
      <c r="N23" s="17"/>
      <c r="S23" s="46"/>
      <c r="T23" s="17"/>
      <c r="Y23" s="46"/>
      <c r="Z23" s="17"/>
      <c r="AE23" s="46"/>
      <c r="AF23" s="17"/>
      <c r="AK23" s="46"/>
      <c r="AL23" s="17"/>
      <c r="AQ23" s="46"/>
      <c r="AR23" s="17"/>
      <c r="AW23" s="46"/>
      <c r="AZ23" s="17"/>
      <c r="BF23" s="17"/>
      <c r="BK23" s="46"/>
      <c r="BL23" s="17"/>
      <c r="BQ23" s="46"/>
      <c r="BR23" s="17"/>
      <c r="BW23" s="46"/>
      <c r="BX23" s="17"/>
      <c r="CC23" s="46"/>
      <c r="CD23" s="17"/>
      <c r="CI23" s="46"/>
      <c r="CJ23" s="17"/>
      <c r="CO23" s="46"/>
      <c r="CP23" s="17"/>
      <c r="CU23" s="46"/>
      <c r="CX23" s="17"/>
      <c r="DD23" s="17"/>
      <c r="DI23" s="46"/>
      <c r="DJ23" s="17"/>
      <c r="DO23" s="46"/>
      <c r="DP23" s="17"/>
      <c r="DU23" s="46"/>
      <c r="DV23" s="17"/>
      <c r="EA23" s="46"/>
      <c r="EB23" s="17"/>
      <c r="EG23" s="46"/>
      <c r="EH23" s="17"/>
      <c r="EM23" s="46"/>
      <c r="EN23" s="17"/>
      <c r="ES23" s="46"/>
    </row>
    <row r="24" spans="2:149" ht="30" customHeight="1">
      <c r="B24" s="17"/>
      <c r="H24" s="17"/>
      <c r="M24" s="46"/>
      <c r="N24" s="17"/>
      <c r="S24" s="46"/>
      <c r="T24" s="17"/>
      <c r="Y24" s="46"/>
      <c r="Z24" s="17"/>
      <c r="AE24" s="46"/>
      <c r="AF24" s="17"/>
      <c r="AK24" s="46"/>
      <c r="AL24" s="17"/>
      <c r="AQ24" s="46"/>
      <c r="AR24" s="17"/>
      <c r="AW24" s="46"/>
      <c r="AZ24" s="17"/>
      <c r="BF24" s="17"/>
      <c r="BK24" s="46"/>
      <c r="BL24" s="17"/>
      <c r="BQ24" s="46"/>
      <c r="BR24" s="17"/>
      <c r="BW24" s="46"/>
      <c r="BX24" s="17"/>
      <c r="CC24" s="46"/>
      <c r="CD24" s="17"/>
      <c r="CI24" s="46"/>
      <c r="CJ24" s="17"/>
      <c r="CO24" s="46"/>
      <c r="CP24" s="17"/>
      <c r="CU24" s="46"/>
      <c r="CX24" s="17"/>
      <c r="DD24" s="17"/>
      <c r="DI24" s="46"/>
      <c r="DJ24" s="17"/>
      <c r="DO24" s="46"/>
      <c r="DP24" s="17"/>
      <c r="DU24" s="46"/>
      <c r="DV24" s="17"/>
      <c r="EA24" s="46"/>
      <c r="EB24" s="17"/>
      <c r="EG24" s="46"/>
      <c r="EH24" s="17"/>
      <c r="EM24" s="46"/>
      <c r="EN24" s="17"/>
      <c r="ES24" s="46"/>
    </row>
    <row r="25" spans="2:149" ht="30" customHeight="1">
      <c r="B25" s="1209" t="s">
        <v>364</v>
      </c>
      <c r="C25" s="1210"/>
      <c r="D25" s="1210"/>
      <c r="E25" s="1210"/>
      <c r="F25" s="1210"/>
      <c r="G25" s="1211"/>
      <c r="H25" s="47"/>
      <c r="I25" s="142"/>
      <c r="J25" s="142"/>
      <c r="K25" s="142"/>
      <c r="L25" s="142"/>
      <c r="M25" s="143"/>
      <c r="N25" s="47"/>
      <c r="O25" s="142"/>
      <c r="P25" s="142"/>
      <c r="Q25" s="142"/>
      <c r="R25" s="142"/>
      <c r="S25" s="143"/>
      <c r="T25" s="47"/>
      <c r="U25" s="142"/>
      <c r="V25" s="142"/>
      <c r="W25" s="142"/>
      <c r="X25" s="142"/>
      <c r="Y25" s="143"/>
      <c r="Z25" s="47"/>
      <c r="AA25" s="142"/>
      <c r="AB25" s="142"/>
      <c r="AC25" s="142"/>
      <c r="AD25" s="142"/>
      <c r="AE25" s="143"/>
      <c r="AF25" s="47"/>
      <c r="AG25" s="142"/>
      <c r="AH25" s="142"/>
      <c r="AI25" s="142"/>
      <c r="AJ25" s="142"/>
      <c r="AK25" s="143"/>
      <c r="AL25" s="47"/>
      <c r="AM25" s="142"/>
      <c r="AN25" s="142"/>
      <c r="AO25" s="142"/>
      <c r="AP25" s="142"/>
      <c r="AQ25" s="143"/>
      <c r="AR25" s="47"/>
      <c r="AS25" s="142"/>
      <c r="AT25" s="142"/>
      <c r="AU25" s="142"/>
      <c r="AV25" s="142"/>
      <c r="AW25" s="143"/>
      <c r="AZ25" s="1209" t="s">
        <v>364</v>
      </c>
      <c r="BA25" s="1210"/>
      <c r="BB25" s="1210"/>
      <c r="BC25" s="1210"/>
      <c r="BD25" s="1210"/>
      <c r="BE25" s="1211"/>
      <c r="BF25" s="47"/>
      <c r="BG25" s="142"/>
      <c r="BH25" s="142"/>
      <c r="BI25" s="142"/>
      <c r="BJ25" s="142"/>
      <c r="BK25" s="143"/>
      <c r="BL25" s="47"/>
      <c r="BM25" s="142"/>
      <c r="BN25" s="142"/>
      <c r="BO25" s="142"/>
      <c r="BP25" s="142"/>
      <c r="BQ25" s="143"/>
      <c r="BR25" s="47"/>
      <c r="BS25" s="142"/>
      <c r="BT25" s="142"/>
      <c r="BU25" s="142"/>
      <c r="BV25" s="142"/>
      <c r="BW25" s="143"/>
      <c r="BX25" s="47"/>
      <c r="BY25" s="142"/>
      <c r="BZ25" s="142"/>
      <c r="CA25" s="142"/>
      <c r="CB25" s="142"/>
      <c r="CC25" s="143"/>
      <c r="CD25" s="47"/>
      <c r="CE25" s="142"/>
      <c r="CF25" s="142"/>
      <c r="CG25" s="142"/>
      <c r="CH25" s="142"/>
      <c r="CI25" s="143"/>
      <c r="CJ25" s="47"/>
      <c r="CK25" s="142"/>
      <c r="CL25" s="142"/>
      <c r="CM25" s="142"/>
      <c r="CN25" s="142"/>
      <c r="CO25" s="143"/>
      <c r="CP25" s="47"/>
      <c r="CQ25" s="142"/>
      <c r="CR25" s="142"/>
      <c r="CS25" s="142"/>
      <c r="CT25" s="142"/>
      <c r="CU25" s="143"/>
      <c r="CX25" s="1209" t="s">
        <v>364</v>
      </c>
      <c r="CY25" s="1210"/>
      <c r="CZ25" s="1210"/>
      <c r="DA25" s="1210"/>
      <c r="DB25" s="1210"/>
      <c r="DC25" s="1211"/>
      <c r="DD25" s="47"/>
      <c r="DE25" s="142"/>
      <c r="DF25" s="142"/>
      <c r="DG25" s="142"/>
      <c r="DH25" s="142"/>
      <c r="DI25" s="143"/>
      <c r="DJ25" s="47"/>
      <c r="DK25" s="142"/>
      <c r="DL25" s="142"/>
      <c r="DM25" s="142"/>
      <c r="DN25" s="142"/>
      <c r="DO25" s="143"/>
      <c r="DP25" s="47"/>
      <c r="DQ25" s="142"/>
      <c r="DR25" s="142"/>
      <c r="DS25" s="142"/>
      <c r="DT25" s="142"/>
      <c r="DU25" s="143"/>
      <c r="DV25" s="47"/>
      <c r="DW25" s="142"/>
      <c r="DX25" s="142"/>
      <c r="DY25" s="142"/>
      <c r="DZ25" s="142"/>
      <c r="EA25" s="143"/>
      <c r="EB25" s="47"/>
      <c r="EC25" s="142"/>
      <c r="ED25" s="142"/>
      <c r="EE25" s="142"/>
      <c r="EF25" s="142"/>
      <c r="EG25" s="143"/>
      <c r="EH25" s="47"/>
      <c r="EI25" s="142"/>
      <c r="EJ25" s="142"/>
      <c r="EK25" s="142"/>
      <c r="EL25" s="142"/>
      <c r="EM25" s="143"/>
      <c r="EN25" s="47"/>
      <c r="EO25" s="142"/>
      <c r="EP25" s="142"/>
      <c r="EQ25" s="142"/>
      <c r="ER25" s="142"/>
      <c r="ES25" s="143"/>
    </row>
    <row r="26" spans="2:149" ht="29.25" customHeight="1">
      <c r="B26" s="1206" t="s">
        <v>73</v>
      </c>
      <c r="C26" s="1207"/>
      <c r="D26" s="1207"/>
      <c r="E26" s="1208" t="s">
        <v>384</v>
      </c>
      <c r="F26" s="1208"/>
      <c r="G26" s="233"/>
      <c r="H26" s="1191">
        <f>AR18+1</f>
        <v>46040</v>
      </c>
      <c r="I26" s="1192"/>
      <c r="J26" s="1192"/>
      <c r="K26" s="1192"/>
      <c r="L26" s="1192"/>
      <c r="M26" s="1193"/>
      <c r="N26" s="1191">
        <f>H26+1</f>
        <v>46041</v>
      </c>
      <c r="O26" s="1192"/>
      <c r="P26" s="1192"/>
      <c r="Q26" s="1192"/>
      <c r="R26" s="1192"/>
      <c r="S26" s="1193"/>
      <c r="T26" s="1191">
        <f>N26+1</f>
        <v>46042</v>
      </c>
      <c r="U26" s="1192"/>
      <c r="V26" s="1192"/>
      <c r="W26" s="1192"/>
      <c r="X26" s="1192"/>
      <c r="Y26" s="1193"/>
      <c r="Z26" s="1191">
        <f>T26+1</f>
        <v>46043</v>
      </c>
      <c r="AA26" s="1192"/>
      <c r="AB26" s="1192"/>
      <c r="AC26" s="1192"/>
      <c r="AD26" s="1192"/>
      <c r="AE26" s="1193"/>
      <c r="AF26" s="1191">
        <f>Z26+1</f>
        <v>46044</v>
      </c>
      <c r="AG26" s="1192"/>
      <c r="AH26" s="1192"/>
      <c r="AI26" s="1192"/>
      <c r="AJ26" s="1192"/>
      <c r="AK26" s="1193"/>
      <c r="AL26" s="1191">
        <f>AF26+1</f>
        <v>46045</v>
      </c>
      <c r="AM26" s="1192"/>
      <c r="AN26" s="1192"/>
      <c r="AO26" s="1192"/>
      <c r="AP26" s="1192"/>
      <c r="AQ26" s="1193"/>
      <c r="AR26" s="1191">
        <f>AL26+1</f>
        <v>46046</v>
      </c>
      <c r="AS26" s="1192"/>
      <c r="AT26" s="1192"/>
      <c r="AU26" s="1192"/>
      <c r="AV26" s="1192"/>
      <c r="AW26" s="1193"/>
      <c r="AZ26" s="1206" t="s">
        <v>73</v>
      </c>
      <c r="BA26" s="1207"/>
      <c r="BB26" s="1207"/>
      <c r="BC26" s="1208" t="s">
        <v>352</v>
      </c>
      <c r="BD26" s="1208"/>
      <c r="BE26" s="233"/>
      <c r="BF26" s="1191">
        <f>CP18+1</f>
        <v>46075</v>
      </c>
      <c r="BG26" s="1192"/>
      <c r="BH26" s="1192"/>
      <c r="BI26" s="1192"/>
      <c r="BJ26" s="1192"/>
      <c r="BK26" s="1193"/>
      <c r="BL26" s="1191">
        <f>BF26+1</f>
        <v>46076</v>
      </c>
      <c r="BM26" s="1192"/>
      <c r="BN26" s="1192"/>
      <c r="BO26" s="1192"/>
      <c r="BP26" s="1192"/>
      <c r="BQ26" s="1193"/>
      <c r="BR26" s="1191">
        <f>BL26+1</f>
        <v>46077</v>
      </c>
      <c r="BS26" s="1192"/>
      <c r="BT26" s="1192"/>
      <c r="BU26" s="1192"/>
      <c r="BV26" s="1192"/>
      <c r="BW26" s="1193"/>
      <c r="BX26" s="1191">
        <f>BR26+1</f>
        <v>46078</v>
      </c>
      <c r="BY26" s="1192"/>
      <c r="BZ26" s="1192"/>
      <c r="CA26" s="1192"/>
      <c r="CB26" s="1192"/>
      <c r="CC26" s="1193"/>
      <c r="CD26" s="1191">
        <f>BX26+1</f>
        <v>46079</v>
      </c>
      <c r="CE26" s="1192"/>
      <c r="CF26" s="1192"/>
      <c r="CG26" s="1192"/>
      <c r="CH26" s="1192"/>
      <c r="CI26" s="1193"/>
      <c r="CJ26" s="1191">
        <f>CD26+1</f>
        <v>46080</v>
      </c>
      <c r="CK26" s="1192"/>
      <c r="CL26" s="1192"/>
      <c r="CM26" s="1192"/>
      <c r="CN26" s="1192"/>
      <c r="CO26" s="1193"/>
      <c r="CP26" s="1191">
        <f>CJ26+1</f>
        <v>46081</v>
      </c>
      <c r="CQ26" s="1192"/>
      <c r="CR26" s="1192"/>
      <c r="CS26" s="1192"/>
      <c r="CT26" s="1192"/>
      <c r="CU26" s="1193"/>
      <c r="CX26" s="1206" t="s">
        <v>73</v>
      </c>
      <c r="CY26" s="1207"/>
      <c r="CZ26" s="1207"/>
      <c r="DA26" s="1208" t="s">
        <v>352</v>
      </c>
      <c r="DB26" s="1208"/>
      <c r="DC26" s="233"/>
      <c r="DD26" s="1191">
        <f>EN18+1</f>
        <v>46103</v>
      </c>
      <c r="DE26" s="1192"/>
      <c r="DF26" s="1192"/>
      <c r="DG26" s="1192"/>
      <c r="DH26" s="1192"/>
      <c r="DI26" s="1193"/>
      <c r="DJ26" s="1191">
        <f>DD26+1</f>
        <v>46104</v>
      </c>
      <c r="DK26" s="1192"/>
      <c r="DL26" s="1192"/>
      <c r="DM26" s="1192"/>
      <c r="DN26" s="1192"/>
      <c r="DO26" s="1193"/>
      <c r="DP26" s="1191">
        <f>DJ26+1</f>
        <v>46105</v>
      </c>
      <c r="DQ26" s="1192"/>
      <c r="DR26" s="1192"/>
      <c r="DS26" s="1192"/>
      <c r="DT26" s="1192"/>
      <c r="DU26" s="1193"/>
      <c r="DV26" s="1191">
        <f>DP26+1</f>
        <v>46106</v>
      </c>
      <c r="DW26" s="1192"/>
      <c r="DX26" s="1192"/>
      <c r="DY26" s="1192"/>
      <c r="DZ26" s="1192"/>
      <c r="EA26" s="1193"/>
      <c r="EB26" s="1191">
        <f>DV26+1</f>
        <v>46107</v>
      </c>
      <c r="EC26" s="1192"/>
      <c r="ED26" s="1192"/>
      <c r="EE26" s="1192"/>
      <c r="EF26" s="1192"/>
      <c r="EG26" s="1193"/>
      <c r="EH26" s="1191">
        <f>EB26+1</f>
        <v>46108</v>
      </c>
      <c r="EI26" s="1192"/>
      <c r="EJ26" s="1192"/>
      <c r="EK26" s="1192"/>
      <c r="EL26" s="1192"/>
      <c r="EM26" s="1193"/>
      <c r="EN26" s="1191">
        <f>EH26+1</f>
        <v>46109</v>
      </c>
      <c r="EO26" s="1192"/>
      <c r="EP26" s="1192"/>
      <c r="EQ26" s="1192"/>
      <c r="ER26" s="1192"/>
      <c r="ES26" s="1193"/>
    </row>
    <row r="27" spans="2:149" ht="29.25" customHeight="1">
      <c r="B27" s="1197">
        <f>AR34+1</f>
        <v>46054</v>
      </c>
      <c r="C27" s="1198"/>
      <c r="D27" s="1198"/>
      <c r="E27" s="1198"/>
      <c r="F27" s="1198"/>
      <c r="G27" s="1199"/>
      <c r="H27" s="1194"/>
      <c r="I27" s="1195"/>
      <c r="J27" s="1195"/>
      <c r="K27" s="1195"/>
      <c r="L27" s="1195"/>
      <c r="M27" s="1196"/>
      <c r="N27" s="1194"/>
      <c r="O27" s="1195"/>
      <c r="P27" s="1195"/>
      <c r="Q27" s="1195"/>
      <c r="R27" s="1195"/>
      <c r="S27" s="1196"/>
      <c r="T27" s="1194"/>
      <c r="U27" s="1195"/>
      <c r="V27" s="1195"/>
      <c r="W27" s="1195"/>
      <c r="X27" s="1195"/>
      <c r="Y27" s="1196"/>
      <c r="Z27" s="1194"/>
      <c r="AA27" s="1195"/>
      <c r="AB27" s="1195"/>
      <c r="AC27" s="1195"/>
      <c r="AD27" s="1195"/>
      <c r="AE27" s="1196"/>
      <c r="AF27" s="1194"/>
      <c r="AG27" s="1195"/>
      <c r="AH27" s="1195"/>
      <c r="AI27" s="1195"/>
      <c r="AJ27" s="1195"/>
      <c r="AK27" s="1196"/>
      <c r="AL27" s="1194"/>
      <c r="AM27" s="1195"/>
      <c r="AN27" s="1195"/>
      <c r="AO27" s="1195"/>
      <c r="AP27" s="1195"/>
      <c r="AQ27" s="1196"/>
      <c r="AR27" s="1194"/>
      <c r="AS27" s="1195"/>
      <c r="AT27" s="1195"/>
      <c r="AU27" s="1195"/>
      <c r="AV27" s="1195"/>
      <c r="AW27" s="1196"/>
      <c r="AZ27" s="1197">
        <f>CP34+1</f>
        <v>46089</v>
      </c>
      <c r="BA27" s="1198"/>
      <c r="BB27" s="1198"/>
      <c r="BC27" s="1198"/>
      <c r="BD27" s="1198"/>
      <c r="BE27" s="1199"/>
      <c r="BF27" s="1194"/>
      <c r="BG27" s="1195"/>
      <c r="BH27" s="1195"/>
      <c r="BI27" s="1195"/>
      <c r="BJ27" s="1195"/>
      <c r="BK27" s="1196"/>
      <c r="BL27" s="1194"/>
      <c r="BM27" s="1195"/>
      <c r="BN27" s="1195"/>
      <c r="BO27" s="1195"/>
      <c r="BP27" s="1195"/>
      <c r="BQ27" s="1196"/>
      <c r="BR27" s="1194"/>
      <c r="BS27" s="1195"/>
      <c r="BT27" s="1195"/>
      <c r="BU27" s="1195"/>
      <c r="BV27" s="1195"/>
      <c r="BW27" s="1196"/>
      <c r="BX27" s="1194"/>
      <c r="BY27" s="1195"/>
      <c r="BZ27" s="1195"/>
      <c r="CA27" s="1195"/>
      <c r="CB27" s="1195"/>
      <c r="CC27" s="1196"/>
      <c r="CD27" s="1194"/>
      <c r="CE27" s="1195"/>
      <c r="CF27" s="1195"/>
      <c r="CG27" s="1195"/>
      <c r="CH27" s="1195"/>
      <c r="CI27" s="1196"/>
      <c r="CJ27" s="1194"/>
      <c r="CK27" s="1195"/>
      <c r="CL27" s="1195"/>
      <c r="CM27" s="1195"/>
      <c r="CN27" s="1195"/>
      <c r="CO27" s="1196"/>
      <c r="CP27" s="1194"/>
      <c r="CQ27" s="1195"/>
      <c r="CR27" s="1195"/>
      <c r="CS27" s="1195"/>
      <c r="CT27" s="1195"/>
      <c r="CU27" s="1196"/>
      <c r="CX27" s="1197">
        <f>EN34+1</f>
        <v>46117</v>
      </c>
      <c r="CY27" s="1198"/>
      <c r="CZ27" s="1198"/>
      <c r="DA27" s="1198"/>
      <c r="DB27" s="1198"/>
      <c r="DC27" s="1199"/>
      <c r="DD27" s="1194"/>
      <c r="DE27" s="1195"/>
      <c r="DF27" s="1195"/>
      <c r="DG27" s="1195"/>
      <c r="DH27" s="1195"/>
      <c r="DI27" s="1196"/>
      <c r="DJ27" s="1194"/>
      <c r="DK27" s="1195"/>
      <c r="DL27" s="1195"/>
      <c r="DM27" s="1195"/>
      <c r="DN27" s="1195"/>
      <c r="DO27" s="1196"/>
      <c r="DP27" s="1194"/>
      <c r="DQ27" s="1195"/>
      <c r="DR27" s="1195"/>
      <c r="DS27" s="1195"/>
      <c r="DT27" s="1195"/>
      <c r="DU27" s="1196"/>
      <c r="DV27" s="1194"/>
      <c r="DW27" s="1195"/>
      <c r="DX27" s="1195"/>
      <c r="DY27" s="1195"/>
      <c r="DZ27" s="1195"/>
      <c r="EA27" s="1196"/>
      <c r="EB27" s="1194"/>
      <c r="EC27" s="1195"/>
      <c r="ED27" s="1195"/>
      <c r="EE27" s="1195"/>
      <c r="EF27" s="1195"/>
      <c r="EG27" s="1196"/>
      <c r="EH27" s="1194"/>
      <c r="EI27" s="1195"/>
      <c r="EJ27" s="1195"/>
      <c r="EK27" s="1195"/>
      <c r="EL27" s="1195"/>
      <c r="EM27" s="1196"/>
      <c r="EN27" s="1194"/>
      <c r="EO27" s="1195"/>
      <c r="EP27" s="1195"/>
      <c r="EQ27" s="1195"/>
      <c r="ER27" s="1195"/>
      <c r="ES27" s="1196"/>
    </row>
    <row r="28" spans="2:149" ht="29.25" customHeight="1">
      <c r="B28" s="1200"/>
      <c r="C28" s="1201"/>
      <c r="D28" s="1201"/>
      <c r="E28" s="1201"/>
      <c r="F28" s="1201"/>
      <c r="G28" s="1202"/>
      <c r="H28" s="1194"/>
      <c r="I28" s="1195"/>
      <c r="J28" s="1195"/>
      <c r="K28" s="1195"/>
      <c r="L28" s="1195"/>
      <c r="M28" s="1196"/>
      <c r="N28" s="1194"/>
      <c r="O28" s="1195"/>
      <c r="P28" s="1195"/>
      <c r="Q28" s="1195"/>
      <c r="R28" s="1195"/>
      <c r="S28" s="1196"/>
      <c r="T28" s="1194"/>
      <c r="U28" s="1195"/>
      <c r="V28" s="1195"/>
      <c r="W28" s="1195"/>
      <c r="X28" s="1195"/>
      <c r="Y28" s="1196"/>
      <c r="Z28" s="1194"/>
      <c r="AA28" s="1195"/>
      <c r="AB28" s="1195"/>
      <c r="AC28" s="1195"/>
      <c r="AD28" s="1195"/>
      <c r="AE28" s="1196"/>
      <c r="AF28" s="1194"/>
      <c r="AG28" s="1195"/>
      <c r="AH28" s="1195"/>
      <c r="AI28" s="1195"/>
      <c r="AJ28" s="1195"/>
      <c r="AK28" s="1196"/>
      <c r="AL28" s="1194"/>
      <c r="AM28" s="1195"/>
      <c r="AN28" s="1195"/>
      <c r="AO28" s="1195"/>
      <c r="AP28" s="1195"/>
      <c r="AQ28" s="1196"/>
      <c r="AR28" s="1194"/>
      <c r="AS28" s="1195"/>
      <c r="AT28" s="1195"/>
      <c r="AU28" s="1195"/>
      <c r="AV28" s="1195"/>
      <c r="AW28" s="1196"/>
      <c r="AZ28" s="1200"/>
      <c r="BA28" s="1201"/>
      <c r="BB28" s="1201"/>
      <c r="BC28" s="1201"/>
      <c r="BD28" s="1201"/>
      <c r="BE28" s="1202"/>
      <c r="BF28" s="1194"/>
      <c r="BG28" s="1195"/>
      <c r="BH28" s="1195"/>
      <c r="BI28" s="1195"/>
      <c r="BJ28" s="1195"/>
      <c r="BK28" s="1196"/>
      <c r="BL28" s="1194"/>
      <c r="BM28" s="1195"/>
      <c r="BN28" s="1195"/>
      <c r="BO28" s="1195"/>
      <c r="BP28" s="1195"/>
      <c r="BQ28" s="1196"/>
      <c r="BR28" s="1194"/>
      <c r="BS28" s="1195"/>
      <c r="BT28" s="1195"/>
      <c r="BU28" s="1195"/>
      <c r="BV28" s="1195"/>
      <c r="BW28" s="1196"/>
      <c r="BX28" s="1194"/>
      <c r="BY28" s="1195"/>
      <c r="BZ28" s="1195"/>
      <c r="CA28" s="1195"/>
      <c r="CB28" s="1195"/>
      <c r="CC28" s="1196"/>
      <c r="CD28" s="1194"/>
      <c r="CE28" s="1195"/>
      <c r="CF28" s="1195"/>
      <c r="CG28" s="1195"/>
      <c r="CH28" s="1195"/>
      <c r="CI28" s="1196"/>
      <c r="CJ28" s="1194"/>
      <c r="CK28" s="1195"/>
      <c r="CL28" s="1195"/>
      <c r="CM28" s="1195"/>
      <c r="CN28" s="1195"/>
      <c r="CO28" s="1196"/>
      <c r="CP28" s="1194"/>
      <c r="CQ28" s="1195"/>
      <c r="CR28" s="1195"/>
      <c r="CS28" s="1195"/>
      <c r="CT28" s="1195"/>
      <c r="CU28" s="1196"/>
      <c r="CX28" s="1200"/>
      <c r="CY28" s="1201"/>
      <c r="CZ28" s="1201"/>
      <c r="DA28" s="1201"/>
      <c r="DB28" s="1201"/>
      <c r="DC28" s="1202"/>
      <c r="DD28" s="1194"/>
      <c r="DE28" s="1195"/>
      <c r="DF28" s="1195"/>
      <c r="DG28" s="1195"/>
      <c r="DH28" s="1195"/>
      <c r="DI28" s="1196"/>
      <c r="DJ28" s="1194"/>
      <c r="DK28" s="1195"/>
      <c r="DL28" s="1195"/>
      <c r="DM28" s="1195"/>
      <c r="DN28" s="1195"/>
      <c r="DO28" s="1196"/>
      <c r="DP28" s="1194"/>
      <c r="DQ28" s="1195"/>
      <c r="DR28" s="1195"/>
      <c r="DS28" s="1195"/>
      <c r="DT28" s="1195"/>
      <c r="DU28" s="1196"/>
      <c r="DV28" s="1194"/>
      <c r="DW28" s="1195"/>
      <c r="DX28" s="1195"/>
      <c r="DY28" s="1195"/>
      <c r="DZ28" s="1195"/>
      <c r="EA28" s="1196"/>
      <c r="EB28" s="1194"/>
      <c r="EC28" s="1195"/>
      <c r="ED28" s="1195"/>
      <c r="EE28" s="1195"/>
      <c r="EF28" s="1195"/>
      <c r="EG28" s="1196"/>
      <c r="EH28" s="1194"/>
      <c r="EI28" s="1195"/>
      <c r="EJ28" s="1195"/>
      <c r="EK28" s="1195"/>
      <c r="EL28" s="1195"/>
      <c r="EM28" s="1196"/>
      <c r="EN28" s="1194"/>
      <c r="EO28" s="1195"/>
      <c r="EP28" s="1195"/>
      <c r="EQ28" s="1195"/>
      <c r="ER28" s="1195"/>
      <c r="ES28" s="1196"/>
    </row>
    <row r="29" spans="2:149" ht="29.25" customHeight="1">
      <c r="B29" s="1200"/>
      <c r="C29" s="1201"/>
      <c r="D29" s="1201"/>
      <c r="E29" s="1201"/>
      <c r="F29" s="1201"/>
      <c r="G29" s="1202"/>
      <c r="H29" s="1194"/>
      <c r="I29" s="1195"/>
      <c r="J29" s="1195"/>
      <c r="K29" s="1195"/>
      <c r="L29" s="1195"/>
      <c r="M29" s="1196"/>
      <c r="N29" s="1194"/>
      <c r="O29" s="1195"/>
      <c r="P29" s="1195"/>
      <c r="Q29" s="1195"/>
      <c r="R29" s="1195"/>
      <c r="S29" s="1196"/>
      <c r="T29" s="1194"/>
      <c r="U29" s="1195"/>
      <c r="V29" s="1195"/>
      <c r="W29" s="1195"/>
      <c r="X29" s="1195"/>
      <c r="Y29" s="1196"/>
      <c r="Z29" s="1194"/>
      <c r="AA29" s="1195"/>
      <c r="AB29" s="1195"/>
      <c r="AC29" s="1195"/>
      <c r="AD29" s="1195"/>
      <c r="AE29" s="1196"/>
      <c r="AF29" s="1194"/>
      <c r="AG29" s="1195"/>
      <c r="AH29" s="1195"/>
      <c r="AI29" s="1195"/>
      <c r="AJ29" s="1195"/>
      <c r="AK29" s="1196"/>
      <c r="AL29" s="1194"/>
      <c r="AM29" s="1195"/>
      <c r="AN29" s="1195"/>
      <c r="AO29" s="1195"/>
      <c r="AP29" s="1195"/>
      <c r="AQ29" s="1196"/>
      <c r="AR29" s="1194"/>
      <c r="AS29" s="1195"/>
      <c r="AT29" s="1195"/>
      <c r="AU29" s="1195"/>
      <c r="AV29" s="1195"/>
      <c r="AW29" s="1196"/>
      <c r="AZ29" s="1200"/>
      <c r="BA29" s="1201"/>
      <c r="BB29" s="1201"/>
      <c r="BC29" s="1201"/>
      <c r="BD29" s="1201"/>
      <c r="BE29" s="1202"/>
      <c r="BF29" s="1194"/>
      <c r="BG29" s="1195"/>
      <c r="BH29" s="1195"/>
      <c r="BI29" s="1195"/>
      <c r="BJ29" s="1195"/>
      <c r="BK29" s="1196"/>
      <c r="BL29" s="1194"/>
      <c r="BM29" s="1195"/>
      <c r="BN29" s="1195"/>
      <c r="BO29" s="1195"/>
      <c r="BP29" s="1195"/>
      <c r="BQ29" s="1196"/>
      <c r="BR29" s="1194"/>
      <c r="BS29" s="1195"/>
      <c r="BT29" s="1195"/>
      <c r="BU29" s="1195"/>
      <c r="BV29" s="1195"/>
      <c r="BW29" s="1196"/>
      <c r="BX29" s="1194"/>
      <c r="BY29" s="1195"/>
      <c r="BZ29" s="1195"/>
      <c r="CA29" s="1195"/>
      <c r="CB29" s="1195"/>
      <c r="CC29" s="1196"/>
      <c r="CD29" s="1194"/>
      <c r="CE29" s="1195"/>
      <c r="CF29" s="1195"/>
      <c r="CG29" s="1195"/>
      <c r="CH29" s="1195"/>
      <c r="CI29" s="1196"/>
      <c r="CJ29" s="1194"/>
      <c r="CK29" s="1195"/>
      <c r="CL29" s="1195"/>
      <c r="CM29" s="1195"/>
      <c r="CN29" s="1195"/>
      <c r="CO29" s="1196"/>
      <c r="CP29" s="1194"/>
      <c r="CQ29" s="1195"/>
      <c r="CR29" s="1195"/>
      <c r="CS29" s="1195"/>
      <c r="CT29" s="1195"/>
      <c r="CU29" s="1196"/>
      <c r="CX29" s="1200"/>
      <c r="CY29" s="1201"/>
      <c r="CZ29" s="1201"/>
      <c r="DA29" s="1201"/>
      <c r="DB29" s="1201"/>
      <c r="DC29" s="1202"/>
      <c r="DD29" s="1194"/>
      <c r="DE29" s="1195"/>
      <c r="DF29" s="1195"/>
      <c r="DG29" s="1195"/>
      <c r="DH29" s="1195"/>
      <c r="DI29" s="1196"/>
      <c r="DJ29" s="1194"/>
      <c r="DK29" s="1195"/>
      <c r="DL29" s="1195"/>
      <c r="DM29" s="1195"/>
      <c r="DN29" s="1195"/>
      <c r="DO29" s="1196"/>
      <c r="DP29" s="1194"/>
      <c r="DQ29" s="1195"/>
      <c r="DR29" s="1195"/>
      <c r="DS29" s="1195"/>
      <c r="DT29" s="1195"/>
      <c r="DU29" s="1196"/>
      <c r="DV29" s="1194"/>
      <c r="DW29" s="1195"/>
      <c r="DX29" s="1195"/>
      <c r="DY29" s="1195"/>
      <c r="DZ29" s="1195"/>
      <c r="EA29" s="1196"/>
      <c r="EB29" s="1194"/>
      <c r="EC29" s="1195"/>
      <c r="ED29" s="1195"/>
      <c r="EE29" s="1195"/>
      <c r="EF29" s="1195"/>
      <c r="EG29" s="1196"/>
      <c r="EH29" s="1194"/>
      <c r="EI29" s="1195"/>
      <c r="EJ29" s="1195"/>
      <c r="EK29" s="1195"/>
      <c r="EL29" s="1195"/>
      <c r="EM29" s="1196"/>
      <c r="EN29" s="1194"/>
      <c r="EO29" s="1195"/>
      <c r="EP29" s="1195"/>
      <c r="EQ29" s="1195"/>
      <c r="ER29" s="1195"/>
      <c r="ES29" s="1196"/>
    </row>
    <row r="30" spans="2:149" ht="29.25" customHeight="1">
      <c r="B30" s="1200"/>
      <c r="C30" s="1201"/>
      <c r="D30" s="1201"/>
      <c r="E30" s="1201"/>
      <c r="F30" s="1201"/>
      <c r="G30" s="1202"/>
      <c r="H30" s="1194"/>
      <c r="I30" s="1195"/>
      <c r="J30" s="1195"/>
      <c r="K30" s="1195"/>
      <c r="L30" s="1195"/>
      <c r="M30" s="1196"/>
      <c r="N30" s="1194"/>
      <c r="O30" s="1195"/>
      <c r="P30" s="1195"/>
      <c r="Q30" s="1195"/>
      <c r="R30" s="1195"/>
      <c r="S30" s="1196"/>
      <c r="T30" s="1194"/>
      <c r="U30" s="1195"/>
      <c r="V30" s="1195"/>
      <c r="W30" s="1195"/>
      <c r="X30" s="1195"/>
      <c r="Y30" s="1196"/>
      <c r="Z30" s="1194"/>
      <c r="AA30" s="1195"/>
      <c r="AB30" s="1195"/>
      <c r="AC30" s="1195"/>
      <c r="AD30" s="1195"/>
      <c r="AE30" s="1196"/>
      <c r="AF30" s="1194"/>
      <c r="AG30" s="1195"/>
      <c r="AH30" s="1195"/>
      <c r="AI30" s="1195"/>
      <c r="AJ30" s="1195"/>
      <c r="AK30" s="1196"/>
      <c r="AL30" s="1194"/>
      <c r="AM30" s="1195"/>
      <c r="AN30" s="1195"/>
      <c r="AO30" s="1195"/>
      <c r="AP30" s="1195"/>
      <c r="AQ30" s="1196"/>
      <c r="AR30" s="1194"/>
      <c r="AS30" s="1195"/>
      <c r="AT30" s="1195"/>
      <c r="AU30" s="1195"/>
      <c r="AV30" s="1195"/>
      <c r="AW30" s="1196"/>
      <c r="AZ30" s="1200"/>
      <c r="BA30" s="1201"/>
      <c r="BB30" s="1201"/>
      <c r="BC30" s="1201"/>
      <c r="BD30" s="1201"/>
      <c r="BE30" s="1202"/>
      <c r="BF30" s="1194"/>
      <c r="BG30" s="1195"/>
      <c r="BH30" s="1195"/>
      <c r="BI30" s="1195"/>
      <c r="BJ30" s="1195"/>
      <c r="BK30" s="1196"/>
      <c r="BL30" s="1194"/>
      <c r="BM30" s="1195"/>
      <c r="BN30" s="1195"/>
      <c r="BO30" s="1195"/>
      <c r="BP30" s="1195"/>
      <c r="BQ30" s="1196"/>
      <c r="BR30" s="1194"/>
      <c r="BS30" s="1195"/>
      <c r="BT30" s="1195"/>
      <c r="BU30" s="1195"/>
      <c r="BV30" s="1195"/>
      <c r="BW30" s="1196"/>
      <c r="BX30" s="1194"/>
      <c r="BY30" s="1195"/>
      <c r="BZ30" s="1195"/>
      <c r="CA30" s="1195"/>
      <c r="CB30" s="1195"/>
      <c r="CC30" s="1196"/>
      <c r="CD30" s="1194"/>
      <c r="CE30" s="1195"/>
      <c r="CF30" s="1195"/>
      <c r="CG30" s="1195"/>
      <c r="CH30" s="1195"/>
      <c r="CI30" s="1196"/>
      <c r="CJ30" s="1194"/>
      <c r="CK30" s="1195"/>
      <c r="CL30" s="1195"/>
      <c r="CM30" s="1195"/>
      <c r="CN30" s="1195"/>
      <c r="CO30" s="1196"/>
      <c r="CP30" s="1194"/>
      <c r="CQ30" s="1195"/>
      <c r="CR30" s="1195"/>
      <c r="CS30" s="1195"/>
      <c r="CT30" s="1195"/>
      <c r="CU30" s="1196"/>
      <c r="CX30" s="1200"/>
      <c r="CY30" s="1201"/>
      <c r="CZ30" s="1201"/>
      <c r="DA30" s="1201"/>
      <c r="DB30" s="1201"/>
      <c r="DC30" s="1202"/>
      <c r="DD30" s="1194"/>
      <c r="DE30" s="1195"/>
      <c r="DF30" s="1195"/>
      <c r="DG30" s="1195"/>
      <c r="DH30" s="1195"/>
      <c r="DI30" s="1196"/>
      <c r="DJ30" s="1194"/>
      <c r="DK30" s="1195"/>
      <c r="DL30" s="1195"/>
      <c r="DM30" s="1195"/>
      <c r="DN30" s="1195"/>
      <c r="DO30" s="1196"/>
      <c r="DP30" s="1194"/>
      <c r="DQ30" s="1195"/>
      <c r="DR30" s="1195"/>
      <c r="DS30" s="1195"/>
      <c r="DT30" s="1195"/>
      <c r="DU30" s="1196"/>
      <c r="DV30" s="1194"/>
      <c r="DW30" s="1195"/>
      <c r="DX30" s="1195"/>
      <c r="DY30" s="1195"/>
      <c r="DZ30" s="1195"/>
      <c r="EA30" s="1196"/>
      <c r="EB30" s="1194"/>
      <c r="EC30" s="1195"/>
      <c r="ED30" s="1195"/>
      <c r="EE30" s="1195"/>
      <c r="EF30" s="1195"/>
      <c r="EG30" s="1196"/>
      <c r="EH30" s="1194"/>
      <c r="EI30" s="1195"/>
      <c r="EJ30" s="1195"/>
      <c r="EK30" s="1195"/>
      <c r="EL30" s="1195"/>
      <c r="EM30" s="1196"/>
      <c r="EN30" s="1194"/>
      <c r="EO30" s="1195"/>
      <c r="EP30" s="1195"/>
      <c r="EQ30" s="1195"/>
      <c r="ER30" s="1195"/>
      <c r="ES30" s="1196"/>
    </row>
    <row r="31" spans="2:149" ht="30" customHeight="1">
      <c r="B31" s="1200"/>
      <c r="C31" s="1201"/>
      <c r="D31" s="1201"/>
      <c r="E31" s="1201"/>
      <c r="F31" s="1201"/>
      <c r="G31" s="1202"/>
      <c r="H31" s="17"/>
      <c r="M31" s="46"/>
      <c r="N31" s="17"/>
      <c r="S31" s="46"/>
      <c r="T31" s="17"/>
      <c r="Y31" s="46"/>
      <c r="Z31" s="17"/>
      <c r="AE31" s="46"/>
      <c r="AF31" s="17"/>
      <c r="AK31" s="46"/>
      <c r="AL31" s="17"/>
      <c r="AQ31" s="46"/>
      <c r="AR31" s="17"/>
      <c r="AW31" s="46"/>
      <c r="AZ31" s="1200"/>
      <c r="BA31" s="1201"/>
      <c r="BB31" s="1201"/>
      <c r="BC31" s="1201"/>
      <c r="BD31" s="1201"/>
      <c r="BE31" s="1202"/>
      <c r="BF31" s="17"/>
      <c r="BK31" s="46"/>
      <c r="BL31" s="17"/>
      <c r="BQ31" s="46"/>
      <c r="BR31" s="17"/>
      <c r="BW31" s="46"/>
      <c r="BX31" s="17"/>
      <c r="CC31" s="46"/>
      <c r="CD31" s="17"/>
      <c r="CI31" s="46"/>
      <c r="CJ31" s="17"/>
      <c r="CO31" s="46"/>
      <c r="CP31" s="17"/>
      <c r="CU31" s="46"/>
      <c r="CX31" s="1200"/>
      <c r="CY31" s="1201"/>
      <c r="CZ31" s="1201"/>
      <c r="DA31" s="1201"/>
      <c r="DB31" s="1201"/>
      <c r="DC31" s="1202"/>
      <c r="DD31" s="17"/>
      <c r="DI31" s="46"/>
      <c r="DJ31" s="17"/>
      <c r="DO31" s="46"/>
      <c r="DP31" s="17"/>
      <c r="DU31" s="46"/>
      <c r="DV31" s="17"/>
      <c r="EA31" s="46"/>
      <c r="EB31" s="17"/>
      <c r="EG31" s="46"/>
      <c r="EH31" s="17"/>
      <c r="EM31" s="46"/>
      <c r="EN31" s="17"/>
      <c r="ES31" s="46"/>
    </row>
    <row r="32" spans="2:149" ht="30" customHeight="1">
      <c r="B32" s="17"/>
      <c r="G32" s="46"/>
      <c r="H32" s="17"/>
      <c r="M32" s="46"/>
      <c r="N32" s="17"/>
      <c r="S32" s="46"/>
      <c r="T32" s="17"/>
      <c r="Y32" s="46"/>
      <c r="Z32" s="17"/>
      <c r="AE32" s="46"/>
      <c r="AF32" s="17"/>
      <c r="AK32" s="46"/>
      <c r="AL32" s="17"/>
      <c r="AQ32" s="46"/>
      <c r="AR32" s="17"/>
      <c r="AW32" s="46"/>
      <c r="AZ32" s="17"/>
      <c r="BE32" s="46"/>
      <c r="BF32" s="17"/>
      <c r="BK32" s="46"/>
      <c r="BL32" s="17"/>
      <c r="BQ32" s="46"/>
      <c r="BR32" s="17"/>
      <c r="BW32" s="46"/>
      <c r="BX32" s="17"/>
      <c r="CC32" s="46"/>
      <c r="CD32" s="17"/>
      <c r="CI32" s="46"/>
      <c r="CJ32" s="17"/>
      <c r="CO32" s="46"/>
      <c r="CP32" s="17"/>
      <c r="CU32" s="46"/>
      <c r="CX32" s="17"/>
      <c r="DC32" s="46"/>
      <c r="DD32" s="17"/>
      <c r="DI32" s="46"/>
      <c r="DJ32" s="17"/>
      <c r="DO32" s="46"/>
      <c r="DP32" s="17"/>
      <c r="DU32" s="46"/>
      <c r="DV32" s="17"/>
      <c r="EA32" s="46"/>
      <c r="EB32" s="17"/>
      <c r="EG32" s="46"/>
      <c r="EH32" s="17"/>
      <c r="EM32" s="46"/>
      <c r="EN32" s="17"/>
      <c r="ES32" s="46"/>
    </row>
    <row r="33" spans="1:149" ht="30" customHeight="1">
      <c r="B33" s="47"/>
      <c r="C33" s="142"/>
      <c r="D33" s="142"/>
      <c r="E33" s="142"/>
      <c r="F33" s="142"/>
      <c r="G33" s="143"/>
      <c r="H33" s="47"/>
      <c r="I33" s="142"/>
      <c r="J33" s="142"/>
      <c r="K33" s="142"/>
      <c r="L33" s="142"/>
      <c r="M33" s="143"/>
      <c r="N33" s="47"/>
      <c r="O33" s="142"/>
      <c r="P33" s="142"/>
      <c r="Q33" s="142"/>
      <c r="R33" s="142"/>
      <c r="S33" s="143"/>
      <c r="T33" s="47"/>
      <c r="U33" s="142"/>
      <c r="V33" s="142"/>
      <c r="W33" s="142"/>
      <c r="X33" s="142"/>
      <c r="Y33" s="143"/>
      <c r="Z33" s="47"/>
      <c r="AA33" s="142"/>
      <c r="AB33" s="142"/>
      <c r="AC33" s="142"/>
      <c r="AD33" s="142"/>
      <c r="AE33" s="143"/>
      <c r="AF33" s="47"/>
      <c r="AG33" s="142"/>
      <c r="AH33" s="142"/>
      <c r="AI33" s="142"/>
      <c r="AJ33" s="142"/>
      <c r="AK33" s="143"/>
      <c r="AL33" s="47"/>
      <c r="AM33" s="142"/>
      <c r="AN33" s="142"/>
      <c r="AO33" s="142"/>
      <c r="AP33" s="142"/>
      <c r="AQ33" s="143"/>
      <c r="AR33" s="47"/>
      <c r="AS33" s="142"/>
      <c r="AT33" s="142"/>
      <c r="AU33" s="142"/>
      <c r="AV33" s="142"/>
      <c r="AW33" s="143"/>
      <c r="AZ33" s="47"/>
      <c r="BA33" s="142"/>
      <c r="BB33" s="142"/>
      <c r="BC33" s="142"/>
      <c r="BD33" s="142"/>
      <c r="BE33" s="143"/>
      <c r="BF33" s="47"/>
      <c r="BG33" s="142"/>
      <c r="BH33" s="142"/>
      <c r="BI33" s="142"/>
      <c r="BJ33" s="142"/>
      <c r="BK33" s="143"/>
      <c r="BL33" s="47"/>
      <c r="BM33" s="142"/>
      <c r="BN33" s="142"/>
      <c r="BO33" s="142"/>
      <c r="BP33" s="142"/>
      <c r="BQ33" s="143"/>
      <c r="BR33" s="47"/>
      <c r="BS33" s="142"/>
      <c r="BT33" s="142"/>
      <c r="BU33" s="142"/>
      <c r="BV33" s="142"/>
      <c r="BW33" s="143"/>
      <c r="BX33" s="47"/>
      <c r="BY33" s="142"/>
      <c r="BZ33" s="142"/>
      <c r="CA33" s="142"/>
      <c r="CB33" s="142"/>
      <c r="CC33" s="143"/>
      <c r="CD33" s="47"/>
      <c r="CE33" s="142"/>
      <c r="CF33" s="142"/>
      <c r="CG33" s="142"/>
      <c r="CH33" s="142"/>
      <c r="CI33" s="143"/>
      <c r="CJ33" s="47"/>
      <c r="CK33" s="142"/>
      <c r="CL33" s="142"/>
      <c r="CM33" s="142"/>
      <c r="CN33" s="142"/>
      <c r="CO33" s="143"/>
      <c r="CP33" s="47"/>
      <c r="CQ33" s="142"/>
      <c r="CR33" s="142"/>
      <c r="CS33" s="142"/>
      <c r="CT33" s="142"/>
      <c r="CU33" s="143"/>
      <c r="CX33" s="47"/>
      <c r="CY33" s="142"/>
      <c r="CZ33" s="142"/>
      <c r="DA33" s="142"/>
      <c r="DB33" s="142"/>
      <c r="DC33" s="143"/>
      <c r="DD33" s="47"/>
      <c r="DE33" s="142"/>
      <c r="DF33" s="142"/>
      <c r="DG33" s="142"/>
      <c r="DH33" s="142"/>
      <c r="DI33" s="143"/>
      <c r="DJ33" s="47"/>
      <c r="DK33" s="142"/>
      <c r="DL33" s="142"/>
      <c r="DM33" s="142"/>
      <c r="DN33" s="142"/>
      <c r="DO33" s="143"/>
      <c r="DP33" s="47"/>
      <c r="DQ33" s="142"/>
      <c r="DR33" s="142"/>
      <c r="DS33" s="142"/>
      <c r="DT33" s="142"/>
      <c r="DU33" s="143"/>
      <c r="DV33" s="47"/>
      <c r="DW33" s="142"/>
      <c r="DX33" s="142"/>
      <c r="DY33" s="142"/>
      <c r="DZ33" s="142"/>
      <c r="EA33" s="143"/>
      <c r="EB33" s="47"/>
      <c r="EC33" s="142"/>
      <c r="ED33" s="142"/>
      <c r="EE33" s="142"/>
      <c r="EF33" s="142"/>
      <c r="EG33" s="143"/>
      <c r="EH33" s="47"/>
      <c r="EI33" s="142"/>
      <c r="EJ33" s="142"/>
      <c r="EK33" s="142"/>
      <c r="EL33" s="142"/>
      <c r="EM33" s="143"/>
      <c r="EN33" s="47"/>
      <c r="EO33" s="142"/>
      <c r="EP33" s="142"/>
      <c r="EQ33" s="142"/>
      <c r="ER33" s="142"/>
      <c r="ES33" s="143"/>
    </row>
    <row r="34" spans="1:149" ht="29.25" customHeight="1">
      <c r="B34" s="1203" t="s">
        <v>270</v>
      </c>
      <c r="C34" s="1204"/>
      <c r="D34" s="1204"/>
      <c r="E34" s="1205" t="s">
        <v>354</v>
      </c>
      <c r="F34" s="1205"/>
      <c r="G34" s="228"/>
      <c r="H34" s="1191">
        <f>AR26+1</f>
        <v>46047</v>
      </c>
      <c r="I34" s="1192"/>
      <c r="J34" s="1192"/>
      <c r="K34" s="1192"/>
      <c r="L34" s="1192"/>
      <c r="M34" s="1193"/>
      <c r="N34" s="1191">
        <f>H34+1</f>
        <v>46048</v>
      </c>
      <c r="O34" s="1192"/>
      <c r="P34" s="1192"/>
      <c r="Q34" s="1192"/>
      <c r="R34" s="1192"/>
      <c r="S34" s="1193"/>
      <c r="T34" s="1191">
        <f>N34+1</f>
        <v>46049</v>
      </c>
      <c r="U34" s="1192"/>
      <c r="V34" s="1192"/>
      <c r="W34" s="1192"/>
      <c r="X34" s="1192"/>
      <c r="Y34" s="1193"/>
      <c r="Z34" s="1191">
        <f>T34+1</f>
        <v>46050</v>
      </c>
      <c r="AA34" s="1192"/>
      <c r="AB34" s="1192"/>
      <c r="AC34" s="1192"/>
      <c r="AD34" s="1192"/>
      <c r="AE34" s="1193"/>
      <c r="AF34" s="1191">
        <f>Z34+1</f>
        <v>46051</v>
      </c>
      <c r="AG34" s="1192"/>
      <c r="AH34" s="1192"/>
      <c r="AI34" s="1192"/>
      <c r="AJ34" s="1192"/>
      <c r="AK34" s="1193"/>
      <c r="AL34" s="1191">
        <f>AF34+1</f>
        <v>46052</v>
      </c>
      <c r="AM34" s="1192"/>
      <c r="AN34" s="1192"/>
      <c r="AO34" s="1192"/>
      <c r="AP34" s="1192"/>
      <c r="AQ34" s="1193"/>
      <c r="AR34" s="1191">
        <f>AL34+1</f>
        <v>46053</v>
      </c>
      <c r="AS34" s="1192"/>
      <c r="AT34" s="1192"/>
      <c r="AU34" s="1192"/>
      <c r="AV34" s="1192"/>
      <c r="AW34" s="1193"/>
      <c r="AZ34" s="1203" t="s">
        <v>270</v>
      </c>
      <c r="BA34" s="1204"/>
      <c r="BB34" s="1204"/>
      <c r="BC34" s="1205" t="s">
        <v>353</v>
      </c>
      <c r="BD34" s="1205"/>
      <c r="BE34" s="228"/>
      <c r="BF34" s="1197">
        <f>CP26+1</f>
        <v>46082</v>
      </c>
      <c r="BG34" s="1198"/>
      <c r="BH34" s="1198"/>
      <c r="BI34" s="1198"/>
      <c r="BJ34" s="1198"/>
      <c r="BK34" s="1199"/>
      <c r="BL34" s="1197">
        <f>BF34+1</f>
        <v>46083</v>
      </c>
      <c r="BM34" s="1198"/>
      <c r="BN34" s="1198"/>
      <c r="BO34" s="1198"/>
      <c r="BP34" s="1198"/>
      <c r="BQ34" s="1199"/>
      <c r="BR34" s="1197">
        <f>BL34+1</f>
        <v>46084</v>
      </c>
      <c r="BS34" s="1198"/>
      <c r="BT34" s="1198"/>
      <c r="BU34" s="1198"/>
      <c r="BV34" s="1198"/>
      <c r="BW34" s="1199"/>
      <c r="BX34" s="1197">
        <f>BR34+1</f>
        <v>46085</v>
      </c>
      <c r="BY34" s="1198"/>
      <c r="BZ34" s="1198"/>
      <c r="CA34" s="1198"/>
      <c r="CB34" s="1198"/>
      <c r="CC34" s="1199"/>
      <c r="CD34" s="1197">
        <f>BX34+1</f>
        <v>46086</v>
      </c>
      <c r="CE34" s="1198"/>
      <c r="CF34" s="1198"/>
      <c r="CG34" s="1198"/>
      <c r="CH34" s="1198"/>
      <c r="CI34" s="1199"/>
      <c r="CJ34" s="1197">
        <f>CD34+1</f>
        <v>46087</v>
      </c>
      <c r="CK34" s="1198"/>
      <c r="CL34" s="1198"/>
      <c r="CM34" s="1198"/>
      <c r="CN34" s="1198"/>
      <c r="CO34" s="1199"/>
      <c r="CP34" s="1197">
        <f>CJ34+1</f>
        <v>46088</v>
      </c>
      <c r="CQ34" s="1198"/>
      <c r="CR34" s="1198"/>
      <c r="CS34" s="1198"/>
      <c r="CT34" s="1198"/>
      <c r="CU34" s="1199"/>
      <c r="CX34" s="1203" t="s">
        <v>270</v>
      </c>
      <c r="CY34" s="1204"/>
      <c r="CZ34" s="1204"/>
      <c r="DA34" s="1205" t="s">
        <v>354</v>
      </c>
      <c r="DB34" s="1205"/>
      <c r="DC34" s="228"/>
      <c r="DD34" s="1191">
        <f>EN26+1</f>
        <v>46110</v>
      </c>
      <c r="DE34" s="1192"/>
      <c r="DF34" s="1192"/>
      <c r="DG34" s="1192"/>
      <c r="DH34" s="1192"/>
      <c r="DI34" s="1193"/>
      <c r="DJ34" s="1191">
        <f>DD34+1</f>
        <v>46111</v>
      </c>
      <c r="DK34" s="1192"/>
      <c r="DL34" s="1192"/>
      <c r="DM34" s="1192"/>
      <c r="DN34" s="1192"/>
      <c r="DO34" s="1193"/>
      <c r="DP34" s="1191">
        <f>DJ34+1</f>
        <v>46112</v>
      </c>
      <c r="DQ34" s="1192"/>
      <c r="DR34" s="1192"/>
      <c r="DS34" s="1192"/>
      <c r="DT34" s="1192"/>
      <c r="DU34" s="1193"/>
      <c r="DV34" s="1197">
        <f>DP34+1</f>
        <v>46113</v>
      </c>
      <c r="DW34" s="1198"/>
      <c r="DX34" s="1198"/>
      <c r="DY34" s="1198"/>
      <c r="DZ34" s="1198"/>
      <c r="EA34" s="1199"/>
      <c r="EB34" s="1197">
        <f>DV34+1</f>
        <v>46114</v>
      </c>
      <c r="EC34" s="1198"/>
      <c r="ED34" s="1198"/>
      <c r="EE34" s="1198"/>
      <c r="EF34" s="1198"/>
      <c r="EG34" s="1199"/>
      <c r="EH34" s="1197">
        <f>EB34+1</f>
        <v>46115</v>
      </c>
      <c r="EI34" s="1198"/>
      <c r="EJ34" s="1198"/>
      <c r="EK34" s="1198"/>
      <c r="EL34" s="1198"/>
      <c r="EM34" s="1199"/>
      <c r="EN34" s="1197">
        <f>EH34+1</f>
        <v>46116</v>
      </c>
      <c r="EO34" s="1198"/>
      <c r="EP34" s="1198"/>
      <c r="EQ34" s="1198"/>
      <c r="ER34" s="1198"/>
      <c r="ES34" s="1199"/>
    </row>
    <row r="35" spans="1:149" ht="29.25" customHeight="1">
      <c r="B35" s="1197">
        <f>B27+1</f>
        <v>46055</v>
      </c>
      <c r="C35" s="1198"/>
      <c r="D35" s="1198"/>
      <c r="E35" s="1198"/>
      <c r="F35" s="1198"/>
      <c r="G35" s="1199"/>
      <c r="H35" s="1194"/>
      <c r="I35" s="1195"/>
      <c r="J35" s="1195"/>
      <c r="K35" s="1195"/>
      <c r="L35" s="1195"/>
      <c r="M35" s="1196"/>
      <c r="N35" s="1194"/>
      <c r="O35" s="1195"/>
      <c r="P35" s="1195"/>
      <c r="Q35" s="1195"/>
      <c r="R35" s="1195"/>
      <c r="S35" s="1196"/>
      <c r="T35" s="1194"/>
      <c r="U35" s="1195"/>
      <c r="V35" s="1195"/>
      <c r="W35" s="1195"/>
      <c r="X35" s="1195"/>
      <c r="Y35" s="1196"/>
      <c r="Z35" s="1194"/>
      <c r="AA35" s="1195"/>
      <c r="AB35" s="1195"/>
      <c r="AC35" s="1195"/>
      <c r="AD35" s="1195"/>
      <c r="AE35" s="1196"/>
      <c r="AF35" s="1194"/>
      <c r="AG35" s="1195"/>
      <c r="AH35" s="1195"/>
      <c r="AI35" s="1195"/>
      <c r="AJ35" s="1195"/>
      <c r="AK35" s="1196"/>
      <c r="AL35" s="1194"/>
      <c r="AM35" s="1195"/>
      <c r="AN35" s="1195"/>
      <c r="AO35" s="1195"/>
      <c r="AP35" s="1195"/>
      <c r="AQ35" s="1196"/>
      <c r="AR35" s="1194"/>
      <c r="AS35" s="1195"/>
      <c r="AT35" s="1195"/>
      <c r="AU35" s="1195"/>
      <c r="AV35" s="1195"/>
      <c r="AW35" s="1196"/>
      <c r="AZ35" s="1197">
        <f>AZ27+1</f>
        <v>46090</v>
      </c>
      <c r="BA35" s="1198"/>
      <c r="BB35" s="1198"/>
      <c r="BC35" s="1198"/>
      <c r="BD35" s="1198"/>
      <c r="BE35" s="1199"/>
      <c r="BF35" s="1200"/>
      <c r="BG35" s="1201"/>
      <c r="BH35" s="1201"/>
      <c r="BI35" s="1201"/>
      <c r="BJ35" s="1201"/>
      <c r="BK35" s="1202"/>
      <c r="BL35" s="1200"/>
      <c r="BM35" s="1201"/>
      <c r="BN35" s="1201"/>
      <c r="BO35" s="1201"/>
      <c r="BP35" s="1201"/>
      <c r="BQ35" s="1202"/>
      <c r="BR35" s="1200"/>
      <c r="BS35" s="1201"/>
      <c r="BT35" s="1201"/>
      <c r="BU35" s="1201"/>
      <c r="BV35" s="1201"/>
      <c r="BW35" s="1202"/>
      <c r="BX35" s="1200"/>
      <c r="BY35" s="1201"/>
      <c r="BZ35" s="1201"/>
      <c r="CA35" s="1201"/>
      <c r="CB35" s="1201"/>
      <c r="CC35" s="1202"/>
      <c r="CD35" s="1200"/>
      <c r="CE35" s="1201"/>
      <c r="CF35" s="1201"/>
      <c r="CG35" s="1201"/>
      <c r="CH35" s="1201"/>
      <c r="CI35" s="1202"/>
      <c r="CJ35" s="1200"/>
      <c r="CK35" s="1201"/>
      <c r="CL35" s="1201"/>
      <c r="CM35" s="1201"/>
      <c r="CN35" s="1201"/>
      <c r="CO35" s="1202"/>
      <c r="CP35" s="1200"/>
      <c r="CQ35" s="1201"/>
      <c r="CR35" s="1201"/>
      <c r="CS35" s="1201"/>
      <c r="CT35" s="1201"/>
      <c r="CU35" s="1202"/>
      <c r="CX35" s="1197">
        <f>CX27+1</f>
        <v>46118</v>
      </c>
      <c r="CY35" s="1198"/>
      <c r="CZ35" s="1198"/>
      <c r="DA35" s="1198"/>
      <c r="DB35" s="1198"/>
      <c r="DC35" s="1199"/>
      <c r="DD35" s="1194"/>
      <c r="DE35" s="1195"/>
      <c r="DF35" s="1195"/>
      <c r="DG35" s="1195"/>
      <c r="DH35" s="1195"/>
      <c r="DI35" s="1196"/>
      <c r="DJ35" s="1194"/>
      <c r="DK35" s="1195"/>
      <c r="DL35" s="1195"/>
      <c r="DM35" s="1195"/>
      <c r="DN35" s="1195"/>
      <c r="DO35" s="1196"/>
      <c r="DP35" s="1194"/>
      <c r="DQ35" s="1195"/>
      <c r="DR35" s="1195"/>
      <c r="DS35" s="1195"/>
      <c r="DT35" s="1195"/>
      <c r="DU35" s="1196"/>
      <c r="DV35" s="1200"/>
      <c r="DW35" s="1201"/>
      <c r="DX35" s="1201"/>
      <c r="DY35" s="1201"/>
      <c r="DZ35" s="1201"/>
      <c r="EA35" s="1202"/>
      <c r="EB35" s="1200"/>
      <c r="EC35" s="1201"/>
      <c r="ED35" s="1201"/>
      <c r="EE35" s="1201"/>
      <c r="EF35" s="1201"/>
      <c r="EG35" s="1202"/>
      <c r="EH35" s="1200"/>
      <c r="EI35" s="1201"/>
      <c r="EJ35" s="1201"/>
      <c r="EK35" s="1201"/>
      <c r="EL35" s="1201"/>
      <c r="EM35" s="1202"/>
      <c r="EN35" s="1200"/>
      <c r="EO35" s="1201"/>
      <c r="EP35" s="1201"/>
      <c r="EQ35" s="1201"/>
      <c r="ER35" s="1201"/>
      <c r="ES35" s="1202"/>
    </row>
    <row r="36" spans="1:149" ht="29.25" customHeight="1">
      <c r="B36" s="1200"/>
      <c r="C36" s="1201"/>
      <c r="D36" s="1201"/>
      <c r="E36" s="1201"/>
      <c r="F36" s="1201"/>
      <c r="G36" s="1202"/>
      <c r="H36" s="1194"/>
      <c r="I36" s="1195"/>
      <c r="J36" s="1195"/>
      <c r="K36" s="1195"/>
      <c r="L36" s="1195"/>
      <c r="M36" s="1196"/>
      <c r="N36" s="1194"/>
      <c r="O36" s="1195"/>
      <c r="P36" s="1195"/>
      <c r="Q36" s="1195"/>
      <c r="R36" s="1195"/>
      <c r="S36" s="1196"/>
      <c r="T36" s="1194"/>
      <c r="U36" s="1195"/>
      <c r="V36" s="1195"/>
      <c r="W36" s="1195"/>
      <c r="X36" s="1195"/>
      <c r="Y36" s="1196"/>
      <c r="Z36" s="1194"/>
      <c r="AA36" s="1195"/>
      <c r="AB36" s="1195"/>
      <c r="AC36" s="1195"/>
      <c r="AD36" s="1195"/>
      <c r="AE36" s="1196"/>
      <c r="AF36" s="1194"/>
      <c r="AG36" s="1195"/>
      <c r="AH36" s="1195"/>
      <c r="AI36" s="1195"/>
      <c r="AJ36" s="1195"/>
      <c r="AK36" s="1196"/>
      <c r="AL36" s="1194"/>
      <c r="AM36" s="1195"/>
      <c r="AN36" s="1195"/>
      <c r="AO36" s="1195"/>
      <c r="AP36" s="1195"/>
      <c r="AQ36" s="1196"/>
      <c r="AR36" s="1194"/>
      <c r="AS36" s="1195"/>
      <c r="AT36" s="1195"/>
      <c r="AU36" s="1195"/>
      <c r="AV36" s="1195"/>
      <c r="AW36" s="1196"/>
      <c r="AZ36" s="1200"/>
      <c r="BA36" s="1201"/>
      <c r="BB36" s="1201"/>
      <c r="BC36" s="1201"/>
      <c r="BD36" s="1201"/>
      <c r="BE36" s="1202"/>
      <c r="BF36" s="1200"/>
      <c r="BG36" s="1201"/>
      <c r="BH36" s="1201"/>
      <c r="BI36" s="1201"/>
      <c r="BJ36" s="1201"/>
      <c r="BK36" s="1202"/>
      <c r="BL36" s="1200"/>
      <c r="BM36" s="1201"/>
      <c r="BN36" s="1201"/>
      <c r="BO36" s="1201"/>
      <c r="BP36" s="1201"/>
      <c r="BQ36" s="1202"/>
      <c r="BR36" s="1200"/>
      <c r="BS36" s="1201"/>
      <c r="BT36" s="1201"/>
      <c r="BU36" s="1201"/>
      <c r="BV36" s="1201"/>
      <c r="BW36" s="1202"/>
      <c r="BX36" s="1200"/>
      <c r="BY36" s="1201"/>
      <c r="BZ36" s="1201"/>
      <c r="CA36" s="1201"/>
      <c r="CB36" s="1201"/>
      <c r="CC36" s="1202"/>
      <c r="CD36" s="1200"/>
      <c r="CE36" s="1201"/>
      <c r="CF36" s="1201"/>
      <c r="CG36" s="1201"/>
      <c r="CH36" s="1201"/>
      <c r="CI36" s="1202"/>
      <c r="CJ36" s="1200"/>
      <c r="CK36" s="1201"/>
      <c r="CL36" s="1201"/>
      <c r="CM36" s="1201"/>
      <c r="CN36" s="1201"/>
      <c r="CO36" s="1202"/>
      <c r="CP36" s="1200"/>
      <c r="CQ36" s="1201"/>
      <c r="CR36" s="1201"/>
      <c r="CS36" s="1201"/>
      <c r="CT36" s="1201"/>
      <c r="CU36" s="1202"/>
      <c r="CX36" s="1200"/>
      <c r="CY36" s="1201"/>
      <c r="CZ36" s="1201"/>
      <c r="DA36" s="1201"/>
      <c r="DB36" s="1201"/>
      <c r="DC36" s="1202"/>
      <c r="DD36" s="1194"/>
      <c r="DE36" s="1195"/>
      <c r="DF36" s="1195"/>
      <c r="DG36" s="1195"/>
      <c r="DH36" s="1195"/>
      <c r="DI36" s="1196"/>
      <c r="DJ36" s="1194"/>
      <c r="DK36" s="1195"/>
      <c r="DL36" s="1195"/>
      <c r="DM36" s="1195"/>
      <c r="DN36" s="1195"/>
      <c r="DO36" s="1196"/>
      <c r="DP36" s="1194"/>
      <c r="DQ36" s="1195"/>
      <c r="DR36" s="1195"/>
      <c r="DS36" s="1195"/>
      <c r="DT36" s="1195"/>
      <c r="DU36" s="1196"/>
      <c r="DV36" s="1200"/>
      <c r="DW36" s="1201"/>
      <c r="DX36" s="1201"/>
      <c r="DY36" s="1201"/>
      <c r="DZ36" s="1201"/>
      <c r="EA36" s="1202"/>
      <c r="EB36" s="1200"/>
      <c r="EC36" s="1201"/>
      <c r="ED36" s="1201"/>
      <c r="EE36" s="1201"/>
      <c r="EF36" s="1201"/>
      <c r="EG36" s="1202"/>
      <c r="EH36" s="1200"/>
      <c r="EI36" s="1201"/>
      <c r="EJ36" s="1201"/>
      <c r="EK36" s="1201"/>
      <c r="EL36" s="1201"/>
      <c r="EM36" s="1202"/>
      <c r="EN36" s="1200"/>
      <c r="EO36" s="1201"/>
      <c r="EP36" s="1201"/>
      <c r="EQ36" s="1201"/>
      <c r="ER36" s="1201"/>
      <c r="ES36" s="1202"/>
    </row>
    <row r="37" spans="1:149" ht="29.25" customHeight="1">
      <c r="B37" s="1200"/>
      <c r="C37" s="1201"/>
      <c r="D37" s="1201"/>
      <c r="E37" s="1201"/>
      <c r="F37" s="1201"/>
      <c r="G37" s="1202"/>
      <c r="H37" s="1194"/>
      <c r="I37" s="1195"/>
      <c r="J37" s="1195"/>
      <c r="K37" s="1195"/>
      <c r="L37" s="1195"/>
      <c r="M37" s="1196"/>
      <c r="N37" s="1194"/>
      <c r="O37" s="1195"/>
      <c r="P37" s="1195"/>
      <c r="Q37" s="1195"/>
      <c r="R37" s="1195"/>
      <c r="S37" s="1196"/>
      <c r="T37" s="1194"/>
      <c r="U37" s="1195"/>
      <c r="V37" s="1195"/>
      <c r="W37" s="1195"/>
      <c r="X37" s="1195"/>
      <c r="Y37" s="1196"/>
      <c r="Z37" s="1194"/>
      <c r="AA37" s="1195"/>
      <c r="AB37" s="1195"/>
      <c r="AC37" s="1195"/>
      <c r="AD37" s="1195"/>
      <c r="AE37" s="1196"/>
      <c r="AF37" s="1194"/>
      <c r="AG37" s="1195"/>
      <c r="AH37" s="1195"/>
      <c r="AI37" s="1195"/>
      <c r="AJ37" s="1195"/>
      <c r="AK37" s="1196"/>
      <c r="AL37" s="1194"/>
      <c r="AM37" s="1195"/>
      <c r="AN37" s="1195"/>
      <c r="AO37" s="1195"/>
      <c r="AP37" s="1195"/>
      <c r="AQ37" s="1196"/>
      <c r="AR37" s="1194"/>
      <c r="AS37" s="1195"/>
      <c r="AT37" s="1195"/>
      <c r="AU37" s="1195"/>
      <c r="AV37" s="1195"/>
      <c r="AW37" s="1196"/>
      <c r="AZ37" s="1200"/>
      <c r="BA37" s="1201"/>
      <c r="BB37" s="1201"/>
      <c r="BC37" s="1201"/>
      <c r="BD37" s="1201"/>
      <c r="BE37" s="1202"/>
      <c r="BF37" s="1200"/>
      <c r="BG37" s="1201"/>
      <c r="BH37" s="1201"/>
      <c r="BI37" s="1201"/>
      <c r="BJ37" s="1201"/>
      <c r="BK37" s="1202"/>
      <c r="BL37" s="1200"/>
      <c r="BM37" s="1201"/>
      <c r="BN37" s="1201"/>
      <c r="BO37" s="1201"/>
      <c r="BP37" s="1201"/>
      <c r="BQ37" s="1202"/>
      <c r="BR37" s="1200"/>
      <c r="BS37" s="1201"/>
      <c r="BT37" s="1201"/>
      <c r="BU37" s="1201"/>
      <c r="BV37" s="1201"/>
      <c r="BW37" s="1202"/>
      <c r="BX37" s="1200"/>
      <c r="BY37" s="1201"/>
      <c r="BZ37" s="1201"/>
      <c r="CA37" s="1201"/>
      <c r="CB37" s="1201"/>
      <c r="CC37" s="1202"/>
      <c r="CD37" s="1200"/>
      <c r="CE37" s="1201"/>
      <c r="CF37" s="1201"/>
      <c r="CG37" s="1201"/>
      <c r="CH37" s="1201"/>
      <c r="CI37" s="1202"/>
      <c r="CJ37" s="1200"/>
      <c r="CK37" s="1201"/>
      <c r="CL37" s="1201"/>
      <c r="CM37" s="1201"/>
      <c r="CN37" s="1201"/>
      <c r="CO37" s="1202"/>
      <c r="CP37" s="1200"/>
      <c r="CQ37" s="1201"/>
      <c r="CR37" s="1201"/>
      <c r="CS37" s="1201"/>
      <c r="CT37" s="1201"/>
      <c r="CU37" s="1202"/>
      <c r="CX37" s="1200"/>
      <c r="CY37" s="1201"/>
      <c r="CZ37" s="1201"/>
      <c r="DA37" s="1201"/>
      <c r="DB37" s="1201"/>
      <c r="DC37" s="1202"/>
      <c r="DD37" s="1194"/>
      <c r="DE37" s="1195"/>
      <c r="DF37" s="1195"/>
      <c r="DG37" s="1195"/>
      <c r="DH37" s="1195"/>
      <c r="DI37" s="1196"/>
      <c r="DJ37" s="1194"/>
      <c r="DK37" s="1195"/>
      <c r="DL37" s="1195"/>
      <c r="DM37" s="1195"/>
      <c r="DN37" s="1195"/>
      <c r="DO37" s="1196"/>
      <c r="DP37" s="1194"/>
      <c r="DQ37" s="1195"/>
      <c r="DR37" s="1195"/>
      <c r="DS37" s="1195"/>
      <c r="DT37" s="1195"/>
      <c r="DU37" s="1196"/>
      <c r="DV37" s="1200"/>
      <c r="DW37" s="1201"/>
      <c r="DX37" s="1201"/>
      <c r="DY37" s="1201"/>
      <c r="DZ37" s="1201"/>
      <c r="EA37" s="1202"/>
      <c r="EB37" s="1200"/>
      <c r="EC37" s="1201"/>
      <c r="ED37" s="1201"/>
      <c r="EE37" s="1201"/>
      <c r="EF37" s="1201"/>
      <c r="EG37" s="1202"/>
      <c r="EH37" s="1200"/>
      <c r="EI37" s="1201"/>
      <c r="EJ37" s="1201"/>
      <c r="EK37" s="1201"/>
      <c r="EL37" s="1201"/>
      <c r="EM37" s="1202"/>
      <c r="EN37" s="1200"/>
      <c r="EO37" s="1201"/>
      <c r="EP37" s="1201"/>
      <c r="EQ37" s="1201"/>
      <c r="ER37" s="1201"/>
      <c r="ES37" s="1202"/>
    </row>
    <row r="38" spans="1:149" ht="29.25" customHeight="1">
      <c r="B38" s="1200"/>
      <c r="C38" s="1201"/>
      <c r="D38" s="1201"/>
      <c r="E38" s="1201"/>
      <c r="F38" s="1201"/>
      <c r="G38" s="1202"/>
      <c r="H38" s="1194"/>
      <c r="I38" s="1195"/>
      <c r="J38" s="1195"/>
      <c r="K38" s="1195"/>
      <c r="L38" s="1195"/>
      <c r="M38" s="1196"/>
      <c r="N38" s="1194"/>
      <c r="O38" s="1195"/>
      <c r="P38" s="1195"/>
      <c r="Q38" s="1195"/>
      <c r="R38" s="1195"/>
      <c r="S38" s="1196"/>
      <c r="T38" s="1194"/>
      <c r="U38" s="1195"/>
      <c r="V38" s="1195"/>
      <c r="W38" s="1195"/>
      <c r="X38" s="1195"/>
      <c r="Y38" s="1196"/>
      <c r="Z38" s="1194"/>
      <c r="AA38" s="1195"/>
      <c r="AB38" s="1195"/>
      <c r="AC38" s="1195"/>
      <c r="AD38" s="1195"/>
      <c r="AE38" s="1196"/>
      <c r="AF38" s="1194"/>
      <c r="AG38" s="1195"/>
      <c r="AH38" s="1195"/>
      <c r="AI38" s="1195"/>
      <c r="AJ38" s="1195"/>
      <c r="AK38" s="1196"/>
      <c r="AL38" s="1194"/>
      <c r="AM38" s="1195"/>
      <c r="AN38" s="1195"/>
      <c r="AO38" s="1195"/>
      <c r="AP38" s="1195"/>
      <c r="AQ38" s="1196"/>
      <c r="AR38" s="1194"/>
      <c r="AS38" s="1195"/>
      <c r="AT38" s="1195"/>
      <c r="AU38" s="1195"/>
      <c r="AV38" s="1195"/>
      <c r="AW38" s="1196"/>
      <c r="AZ38" s="1200"/>
      <c r="BA38" s="1201"/>
      <c r="BB38" s="1201"/>
      <c r="BC38" s="1201"/>
      <c r="BD38" s="1201"/>
      <c r="BE38" s="1202"/>
      <c r="BF38" s="1200"/>
      <c r="BG38" s="1201"/>
      <c r="BH38" s="1201"/>
      <c r="BI38" s="1201"/>
      <c r="BJ38" s="1201"/>
      <c r="BK38" s="1202"/>
      <c r="BL38" s="1200"/>
      <c r="BM38" s="1201"/>
      <c r="BN38" s="1201"/>
      <c r="BO38" s="1201"/>
      <c r="BP38" s="1201"/>
      <c r="BQ38" s="1202"/>
      <c r="BR38" s="1200"/>
      <c r="BS38" s="1201"/>
      <c r="BT38" s="1201"/>
      <c r="BU38" s="1201"/>
      <c r="BV38" s="1201"/>
      <c r="BW38" s="1202"/>
      <c r="BX38" s="1200"/>
      <c r="BY38" s="1201"/>
      <c r="BZ38" s="1201"/>
      <c r="CA38" s="1201"/>
      <c r="CB38" s="1201"/>
      <c r="CC38" s="1202"/>
      <c r="CD38" s="1200"/>
      <c r="CE38" s="1201"/>
      <c r="CF38" s="1201"/>
      <c r="CG38" s="1201"/>
      <c r="CH38" s="1201"/>
      <c r="CI38" s="1202"/>
      <c r="CJ38" s="1200"/>
      <c r="CK38" s="1201"/>
      <c r="CL38" s="1201"/>
      <c r="CM38" s="1201"/>
      <c r="CN38" s="1201"/>
      <c r="CO38" s="1202"/>
      <c r="CP38" s="1200"/>
      <c r="CQ38" s="1201"/>
      <c r="CR38" s="1201"/>
      <c r="CS38" s="1201"/>
      <c r="CT38" s="1201"/>
      <c r="CU38" s="1202"/>
      <c r="CX38" s="1200"/>
      <c r="CY38" s="1201"/>
      <c r="CZ38" s="1201"/>
      <c r="DA38" s="1201"/>
      <c r="DB38" s="1201"/>
      <c r="DC38" s="1202"/>
      <c r="DD38" s="1194"/>
      <c r="DE38" s="1195"/>
      <c r="DF38" s="1195"/>
      <c r="DG38" s="1195"/>
      <c r="DH38" s="1195"/>
      <c r="DI38" s="1196"/>
      <c r="DJ38" s="1194"/>
      <c r="DK38" s="1195"/>
      <c r="DL38" s="1195"/>
      <c r="DM38" s="1195"/>
      <c r="DN38" s="1195"/>
      <c r="DO38" s="1196"/>
      <c r="DP38" s="1194"/>
      <c r="DQ38" s="1195"/>
      <c r="DR38" s="1195"/>
      <c r="DS38" s="1195"/>
      <c r="DT38" s="1195"/>
      <c r="DU38" s="1196"/>
      <c r="DV38" s="1200"/>
      <c r="DW38" s="1201"/>
      <c r="DX38" s="1201"/>
      <c r="DY38" s="1201"/>
      <c r="DZ38" s="1201"/>
      <c r="EA38" s="1202"/>
      <c r="EB38" s="1200"/>
      <c r="EC38" s="1201"/>
      <c r="ED38" s="1201"/>
      <c r="EE38" s="1201"/>
      <c r="EF38" s="1201"/>
      <c r="EG38" s="1202"/>
      <c r="EH38" s="1200"/>
      <c r="EI38" s="1201"/>
      <c r="EJ38" s="1201"/>
      <c r="EK38" s="1201"/>
      <c r="EL38" s="1201"/>
      <c r="EM38" s="1202"/>
      <c r="EN38" s="1200"/>
      <c r="EO38" s="1201"/>
      <c r="EP38" s="1201"/>
      <c r="EQ38" s="1201"/>
      <c r="ER38" s="1201"/>
      <c r="ES38" s="1202"/>
    </row>
    <row r="39" spans="1:149" ht="30" customHeight="1">
      <c r="B39" s="1200"/>
      <c r="C39" s="1201"/>
      <c r="D39" s="1201"/>
      <c r="E39" s="1201"/>
      <c r="F39" s="1201"/>
      <c r="G39" s="1202"/>
      <c r="H39" s="17"/>
      <c r="M39" s="46"/>
      <c r="N39" s="17"/>
      <c r="S39" s="46"/>
      <c r="T39" s="17"/>
      <c r="Y39" s="46"/>
      <c r="Z39" s="17"/>
      <c r="AE39" s="46"/>
      <c r="AF39" s="17"/>
      <c r="AK39" s="46"/>
      <c r="AL39" s="17"/>
      <c r="AQ39" s="46"/>
      <c r="AR39" s="17"/>
      <c r="AW39" s="46"/>
      <c r="AZ39" s="1200"/>
      <c r="BA39" s="1201"/>
      <c r="BB39" s="1201"/>
      <c r="BC39" s="1201"/>
      <c r="BD39" s="1201"/>
      <c r="BE39" s="1202"/>
      <c r="BF39" s="17"/>
      <c r="BK39" s="46"/>
      <c r="BL39" s="17"/>
      <c r="BQ39" s="46"/>
      <c r="BR39" s="17"/>
      <c r="BW39" s="46"/>
      <c r="BX39" s="17"/>
      <c r="CC39" s="46"/>
      <c r="CD39" s="17"/>
      <c r="CI39" s="46"/>
      <c r="CJ39" s="17"/>
      <c r="CO39" s="46"/>
      <c r="CP39" s="17"/>
      <c r="CU39" s="46"/>
      <c r="CX39" s="1200"/>
      <c r="CY39" s="1201"/>
      <c r="CZ39" s="1201"/>
      <c r="DA39" s="1201"/>
      <c r="DB39" s="1201"/>
      <c r="DC39" s="1202"/>
      <c r="DD39" s="17"/>
      <c r="DI39" s="46"/>
      <c r="DJ39" s="17"/>
      <c r="DO39" s="46"/>
      <c r="DP39" s="17"/>
      <c r="DU39" s="46"/>
      <c r="DV39" s="17"/>
      <c r="EA39" s="46"/>
      <c r="EB39" s="17"/>
      <c r="EG39" s="46"/>
      <c r="EH39" s="17"/>
      <c r="EM39" s="46"/>
      <c r="EN39" s="17"/>
      <c r="ES39" s="46"/>
    </row>
    <row r="40" spans="1:149" ht="30" customHeight="1">
      <c r="B40" s="17"/>
      <c r="G40" s="46"/>
      <c r="H40" s="17"/>
      <c r="M40" s="46"/>
      <c r="N40" s="17"/>
      <c r="S40" s="46"/>
      <c r="T40" s="17"/>
      <c r="Y40" s="46"/>
      <c r="Z40" s="17"/>
      <c r="AE40" s="46"/>
      <c r="AF40" s="17"/>
      <c r="AK40" s="46"/>
      <c r="AL40" s="17"/>
      <c r="AQ40" s="46"/>
      <c r="AR40" s="17"/>
      <c r="AW40" s="46"/>
      <c r="AZ40" s="17"/>
      <c r="BE40" s="46"/>
      <c r="BF40" s="17"/>
      <c r="BK40" s="46"/>
      <c r="BL40" s="17"/>
      <c r="BQ40" s="46"/>
      <c r="BR40" s="17"/>
      <c r="BW40" s="46"/>
      <c r="BX40" s="17"/>
      <c r="CC40" s="46"/>
      <c r="CD40" s="17"/>
      <c r="CI40" s="46"/>
      <c r="CJ40" s="17"/>
      <c r="CO40" s="46"/>
      <c r="CP40" s="17"/>
      <c r="CU40" s="46"/>
      <c r="CX40" s="17"/>
      <c r="DC40" s="46"/>
      <c r="DD40" s="17"/>
      <c r="DI40" s="46"/>
      <c r="DJ40" s="17"/>
      <c r="DO40" s="46"/>
      <c r="DP40" s="17"/>
      <c r="DU40" s="46"/>
      <c r="DV40" s="17"/>
      <c r="EA40" s="46"/>
      <c r="EB40" s="17"/>
      <c r="EG40" s="46"/>
      <c r="EH40" s="17"/>
      <c r="EM40" s="46"/>
      <c r="EN40" s="17"/>
      <c r="ES40" s="46"/>
    </row>
    <row r="41" spans="1:149" ht="30" customHeight="1">
      <c r="B41" s="47"/>
      <c r="C41" s="142"/>
      <c r="D41" s="142"/>
      <c r="E41" s="142"/>
      <c r="F41" s="142"/>
      <c r="G41" s="143"/>
      <c r="H41" s="47"/>
      <c r="I41" s="142"/>
      <c r="J41" s="142"/>
      <c r="K41" s="142"/>
      <c r="L41" s="142"/>
      <c r="M41" s="143"/>
      <c r="N41" s="47"/>
      <c r="O41" s="142"/>
      <c r="P41" s="142"/>
      <c r="Q41" s="142"/>
      <c r="R41" s="142"/>
      <c r="S41" s="143"/>
      <c r="T41" s="47"/>
      <c r="U41" s="142"/>
      <c r="V41" s="142"/>
      <c r="W41" s="142"/>
      <c r="X41" s="142"/>
      <c r="Y41" s="143"/>
      <c r="Z41" s="47"/>
      <c r="AA41" s="142"/>
      <c r="AB41" s="142"/>
      <c r="AC41" s="142"/>
      <c r="AD41" s="142"/>
      <c r="AE41" s="143"/>
      <c r="AF41" s="47"/>
      <c r="AG41" s="142"/>
      <c r="AH41" s="142"/>
      <c r="AI41" s="142"/>
      <c r="AJ41" s="142"/>
      <c r="AK41" s="143"/>
      <c r="AL41" s="47"/>
      <c r="AM41" s="142"/>
      <c r="AN41" s="142"/>
      <c r="AO41" s="142"/>
      <c r="AP41" s="142"/>
      <c r="AQ41" s="143"/>
      <c r="AR41" s="47"/>
      <c r="AS41" s="142"/>
      <c r="AT41" s="142"/>
      <c r="AU41" s="142"/>
      <c r="AV41" s="142"/>
      <c r="AW41" s="143"/>
      <c r="AZ41" s="47"/>
      <c r="BA41" s="142"/>
      <c r="BB41" s="142"/>
      <c r="BC41" s="142"/>
      <c r="BD41" s="142"/>
      <c r="BE41" s="143"/>
      <c r="BF41" s="47"/>
      <c r="BG41" s="142"/>
      <c r="BH41" s="142"/>
      <c r="BI41" s="142"/>
      <c r="BJ41" s="142"/>
      <c r="BK41" s="143"/>
      <c r="BL41" s="47"/>
      <c r="BM41" s="142"/>
      <c r="BN41" s="142"/>
      <c r="BO41" s="142"/>
      <c r="BP41" s="142"/>
      <c r="BQ41" s="143"/>
      <c r="BR41" s="47"/>
      <c r="BS41" s="142"/>
      <c r="BT41" s="142"/>
      <c r="BU41" s="142"/>
      <c r="BV41" s="142"/>
      <c r="BW41" s="143"/>
      <c r="BX41" s="47"/>
      <c r="BY41" s="142"/>
      <c r="BZ41" s="142"/>
      <c r="CA41" s="142"/>
      <c r="CB41" s="142"/>
      <c r="CC41" s="143"/>
      <c r="CD41" s="47"/>
      <c r="CE41" s="142"/>
      <c r="CF41" s="142"/>
      <c r="CG41" s="142"/>
      <c r="CH41" s="142"/>
      <c r="CI41" s="143"/>
      <c r="CJ41" s="47"/>
      <c r="CK41" s="142"/>
      <c r="CL41" s="142"/>
      <c r="CM41" s="142"/>
      <c r="CN41" s="142"/>
      <c r="CO41" s="143"/>
      <c r="CP41" s="47"/>
      <c r="CQ41" s="142"/>
      <c r="CR41" s="142"/>
      <c r="CS41" s="142"/>
      <c r="CT41" s="142"/>
      <c r="CU41" s="143"/>
      <c r="CX41" s="47"/>
      <c r="CY41" s="142"/>
      <c r="CZ41" s="142"/>
      <c r="DA41" s="142"/>
      <c r="DB41" s="142"/>
      <c r="DC41" s="143"/>
      <c r="DD41" s="47"/>
      <c r="DE41" s="142"/>
      <c r="DF41" s="142"/>
      <c r="DG41" s="142"/>
      <c r="DH41" s="142"/>
      <c r="DI41" s="143"/>
      <c r="DJ41" s="47"/>
      <c r="DK41" s="142"/>
      <c r="DL41" s="142"/>
      <c r="DM41" s="142"/>
      <c r="DN41" s="142"/>
      <c r="DO41" s="143"/>
      <c r="DP41" s="47"/>
      <c r="DQ41" s="142"/>
      <c r="DR41" s="142"/>
      <c r="DS41" s="142"/>
      <c r="DT41" s="142"/>
      <c r="DU41" s="143"/>
      <c r="DV41" s="47"/>
      <c r="DW41" s="142"/>
      <c r="DX41" s="142"/>
      <c r="DY41" s="142"/>
      <c r="DZ41" s="142"/>
      <c r="EA41" s="143"/>
      <c r="EB41" s="47"/>
      <c r="EC41" s="142"/>
      <c r="ED41" s="142"/>
      <c r="EE41" s="142"/>
      <c r="EF41" s="142"/>
      <c r="EG41" s="143"/>
      <c r="EH41" s="47"/>
      <c r="EI41" s="142"/>
      <c r="EJ41" s="142"/>
      <c r="EK41" s="142"/>
      <c r="EL41" s="142"/>
      <c r="EM41" s="143"/>
      <c r="EN41" s="47"/>
      <c r="EO41" s="142"/>
      <c r="EP41" s="142"/>
      <c r="EQ41" s="142"/>
      <c r="ER41" s="142"/>
      <c r="ES41" s="143"/>
    </row>
    <row r="42" spans="1:149" ht="32.25" customHeight="1">
      <c r="B42" s="1249">
        <f>B49</f>
        <v>46113</v>
      </c>
      <c r="C42" s="1250"/>
      <c r="D42" s="1250"/>
      <c r="E42" s="1250"/>
      <c r="F42" s="1250"/>
      <c r="G42" s="1251"/>
      <c r="H42" s="1237" t="s">
        <v>73</v>
      </c>
      <c r="I42" s="1238"/>
      <c r="J42" s="1238"/>
      <c r="K42" s="1239" t="s">
        <v>385</v>
      </c>
      <c r="L42" s="1239"/>
      <c r="M42" s="227"/>
      <c r="N42" s="1255" t="s">
        <v>270</v>
      </c>
      <c r="O42" s="1256"/>
      <c r="P42" s="1256"/>
      <c r="Q42" s="1230" t="s">
        <v>354</v>
      </c>
      <c r="R42" s="1230"/>
      <c r="S42" s="228"/>
      <c r="T42" s="1257" t="s">
        <v>271</v>
      </c>
      <c r="U42" s="1258"/>
      <c r="V42" s="1258"/>
      <c r="W42" s="1260" t="s">
        <v>355</v>
      </c>
      <c r="X42" s="1260"/>
      <c r="Y42" s="229"/>
      <c r="Z42" s="1255" t="s">
        <v>272</v>
      </c>
      <c r="AA42" s="1256"/>
      <c r="AB42" s="1256"/>
      <c r="AC42" s="1230" t="s">
        <v>356</v>
      </c>
      <c r="AD42" s="1230"/>
      <c r="AE42" s="228"/>
      <c r="AF42" s="1257" t="s">
        <v>273</v>
      </c>
      <c r="AG42" s="1258"/>
      <c r="AH42" s="1258"/>
      <c r="AI42" s="1260" t="s">
        <v>358</v>
      </c>
      <c r="AJ42" s="1260"/>
      <c r="AK42" s="229"/>
      <c r="AL42" s="1255" t="s">
        <v>274</v>
      </c>
      <c r="AM42" s="1256"/>
      <c r="AN42" s="1256"/>
      <c r="AO42" s="1230" t="s">
        <v>359</v>
      </c>
      <c r="AP42" s="1230"/>
      <c r="AQ42" s="228"/>
      <c r="AR42" s="1224" t="s">
        <v>275</v>
      </c>
      <c r="AS42" s="1225"/>
      <c r="AT42" s="1225"/>
      <c r="AU42" s="1226" t="s">
        <v>369</v>
      </c>
      <c r="AV42" s="1226"/>
      <c r="AW42" s="230"/>
      <c r="AZ42" s="1231">
        <f>AZ49</f>
        <v>46143</v>
      </c>
      <c r="BA42" s="1232"/>
      <c r="BB42" s="1232"/>
      <c r="BC42" s="1232"/>
      <c r="BD42" s="1232"/>
      <c r="BE42" s="1233"/>
      <c r="BF42" s="1237" t="s">
        <v>73</v>
      </c>
      <c r="BG42" s="1238"/>
      <c r="BH42" s="1238"/>
      <c r="BI42" s="1239" t="s">
        <v>386</v>
      </c>
      <c r="BJ42" s="1239"/>
      <c r="BK42" s="227"/>
      <c r="BL42" s="1255" t="s">
        <v>270</v>
      </c>
      <c r="BM42" s="1256"/>
      <c r="BN42" s="1256"/>
      <c r="BO42" s="1230" t="s">
        <v>370</v>
      </c>
      <c r="BP42" s="1230"/>
      <c r="BQ42" s="228"/>
      <c r="BR42" s="1261" t="s">
        <v>271</v>
      </c>
      <c r="BS42" s="1262"/>
      <c r="BT42" s="1262"/>
      <c r="BU42" s="1263" t="s">
        <v>365</v>
      </c>
      <c r="BV42" s="1263"/>
      <c r="BW42" s="231"/>
      <c r="BX42" s="1255" t="s">
        <v>272</v>
      </c>
      <c r="BY42" s="1256"/>
      <c r="BZ42" s="1256"/>
      <c r="CA42" s="1230" t="s">
        <v>356</v>
      </c>
      <c r="CB42" s="1230"/>
      <c r="CC42" s="228"/>
      <c r="CD42" s="1261" t="s">
        <v>273</v>
      </c>
      <c r="CE42" s="1262"/>
      <c r="CF42" s="1262"/>
      <c r="CG42" s="1263" t="s">
        <v>358</v>
      </c>
      <c r="CH42" s="1263"/>
      <c r="CI42" s="231"/>
      <c r="CJ42" s="1255" t="s">
        <v>274</v>
      </c>
      <c r="CK42" s="1256"/>
      <c r="CL42" s="1256"/>
      <c r="CM42" s="1230" t="s">
        <v>371</v>
      </c>
      <c r="CN42" s="1230"/>
      <c r="CO42" s="228"/>
      <c r="CP42" s="1224" t="s">
        <v>275</v>
      </c>
      <c r="CQ42" s="1225"/>
      <c r="CR42" s="1225"/>
      <c r="CS42" s="1226" t="s">
        <v>387</v>
      </c>
      <c r="CT42" s="1226"/>
      <c r="CU42" s="230"/>
      <c r="CX42" s="1266">
        <f>CX49</f>
        <v>46174</v>
      </c>
      <c r="CY42" s="1267"/>
      <c r="CZ42" s="1267"/>
      <c r="DA42" s="1267"/>
      <c r="DB42" s="1267"/>
      <c r="DC42" s="1268"/>
      <c r="DD42" s="1237" t="s">
        <v>73</v>
      </c>
      <c r="DE42" s="1238"/>
      <c r="DF42" s="1238"/>
      <c r="DG42" s="1239" t="s">
        <v>352</v>
      </c>
      <c r="DH42" s="1239"/>
      <c r="DI42" s="227"/>
      <c r="DJ42" s="1255" t="s">
        <v>270</v>
      </c>
      <c r="DK42" s="1256"/>
      <c r="DL42" s="1256"/>
      <c r="DM42" s="1230" t="s">
        <v>354</v>
      </c>
      <c r="DN42" s="1230"/>
      <c r="DO42" s="228"/>
      <c r="DP42" s="1264" t="s">
        <v>271</v>
      </c>
      <c r="DQ42" s="1265"/>
      <c r="DR42" s="1265"/>
      <c r="DS42" s="1259" t="s">
        <v>355</v>
      </c>
      <c r="DT42" s="1259"/>
      <c r="DU42" s="232"/>
      <c r="DV42" s="1255" t="s">
        <v>272</v>
      </c>
      <c r="DW42" s="1256"/>
      <c r="DX42" s="1256"/>
      <c r="DY42" s="1230" t="s">
        <v>356</v>
      </c>
      <c r="DZ42" s="1230"/>
      <c r="EA42" s="228"/>
      <c r="EB42" s="1264" t="s">
        <v>273</v>
      </c>
      <c r="EC42" s="1265"/>
      <c r="ED42" s="1265"/>
      <c r="EE42" s="1259" t="s">
        <v>358</v>
      </c>
      <c r="EF42" s="1259"/>
      <c r="EG42" s="232"/>
      <c r="EH42" s="1255" t="s">
        <v>274</v>
      </c>
      <c r="EI42" s="1256"/>
      <c r="EJ42" s="1256"/>
      <c r="EK42" s="1230" t="s">
        <v>366</v>
      </c>
      <c r="EL42" s="1230"/>
      <c r="EM42" s="228"/>
      <c r="EN42" s="1224" t="s">
        <v>275</v>
      </c>
      <c r="EO42" s="1225"/>
      <c r="EP42" s="1225"/>
      <c r="EQ42" s="1226" t="s">
        <v>360</v>
      </c>
      <c r="ER42" s="1226"/>
      <c r="ES42" s="230"/>
    </row>
    <row r="43" spans="1:149" ht="29.25" customHeight="1">
      <c r="A43" s="46"/>
      <c r="B43" s="1252"/>
      <c r="C43" s="1253"/>
      <c r="D43" s="1253"/>
      <c r="E43" s="1253"/>
      <c r="F43" s="1253"/>
      <c r="G43" s="1254"/>
      <c r="H43" s="1197">
        <f>IF(WEEKDAY(B49)=1,B49,(IF(WEEKDAY(B49)=2,B49-1,(IF(WEEKDAY(B49)=3,B49-2,(IF(WEEKDAY(B49)=4,B49-3,(IF(WEEKDAY(B49)=5,B49-4,IF(WEEKDAY(B49)=6,B49-5,B49-6))))))))))</f>
        <v>46110</v>
      </c>
      <c r="I43" s="1198"/>
      <c r="J43" s="1198"/>
      <c r="K43" s="1198"/>
      <c r="L43" s="1198"/>
      <c r="M43" s="1199"/>
      <c r="N43" s="1197">
        <f>H43+1</f>
        <v>46111</v>
      </c>
      <c r="O43" s="1198"/>
      <c r="P43" s="1198"/>
      <c r="Q43" s="1198"/>
      <c r="R43" s="1198"/>
      <c r="S43" s="1199"/>
      <c r="T43" s="1197">
        <f>N43+1</f>
        <v>46112</v>
      </c>
      <c r="U43" s="1198"/>
      <c r="V43" s="1198"/>
      <c r="W43" s="1198"/>
      <c r="X43" s="1198"/>
      <c r="Y43" s="1199"/>
      <c r="Z43" s="1191">
        <f>T43+1</f>
        <v>46113</v>
      </c>
      <c r="AA43" s="1192"/>
      <c r="AB43" s="1192"/>
      <c r="AC43" s="1192"/>
      <c r="AD43" s="1192"/>
      <c r="AE43" s="1193"/>
      <c r="AF43" s="1191">
        <f>Z43+1</f>
        <v>46114</v>
      </c>
      <c r="AG43" s="1192"/>
      <c r="AH43" s="1192"/>
      <c r="AI43" s="1192"/>
      <c r="AJ43" s="1192"/>
      <c r="AK43" s="1193"/>
      <c r="AL43" s="1191">
        <f>AF43+1</f>
        <v>46115</v>
      </c>
      <c r="AM43" s="1192"/>
      <c r="AN43" s="1192"/>
      <c r="AO43" s="1192"/>
      <c r="AP43" s="1192"/>
      <c r="AQ43" s="1193"/>
      <c r="AR43" s="1191">
        <f>AL43+1</f>
        <v>46116</v>
      </c>
      <c r="AS43" s="1192"/>
      <c r="AT43" s="1192"/>
      <c r="AU43" s="1192"/>
      <c r="AV43" s="1192"/>
      <c r="AW43" s="1193"/>
      <c r="AY43" s="46"/>
      <c r="AZ43" s="1234"/>
      <c r="BA43" s="1235"/>
      <c r="BB43" s="1235"/>
      <c r="BC43" s="1235"/>
      <c r="BD43" s="1235"/>
      <c r="BE43" s="1236"/>
      <c r="BF43" s="1197">
        <f>IF(WEEKDAY(AZ49)=1,AZ49,(IF(WEEKDAY(AZ49)=2,AZ49-1,(IF(WEEKDAY(AZ49)=3,AZ49-2,(IF(WEEKDAY(AZ49)=4,AZ49-3,(IF(WEEKDAY(AZ49)=5,AZ49-4,IF(WEEKDAY(AZ49)=6,AZ49-5,AZ49-6))))))))))</f>
        <v>46138</v>
      </c>
      <c r="BG43" s="1198"/>
      <c r="BH43" s="1198"/>
      <c r="BI43" s="1198"/>
      <c r="BJ43" s="1198"/>
      <c r="BK43" s="1199"/>
      <c r="BL43" s="1197">
        <f>BF43+1</f>
        <v>46139</v>
      </c>
      <c r="BM43" s="1198"/>
      <c r="BN43" s="1198"/>
      <c r="BO43" s="1198"/>
      <c r="BP43" s="1198"/>
      <c r="BQ43" s="1199"/>
      <c r="BR43" s="1197">
        <f>BL43+1</f>
        <v>46140</v>
      </c>
      <c r="BS43" s="1198"/>
      <c r="BT43" s="1198"/>
      <c r="BU43" s="1198"/>
      <c r="BV43" s="1198"/>
      <c r="BW43" s="1199"/>
      <c r="BX43" s="1197">
        <f>BR43+1</f>
        <v>46141</v>
      </c>
      <c r="BY43" s="1198"/>
      <c r="BZ43" s="1198"/>
      <c r="CA43" s="1198"/>
      <c r="CB43" s="1198"/>
      <c r="CC43" s="1199"/>
      <c r="CD43" s="1197">
        <f>BX43+1</f>
        <v>46142</v>
      </c>
      <c r="CE43" s="1198"/>
      <c r="CF43" s="1198"/>
      <c r="CG43" s="1198"/>
      <c r="CH43" s="1198"/>
      <c r="CI43" s="1199"/>
      <c r="CJ43" s="1191">
        <f>CD43+1</f>
        <v>46143</v>
      </c>
      <c r="CK43" s="1192"/>
      <c r="CL43" s="1192"/>
      <c r="CM43" s="1192"/>
      <c r="CN43" s="1192"/>
      <c r="CO43" s="1193"/>
      <c r="CP43" s="1191">
        <f>CJ43+1</f>
        <v>46144</v>
      </c>
      <c r="CQ43" s="1192"/>
      <c r="CR43" s="1192"/>
      <c r="CS43" s="1192"/>
      <c r="CT43" s="1192"/>
      <c r="CU43" s="1193"/>
      <c r="CW43" s="46"/>
      <c r="CX43" s="1269"/>
      <c r="CY43" s="1270"/>
      <c r="CZ43" s="1270"/>
      <c r="DA43" s="1270"/>
      <c r="DB43" s="1270"/>
      <c r="DC43" s="1271"/>
      <c r="DD43" s="1197">
        <f>IF(WEEKDAY(CX49)=1,CX49,(IF(WEEKDAY(CX49)=2,CX49-1,(IF(WEEKDAY(CX49)=3,CX49-2,(IF(WEEKDAY(CX49)=4,CX49-3,(IF(WEEKDAY(CX49)=5,CX49-4,IF(WEEKDAY(CX49)=6,CX49-5,CX49-6))))))))))</f>
        <v>46173</v>
      </c>
      <c r="DE43" s="1198"/>
      <c r="DF43" s="1198"/>
      <c r="DG43" s="1198"/>
      <c r="DH43" s="1198"/>
      <c r="DI43" s="1199"/>
      <c r="DJ43" s="1191">
        <f>DD43+1</f>
        <v>46174</v>
      </c>
      <c r="DK43" s="1192"/>
      <c r="DL43" s="1192"/>
      <c r="DM43" s="1192"/>
      <c r="DN43" s="1192"/>
      <c r="DO43" s="1193"/>
      <c r="DP43" s="1191">
        <f>DJ43+1</f>
        <v>46175</v>
      </c>
      <c r="DQ43" s="1192"/>
      <c r="DR43" s="1192"/>
      <c r="DS43" s="1192"/>
      <c r="DT43" s="1192"/>
      <c r="DU43" s="1193"/>
      <c r="DV43" s="1191">
        <f>DP43+1</f>
        <v>46176</v>
      </c>
      <c r="DW43" s="1192"/>
      <c r="DX43" s="1192"/>
      <c r="DY43" s="1192"/>
      <c r="DZ43" s="1192"/>
      <c r="EA43" s="1193"/>
      <c r="EB43" s="1191">
        <f>DV43+1</f>
        <v>46177</v>
      </c>
      <c r="EC43" s="1192"/>
      <c r="ED43" s="1192"/>
      <c r="EE43" s="1192"/>
      <c r="EF43" s="1192"/>
      <c r="EG43" s="1193"/>
      <c r="EH43" s="1191">
        <f>EB43+1</f>
        <v>46178</v>
      </c>
      <c r="EI43" s="1192"/>
      <c r="EJ43" s="1192"/>
      <c r="EK43" s="1192"/>
      <c r="EL43" s="1192"/>
      <c r="EM43" s="1193"/>
      <c r="EN43" s="1191">
        <f>EH43+1</f>
        <v>46179</v>
      </c>
      <c r="EO43" s="1192"/>
      <c r="EP43" s="1192"/>
      <c r="EQ43" s="1192"/>
      <c r="ER43" s="1192"/>
      <c r="ES43" s="1193"/>
    </row>
    <row r="44" spans="1:149" ht="29.25" customHeight="1">
      <c r="B44" s="1252"/>
      <c r="C44" s="1253"/>
      <c r="D44" s="1253"/>
      <c r="E44" s="1253"/>
      <c r="F44" s="1253"/>
      <c r="G44" s="1254"/>
      <c r="H44" s="1200"/>
      <c r="I44" s="1201"/>
      <c r="J44" s="1201"/>
      <c r="K44" s="1201"/>
      <c r="L44" s="1201"/>
      <c r="M44" s="1202"/>
      <c r="N44" s="1200"/>
      <c r="O44" s="1201"/>
      <c r="P44" s="1201"/>
      <c r="Q44" s="1201"/>
      <c r="R44" s="1201"/>
      <c r="S44" s="1202"/>
      <c r="T44" s="1200"/>
      <c r="U44" s="1201"/>
      <c r="V44" s="1201"/>
      <c r="W44" s="1201"/>
      <c r="X44" s="1201"/>
      <c r="Y44" s="1202"/>
      <c r="Z44" s="1194"/>
      <c r="AA44" s="1195"/>
      <c r="AB44" s="1195"/>
      <c r="AC44" s="1195"/>
      <c r="AD44" s="1195"/>
      <c r="AE44" s="1196"/>
      <c r="AF44" s="1194"/>
      <c r="AG44" s="1195"/>
      <c r="AH44" s="1195"/>
      <c r="AI44" s="1195"/>
      <c r="AJ44" s="1195"/>
      <c r="AK44" s="1196"/>
      <c r="AL44" s="1194"/>
      <c r="AM44" s="1195"/>
      <c r="AN44" s="1195"/>
      <c r="AO44" s="1195"/>
      <c r="AP44" s="1195"/>
      <c r="AQ44" s="1196"/>
      <c r="AR44" s="1194"/>
      <c r="AS44" s="1195"/>
      <c r="AT44" s="1195"/>
      <c r="AU44" s="1195"/>
      <c r="AV44" s="1195"/>
      <c r="AW44" s="1196"/>
      <c r="AZ44" s="1234"/>
      <c r="BA44" s="1235"/>
      <c r="BB44" s="1235"/>
      <c r="BC44" s="1235"/>
      <c r="BD44" s="1235"/>
      <c r="BE44" s="1236"/>
      <c r="BF44" s="1200"/>
      <c r="BG44" s="1201"/>
      <c r="BH44" s="1201"/>
      <c r="BI44" s="1201"/>
      <c r="BJ44" s="1201"/>
      <c r="BK44" s="1202"/>
      <c r="BL44" s="1200"/>
      <c r="BM44" s="1201"/>
      <c r="BN44" s="1201"/>
      <c r="BO44" s="1201"/>
      <c r="BP44" s="1201"/>
      <c r="BQ44" s="1202"/>
      <c r="BR44" s="1200"/>
      <c r="BS44" s="1201"/>
      <c r="BT44" s="1201"/>
      <c r="BU44" s="1201"/>
      <c r="BV44" s="1201"/>
      <c r="BW44" s="1202"/>
      <c r="BX44" s="1200"/>
      <c r="BY44" s="1201"/>
      <c r="BZ44" s="1201"/>
      <c r="CA44" s="1201"/>
      <c r="CB44" s="1201"/>
      <c r="CC44" s="1202"/>
      <c r="CD44" s="1200"/>
      <c r="CE44" s="1201"/>
      <c r="CF44" s="1201"/>
      <c r="CG44" s="1201"/>
      <c r="CH44" s="1201"/>
      <c r="CI44" s="1202"/>
      <c r="CJ44" s="1194"/>
      <c r="CK44" s="1195"/>
      <c r="CL44" s="1195"/>
      <c r="CM44" s="1195"/>
      <c r="CN44" s="1195"/>
      <c r="CO44" s="1196"/>
      <c r="CP44" s="1194"/>
      <c r="CQ44" s="1195"/>
      <c r="CR44" s="1195"/>
      <c r="CS44" s="1195"/>
      <c r="CT44" s="1195"/>
      <c r="CU44" s="1196"/>
      <c r="CX44" s="1269"/>
      <c r="CY44" s="1270"/>
      <c r="CZ44" s="1270"/>
      <c r="DA44" s="1270"/>
      <c r="DB44" s="1270"/>
      <c r="DC44" s="1271"/>
      <c r="DD44" s="1200"/>
      <c r="DE44" s="1201"/>
      <c r="DF44" s="1201"/>
      <c r="DG44" s="1201"/>
      <c r="DH44" s="1201"/>
      <c r="DI44" s="1202"/>
      <c r="DJ44" s="1194"/>
      <c r="DK44" s="1195"/>
      <c r="DL44" s="1195"/>
      <c r="DM44" s="1195"/>
      <c r="DN44" s="1195"/>
      <c r="DO44" s="1196"/>
      <c r="DP44" s="1194"/>
      <c r="DQ44" s="1195"/>
      <c r="DR44" s="1195"/>
      <c r="DS44" s="1195"/>
      <c r="DT44" s="1195"/>
      <c r="DU44" s="1196"/>
      <c r="DV44" s="1194"/>
      <c r="DW44" s="1195"/>
      <c r="DX44" s="1195"/>
      <c r="DY44" s="1195"/>
      <c r="DZ44" s="1195"/>
      <c r="EA44" s="1196"/>
      <c r="EB44" s="1194"/>
      <c r="EC44" s="1195"/>
      <c r="ED44" s="1195"/>
      <c r="EE44" s="1195"/>
      <c r="EF44" s="1195"/>
      <c r="EG44" s="1196"/>
      <c r="EH44" s="1194"/>
      <c r="EI44" s="1195"/>
      <c r="EJ44" s="1195"/>
      <c r="EK44" s="1195"/>
      <c r="EL44" s="1195"/>
      <c r="EM44" s="1196"/>
      <c r="EN44" s="1194"/>
      <c r="EO44" s="1195"/>
      <c r="EP44" s="1195"/>
      <c r="EQ44" s="1195"/>
      <c r="ER44" s="1195"/>
      <c r="ES44" s="1196"/>
    </row>
    <row r="45" spans="1:149" ht="29.25" customHeight="1">
      <c r="B45" s="1252"/>
      <c r="C45" s="1253"/>
      <c r="D45" s="1253"/>
      <c r="E45" s="1253"/>
      <c r="F45" s="1253"/>
      <c r="G45" s="1254"/>
      <c r="H45" s="1200"/>
      <c r="I45" s="1201"/>
      <c r="J45" s="1201"/>
      <c r="K45" s="1201"/>
      <c r="L45" s="1201"/>
      <c r="M45" s="1202"/>
      <c r="N45" s="1200"/>
      <c r="O45" s="1201"/>
      <c r="P45" s="1201"/>
      <c r="Q45" s="1201"/>
      <c r="R45" s="1201"/>
      <c r="S45" s="1202"/>
      <c r="T45" s="1200"/>
      <c r="U45" s="1201"/>
      <c r="V45" s="1201"/>
      <c r="W45" s="1201"/>
      <c r="X45" s="1201"/>
      <c r="Y45" s="1202"/>
      <c r="Z45" s="1194"/>
      <c r="AA45" s="1195"/>
      <c r="AB45" s="1195"/>
      <c r="AC45" s="1195"/>
      <c r="AD45" s="1195"/>
      <c r="AE45" s="1196"/>
      <c r="AF45" s="1194"/>
      <c r="AG45" s="1195"/>
      <c r="AH45" s="1195"/>
      <c r="AI45" s="1195"/>
      <c r="AJ45" s="1195"/>
      <c r="AK45" s="1196"/>
      <c r="AL45" s="1194"/>
      <c r="AM45" s="1195"/>
      <c r="AN45" s="1195"/>
      <c r="AO45" s="1195"/>
      <c r="AP45" s="1195"/>
      <c r="AQ45" s="1196"/>
      <c r="AR45" s="1194"/>
      <c r="AS45" s="1195"/>
      <c r="AT45" s="1195"/>
      <c r="AU45" s="1195"/>
      <c r="AV45" s="1195"/>
      <c r="AW45" s="1196"/>
      <c r="AZ45" s="1234"/>
      <c r="BA45" s="1235"/>
      <c r="BB45" s="1235"/>
      <c r="BC45" s="1235"/>
      <c r="BD45" s="1235"/>
      <c r="BE45" s="1236"/>
      <c r="BF45" s="1200"/>
      <c r="BG45" s="1201"/>
      <c r="BH45" s="1201"/>
      <c r="BI45" s="1201"/>
      <c r="BJ45" s="1201"/>
      <c r="BK45" s="1202"/>
      <c r="BL45" s="1200"/>
      <c r="BM45" s="1201"/>
      <c r="BN45" s="1201"/>
      <c r="BO45" s="1201"/>
      <c r="BP45" s="1201"/>
      <c r="BQ45" s="1202"/>
      <c r="BR45" s="1200"/>
      <c r="BS45" s="1201"/>
      <c r="BT45" s="1201"/>
      <c r="BU45" s="1201"/>
      <c r="BV45" s="1201"/>
      <c r="BW45" s="1202"/>
      <c r="BX45" s="1200"/>
      <c r="BY45" s="1201"/>
      <c r="BZ45" s="1201"/>
      <c r="CA45" s="1201"/>
      <c r="CB45" s="1201"/>
      <c r="CC45" s="1202"/>
      <c r="CD45" s="1200"/>
      <c r="CE45" s="1201"/>
      <c r="CF45" s="1201"/>
      <c r="CG45" s="1201"/>
      <c r="CH45" s="1201"/>
      <c r="CI45" s="1202"/>
      <c r="CJ45" s="1194"/>
      <c r="CK45" s="1195"/>
      <c r="CL45" s="1195"/>
      <c r="CM45" s="1195"/>
      <c r="CN45" s="1195"/>
      <c r="CO45" s="1196"/>
      <c r="CP45" s="1194"/>
      <c r="CQ45" s="1195"/>
      <c r="CR45" s="1195"/>
      <c r="CS45" s="1195"/>
      <c r="CT45" s="1195"/>
      <c r="CU45" s="1196"/>
      <c r="CX45" s="1269"/>
      <c r="CY45" s="1270"/>
      <c r="CZ45" s="1270"/>
      <c r="DA45" s="1270"/>
      <c r="DB45" s="1270"/>
      <c r="DC45" s="1271"/>
      <c r="DD45" s="1200"/>
      <c r="DE45" s="1201"/>
      <c r="DF45" s="1201"/>
      <c r="DG45" s="1201"/>
      <c r="DH45" s="1201"/>
      <c r="DI45" s="1202"/>
      <c r="DJ45" s="1194"/>
      <c r="DK45" s="1195"/>
      <c r="DL45" s="1195"/>
      <c r="DM45" s="1195"/>
      <c r="DN45" s="1195"/>
      <c r="DO45" s="1196"/>
      <c r="DP45" s="1194"/>
      <c r="DQ45" s="1195"/>
      <c r="DR45" s="1195"/>
      <c r="DS45" s="1195"/>
      <c r="DT45" s="1195"/>
      <c r="DU45" s="1196"/>
      <c r="DV45" s="1194"/>
      <c r="DW45" s="1195"/>
      <c r="DX45" s="1195"/>
      <c r="DY45" s="1195"/>
      <c r="DZ45" s="1195"/>
      <c r="EA45" s="1196"/>
      <c r="EB45" s="1194"/>
      <c r="EC45" s="1195"/>
      <c r="ED45" s="1195"/>
      <c r="EE45" s="1195"/>
      <c r="EF45" s="1195"/>
      <c r="EG45" s="1196"/>
      <c r="EH45" s="1194"/>
      <c r="EI45" s="1195"/>
      <c r="EJ45" s="1195"/>
      <c r="EK45" s="1195"/>
      <c r="EL45" s="1195"/>
      <c r="EM45" s="1196"/>
      <c r="EN45" s="1194"/>
      <c r="EO45" s="1195"/>
      <c r="EP45" s="1195"/>
      <c r="EQ45" s="1195"/>
      <c r="ER45" s="1195"/>
      <c r="ES45" s="1196"/>
    </row>
    <row r="46" spans="1:149" ht="29.25" customHeight="1">
      <c r="B46" s="1252"/>
      <c r="C46" s="1253"/>
      <c r="D46" s="1253"/>
      <c r="E46" s="1253"/>
      <c r="F46" s="1253"/>
      <c r="G46" s="1254"/>
      <c r="H46" s="1200"/>
      <c r="I46" s="1201"/>
      <c r="J46" s="1201"/>
      <c r="K46" s="1201"/>
      <c r="L46" s="1201"/>
      <c r="M46" s="1202"/>
      <c r="N46" s="1200"/>
      <c r="O46" s="1201"/>
      <c r="P46" s="1201"/>
      <c r="Q46" s="1201"/>
      <c r="R46" s="1201"/>
      <c r="S46" s="1202"/>
      <c r="T46" s="1200"/>
      <c r="U46" s="1201"/>
      <c r="V46" s="1201"/>
      <c r="W46" s="1201"/>
      <c r="X46" s="1201"/>
      <c r="Y46" s="1202"/>
      <c r="Z46" s="1194"/>
      <c r="AA46" s="1195"/>
      <c r="AB46" s="1195"/>
      <c r="AC46" s="1195"/>
      <c r="AD46" s="1195"/>
      <c r="AE46" s="1196"/>
      <c r="AF46" s="1194"/>
      <c r="AG46" s="1195"/>
      <c r="AH46" s="1195"/>
      <c r="AI46" s="1195"/>
      <c r="AJ46" s="1195"/>
      <c r="AK46" s="1196"/>
      <c r="AL46" s="1194"/>
      <c r="AM46" s="1195"/>
      <c r="AN46" s="1195"/>
      <c r="AO46" s="1195"/>
      <c r="AP46" s="1195"/>
      <c r="AQ46" s="1196"/>
      <c r="AR46" s="1194"/>
      <c r="AS46" s="1195"/>
      <c r="AT46" s="1195"/>
      <c r="AU46" s="1195"/>
      <c r="AV46" s="1195"/>
      <c r="AW46" s="1196"/>
      <c r="AZ46" s="1234"/>
      <c r="BA46" s="1235"/>
      <c r="BB46" s="1235"/>
      <c r="BC46" s="1235"/>
      <c r="BD46" s="1235"/>
      <c r="BE46" s="1236"/>
      <c r="BF46" s="1200"/>
      <c r="BG46" s="1201"/>
      <c r="BH46" s="1201"/>
      <c r="BI46" s="1201"/>
      <c r="BJ46" s="1201"/>
      <c r="BK46" s="1202"/>
      <c r="BL46" s="1200"/>
      <c r="BM46" s="1201"/>
      <c r="BN46" s="1201"/>
      <c r="BO46" s="1201"/>
      <c r="BP46" s="1201"/>
      <c r="BQ46" s="1202"/>
      <c r="BR46" s="1200"/>
      <c r="BS46" s="1201"/>
      <c r="BT46" s="1201"/>
      <c r="BU46" s="1201"/>
      <c r="BV46" s="1201"/>
      <c r="BW46" s="1202"/>
      <c r="BX46" s="1200"/>
      <c r="BY46" s="1201"/>
      <c r="BZ46" s="1201"/>
      <c r="CA46" s="1201"/>
      <c r="CB46" s="1201"/>
      <c r="CC46" s="1202"/>
      <c r="CD46" s="1200"/>
      <c r="CE46" s="1201"/>
      <c r="CF46" s="1201"/>
      <c r="CG46" s="1201"/>
      <c r="CH46" s="1201"/>
      <c r="CI46" s="1202"/>
      <c r="CJ46" s="1194"/>
      <c r="CK46" s="1195"/>
      <c r="CL46" s="1195"/>
      <c r="CM46" s="1195"/>
      <c r="CN46" s="1195"/>
      <c r="CO46" s="1196"/>
      <c r="CP46" s="1194"/>
      <c r="CQ46" s="1195"/>
      <c r="CR46" s="1195"/>
      <c r="CS46" s="1195"/>
      <c r="CT46" s="1195"/>
      <c r="CU46" s="1196"/>
      <c r="CX46" s="1269"/>
      <c r="CY46" s="1270"/>
      <c r="CZ46" s="1270"/>
      <c r="DA46" s="1270"/>
      <c r="DB46" s="1270"/>
      <c r="DC46" s="1271"/>
      <c r="DD46" s="1200"/>
      <c r="DE46" s="1201"/>
      <c r="DF46" s="1201"/>
      <c r="DG46" s="1201"/>
      <c r="DH46" s="1201"/>
      <c r="DI46" s="1202"/>
      <c r="DJ46" s="1194"/>
      <c r="DK46" s="1195"/>
      <c r="DL46" s="1195"/>
      <c r="DM46" s="1195"/>
      <c r="DN46" s="1195"/>
      <c r="DO46" s="1196"/>
      <c r="DP46" s="1194"/>
      <c r="DQ46" s="1195"/>
      <c r="DR46" s="1195"/>
      <c r="DS46" s="1195"/>
      <c r="DT46" s="1195"/>
      <c r="DU46" s="1196"/>
      <c r="DV46" s="1194"/>
      <c r="DW46" s="1195"/>
      <c r="DX46" s="1195"/>
      <c r="DY46" s="1195"/>
      <c r="DZ46" s="1195"/>
      <c r="EA46" s="1196"/>
      <c r="EB46" s="1194"/>
      <c r="EC46" s="1195"/>
      <c r="ED46" s="1195"/>
      <c r="EE46" s="1195"/>
      <c r="EF46" s="1195"/>
      <c r="EG46" s="1196"/>
      <c r="EH46" s="1194"/>
      <c r="EI46" s="1195"/>
      <c r="EJ46" s="1195"/>
      <c r="EK46" s="1195"/>
      <c r="EL46" s="1195"/>
      <c r="EM46" s="1196"/>
      <c r="EN46" s="1194"/>
      <c r="EO46" s="1195"/>
      <c r="EP46" s="1195"/>
      <c r="EQ46" s="1195"/>
      <c r="ER46" s="1195"/>
      <c r="ES46" s="1196"/>
    </row>
    <row r="47" spans="1:149" ht="29.25" customHeight="1">
      <c r="B47" s="1252"/>
      <c r="C47" s="1253"/>
      <c r="D47" s="1253"/>
      <c r="E47" s="1253"/>
      <c r="F47" s="1253"/>
      <c r="G47" s="1254"/>
      <c r="H47" s="1200"/>
      <c r="I47" s="1201"/>
      <c r="J47" s="1201"/>
      <c r="K47" s="1201"/>
      <c r="L47" s="1201"/>
      <c r="M47" s="1202"/>
      <c r="N47" s="1200"/>
      <c r="O47" s="1201"/>
      <c r="P47" s="1201"/>
      <c r="Q47" s="1201"/>
      <c r="R47" s="1201"/>
      <c r="S47" s="1202"/>
      <c r="T47" s="1200"/>
      <c r="U47" s="1201"/>
      <c r="V47" s="1201"/>
      <c r="W47" s="1201"/>
      <c r="X47" s="1201"/>
      <c r="Y47" s="1202"/>
      <c r="Z47" s="1194"/>
      <c r="AA47" s="1195"/>
      <c r="AB47" s="1195"/>
      <c r="AC47" s="1195"/>
      <c r="AD47" s="1195"/>
      <c r="AE47" s="1196"/>
      <c r="AF47" s="1194"/>
      <c r="AG47" s="1195"/>
      <c r="AH47" s="1195"/>
      <c r="AI47" s="1195"/>
      <c r="AJ47" s="1195"/>
      <c r="AK47" s="1196"/>
      <c r="AL47" s="1194"/>
      <c r="AM47" s="1195"/>
      <c r="AN47" s="1195"/>
      <c r="AO47" s="1195"/>
      <c r="AP47" s="1195"/>
      <c r="AQ47" s="1196"/>
      <c r="AR47" s="1194"/>
      <c r="AS47" s="1195"/>
      <c r="AT47" s="1195"/>
      <c r="AU47" s="1195"/>
      <c r="AV47" s="1195"/>
      <c r="AW47" s="1196"/>
      <c r="AZ47" s="1234"/>
      <c r="BA47" s="1235"/>
      <c r="BB47" s="1235"/>
      <c r="BC47" s="1235"/>
      <c r="BD47" s="1235"/>
      <c r="BE47" s="1236"/>
      <c r="BF47" s="1200"/>
      <c r="BG47" s="1201"/>
      <c r="BH47" s="1201"/>
      <c r="BI47" s="1201"/>
      <c r="BJ47" s="1201"/>
      <c r="BK47" s="1202"/>
      <c r="BL47" s="1200"/>
      <c r="BM47" s="1201"/>
      <c r="BN47" s="1201"/>
      <c r="BO47" s="1201"/>
      <c r="BP47" s="1201"/>
      <c r="BQ47" s="1202"/>
      <c r="BR47" s="1200"/>
      <c r="BS47" s="1201"/>
      <c r="BT47" s="1201"/>
      <c r="BU47" s="1201"/>
      <c r="BV47" s="1201"/>
      <c r="BW47" s="1202"/>
      <c r="BX47" s="1200"/>
      <c r="BY47" s="1201"/>
      <c r="BZ47" s="1201"/>
      <c r="CA47" s="1201"/>
      <c r="CB47" s="1201"/>
      <c r="CC47" s="1202"/>
      <c r="CD47" s="1200"/>
      <c r="CE47" s="1201"/>
      <c r="CF47" s="1201"/>
      <c r="CG47" s="1201"/>
      <c r="CH47" s="1201"/>
      <c r="CI47" s="1202"/>
      <c r="CJ47" s="1194"/>
      <c r="CK47" s="1195"/>
      <c r="CL47" s="1195"/>
      <c r="CM47" s="1195"/>
      <c r="CN47" s="1195"/>
      <c r="CO47" s="1196"/>
      <c r="CP47" s="1194"/>
      <c r="CQ47" s="1195"/>
      <c r="CR47" s="1195"/>
      <c r="CS47" s="1195"/>
      <c r="CT47" s="1195"/>
      <c r="CU47" s="1196"/>
      <c r="CX47" s="1269"/>
      <c r="CY47" s="1270"/>
      <c r="CZ47" s="1270"/>
      <c r="DA47" s="1270"/>
      <c r="DB47" s="1270"/>
      <c r="DC47" s="1271"/>
      <c r="DD47" s="1200"/>
      <c r="DE47" s="1201"/>
      <c r="DF47" s="1201"/>
      <c r="DG47" s="1201"/>
      <c r="DH47" s="1201"/>
      <c r="DI47" s="1202"/>
      <c r="DJ47" s="1194"/>
      <c r="DK47" s="1195"/>
      <c r="DL47" s="1195"/>
      <c r="DM47" s="1195"/>
      <c r="DN47" s="1195"/>
      <c r="DO47" s="1196"/>
      <c r="DP47" s="1194"/>
      <c r="DQ47" s="1195"/>
      <c r="DR47" s="1195"/>
      <c r="DS47" s="1195"/>
      <c r="DT47" s="1195"/>
      <c r="DU47" s="1196"/>
      <c r="DV47" s="1194"/>
      <c r="DW47" s="1195"/>
      <c r="DX47" s="1195"/>
      <c r="DY47" s="1195"/>
      <c r="DZ47" s="1195"/>
      <c r="EA47" s="1196"/>
      <c r="EB47" s="1194"/>
      <c r="EC47" s="1195"/>
      <c r="ED47" s="1195"/>
      <c r="EE47" s="1195"/>
      <c r="EF47" s="1195"/>
      <c r="EG47" s="1196"/>
      <c r="EH47" s="1194"/>
      <c r="EI47" s="1195"/>
      <c r="EJ47" s="1195"/>
      <c r="EK47" s="1195"/>
      <c r="EL47" s="1195"/>
      <c r="EM47" s="1196"/>
      <c r="EN47" s="1194"/>
      <c r="EO47" s="1195"/>
      <c r="EP47" s="1195"/>
      <c r="EQ47" s="1195"/>
      <c r="ER47" s="1195"/>
      <c r="ES47" s="1196"/>
    </row>
    <row r="48" spans="1:149" ht="30" customHeight="1">
      <c r="B48" s="1240">
        <f>B49</f>
        <v>46113</v>
      </c>
      <c r="C48" s="1241"/>
      <c r="D48" s="1241"/>
      <c r="E48" s="1241"/>
      <c r="F48" s="1241"/>
      <c r="G48" s="1242"/>
      <c r="H48" s="17"/>
      <c r="N48" s="17"/>
      <c r="T48" s="17"/>
      <c r="Y48" s="46"/>
      <c r="Z48" s="17"/>
      <c r="AE48" s="46"/>
      <c r="AF48" s="17"/>
      <c r="AK48" s="46"/>
      <c r="AL48" s="17"/>
      <c r="AQ48" s="46"/>
      <c r="AR48" s="17"/>
      <c r="AW48" s="46"/>
      <c r="AZ48" s="1243">
        <f>AZ49</f>
        <v>46143</v>
      </c>
      <c r="BA48" s="1244"/>
      <c r="BB48" s="1244"/>
      <c r="BC48" s="1244"/>
      <c r="BD48" s="1244"/>
      <c r="BE48" s="1245"/>
      <c r="BF48" s="17"/>
      <c r="BL48" s="17"/>
      <c r="BR48" s="17"/>
      <c r="BW48" s="46"/>
      <c r="BX48" s="17"/>
      <c r="CC48" s="46"/>
      <c r="CD48" s="17"/>
      <c r="CI48" s="46"/>
      <c r="CJ48" s="17"/>
      <c r="CO48" s="46"/>
      <c r="CP48" s="17"/>
      <c r="CU48" s="46"/>
      <c r="CX48" s="1246">
        <f>CX49</f>
        <v>46174</v>
      </c>
      <c r="CY48" s="1247"/>
      <c r="CZ48" s="1247"/>
      <c r="DA48" s="1247"/>
      <c r="DB48" s="1247"/>
      <c r="DC48" s="1248"/>
      <c r="DD48" s="17"/>
      <c r="DJ48" s="17"/>
      <c r="DP48" s="17"/>
      <c r="DU48" s="46"/>
      <c r="DV48" s="17"/>
      <c r="EA48" s="46"/>
      <c r="EB48" s="17"/>
      <c r="EG48" s="46"/>
      <c r="EH48" s="17"/>
      <c r="EM48" s="46"/>
      <c r="EN48" s="17"/>
      <c r="ES48" s="46"/>
    </row>
    <row r="49" spans="2:149" ht="30" customHeight="1">
      <c r="B49" s="1227">
        <f>IF(MONTH(CX8)=12,DATE(YEAR(CX8)+1,1,1),DATE(YEAR(CX8),MONTH(CX8)+1,1))</f>
        <v>46113</v>
      </c>
      <c r="C49" s="1228"/>
      <c r="D49" s="1228"/>
      <c r="E49" s="1228"/>
      <c r="F49" s="1228"/>
      <c r="G49" s="1229"/>
      <c r="H49" s="17"/>
      <c r="N49" s="17"/>
      <c r="T49" s="17"/>
      <c r="Y49" s="46"/>
      <c r="Z49" s="17"/>
      <c r="AE49" s="46"/>
      <c r="AF49" s="17"/>
      <c r="AK49" s="46"/>
      <c r="AL49" s="17"/>
      <c r="AQ49" s="46"/>
      <c r="AR49" s="17"/>
      <c r="AW49" s="46"/>
      <c r="AZ49" s="1227">
        <f>IF(MONTH(B49)=12,DATE(YEAR(B49)+1,1,1),DATE(YEAR(B49),MONTH(B49)+1,1))</f>
        <v>46143</v>
      </c>
      <c r="BA49" s="1228"/>
      <c r="BB49" s="1228"/>
      <c r="BC49" s="1228"/>
      <c r="BD49" s="1228"/>
      <c r="BE49" s="1229"/>
      <c r="BF49" s="17"/>
      <c r="BL49" s="17"/>
      <c r="BR49" s="17"/>
      <c r="BW49" s="46"/>
      <c r="BX49" s="17"/>
      <c r="CC49" s="46"/>
      <c r="CD49" s="17"/>
      <c r="CI49" s="46"/>
      <c r="CJ49" s="17"/>
      <c r="CO49" s="46"/>
      <c r="CP49" s="17"/>
      <c r="CU49" s="46"/>
      <c r="CX49" s="1227">
        <f>IF(MONTH(AZ49)=12,DATE(YEAR(AZ49)+1,1,1),DATE(YEAR(AZ49),MONTH(AZ49)+1,1))</f>
        <v>46174</v>
      </c>
      <c r="CY49" s="1228"/>
      <c r="CZ49" s="1228"/>
      <c r="DA49" s="1228"/>
      <c r="DB49" s="1228"/>
      <c r="DC49" s="1229"/>
      <c r="DD49" s="17"/>
      <c r="DJ49" s="17"/>
      <c r="DP49" s="17"/>
      <c r="DU49" s="46"/>
      <c r="DV49" s="17"/>
      <c r="EA49" s="46"/>
      <c r="EB49" s="17"/>
      <c r="EG49" s="46"/>
      <c r="EH49" s="17"/>
      <c r="EM49" s="46"/>
      <c r="EN49" s="17"/>
      <c r="ES49" s="46"/>
    </row>
    <row r="50" spans="2:149" ht="30" customHeight="1">
      <c r="B50" s="1227"/>
      <c r="C50" s="1228"/>
      <c r="D50" s="1228"/>
      <c r="E50" s="1228"/>
      <c r="F50" s="1228"/>
      <c r="G50" s="1229"/>
      <c r="H50" s="17"/>
      <c r="N50" s="17"/>
      <c r="T50" s="17"/>
      <c r="Y50" s="46"/>
      <c r="Z50" s="17"/>
      <c r="AE50" s="46"/>
      <c r="AF50" s="17"/>
      <c r="AK50" s="46"/>
      <c r="AL50" s="17"/>
      <c r="AQ50" s="46"/>
      <c r="AR50" s="17"/>
      <c r="AW50" s="46"/>
      <c r="AZ50" s="1227"/>
      <c r="BA50" s="1228"/>
      <c r="BB50" s="1228"/>
      <c r="BC50" s="1228"/>
      <c r="BD50" s="1228"/>
      <c r="BE50" s="1229"/>
      <c r="BF50" s="17"/>
      <c r="BL50" s="17"/>
      <c r="BR50" s="47"/>
      <c r="BW50" s="46"/>
      <c r="BX50" s="17"/>
      <c r="CC50" s="46"/>
      <c r="CD50" s="17"/>
      <c r="CI50" s="46"/>
      <c r="CJ50" s="17"/>
      <c r="CO50" s="46"/>
      <c r="CP50" s="17"/>
      <c r="CU50" s="46"/>
      <c r="CX50" s="1227"/>
      <c r="CY50" s="1228"/>
      <c r="CZ50" s="1228"/>
      <c r="DA50" s="1228"/>
      <c r="DB50" s="1228"/>
      <c r="DC50" s="1229"/>
      <c r="DD50" s="17"/>
      <c r="DJ50" s="17"/>
      <c r="DP50" s="17"/>
      <c r="DU50" s="46"/>
      <c r="DV50" s="17"/>
      <c r="EA50" s="46"/>
      <c r="EB50" s="17"/>
      <c r="EG50" s="46"/>
      <c r="EH50" s="17"/>
      <c r="EM50" s="46"/>
      <c r="EN50" s="17"/>
      <c r="ES50" s="46"/>
    </row>
    <row r="51" spans="2:149" ht="29.25" customHeight="1">
      <c r="B51" s="1218" t="str">
        <f>IF(B49&gt;=43586,"令和"&amp;IF(YEAR(B49)-2018=1,"元",YEAR(B49)-2018)&amp;"年","平成"&amp;(YEAR(B49)-1988)&amp;"年")</f>
        <v>令和8年</v>
      </c>
      <c r="C51" s="1219"/>
      <c r="D51" s="1219"/>
      <c r="E51" s="1219"/>
      <c r="F51" s="1219"/>
      <c r="G51" s="1220"/>
      <c r="H51" s="1191">
        <f>AR43+1</f>
        <v>46117</v>
      </c>
      <c r="I51" s="1192"/>
      <c r="J51" s="1192"/>
      <c r="K51" s="1192"/>
      <c r="L51" s="1192"/>
      <c r="M51" s="1193"/>
      <c r="N51" s="1191">
        <f>H51+1</f>
        <v>46118</v>
      </c>
      <c r="O51" s="1192"/>
      <c r="P51" s="1192"/>
      <c r="Q51" s="1192"/>
      <c r="R51" s="1192"/>
      <c r="S51" s="1193"/>
      <c r="T51" s="1191">
        <f>N51+1</f>
        <v>46119</v>
      </c>
      <c r="U51" s="1192"/>
      <c r="V51" s="1192"/>
      <c r="W51" s="1192"/>
      <c r="X51" s="1192"/>
      <c r="Y51" s="1193"/>
      <c r="Z51" s="1191">
        <f>T51+1</f>
        <v>46120</v>
      </c>
      <c r="AA51" s="1192"/>
      <c r="AB51" s="1192"/>
      <c r="AC51" s="1192"/>
      <c r="AD51" s="1192"/>
      <c r="AE51" s="1193"/>
      <c r="AF51" s="1191">
        <f>Z51+1</f>
        <v>46121</v>
      </c>
      <c r="AG51" s="1192"/>
      <c r="AH51" s="1192"/>
      <c r="AI51" s="1192"/>
      <c r="AJ51" s="1192"/>
      <c r="AK51" s="1193"/>
      <c r="AL51" s="1191">
        <f>AF51+1</f>
        <v>46122</v>
      </c>
      <c r="AM51" s="1192"/>
      <c r="AN51" s="1192"/>
      <c r="AO51" s="1192"/>
      <c r="AP51" s="1192"/>
      <c r="AQ51" s="1193"/>
      <c r="AR51" s="1191">
        <f>AL51+1</f>
        <v>46123</v>
      </c>
      <c r="AS51" s="1192"/>
      <c r="AT51" s="1192"/>
      <c r="AU51" s="1192"/>
      <c r="AV51" s="1192"/>
      <c r="AW51" s="1193"/>
      <c r="AZ51" s="1218" t="str">
        <f>IF(AZ49&gt;=43586,"令和"&amp;IF(YEAR(AZ49)-2018=1,"元",YEAR(AZ49)-2018)&amp;"年","平成"&amp;(YEAR(AZ49)-1988)&amp;"年")</f>
        <v>令和8年</v>
      </c>
      <c r="BA51" s="1219"/>
      <c r="BB51" s="1219"/>
      <c r="BC51" s="1219"/>
      <c r="BD51" s="1219"/>
      <c r="BE51" s="1220"/>
      <c r="BF51" s="1191">
        <f>CP43+1</f>
        <v>46145</v>
      </c>
      <c r="BG51" s="1192"/>
      <c r="BH51" s="1192"/>
      <c r="BI51" s="1192"/>
      <c r="BJ51" s="1192"/>
      <c r="BK51" s="1193"/>
      <c r="BL51" s="1191">
        <f>BF51+1</f>
        <v>46146</v>
      </c>
      <c r="BM51" s="1192"/>
      <c r="BN51" s="1192"/>
      <c r="BO51" s="1192"/>
      <c r="BP51" s="1192"/>
      <c r="BQ51" s="1193"/>
      <c r="BR51" s="1191">
        <f>BL51+1</f>
        <v>46147</v>
      </c>
      <c r="BS51" s="1192"/>
      <c r="BT51" s="1192"/>
      <c r="BU51" s="1192"/>
      <c r="BV51" s="1192"/>
      <c r="BW51" s="1193"/>
      <c r="BX51" s="1191">
        <f>BR51+1</f>
        <v>46148</v>
      </c>
      <c r="BY51" s="1192"/>
      <c r="BZ51" s="1192"/>
      <c r="CA51" s="1192"/>
      <c r="CB51" s="1192"/>
      <c r="CC51" s="1193"/>
      <c r="CD51" s="1191">
        <f>BX51+1</f>
        <v>46149</v>
      </c>
      <c r="CE51" s="1192"/>
      <c r="CF51" s="1192"/>
      <c r="CG51" s="1192"/>
      <c r="CH51" s="1192"/>
      <c r="CI51" s="1193"/>
      <c r="CJ51" s="1191">
        <f>CD51+1</f>
        <v>46150</v>
      </c>
      <c r="CK51" s="1192"/>
      <c r="CL51" s="1192"/>
      <c r="CM51" s="1192"/>
      <c r="CN51" s="1192"/>
      <c r="CO51" s="1193"/>
      <c r="CP51" s="1191">
        <f>CJ51+1</f>
        <v>46151</v>
      </c>
      <c r="CQ51" s="1192"/>
      <c r="CR51" s="1192"/>
      <c r="CS51" s="1192"/>
      <c r="CT51" s="1192"/>
      <c r="CU51" s="1193"/>
      <c r="CX51" s="1218" t="str">
        <f>IF(CX49&gt;=43586,"令和"&amp;IF(YEAR(CX49)-2018=1,"元",YEAR(CX49)-2018)&amp;"年","平成"&amp;(YEAR(CX49)-1988)&amp;"年")</f>
        <v>令和8年</v>
      </c>
      <c r="CY51" s="1219"/>
      <c r="CZ51" s="1219"/>
      <c r="DA51" s="1219"/>
      <c r="DB51" s="1219"/>
      <c r="DC51" s="1220"/>
      <c r="DD51" s="1191">
        <f>EN43+1</f>
        <v>46180</v>
      </c>
      <c r="DE51" s="1192"/>
      <c r="DF51" s="1192"/>
      <c r="DG51" s="1192"/>
      <c r="DH51" s="1192"/>
      <c r="DI51" s="1193"/>
      <c r="DJ51" s="1191">
        <f>DD51+1</f>
        <v>46181</v>
      </c>
      <c r="DK51" s="1192"/>
      <c r="DL51" s="1192"/>
      <c r="DM51" s="1192"/>
      <c r="DN51" s="1192"/>
      <c r="DO51" s="1193"/>
      <c r="DP51" s="1191">
        <f>DJ51+1</f>
        <v>46182</v>
      </c>
      <c r="DQ51" s="1192"/>
      <c r="DR51" s="1192"/>
      <c r="DS51" s="1192"/>
      <c r="DT51" s="1192"/>
      <c r="DU51" s="1193"/>
      <c r="DV51" s="1191">
        <f>DP51+1</f>
        <v>46183</v>
      </c>
      <c r="DW51" s="1192"/>
      <c r="DX51" s="1192"/>
      <c r="DY51" s="1192"/>
      <c r="DZ51" s="1192"/>
      <c r="EA51" s="1193"/>
      <c r="EB51" s="1191">
        <f>DV51+1</f>
        <v>46184</v>
      </c>
      <c r="EC51" s="1192"/>
      <c r="ED51" s="1192"/>
      <c r="EE51" s="1192"/>
      <c r="EF51" s="1192"/>
      <c r="EG51" s="1193"/>
      <c r="EH51" s="1191">
        <f>EB51+1</f>
        <v>46185</v>
      </c>
      <c r="EI51" s="1192"/>
      <c r="EJ51" s="1192"/>
      <c r="EK51" s="1192"/>
      <c r="EL51" s="1192"/>
      <c r="EM51" s="1193"/>
      <c r="EN51" s="1191">
        <f>EH51+1</f>
        <v>46186</v>
      </c>
      <c r="EO51" s="1192"/>
      <c r="EP51" s="1192"/>
      <c r="EQ51" s="1192"/>
      <c r="ER51" s="1192"/>
      <c r="ES51" s="1193"/>
    </row>
    <row r="52" spans="2:149" ht="29.25" customHeight="1">
      <c r="B52" s="1221"/>
      <c r="C52" s="1222"/>
      <c r="D52" s="1222"/>
      <c r="E52" s="1222"/>
      <c r="F52" s="1222"/>
      <c r="G52" s="1223"/>
      <c r="H52" s="1194"/>
      <c r="I52" s="1195"/>
      <c r="J52" s="1195"/>
      <c r="K52" s="1195"/>
      <c r="L52" s="1195"/>
      <c r="M52" s="1196"/>
      <c r="N52" s="1194"/>
      <c r="O52" s="1195"/>
      <c r="P52" s="1195"/>
      <c r="Q52" s="1195"/>
      <c r="R52" s="1195"/>
      <c r="S52" s="1196"/>
      <c r="T52" s="1194"/>
      <c r="U52" s="1195"/>
      <c r="V52" s="1195"/>
      <c r="W52" s="1195"/>
      <c r="X52" s="1195"/>
      <c r="Y52" s="1196"/>
      <c r="Z52" s="1194"/>
      <c r="AA52" s="1195"/>
      <c r="AB52" s="1195"/>
      <c r="AC52" s="1195"/>
      <c r="AD52" s="1195"/>
      <c r="AE52" s="1196"/>
      <c r="AF52" s="1194"/>
      <c r="AG52" s="1195"/>
      <c r="AH52" s="1195"/>
      <c r="AI52" s="1195"/>
      <c r="AJ52" s="1195"/>
      <c r="AK52" s="1196"/>
      <c r="AL52" s="1194"/>
      <c r="AM52" s="1195"/>
      <c r="AN52" s="1195"/>
      <c r="AO52" s="1195"/>
      <c r="AP52" s="1195"/>
      <c r="AQ52" s="1196"/>
      <c r="AR52" s="1194"/>
      <c r="AS52" s="1195"/>
      <c r="AT52" s="1195"/>
      <c r="AU52" s="1195"/>
      <c r="AV52" s="1195"/>
      <c r="AW52" s="1196"/>
      <c r="AZ52" s="1221"/>
      <c r="BA52" s="1222"/>
      <c r="BB52" s="1222"/>
      <c r="BC52" s="1222"/>
      <c r="BD52" s="1222"/>
      <c r="BE52" s="1223"/>
      <c r="BF52" s="1194"/>
      <c r="BG52" s="1195"/>
      <c r="BH52" s="1195"/>
      <c r="BI52" s="1195"/>
      <c r="BJ52" s="1195"/>
      <c r="BK52" s="1196"/>
      <c r="BL52" s="1194"/>
      <c r="BM52" s="1195"/>
      <c r="BN52" s="1195"/>
      <c r="BO52" s="1195"/>
      <c r="BP52" s="1195"/>
      <c r="BQ52" s="1196"/>
      <c r="BR52" s="1194"/>
      <c r="BS52" s="1195"/>
      <c r="BT52" s="1195"/>
      <c r="BU52" s="1195"/>
      <c r="BV52" s="1195"/>
      <c r="BW52" s="1196"/>
      <c r="BX52" s="1194"/>
      <c r="BY52" s="1195"/>
      <c r="BZ52" s="1195"/>
      <c r="CA52" s="1195"/>
      <c r="CB52" s="1195"/>
      <c r="CC52" s="1196"/>
      <c r="CD52" s="1194"/>
      <c r="CE52" s="1195"/>
      <c r="CF52" s="1195"/>
      <c r="CG52" s="1195"/>
      <c r="CH52" s="1195"/>
      <c r="CI52" s="1196"/>
      <c r="CJ52" s="1194"/>
      <c r="CK52" s="1195"/>
      <c r="CL52" s="1195"/>
      <c r="CM52" s="1195"/>
      <c r="CN52" s="1195"/>
      <c r="CO52" s="1196"/>
      <c r="CP52" s="1194"/>
      <c r="CQ52" s="1195"/>
      <c r="CR52" s="1195"/>
      <c r="CS52" s="1195"/>
      <c r="CT52" s="1195"/>
      <c r="CU52" s="1196"/>
      <c r="CX52" s="1221"/>
      <c r="CY52" s="1222"/>
      <c r="CZ52" s="1222"/>
      <c r="DA52" s="1222"/>
      <c r="DB52" s="1222"/>
      <c r="DC52" s="1223"/>
      <c r="DD52" s="1194"/>
      <c r="DE52" s="1195"/>
      <c r="DF52" s="1195"/>
      <c r="DG52" s="1195"/>
      <c r="DH52" s="1195"/>
      <c r="DI52" s="1196"/>
      <c r="DJ52" s="1194"/>
      <c r="DK52" s="1195"/>
      <c r="DL52" s="1195"/>
      <c r="DM52" s="1195"/>
      <c r="DN52" s="1195"/>
      <c r="DO52" s="1196"/>
      <c r="DP52" s="1194"/>
      <c r="DQ52" s="1195"/>
      <c r="DR52" s="1195"/>
      <c r="DS52" s="1195"/>
      <c r="DT52" s="1195"/>
      <c r="DU52" s="1196"/>
      <c r="DV52" s="1194"/>
      <c r="DW52" s="1195"/>
      <c r="DX52" s="1195"/>
      <c r="DY52" s="1195"/>
      <c r="DZ52" s="1195"/>
      <c r="EA52" s="1196"/>
      <c r="EB52" s="1194"/>
      <c r="EC52" s="1195"/>
      <c r="ED52" s="1195"/>
      <c r="EE52" s="1195"/>
      <c r="EF52" s="1195"/>
      <c r="EG52" s="1196"/>
      <c r="EH52" s="1194"/>
      <c r="EI52" s="1195"/>
      <c r="EJ52" s="1195"/>
      <c r="EK52" s="1195"/>
      <c r="EL52" s="1195"/>
      <c r="EM52" s="1196"/>
      <c r="EN52" s="1194"/>
      <c r="EO52" s="1195"/>
      <c r="EP52" s="1195"/>
      <c r="EQ52" s="1195"/>
      <c r="ER52" s="1195"/>
      <c r="ES52" s="1196"/>
    </row>
    <row r="53" spans="2:149" ht="29.25" customHeight="1">
      <c r="B53" s="1212" t="s">
        <v>362</v>
      </c>
      <c r="C53" s="1213"/>
      <c r="D53" s="1213"/>
      <c r="E53" s="1213"/>
      <c r="F53" s="1213"/>
      <c r="G53" s="1214"/>
      <c r="H53" s="1194"/>
      <c r="I53" s="1195"/>
      <c r="J53" s="1195"/>
      <c r="K53" s="1195"/>
      <c r="L53" s="1195"/>
      <c r="M53" s="1196"/>
      <c r="N53" s="1194"/>
      <c r="O53" s="1195"/>
      <c r="P53" s="1195"/>
      <c r="Q53" s="1195"/>
      <c r="R53" s="1195"/>
      <c r="S53" s="1196"/>
      <c r="T53" s="1194"/>
      <c r="U53" s="1195"/>
      <c r="V53" s="1195"/>
      <c r="W53" s="1195"/>
      <c r="X53" s="1195"/>
      <c r="Y53" s="1196"/>
      <c r="Z53" s="1194"/>
      <c r="AA53" s="1195"/>
      <c r="AB53" s="1195"/>
      <c r="AC53" s="1195"/>
      <c r="AD53" s="1195"/>
      <c r="AE53" s="1196"/>
      <c r="AF53" s="1194"/>
      <c r="AG53" s="1195"/>
      <c r="AH53" s="1195"/>
      <c r="AI53" s="1195"/>
      <c r="AJ53" s="1195"/>
      <c r="AK53" s="1196"/>
      <c r="AL53" s="1194"/>
      <c r="AM53" s="1195"/>
      <c r="AN53" s="1195"/>
      <c r="AO53" s="1195"/>
      <c r="AP53" s="1195"/>
      <c r="AQ53" s="1196"/>
      <c r="AR53" s="1194"/>
      <c r="AS53" s="1195"/>
      <c r="AT53" s="1195"/>
      <c r="AU53" s="1195"/>
      <c r="AV53" s="1195"/>
      <c r="AW53" s="1196"/>
      <c r="AZ53" s="1212" t="s">
        <v>362</v>
      </c>
      <c r="BA53" s="1213"/>
      <c r="BB53" s="1213"/>
      <c r="BC53" s="1213"/>
      <c r="BD53" s="1213"/>
      <c r="BE53" s="1214"/>
      <c r="BF53" s="1194"/>
      <c r="BG53" s="1195"/>
      <c r="BH53" s="1195"/>
      <c r="BI53" s="1195"/>
      <c r="BJ53" s="1195"/>
      <c r="BK53" s="1196"/>
      <c r="BL53" s="1194"/>
      <c r="BM53" s="1195"/>
      <c r="BN53" s="1195"/>
      <c r="BO53" s="1195"/>
      <c r="BP53" s="1195"/>
      <c r="BQ53" s="1196"/>
      <c r="BR53" s="1194"/>
      <c r="BS53" s="1195"/>
      <c r="BT53" s="1195"/>
      <c r="BU53" s="1195"/>
      <c r="BV53" s="1195"/>
      <c r="BW53" s="1196"/>
      <c r="BX53" s="1194"/>
      <c r="BY53" s="1195"/>
      <c r="BZ53" s="1195"/>
      <c r="CA53" s="1195"/>
      <c r="CB53" s="1195"/>
      <c r="CC53" s="1196"/>
      <c r="CD53" s="1194"/>
      <c r="CE53" s="1195"/>
      <c r="CF53" s="1195"/>
      <c r="CG53" s="1195"/>
      <c r="CH53" s="1195"/>
      <c r="CI53" s="1196"/>
      <c r="CJ53" s="1194"/>
      <c r="CK53" s="1195"/>
      <c r="CL53" s="1195"/>
      <c r="CM53" s="1195"/>
      <c r="CN53" s="1195"/>
      <c r="CO53" s="1196"/>
      <c r="CP53" s="1194"/>
      <c r="CQ53" s="1195"/>
      <c r="CR53" s="1195"/>
      <c r="CS53" s="1195"/>
      <c r="CT53" s="1195"/>
      <c r="CU53" s="1196"/>
      <c r="CX53" s="1212" t="s">
        <v>362</v>
      </c>
      <c r="CY53" s="1213"/>
      <c r="CZ53" s="1213"/>
      <c r="DA53" s="1213"/>
      <c r="DB53" s="1213"/>
      <c r="DC53" s="1214"/>
      <c r="DD53" s="1194"/>
      <c r="DE53" s="1195"/>
      <c r="DF53" s="1195"/>
      <c r="DG53" s="1195"/>
      <c r="DH53" s="1195"/>
      <c r="DI53" s="1196"/>
      <c r="DJ53" s="1194"/>
      <c r="DK53" s="1195"/>
      <c r="DL53" s="1195"/>
      <c r="DM53" s="1195"/>
      <c r="DN53" s="1195"/>
      <c r="DO53" s="1196"/>
      <c r="DP53" s="1194"/>
      <c r="DQ53" s="1195"/>
      <c r="DR53" s="1195"/>
      <c r="DS53" s="1195"/>
      <c r="DT53" s="1195"/>
      <c r="DU53" s="1196"/>
      <c r="DV53" s="1194"/>
      <c r="DW53" s="1195"/>
      <c r="DX53" s="1195"/>
      <c r="DY53" s="1195"/>
      <c r="DZ53" s="1195"/>
      <c r="EA53" s="1196"/>
      <c r="EB53" s="1194"/>
      <c r="EC53" s="1195"/>
      <c r="ED53" s="1195"/>
      <c r="EE53" s="1195"/>
      <c r="EF53" s="1195"/>
      <c r="EG53" s="1196"/>
      <c r="EH53" s="1194"/>
      <c r="EI53" s="1195"/>
      <c r="EJ53" s="1195"/>
      <c r="EK53" s="1195"/>
      <c r="EL53" s="1195"/>
      <c r="EM53" s="1196"/>
      <c r="EN53" s="1194"/>
      <c r="EO53" s="1195"/>
      <c r="EP53" s="1195"/>
      <c r="EQ53" s="1195"/>
      <c r="ER53" s="1195"/>
      <c r="ES53" s="1196"/>
    </row>
    <row r="54" spans="2:149" ht="29.25" customHeight="1">
      <c r="B54" s="1215" t="str">
        <f>VLOOKUP(B49,祝節名,2,FALSE)</f>
        <v>29 昭和の日
清明5、穀雨20</v>
      </c>
      <c r="C54" s="1216"/>
      <c r="D54" s="1216"/>
      <c r="E54" s="1216"/>
      <c r="F54" s="1216"/>
      <c r="G54" s="1217"/>
      <c r="H54" s="1194"/>
      <c r="I54" s="1195"/>
      <c r="J54" s="1195"/>
      <c r="K54" s="1195"/>
      <c r="L54" s="1195"/>
      <c r="M54" s="1196"/>
      <c r="N54" s="1194"/>
      <c r="O54" s="1195"/>
      <c r="P54" s="1195"/>
      <c r="Q54" s="1195"/>
      <c r="R54" s="1195"/>
      <c r="S54" s="1196"/>
      <c r="T54" s="1194"/>
      <c r="U54" s="1195"/>
      <c r="V54" s="1195"/>
      <c r="W54" s="1195"/>
      <c r="X54" s="1195"/>
      <c r="Y54" s="1196"/>
      <c r="Z54" s="1194"/>
      <c r="AA54" s="1195"/>
      <c r="AB54" s="1195"/>
      <c r="AC54" s="1195"/>
      <c r="AD54" s="1195"/>
      <c r="AE54" s="1196"/>
      <c r="AF54" s="1194"/>
      <c r="AG54" s="1195"/>
      <c r="AH54" s="1195"/>
      <c r="AI54" s="1195"/>
      <c r="AJ54" s="1195"/>
      <c r="AK54" s="1196"/>
      <c r="AL54" s="1194"/>
      <c r="AM54" s="1195"/>
      <c r="AN54" s="1195"/>
      <c r="AO54" s="1195"/>
      <c r="AP54" s="1195"/>
      <c r="AQ54" s="1196"/>
      <c r="AR54" s="1194"/>
      <c r="AS54" s="1195"/>
      <c r="AT54" s="1195"/>
      <c r="AU54" s="1195"/>
      <c r="AV54" s="1195"/>
      <c r="AW54" s="1196"/>
      <c r="AZ54" s="1215" t="str">
        <f>VLOOKUP(AZ49,祝節名,2,FALSE)</f>
        <v>3憲法記念日、4みどりの日
5こどもの日、6振休。立夏5小満21</v>
      </c>
      <c r="BA54" s="1216"/>
      <c r="BB54" s="1216"/>
      <c r="BC54" s="1216"/>
      <c r="BD54" s="1216"/>
      <c r="BE54" s="1217"/>
      <c r="BF54" s="1194"/>
      <c r="BG54" s="1195"/>
      <c r="BH54" s="1195"/>
      <c r="BI54" s="1195"/>
      <c r="BJ54" s="1195"/>
      <c r="BK54" s="1196"/>
      <c r="BL54" s="1194"/>
      <c r="BM54" s="1195"/>
      <c r="BN54" s="1195"/>
      <c r="BO54" s="1195"/>
      <c r="BP54" s="1195"/>
      <c r="BQ54" s="1196"/>
      <c r="BR54" s="1194"/>
      <c r="BS54" s="1195"/>
      <c r="BT54" s="1195"/>
      <c r="BU54" s="1195"/>
      <c r="BV54" s="1195"/>
      <c r="BW54" s="1196"/>
      <c r="BX54" s="1194"/>
      <c r="BY54" s="1195"/>
      <c r="BZ54" s="1195"/>
      <c r="CA54" s="1195"/>
      <c r="CB54" s="1195"/>
      <c r="CC54" s="1196"/>
      <c r="CD54" s="1194"/>
      <c r="CE54" s="1195"/>
      <c r="CF54" s="1195"/>
      <c r="CG54" s="1195"/>
      <c r="CH54" s="1195"/>
      <c r="CI54" s="1196"/>
      <c r="CJ54" s="1194"/>
      <c r="CK54" s="1195"/>
      <c r="CL54" s="1195"/>
      <c r="CM54" s="1195"/>
      <c r="CN54" s="1195"/>
      <c r="CO54" s="1196"/>
      <c r="CP54" s="1194"/>
      <c r="CQ54" s="1195"/>
      <c r="CR54" s="1195"/>
      <c r="CS54" s="1195"/>
      <c r="CT54" s="1195"/>
      <c r="CU54" s="1196"/>
      <c r="CX54" s="1215" t="str">
        <f>VLOOKUP(CX49,祝節名,2,FALSE)</f>
        <v xml:space="preserve">
芒種6、夏至21</v>
      </c>
      <c r="CY54" s="1216"/>
      <c r="CZ54" s="1216"/>
      <c r="DA54" s="1216"/>
      <c r="DB54" s="1216"/>
      <c r="DC54" s="1217"/>
      <c r="DD54" s="1194"/>
      <c r="DE54" s="1195"/>
      <c r="DF54" s="1195"/>
      <c r="DG54" s="1195"/>
      <c r="DH54" s="1195"/>
      <c r="DI54" s="1196"/>
      <c r="DJ54" s="1194"/>
      <c r="DK54" s="1195"/>
      <c r="DL54" s="1195"/>
      <c r="DM54" s="1195"/>
      <c r="DN54" s="1195"/>
      <c r="DO54" s="1196"/>
      <c r="DP54" s="1194"/>
      <c r="DQ54" s="1195"/>
      <c r="DR54" s="1195"/>
      <c r="DS54" s="1195"/>
      <c r="DT54" s="1195"/>
      <c r="DU54" s="1196"/>
      <c r="DV54" s="1194"/>
      <c r="DW54" s="1195"/>
      <c r="DX54" s="1195"/>
      <c r="DY54" s="1195"/>
      <c r="DZ54" s="1195"/>
      <c r="EA54" s="1196"/>
      <c r="EB54" s="1194"/>
      <c r="EC54" s="1195"/>
      <c r="ED54" s="1195"/>
      <c r="EE54" s="1195"/>
      <c r="EF54" s="1195"/>
      <c r="EG54" s="1196"/>
      <c r="EH54" s="1194"/>
      <c r="EI54" s="1195"/>
      <c r="EJ54" s="1195"/>
      <c r="EK54" s="1195"/>
      <c r="EL54" s="1195"/>
      <c r="EM54" s="1196"/>
      <c r="EN54" s="1194"/>
      <c r="EO54" s="1195"/>
      <c r="EP54" s="1195"/>
      <c r="EQ54" s="1195"/>
      <c r="ER54" s="1195"/>
      <c r="ES54" s="1196"/>
    </row>
    <row r="55" spans="2:149" ht="29.25" customHeight="1">
      <c r="B55" s="932"/>
      <c r="C55" s="933"/>
      <c r="D55" s="933"/>
      <c r="E55" s="933"/>
      <c r="F55" s="933"/>
      <c r="G55" s="934"/>
      <c r="H55" s="1194"/>
      <c r="I55" s="1195"/>
      <c r="J55" s="1195"/>
      <c r="K55" s="1195"/>
      <c r="L55" s="1195"/>
      <c r="M55" s="1196"/>
      <c r="N55" s="1194"/>
      <c r="O55" s="1195"/>
      <c r="P55" s="1195"/>
      <c r="Q55" s="1195"/>
      <c r="R55" s="1195"/>
      <c r="S55" s="1196"/>
      <c r="T55" s="1194"/>
      <c r="U55" s="1195"/>
      <c r="V55" s="1195"/>
      <c r="W55" s="1195"/>
      <c r="X55" s="1195"/>
      <c r="Y55" s="1196"/>
      <c r="Z55" s="1194"/>
      <c r="AA55" s="1195"/>
      <c r="AB55" s="1195"/>
      <c r="AC55" s="1195"/>
      <c r="AD55" s="1195"/>
      <c r="AE55" s="1196"/>
      <c r="AF55" s="1194"/>
      <c r="AG55" s="1195"/>
      <c r="AH55" s="1195"/>
      <c r="AI55" s="1195"/>
      <c r="AJ55" s="1195"/>
      <c r="AK55" s="1196"/>
      <c r="AL55" s="1194"/>
      <c r="AM55" s="1195"/>
      <c r="AN55" s="1195"/>
      <c r="AO55" s="1195"/>
      <c r="AP55" s="1195"/>
      <c r="AQ55" s="1196"/>
      <c r="AR55" s="1194"/>
      <c r="AS55" s="1195"/>
      <c r="AT55" s="1195"/>
      <c r="AU55" s="1195"/>
      <c r="AV55" s="1195"/>
      <c r="AW55" s="1196"/>
      <c r="AZ55" s="932"/>
      <c r="BA55" s="933"/>
      <c r="BB55" s="933"/>
      <c r="BC55" s="933"/>
      <c r="BD55" s="933"/>
      <c r="BE55" s="934"/>
      <c r="BF55" s="1194"/>
      <c r="BG55" s="1195"/>
      <c r="BH55" s="1195"/>
      <c r="BI55" s="1195"/>
      <c r="BJ55" s="1195"/>
      <c r="BK55" s="1196"/>
      <c r="BL55" s="1194"/>
      <c r="BM55" s="1195"/>
      <c r="BN55" s="1195"/>
      <c r="BO55" s="1195"/>
      <c r="BP55" s="1195"/>
      <c r="BQ55" s="1196"/>
      <c r="BR55" s="1194"/>
      <c r="BS55" s="1195"/>
      <c r="BT55" s="1195"/>
      <c r="BU55" s="1195"/>
      <c r="BV55" s="1195"/>
      <c r="BW55" s="1196"/>
      <c r="BX55" s="1194"/>
      <c r="BY55" s="1195"/>
      <c r="BZ55" s="1195"/>
      <c r="CA55" s="1195"/>
      <c r="CB55" s="1195"/>
      <c r="CC55" s="1196"/>
      <c r="CD55" s="1194"/>
      <c r="CE55" s="1195"/>
      <c r="CF55" s="1195"/>
      <c r="CG55" s="1195"/>
      <c r="CH55" s="1195"/>
      <c r="CI55" s="1196"/>
      <c r="CJ55" s="1194"/>
      <c r="CK55" s="1195"/>
      <c r="CL55" s="1195"/>
      <c r="CM55" s="1195"/>
      <c r="CN55" s="1195"/>
      <c r="CO55" s="1196"/>
      <c r="CP55" s="1194"/>
      <c r="CQ55" s="1195"/>
      <c r="CR55" s="1195"/>
      <c r="CS55" s="1195"/>
      <c r="CT55" s="1195"/>
      <c r="CU55" s="1196"/>
      <c r="CX55" s="932"/>
      <c r="CY55" s="933"/>
      <c r="CZ55" s="933"/>
      <c r="DA55" s="933"/>
      <c r="DB55" s="933"/>
      <c r="DC55" s="934"/>
      <c r="DD55" s="1194"/>
      <c r="DE55" s="1195"/>
      <c r="DF55" s="1195"/>
      <c r="DG55" s="1195"/>
      <c r="DH55" s="1195"/>
      <c r="DI55" s="1196"/>
      <c r="DJ55" s="1194"/>
      <c r="DK55" s="1195"/>
      <c r="DL55" s="1195"/>
      <c r="DM55" s="1195"/>
      <c r="DN55" s="1195"/>
      <c r="DO55" s="1196"/>
      <c r="DP55" s="1194"/>
      <c r="DQ55" s="1195"/>
      <c r="DR55" s="1195"/>
      <c r="DS55" s="1195"/>
      <c r="DT55" s="1195"/>
      <c r="DU55" s="1196"/>
      <c r="DV55" s="1194"/>
      <c r="DW55" s="1195"/>
      <c r="DX55" s="1195"/>
      <c r="DY55" s="1195"/>
      <c r="DZ55" s="1195"/>
      <c r="EA55" s="1196"/>
      <c r="EB55" s="1194"/>
      <c r="EC55" s="1195"/>
      <c r="ED55" s="1195"/>
      <c r="EE55" s="1195"/>
      <c r="EF55" s="1195"/>
      <c r="EG55" s="1196"/>
      <c r="EH55" s="1194"/>
      <c r="EI55" s="1195"/>
      <c r="EJ55" s="1195"/>
      <c r="EK55" s="1195"/>
      <c r="EL55" s="1195"/>
      <c r="EM55" s="1196"/>
      <c r="EN55" s="1194"/>
      <c r="EO55" s="1195"/>
      <c r="EP55" s="1195"/>
      <c r="EQ55" s="1195"/>
      <c r="ER55" s="1195"/>
      <c r="ES55" s="1196"/>
    </row>
    <row r="56" spans="2:149" ht="30" customHeight="1">
      <c r="B56" s="1212" t="s">
        <v>363</v>
      </c>
      <c r="C56" s="1213"/>
      <c r="D56" s="1213"/>
      <c r="E56" s="1213"/>
      <c r="F56" s="1213"/>
      <c r="G56" s="1214"/>
      <c r="H56" s="17"/>
      <c r="M56" s="46"/>
      <c r="N56" s="17"/>
      <c r="S56" s="46"/>
      <c r="T56" s="17"/>
      <c r="Y56" s="46"/>
      <c r="Z56" s="17"/>
      <c r="AE56" s="46"/>
      <c r="AF56" s="17"/>
      <c r="AK56" s="46"/>
      <c r="AL56" s="17"/>
      <c r="AQ56" s="46"/>
      <c r="AR56" s="17"/>
      <c r="AW56" s="46"/>
      <c r="AZ56" s="1212" t="s">
        <v>363</v>
      </c>
      <c r="BA56" s="1213"/>
      <c r="BB56" s="1213"/>
      <c r="BC56" s="1213"/>
      <c r="BD56" s="1213"/>
      <c r="BE56" s="1214"/>
      <c r="BF56" s="17"/>
      <c r="BK56" s="46"/>
      <c r="BL56" s="17"/>
      <c r="BQ56" s="46"/>
      <c r="BR56" s="17"/>
      <c r="BW56" s="46"/>
      <c r="BX56" s="17"/>
      <c r="CC56" s="46"/>
      <c r="CD56" s="17"/>
      <c r="CI56" s="46"/>
      <c r="CJ56" s="17"/>
      <c r="CO56" s="46"/>
      <c r="CP56" s="17"/>
      <c r="CU56" s="46"/>
      <c r="CX56" s="1212" t="s">
        <v>363</v>
      </c>
      <c r="CY56" s="1213"/>
      <c r="CZ56" s="1213"/>
      <c r="DA56" s="1213"/>
      <c r="DB56" s="1213"/>
      <c r="DC56" s="1214"/>
      <c r="DD56" s="17"/>
      <c r="DI56" s="46"/>
      <c r="DJ56" s="17"/>
      <c r="DO56" s="46"/>
      <c r="DP56" s="17"/>
      <c r="DU56" s="46"/>
      <c r="DV56" s="17"/>
      <c r="EA56" s="46"/>
      <c r="EB56" s="17"/>
      <c r="EG56" s="46"/>
      <c r="EH56" s="17"/>
      <c r="EM56" s="46"/>
      <c r="EN56" s="17"/>
      <c r="ES56" s="46"/>
    </row>
    <row r="57" spans="2:149" ht="30" customHeight="1">
      <c r="B57" s="1215" t="str">
        <f>VLOOKUP(B49,記念名,2,FALSE)</f>
        <v>発明の日 18、郵政記念日 20
主権回復の日 28</v>
      </c>
      <c r="C57" s="1216"/>
      <c r="D57" s="1216"/>
      <c r="E57" s="1216"/>
      <c r="F57" s="1216"/>
      <c r="G57" s="1217"/>
      <c r="H57" s="17"/>
      <c r="M57" s="46"/>
      <c r="N57" s="17"/>
      <c r="S57" s="46"/>
      <c r="T57" s="17"/>
      <c r="Y57" s="46"/>
      <c r="Z57" s="17"/>
      <c r="AE57" s="46"/>
      <c r="AF57" s="17"/>
      <c r="AK57" s="46"/>
      <c r="AL57" s="17"/>
      <c r="AQ57" s="46"/>
      <c r="AR57" s="17"/>
      <c r="AW57" s="46"/>
      <c r="AZ57" s="1215" t="str">
        <f>VLOOKUP(AZ49,記念名,2,FALSE)</f>
        <v>メーデー 1、母の日 10</v>
      </c>
      <c r="BA57" s="1216"/>
      <c r="BB57" s="1216"/>
      <c r="BC57" s="1216"/>
      <c r="BD57" s="1216"/>
      <c r="BE57" s="1217"/>
      <c r="BF57" s="17"/>
      <c r="BK57" s="46"/>
      <c r="BL57" s="17"/>
      <c r="BQ57" s="46"/>
      <c r="BR57" s="17"/>
      <c r="BW57" s="46"/>
      <c r="BX57" s="17"/>
      <c r="CC57" s="46"/>
      <c r="CD57" s="17"/>
      <c r="CI57" s="46"/>
      <c r="CJ57" s="17"/>
      <c r="CO57" s="46"/>
      <c r="CP57" s="17"/>
      <c r="CU57" s="46"/>
      <c r="CX57" s="1215" t="str">
        <f>VLOOKUP(CX49,記念名,2,FALSE)</f>
        <v>環境の日 5 （6月は環境月間）
時の記念日 10、父の日 21</v>
      </c>
      <c r="CY57" s="1216"/>
      <c r="CZ57" s="1216"/>
      <c r="DA57" s="1216"/>
      <c r="DB57" s="1216"/>
      <c r="DC57" s="1217"/>
      <c r="DD57" s="17"/>
      <c r="DI57" s="46"/>
      <c r="DJ57" s="17"/>
      <c r="DO57" s="46"/>
      <c r="DP57" s="17"/>
      <c r="DU57" s="46"/>
      <c r="DV57" s="17"/>
      <c r="EA57" s="46"/>
      <c r="EB57" s="17"/>
      <c r="EG57" s="46"/>
      <c r="EH57" s="17"/>
      <c r="EM57" s="46"/>
      <c r="EN57" s="17"/>
      <c r="ES57" s="46"/>
    </row>
    <row r="58" spans="2:149" ht="30" customHeight="1">
      <c r="B58" s="932"/>
      <c r="C58" s="933"/>
      <c r="D58" s="933"/>
      <c r="E58" s="933"/>
      <c r="F58" s="933"/>
      <c r="G58" s="934"/>
      <c r="H58" s="47"/>
      <c r="I58" s="142"/>
      <c r="J58" s="142"/>
      <c r="K58" s="142"/>
      <c r="L58" s="142"/>
      <c r="M58" s="143"/>
      <c r="N58" s="47"/>
      <c r="O58" s="142"/>
      <c r="P58" s="142"/>
      <c r="Q58" s="142"/>
      <c r="R58" s="142"/>
      <c r="S58" s="143"/>
      <c r="T58" s="47"/>
      <c r="U58" s="142"/>
      <c r="V58" s="142"/>
      <c r="W58" s="142"/>
      <c r="X58" s="142"/>
      <c r="Y58" s="143"/>
      <c r="Z58" s="47"/>
      <c r="AA58" s="142"/>
      <c r="AB58" s="142"/>
      <c r="AC58" s="142"/>
      <c r="AD58" s="142"/>
      <c r="AE58" s="143"/>
      <c r="AF58" s="47"/>
      <c r="AG58" s="142"/>
      <c r="AH58" s="142"/>
      <c r="AI58" s="142"/>
      <c r="AJ58" s="142"/>
      <c r="AK58" s="143"/>
      <c r="AL58" s="47"/>
      <c r="AM58" s="142"/>
      <c r="AN58" s="142"/>
      <c r="AO58" s="142"/>
      <c r="AP58" s="142"/>
      <c r="AQ58" s="143"/>
      <c r="AR58" s="47"/>
      <c r="AS58" s="142"/>
      <c r="AT58" s="142"/>
      <c r="AU58" s="142"/>
      <c r="AV58" s="142"/>
      <c r="AW58" s="143"/>
      <c r="AZ58" s="932"/>
      <c r="BA58" s="933"/>
      <c r="BB58" s="933"/>
      <c r="BC58" s="933"/>
      <c r="BD58" s="933"/>
      <c r="BE58" s="934"/>
      <c r="BF58" s="47"/>
      <c r="BG58" s="142"/>
      <c r="BH58" s="142"/>
      <c r="BI58" s="142"/>
      <c r="BJ58" s="142"/>
      <c r="BK58" s="143"/>
      <c r="BL58" s="47"/>
      <c r="BM58" s="142"/>
      <c r="BN58" s="142"/>
      <c r="BO58" s="142"/>
      <c r="BP58" s="142"/>
      <c r="BQ58" s="143"/>
      <c r="BR58" s="47"/>
      <c r="BS58" s="142"/>
      <c r="BT58" s="142"/>
      <c r="BU58" s="142"/>
      <c r="BV58" s="142"/>
      <c r="BW58" s="143"/>
      <c r="BX58" s="47"/>
      <c r="BY58" s="142"/>
      <c r="BZ58" s="142"/>
      <c r="CA58" s="142"/>
      <c r="CB58" s="142"/>
      <c r="CC58" s="143"/>
      <c r="CD58" s="47"/>
      <c r="CE58" s="142"/>
      <c r="CF58" s="142"/>
      <c r="CG58" s="142"/>
      <c r="CH58" s="142"/>
      <c r="CI58" s="143"/>
      <c r="CJ58" s="47"/>
      <c r="CK58" s="142"/>
      <c r="CL58" s="142"/>
      <c r="CM58" s="142"/>
      <c r="CN58" s="142"/>
      <c r="CO58" s="143"/>
      <c r="CP58" s="47"/>
      <c r="CQ58" s="142"/>
      <c r="CR58" s="142"/>
      <c r="CS58" s="142"/>
      <c r="CT58" s="142"/>
      <c r="CU58" s="143"/>
      <c r="CX58" s="932"/>
      <c r="CY58" s="933"/>
      <c r="CZ58" s="933"/>
      <c r="DA58" s="933"/>
      <c r="DB58" s="933"/>
      <c r="DC58" s="934"/>
      <c r="DD58" s="47"/>
      <c r="DE58" s="142"/>
      <c r="DF58" s="142"/>
      <c r="DG58" s="142"/>
      <c r="DH58" s="142"/>
      <c r="DI58" s="143"/>
      <c r="DJ58" s="47"/>
      <c r="DK58" s="142"/>
      <c r="DL58" s="142"/>
      <c r="DM58" s="142"/>
      <c r="DN58" s="142"/>
      <c r="DO58" s="143"/>
      <c r="DP58" s="47"/>
      <c r="DQ58" s="142"/>
      <c r="DR58" s="142"/>
      <c r="DS58" s="142"/>
      <c r="DT58" s="142"/>
      <c r="DU58" s="143"/>
      <c r="DV58" s="47"/>
      <c r="DW58" s="142"/>
      <c r="DX58" s="142"/>
      <c r="DY58" s="142"/>
      <c r="DZ58" s="142"/>
      <c r="EA58" s="143"/>
      <c r="EB58" s="47"/>
      <c r="EC58" s="142"/>
      <c r="ED58" s="142"/>
      <c r="EE58" s="142"/>
      <c r="EF58" s="142"/>
      <c r="EG58" s="143"/>
      <c r="EH58" s="47"/>
      <c r="EI58" s="142"/>
      <c r="EJ58" s="142"/>
      <c r="EK58" s="142"/>
      <c r="EL58" s="142"/>
      <c r="EM58" s="143"/>
      <c r="EN58" s="47"/>
      <c r="EO58" s="142"/>
      <c r="EP58" s="142"/>
      <c r="EQ58" s="142"/>
      <c r="ER58" s="142"/>
      <c r="ES58" s="143"/>
    </row>
    <row r="59" spans="2:149" ht="29.25" customHeight="1">
      <c r="B59" s="50"/>
      <c r="C59" s="48"/>
      <c r="D59" s="48"/>
      <c r="E59" s="48"/>
      <c r="F59" s="48"/>
      <c r="G59" s="48"/>
      <c r="H59" s="1191">
        <f>AR51+1</f>
        <v>46124</v>
      </c>
      <c r="I59" s="1192"/>
      <c r="J59" s="1192"/>
      <c r="K59" s="1192"/>
      <c r="L59" s="1192"/>
      <c r="M59" s="1193"/>
      <c r="N59" s="1191">
        <f>H59+1</f>
        <v>46125</v>
      </c>
      <c r="O59" s="1192"/>
      <c r="P59" s="1192"/>
      <c r="Q59" s="1192"/>
      <c r="R59" s="1192"/>
      <c r="S59" s="1193"/>
      <c r="T59" s="1191">
        <f>N59+1</f>
        <v>46126</v>
      </c>
      <c r="U59" s="1192"/>
      <c r="V59" s="1192"/>
      <c r="W59" s="1192"/>
      <c r="X59" s="1192"/>
      <c r="Y59" s="1193"/>
      <c r="Z59" s="1191">
        <f>T59+1</f>
        <v>46127</v>
      </c>
      <c r="AA59" s="1192"/>
      <c r="AB59" s="1192"/>
      <c r="AC59" s="1192"/>
      <c r="AD59" s="1192"/>
      <c r="AE59" s="1193"/>
      <c r="AF59" s="1191">
        <f>Z59+1</f>
        <v>46128</v>
      </c>
      <c r="AG59" s="1192"/>
      <c r="AH59" s="1192"/>
      <c r="AI59" s="1192"/>
      <c r="AJ59" s="1192"/>
      <c r="AK59" s="1193"/>
      <c r="AL59" s="1191">
        <f>AF59+1</f>
        <v>46129</v>
      </c>
      <c r="AM59" s="1192"/>
      <c r="AN59" s="1192"/>
      <c r="AO59" s="1192"/>
      <c r="AP59" s="1192"/>
      <c r="AQ59" s="1193"/>
      <c r="AR59" s="1191">
        <f>AL59+1</f>
        <v>46130</v>
      </c>
      <c r="AS59" s="1192"/>
      <c r="AT59" s="1192"/>
      <c r="AU59" s="1192"/>
      <c r="AV59" s="1192"/>
      <c r="AW59" s="1193"/>
      <c r="AZ59" s="50"/>
      <c r="BA59" s="48"/>
      <c r="BB59" s="48"/>
      <c r="BC59" s="48"/>
      <c r="BD59" s="48"/>
      <c r="BE59" s="48"/>
      <c r="BF59" s="1191">
        <f>CP51+1</f>
        <v>46152</v>
      </c>
      <c r="BG59" s="1192"/>
      <c r="BH59" s="1192"/>
      <c r="BI59" s="1192"/>
      <c r="BJ59" s="1192"/>
      <c r="BK59" s="1193"/>
      <c r="BL59" s="1191">
        <f>BF59+1</f>
        <v>46153</v>
      </c>
      <c r="BM59" s="1192"/>
      <c r="BN59" s="1192"/>
      <c r="BO59" s="1192"/>
      <c r="BP59" s="1192"/>
      <c r="BQ59" s="1193"/>
      <c r="BR59" s="1191">
        <f>BL59+1</f>
        <v>46154</v>
      </c>
      <c r="BS59" s="1192"/>
      <c r="BT59" s="1192"/>
      <c r="BU59" s="1192"/>
      <c r="BV59" s="1192"/>
      <c r="BW59" s="1193"/>
      <c r="BX59" s="1191">
        <f>BR59+1</f>
        <v>46155</v>
      </c>
      <c r="BY59" s="1192"/>
      <c r="BZ59" s="1192"/>
      <c r="CA59" s="1192"/>
      <c r="CB59" s="1192"/>
      <c r="CC59" s="1193"/>
      <c r="CD59" s="1191">
        <f>BX59+1</f>
        <v>46156</v>
      </c>
      <c r="CE59" s="1192"/>
      <c r="CF59" s="1192"/>
      <c r="CG59" s="1192"/>
      <c r="CH59" s="1192"/>
      <c r="CI59" s="1193"/>
      <c r="CJ59" s="1191">
        <f>CD59+1</f>
        <v>46157</v>
      </c>
      <c r="CK59" s="1192"/>
      <c r="CL59" s="1192"/>
      <c r="CM59" s="1192"/>
      <c r="CN59" s="1192"/>
      <c r="CO59" s="1193"/>
      <c r="CP59" s="1191">
        <f>CJ59+1</f>
        <v>46158</v>
      </c>
      <c r="CQ59" s="1192"/>
      <c r="CR59" s="1192"/>
      <c r="CS59" s="1192"/>
      <c r="CT59" s="1192"/>
      <c r="CU59" s="1193"/>
      <c r="CX59" s="50"/>
      <c r="CY59" s="48"/>
      <c r="CZ59" s="48"/>
      <c r="DA59" s="48"/>
      <c r="DB59" s="48"/>
      <c r="DC59" s="48"/>
      <c r="DD59" s="1191">
        <f>EN51+1</f>
        <v>46187</v>
      </c>
      <c r="DE59" s="1192"/>
      <c r="DF59" s="1192"/>
      <c r="DG59" s="1192"/>
      <c r="DH59" s="1192"/>
      <c r="DI59" s="1193"/>
      <c r="DJ59" s="1191">
        <f>DD59+1</f>
        <v>46188</v>
      </c>
      <c r="DK59" s="1192"/>
      <c r="DL59" s="1192"/>
      <c r="DM59" s="1192"/>
      <c r="DN59" s="1192"/>
      <c r="DO59" s="1193"/>
      <c r="DP59" s="1191">
        <f>DJ59+1</f>
        <v>46189</v>
      </c>
      <c r="DQ59" s="1192"/>
      <c r="DR59" s="1192"/>
      <c r="DS59" s="1192"/>
      <c r="DT59" s="1192"/>
      <c r="DU59" s="1193"/>
      <c r="DV59" s="1191">
        <f>DP59+1</f>
        <v>46190</v>
      </c>
      <c r="DW59" s="1192"/>
      <c r="DX59" s="1192"/>
      <c r="DY59" s="1192"/>
      <c r="DZ59" s="1192"/>
      <c r="EA59" s="1193"/>
      <c r="EB59" s="1191">
        <f>DV59+1</f>
        <v>46191</v>
      </c>
      <c r="EC59" s="1192"/>
      <c r="ED59" s="1192"/>
      <c r="EE59" s="1192"/>
      <c r="EF59" s="1192"/>
      <c r="EG59" s="1193"/>
      <c r="EH59" s="1191">
        <f>EB59+1</f>
        <v>46192</v>
      </c>
      <c r="EI59" s="1192"/>
      <c r="EJ59" s="1192"/>
      <c r="EK59" s="1192"/>
      <c r="EL59" s="1192"/>
      <c r="EM59" s="1193"/>
      <c r="EN59" s="1191">
        <f>EH59+1</f>
        <v>46193</v>
      </c>
      <c r="EO59" s="1192"/>
      <c r="EP59" s="1192"/>
      <c r="EQ59" s="1192"/>
      <c r="ER59" s="1192"/>
      <c r="ES59" s="1193"/>
    </row>
    <row r="60" spans="2:149" ht="29.25" customHeight="1">
      <c r="B60" s="17"/>
      <c r="H60" s="1194"/>
      <c r="I60" s="1195"/>
      <c r="J60" s="1195"/>
      <c r="K60" s="1195"/>
      <c r="L60" s="1195"/>
      <c r="M60" s="1196"/>
      <c r="N60" s="1194"/>
      <c r="O60" s="1195"/>
      <c r="P60" s="1195"/>
      <c r="Q60" s="1195"/>
      <c r="R60" s="1195"/>
      <c r="S60" s="1196"/>
      <c r="T60" s="1194"/>
      <c r="U60" s="1195"/>
      <c r="V60" s="1195"/>
      <c r="W60" s="1195"/>
      <c r="X60" s="1195"/>
      <c r="Y60" s="1196"/>
      <c r="Z60" s="1194"/>
      <c r="AA60" s="1195"/>
      <c r="AB60" s="1195"/>
      <c r="AC60" s="1195"/>
      <c r="AD60" s="1195"/>
      <c r="AE60" s="1196"/>
      <c r="AF60" s="1194"/>
      <c r="AG60" s="1195"/>
      <c r="AH60" s="1195"/>
      <c r="AI60" s="1195"/>
      <c r="AJ60" s="1195"/>
      <c r="AK60" s="1196"/>
      <c r="AL60" s="1194"/>
      <c r="AM60" s="1195"/>
      <c r="AN60" s="1195"/>
      <c r="AO60" s="1195"/>
      <c r="AP60" s="1195"/>
      <c r="AQ60" s="1196"/>
      <c r="AR60" s="1194"/>
      <c r="AS60" s="1195"/>
      <c r="AT60" s="1195"/>
      <c r="AU60" s="1195"/>
      <c r="AV60" s="1195"/>
      <c r="AW60" s="1196"/>
      <c r="AZ60" s="17"/>
      <c r="BF60" s="1194"/>
      <c r="BG60" s="1195"/>
      <c r="BH60" s="1195"/>
      <c r="BI60" s="1195"/>
      <c r="BJ60" s="1195"/>
      <c r="BK60" s="1196"/>
      <c r="BL60" s="1194"/>
      <c r="BM60" s="1195"/>
      <c r="BN60" s="1195"/>
      <c r="BO60" s="1195"/>
      <c r="BP60" s="1195"/>
      <c r="BQ60" s="1196"/>
      <c r="BR60" s="1194"/>
      <c r="BS60" s="1195"/>
      <c r="BT60" s="1195"/>
      <c r="BU60" s="1195"/>
      <c r="BV60" s="1195"/>
      <c r="BW60" s="1196"/>
      <c r="BX60" s="1194"/>
      <c r="BY60" s="1195"/>
      <c r="BZ60" s="1195"/>
      <c r="CA60" s="1195"/>
      <c r="CB60" s="1195"/>
      <c r="CC60" s="1196"/>
      <c r="CD60" s="1194"/>
      <c r="CE60" s="1195"/>
      <c r="CF60" s="1195"/>
      <c r="CG60" s="1195"/>
      <c r="CH60" s="1195"/>
      <c r="CI60" s="1196"/>
      <c r="CJ60" s="1194"/>
      <c r="CK60" s="1195"/>
      <c r="CL60" s="1195"/>
      <c r="CM60" s="1195"/>
      <c r="CN60" s="1195"/>
      <c r="CO60" s="1196"/>
      <c r="CP60" s="1194"/>
      <c r="CQ60" s="1195"/>
      <c r="CR60" s="1195"/>
      <c r="CS60" s="1195"/>
      <c r="CT60" s="1195"/>
      <c r="CU60" s="1196"/>
      <c r="CX60" s="17"/>
      <c r="DD60" s="1194"/>
      <c r="DE60" s="1195"/>
      <c r="DF60" s="1195"/>
      <c r="DG60" s="1195"/>
      <c r="DH60" s="1195"/>
      <c r="DI60" s="1196"/>
      <c r="DJ60" s="1194"/>
      <c r="DK60" s="1195"/>
      <c r="DL60" s="1195"/>
      <c r="DM60" s="1195"/>
      <c r="DN60" s="1195"/>
      <c r="DO60" s="1196"/>
      <c r="DP60" s="1194"/>
      <c r="DQ60" s="1195"/>
      <c r="DR60" s="1195"/>
      <c r="DS60" s="1195"/>
      <c r="DT60" s="1195"/>
      <c r="DU60" s="1196"/>
      <c r="DV60" s="1194"/>
      <c r="DW60" s="1195"/>
      <c r="DX60" s="1195"/>
      <c r="DY60" s="1195"/>
      <c r="DZ60" s="1195"/>
      <c r="EA60" s="1196"/>
      <c r="EB60" s="1194"/>
      <c r="EC60" s="1195"/>
      <c r="ED60" s="1195"/>
      <c r="EE60" s="1195"/>
      <c r="EF60" s="1195"/>
      <c r="EG60" s="1196"/>
      <c r="EH60" s="1194"/>
      <c r="EI60" s="1195"/>
      <c r="EJ60" s="1195"/>
      <c r="EK60" s="1195"/>
      <c r="EL60" s="1195"/>
      <c r="EM60" s="1196"/>
      <c r="EN60" s="1194"/>
      <c r="EO60" s="1195"/>
      <c r="EP60" s="1195"/>
      <c r="EQ60" s="1195"/>
      <c r="ER60" s="1195"/>
      <c r="ES60" s="1196"/>
    </row>
    <row r="61" spans="2:149" ht="29.25" customHeight="1">
      <c r="B61" s="17"/>
      <c r="H61" s="1194"/>
      <c r="I61" s="1195"/>
      <c r="J61" s="1195"/>
      <c r="K61" s="1195"/>
      <c r="L61" s="1195"/>
      <c r="M61" s="1196"/>
      <c r="N61" s="1194"/>
      <c r="O61" s="1195"/>
      <c r="P61" s="1195"/>
      <c r="Q61" s="1195"/>
      <c r="R61" s="1195"/>
      <c r="S61" s="1196"/>
      <c r="T61" s="1194"/>
      <c r="U61" s="1195"/>
      <c r="V61" s="1195"/>
      <c r="W61" s="1195"/>
      <c r="X61" s="1195"/>
      <c r="Y61" s="1196"/>
      <c r="Z61" s="1194"/>
      <c r="AA61" s="1195"/>
      <c r="AB61" s="1195"/>
      <c r="AC61" s="1195"/>
      <c r="AD61" s="1195"/>
      <c r="AE61" s="1196"/>
      <c r="AF61" s="1194"/>
      <c r="AG61" s="1195"/>
      <c r="AH61" s="1195"/>
      <c r="AI61" s="1195"/>
      <c r="AJ61" s="1195"/>
      <c r="AK61" s="1196"/>
      <c r="AL61" s="1194"/>
      <c r="AM61" s="1195"/>
      <c r="AN61" s="1195"/>
      <c r="AO61" s="1195"/>
      <c r="AP61" s="1195"/>
      <c r="AQ61" s="1196"/>
      <c r="AR61" s="1194"/>
      <c r="AS61" s="1195"/>
      <c r="AT61" s="1195"/>
      <c r="AU61" s="1195"/>
      <c r="AV61" s="1195"/>
      <c r="AW61" s="1196"/>
      <c r="AZ61" s="17"/>
      <c r="BF61" s="1194"/>
      <c r="BG61" s="1195"/>
      <c r="BH61" s="1195"/>
      <c r="BI61" s="1195"/>
      <c r="BJ61" s="1195"/>
      <c r="BK61" s="1196"/>
      <c r="BL61" s="1194"/>
      <c r="BM61" s="1195"/>
      <c r="BN61" s="1195"/>
      <c r="BO61" s="1195"/>
      <c r="BP61" s="1195"/>
      <c r="BQ61" s="1196"/>
      <c r="BR61" s="1194"/>
      <c r="BS61" s="1195"/>
      <c r="BT61" s="1195"/>
      <c r="BU61" s="1195"/>
      <c r="BV61" s="1195"/>
      <c r="BW61" s="1196"/>
      <c r="BX61" s="1194"/>
      <c r="BY61" s="1195"/>
      <c r="BZ61" s="1195"/>
      <c r="CA61" s="1195"/>
      <c r="CB61" s="1195"/>
      <c r="CC61" s="1196"/>
      <c r="CD61" s="1194"/>
      <c r="CE61" s="1195"/>
      <c r="CF61" s="1195"/>
      <c r="CG61" s="1195"/>
      <c r="CH61" s="1195"/>
      <c r="CI61" s="1196"/>
      <c r="CJ61" s="1194"/>
      <c r="CK61" s="1195"/>
      <c r="CL61" s="1195"/>
      <c r="CM61" s="1195"/>
      <c r="CN61" s="1195"/>
      <c r="CO61" s="1196"/>
      <c r="CP61" s="1194"/>
      <c r="CQ61" s="1195"/>
      <c r="CR61" s="1195"/>
      <c r="CS61" s="1195"/>
      <c r="CT61" s="1195"/>
      <c r="CU61" s="1196"/>
      <c r="CX61" s="17"/>
      <c r="DD61" s="1194"/>
      <c r="DE61" s="1195"/>
      <c r="DF61" s="1195"/>
      <c r="DG61" s="1195"/>
      <c r="DH61" s="1195"/>
      <c r="DI61" s="1196"/>
      <c r="DJ61" s="1194"/>
      <c r="DK61" s="1195"/>
      <c r="DL61" s="1195"/>
      <c r="DM61" s="1195"/>
      <c r="DN61" s="1195"/>
      <c r="DO61" s="1196"/>
      <c r="DP61" s="1194"/>
      <c r="DQ61" s="1195"/>
      <c r="DR61" s="1195"/>
      <c r="DS61" s="1195"/>
      <c r="DT61" s="1195"/>
      <c r="DU61" s="1196"/>
      <c r="DV61" s="1194"/>
      <c r="DW61" s="1195"/>
      <c r="DX61" s="1195"/>
      <c r="DY61" s="1195"/>
      <c r="DZ61" s="1195"/>
      <c r="EA61" s="1196"/>
      <c r="EB61" s="1194"/>
      <c r="EC61" s="1195"/>
      <c r="ED61" s="1195"/>
      <c r="EE61" s="1195"/>
      <c r="EF61" s="1195"/>
      <c r="EG61" s="1196"/>
      <c r="EH61" s="1194"/>
      <c r="EI61" s="1195"/>
      <c r="EJ61" s="1195"/>
      <c r="EK61" s="1195"/>
      <c r="EL61" s="1195"/>
      <c r="EM61" s="1196"/>
      <c r="EN61" s="1194"/>
      <c r="EO61" s="1195"/>
      <c r="EP61" s="1195"/>
      <c r="EQ61" s="1195"/>
      <c r="ER61" s="1195"/>
      <c r="ES61" s="1196"/>
    </row>
    <row r="62" spans="2:149" ht="29.25" customHeight="1">
      <c r="B62" s="17"/>
      <c r="H62" s="1194"/>
      <c r="I62" s="1195"/>
      <c r="J62" s="1195"/>
      <c r="K62" s="1195"/>
      <c r="L62" s="1195"/>
      <c r="M62" s="1196"/>
      <c r="N62" s="1194"/>
      <c r="O62" s="1195"/>
      <c r="P62" s="1195"/>
      <c r="Q62" s="1195"/>
      <c r="R62" s="1195"/>
      <c r="S62" s="1196"/>
      <c r="T62" s="1194"/>
      <c r="U62" s="1195"/>
      <c r="V62" s="1195"/>
      <c r="W62" s="1195"/>
      <c r="X62" s="1195"/>
      <c r="Y62" s="1196"/>
      <c r="Z62" s="1194"/>
      <c r="AA62" s="1195"/>
      <c r="AB62" s="1195"/>
      <c r="AC62" s="1195"/>
      <c r="AD62" s="1195"/>
      <c r="AE62" s="1196"/>
      <c r="AF62" s="1194"/>
      <c r="AG62" s="1195"/>
      <c r="AH62" s="1195"/>
      <c r="AI62" s="1195"/>
      <c r="AJ62" s="1195"/>
      <c r="AK62" s="1196"/>
      <c r="AL62" s="1194"/>
      <c r="AM62" s="1195"/>
      <c r="AN62" s="1195"/>
      <c r="AO62" s="1195"/>
      <c r="AP62" s="1195"/>
      <c r="AQ62" s="1196"/>
      <c r="AR62" s="1194"/>
      <c r="AS62" s="1195"/>
      <c r="AT62" s="1195"/>
      <c r="AU62" s="1195"/>
      <c r="AV62" s="1195"/>
      <c r="AW62" s="1196"/>
      <c r="AZ62" s="17"/>
      <c r="BF62" s="1194"/>
      <c r="BG62" s="1195"/>
      <c r="BH62" s="1195"/>
      <c r="BI62" s="1195"/>
      <c r="BJ62" s="1195"/>
      <c r="BK62" s="1196"/>
      <c r="BL62" s="1194"/>
      <c r="BM62" s="1195"/>
      <c r="BN62" s="1195"/>
      <c r="BO62" s="1195"/>
      <c r="BP62" s="1195"/>
      <c r="BQ62" s="1196"/>
      <c r="BR62" s="1194"/>
      <c r="BS62" s="1195"/>
      <c r="BT62" s="1195"/>
      <c r="BU62" s="1195"/>
      <c r="BV62" s="1195"/>
      <c r="BW62" s="1196"/>
      <c r="BX62" s="1194"/>
      <c r="BY62" s="1195"/>
      <c r="BZ62" s="1195"/>
      <c r="CA62" s="1195"/>
      <c r="CB62" s="1195"/>
      <c r="CC62" s="1196"/>
      <c r="CD62" s="1194"/>
      <c r="CE62" s="1195"/>
      <c r="CF62" s="1195"/>
      <c r="CG62" s="1195"/>
      <c r="CH62" s="1195"/>
      <c r="CI62" s="1196"/>
      <c r="CJ62" s="1194"/>
      <c r="CK62" s="1195"/>
      <c r="CL62" s="1195"/>
      <c r="CM62" s="1195"/>
      <c r="CN62" s="1195"/>
      <c r="CO62" s="1196"/>
      <c r="CP62" s="1194"/>
      <c r="CQ62" s="1195"/>
      <c r="CR62" s="1195"/>
      <c r="CS62" s="1195"/>
      <c r="CT62" s="1195"/>
      <c r="CU62" s="1196"/>
      <c r="CX62" s="17"/>
      <c r="DD62" s="1194"/>
      <c r="DE62" s="1195"/>
      <c r="DF62" s="1195"/>
      <c r="DG62" s="1195"/>
      <c r="DH62" s="1195"/>
      <c r="DI62" s="1196"/>
      <c r="DJ62" s="1194"/>
      <c r="DK62" s="1195"/>
      <c r="DL62" s="1195"/>
      <c r="DM62" s="1195"/>
      <c r="DN62" s="1195"/>
      <c r="DO62" s="1196"/>
      <c r="DP62" s="1194"/>
      <c r="DQ62" s="1195"/>
      <c r="DR62" s="1195"/>
      <c r="DS62" s="1195"/>
      <c r="DT62" s="1195"/>
      <c r="DU62" s="1196"/>
      <c r="DV62" s="1194"/>
      <c r="DW62" s="1195"/>
      <c r="DX62" s="1195"/>
      <c r="DY62" s="1195"/>
      <c r="DZ62" s="1195"/>
      <c r="EA62" s="1196"/>
      <c r="EB62" s="1194"/>
      <c r="EC62" s="1195"/>
      <c r="ED62" s="1195"/>
      <c r="EE62" s="1195"/>
      <c r="EF62" s="1195"/>
      <c r="EG62" s="1196"/>
      <c r="EH62" s="1194"/>
      <c r="EI62" s="1195"/>
      <c r="EJ62" s="1195"/>
      <c r="EK62" s="1195"/>
      <c r="EL62" s="1195"/>
      <c r="EM62" s="1196"/>
      <c r="EN62" s="1194"/>
      <c r="EO62" s="1195"/>
      <c r="EP62" s="1195"/>
      <c r="EQ62" s="1195"/>
      <c r="ER62" s="1195"/>
      <c r="ES62" s="1196"/>
    </row>
    <row r="63" spans="2:149" ht="29.25" customHeight="1">
      <c r="B63" s="17"/>
      <c r="H63" s="1194"/>
      <c r="I63" s="1195"/>
      <c r="J63" s="1195"/>
      <c r="K63" s="1195"/>
      <c r="L63" s="1195"/>
      <c r="M63" s="1196"/>
      <c r="N63" s="1194"/>
      <c r="O63" s="1195"/>
      <c r="P63" s="1195"/>
      <c r="Q63" s="1195"/>
      <c r="R63" s="1195"/>
      <c r="S63" s="1196"/>
      <c r="T63" s="1194"/>
      <c r="U63" s="1195"/>
      <c r="V63" s="1195"/>
      <c r="W63" s="1195"/>
      <c r="X63" s="1195"/>
      <c r="Y63" s="1196"/>
      <c r="Z63" s="1194"/>
      <c r="AA63" s="1195"/>
      <c r="AB63" s="1195"/>
      <c r="AC63" s="1195"/>
      <c r="AD63" s="1195"/>
      <c r="AE63" s="1196"/>
      <c r="AF63" s="1194"/>
      <c r="AG63" s="1195"/>
      <c r="AH63" s="1195"/>
      <c r="AI63" s="1195"/>
      <c r="AJ63" s="1195"/>
      <c r="AK63" s="1196"/>
      <c r="AL63" s="1194"/>
      <c r="AM63" s="1195"/>
      <c r="AN63" s="1195"/>
      <c r="AO63" s="1195"/>
      <c r="AP63" s="1195"/>
      <c r="AQ63" s="1196"/>
      <c r="AR63" s="1194"/>
      <c r="AS63" s="1195"/>
      <c r="AT63" s="1195"/>
      <c r="AU63" s="1195"/>
      <c r="AV63" s="1195"/>
      <c r="AW63" s="1196"/>
      <c r="AZ63" s="17"/>
      <c r="BF63" s="1194"/>
      <c r="BG63" s="1195"/>
      <c r="BH63" s="1195"/>
      <c r="BI63" s="1195"/>
      <c r="BJ63" s="1195"/>
      <c r="BK63" s="1196"/>
      <c r="BL63" s="1194"/>
      <c r="BM63" s="1195"/>
      <c r="BN63" s="1195"/>
      <c r="BO63" s="1195"/>
      <c r="BP63" s="1195"/>
      <c r="BQ63" s="1196"/>
      <c r="BR63" s="1194"/>
      <c r="BS63" s="1195"/>
      <c r="BT63" s="1195"/>
      <c r="BU63" s="1195"/>
      <c r="BV63" s="1195"/>
      <c r="BW63" s="1196"/>
      <c r="BX63" s="1194"/>
      <c r="BY63" s="1195"/>
      <c r="BZ63" s="1195"/>
      <c r="CA63" s="1195"/>
      <c r="CB63" s="1195"/>
      <c r="CC63" s="1196"/>
      <c r="CD63" s="1194"/>
      <c r="CE63" s="1195"/>
      <c r="CF63" s="1195"/>
      <c r="CG63" s="1195"/>
      <c r="CH63" s="1195"/>
      <c r="CI63" s="1196"/>
      <c r="CJ63" s="1194"/>
      <c r="CK63" s="1195"/>
      <c r="CL63" s="1195"/>
      <c r="CM63" s="1195"/>
      <c r="CN63" s="1195"/>
      <c r="CO63" s="1196"/>
      <c r="CP63" s="1194"/>
      <c r="CQ63" s="1195"/>
      <c r="CR63" s="1195"/>
      <c r="CS63" s="1195"/>
      <c r="CT63" s="1195"/>
      <c r="CU63" s="1196"/>
      <c r="CX63" s="17"/>
      <c r="DD63" s="1194"/>
      <c r="DE63" s="1195"/>
      <c r="DF63" s="1195"/>
      <c r="DG63" s="1195"/>
      <c r="DH63" s="1195"/>
      <c r="DI63" s="1196"/>
      <c r="DJ63" s="1194"/>
      <c r="DK63" s="1195"/>
      <c r="DL63" s="1195"/>
      <c r="DM63" s="1195"/>
      <c r="DN63" s="1195"/>
      <c r="DO63" s="1196"/>
      <c r="DP63" s="1194"/>
      <c r="DQ63" s="1195"/>
      <c r="DR63" s="1195"/>
      <c r="DS63" s="1195"/>
      <c r="DT63" s="1195"/>
      <c r="DU63" s="1196"/>
      <c r="DV63" s="1194"/>
      <c r="DW63" s="1195"/>
      <c r="DX63" s="1195"/>
      <c r="DY63" s="1195"/>
      <c r="DZ63" s="1195"/>
      <c r="EA63" s="1196"/>
      <c r="EB63" s="1194"/>
      <c r="EC63" s="1195"/>
      <c r="ED63" s="1195"/>
      <c r="EE63" s="1195"/>
      <c r="EF63" s="1195"/>
      <c r="EG63" s="1196"/>
      <c r="EH63" s="1194"/>
      <c r="EI63" s="1195"/>
      <c r="EJ63" s="1195"/>
      <c r="EK63" s="1195"/>
      <c r="EL63" s="1195"/>
      <c r="EM63" s="1196"/>
      <c r="EN63" s="1194"/>
      <c r="EO63" s="1195"/>
      <c r="EP63" s="1195"/>
      <c r="EQ63" s="1195"/>
      <c r="ER63" s="1195"/>
      <c r="ES63" s="1196"/>
    </row>
    <row r="64" spans="2:149" ht="30" customHeight="1">
      <c r="B64" s="17"/>
      <c r="H64" s="17"/>
      <c r="M64" s="46"/>
      <c r="N64" s="17"/>
      <c r="S64" s="46"/>
      <c r="T64" s="17"/>
      <c r="Y64" s="46"/>
      <c r="Z64" s="17"/>
      <c r="AE64" s="46"/>
      <c r="AF64" s="17"/>
      <c r="AK64" s="46"/>
      <c r="AL64" s="17"/>
      <c r="AQ64" s="46"/>
      <c r="AR64" s="17"/>
      <c r="AW64" s="46"/>
      <c r="AZ64" s="17"/>
      <c r="BF64" s="17"/>
      <c r="BK64" s="46"/>
      <c r="BL64" s="17"/>
      <c r="BQ64" s="46"/>
      <c r="BR64" s="17"/>
      <c r="BW64" s="46"/>
      <c r="BX64" s="17"/>
      <c r="CC64" s="46"/>
      <c r="CD64" s="17"/>
      <c r="CI64" s="46"/>
      <c r="CJ64" s="17"/>
      <c r="CO64" s="46"/>
      <c r="CP64" s="17"/>
      <c r="CU64" s="46"/>
      <c r="CX64" s="17"/>
      <c r="DD64" s="17"/>
      <c r="DI64" s="46"/>
      <c r="DJ64" s="17"/>
      <c r="DO64" s="46"/>
      <c r="DP64" s="17"/>
      <c r="DU64" s="46"/>
      <c r="DV64" s="17"/>
      <c r="EA64" s="46"/>
      <c r="EB64" s="17"/>
      <c r="EG64" s="46"/>
      <c r="EH64" s="17"/>
      <c r="EM64" s="46"/>
      <c r="EN64" s="17"/>
      <c r="ES64" s="46"/>
    </row>
    <row r="65" spans="2:149" ht="30" customHeight="1">
      <c r="B65" s="17"/>
      <c r="H65" s="17"/>
      <c r="M65" s="46"/>
      <c r="N65" s="17"/>
      <c r="S65" s="46"/>
      <c r="T65" s="17"/>
      <c r="Y65" s="46"/>
      <c r="Z65" s="17"/>
      <c r="AE65" s="46"/>
      <c r="AF65" s="17"/>
      <c r="AK65" s="46"/>
      <c r="AL65" s="17"/>
      <c r="AQ65" s="46"/>
      <c r="AR65" s="17"/>
      <c r="AW65" s="46"/>
      <c r="AZ65" s="17"/>
      <c r="BF65" s="17"/>
      <c r="BK65" s="46"/>
      <c r="BL65" s="17"/>
      <c r="BQ65" s="46"/>
      <c r="BR65" s="17"/>
      <c r="BW65" s="46"/>
      <c r="BX65" s="17"/>
      <c r="CC65" s="46"/>
      <c r="CD65" s="17"/>
      <c r="CI65" s="46"/>
      <c r="CJ65" s="17"/>
      <c r="CO65" s="46"/>
      <c r="CP65" s="17"/>
      <c r="CU65" s="46"/>
      <c r="CX65" s="17"/>
      <c r="DD65" s="17"/>
      <c r="DI65" s="46"/>
      <c r="DJ65" s="17"/>
      <c r="DO65" s="46"/>
      <c r="DP65" s="17"/>
      <c r="DU65" s="46"/>
      <c r="DV65" s="17"/>
      <c r="EA65" s="46"/>
      <c r="EB65" s="17"/>
      <c r="EG65" s="46"/>
      <c r="EH65" s="17"/>
      <c r="EM65" s="46"/>
      <c r="EN65" s="17"/>
      <c r="ES65" s="46"/>
    </row>
    <row r="66" spans="2:149" ht="30" customHeight="1">
      <c r="B66" s="1209" t="s">
        <v>364</v>
      </c>
      <c r="C66" s="1210"/>
      <c r="D66" s="1210"/>
      <c r="E66" s="1210"/>
      <c r="F66" s="1210"/>
      <c r="G66" s="1211"/>
      <c r="H66" s="47"/>
      <c r="I66" s="142"/>
      <c r="J66" s="142"/>
      <c r="K66" s="142"/>
      <c r="L66" s="142"/>
      <c r="M66" s="143"/>
      <c r="N66" s="47"/>
      <c r="O66" s="142"/>
      <c r="P66" s="142"/>
      <c r="Q66" s="142"/>
      <c r="R66" s="142"/>
      <c r="S66" s="143"/>
      <c r="T66" s="47"/>
      <c r="U66" s="142"/>
      <c r="V66" s="142"/>
      <c r="W66" s="142"/>
      <c r="X66" s="142"/>
      <c r="Y66" s="143"/>
      <c r="Z66" s="47"/>
      <c r="AA66" s="142"/>
      <c r="AB66" s="142"/>
      <c r="AC66" s="142"/>
      <c r="AD66" s="142"/>
      <c r="AE66" s="143"/>
      <c r="AF66" s="47"/>
      <c r="AG66" s="142"/>
      <c r="AH66" s="142"/>
      <c r="AI66" s="142"/>
      <c r="AJ66" s="142"/>
      <c r="AK66" s="143"/>
      <c r="AL66" s="47"/>
      <c r="AM66" s="142"/>
      <c r="AN66" s="142"/>
      <c r="AO66" s="142"/>
      <c r="AP66" s="142"/>
      <c r="AQ66" s="143"/>
      <c r="AR66" s="47"/>
      <c r="AS66" s="142"/>
      <c r="AT66" s="142"/>
      <c r="AU66" s="142"/>
      <c r="AV66" s="142"/>
      <c r="AW66" s="143"/>
      <c r="AZ66" s="1209" t="s">
        <v>364</v>
      </c>
      <c r="BA66" s="1210"/>
      <c r="BB66" s="1210"/>
      <c r="BC66" s="1210"/>
      <c r="BD66" s="1210"/>
      <c r="BE66" s="1211"/>
      <c r="BF66" s="47"/>
      <c r="BG66" s="142"/>
      <c r="BH66" s="142"/>
      <c r="BI66" s="142"/>
      <c r="BJ66" s="142"/>
      <c r="BK66" s="143"/>
      <c r="BL66" s="47"/>
      <c r="BM66" s="142"/>
      <c r="BN66" s="142"/>
      <c r="BO66" s="142"/>
      <c r="BP66" s="142"/>
      <c r="BQ66" s="143"/>
      <c r="BR66" s="47"/>
      <c r="BS66" s="142"/>
      <c r="BT66" s="142"/>
      <c r="BU66" s="142"/>
      <c r="BV66" s="142"/>
      <c r="BW66" s="143"/>
      <c r="BX66" s="47"/>
      <c r="BY66" s="142"/>
      <c r="BZ66" s="142"/>
      <c r="CA66" s="142"/>
      <c r="CB66" s="142"/>
      <c r="CC66" s="143"/>
      <c r="CD66" s="47"/>
      <c r="CE66" s="142"/>
      <c r="CF66" s="142"/>
      <c r="CG66" s="142"/>
      <c r="CH66" s="142"/>
      <c r="CI66" s="143"/>
      <c r="CJ66" s="47"/>
      <c r="CK66" s="142"/>
      <c r="CL66" s="142"/>
      <c r="CM66" s="142"/>
      <c r="CN66" s="142"/>
      <c r="CO66" s="143"/>
      <c r="CP66" s="47"/>
      <c r="CQ66" s="142"/>
      <c r="CR66" s="142"/>
      <c r="CS66" s="142"/>
      <c r="CT66" s="142"/>
      <c r="CU66" s="143"/>
      <c r="CX66" s="1209" t="s">
        <v>364</v>
      </c>
      <c r="CY66" s="1210"/>
      <c r="CZ66" s="1210"/>
      <c r="DA66" s="1210"/>
      <c r="DB66" s="1210"/>
      <c r="DC66" s="1211"/>
      <c r="DD66" s="47"/>
      <c r="DE66" s="142"/>
      <c r="DF66" s="142"/>
      <c r="DG66" s="142"/>
      <c r="DH66" s="142"/>
      <c r="DI66" s="143"/>
      <c r="DJ66" s="47"/>
      <c r="DK66" s="142"/>
      <c r="DL66" s="142"/>
      <c r="DM66" s="142"/>
      <c r="DN66" s="142"/>
      <c r="DO66" s="143"/>
      <c r="DP66" s="47"/>
      <c r="DQ66" s="142"/>
      <c r="DR66" s="142"/>
      <c r="DS66" s="142"/>
      <c r="DT66" s="142"/>
      <c r="DU66" s="143"/>
      <c r="DV66" s="47"/>
      <c r="DW66" s="142"/>
      <c r="DX66" s="142"/>
      <c r="DY66" s="142"/>
      <c r="DZ66" s="142"/>
      <c r="EA66" s="143"/>
      <c r="EB66" s="47"/>
      <c r="EC66" s="142"/>
      <c r="ED66" s="142"/>
      <c r="EE66" s="142"/>
      <c r="EF66" s="142"/>
      <c r="EG66" s="143"/>
      <c r="EH66" s="47"/>
      <c r="EI66" s="142"/>
      <c r="EJ66" s="142"/>
      <c r="EK66" s="142"/>
      <c r="EL66" s="142"/>
      <c r="EM66" s="143"/>
      <c r="EN66" s="47"/>
      <c r="EO66" s="142"/>
      <c r="EP66" s="142"/>
      <c r="EQ66" s="142"/>
      <c r="ER66" s="142"/>
      <c r="ES66" s="143"/>
    </row>
    <row r="67" spans="2:149" ht="29.25" customHeight="1">
      <c r="B67" s="1206" t="s">
        <v>73</v>
      </c>
      <c r="C67" s="1207"/>
      <c r="D67" s="1207"/>
      <c r="E67" s="1208" t="s">
        <v>388</v>
      </c>
      <c r="F67" s="1208"/>
      <c r="G67" s="233"/>
      <c r="H67" s="1191">
        <f>AR59+1</f>
        <v>46131</v>
      </c>
      <c r="I67" s="1192"/>
      <c r="J67" s="1192"/>
      <c r="K67" s="1192"/>
      <c r="L67" s="1192"/>
      <c r="M67" s="1193"/>
      <c r="N67" s="1191">
        <f>H67+1</f>
        <v>46132</v>
      </c>
      <c r="O67" s="1192"/>
      <c r="P67" s="1192"/>
      <c r="Q67" s="1192"/>
      <c r="R67" s="1192"/>
      <c r="S67" s="1193"/>
      <c r="T67" s="1191">
        <f>N67+1</f>
        <v>46133</v>
      </c>
      <c r="U67" s="1192"/>
      <c r="V67" s="1192"/>
      <c r="W67" s="1192"/>
      <c r="X67" s="1192"/>
      <c r="Y67" s="1193"/>
      <c r="Z67" s="1191">
        <f>T67+1</f>
        <v>46134</v>
      </c>
      <c r="AA67" s="1192"/>
      <c r="AB67" s="1192"/>
      <c r="AC67" s="1192"/>
      <c r="AD67" s="1192"/>
      <c r="AE67" s="1193"/>
      <c r="AF67" s="1191">
        <f>Z67+1</f>
        <v>46135</v>
      </c>
      <c r="AG67" s="1192"/>
      <c r="AH67" s="1192"/>
      <c r="AI67" s="1192"/>
      <c r="AJ67" s="1192"/>
      <c r="AK67" s="1193"/>
      <c r="AL67" s="1191">
        <f>AF67+1</f>
        <v>46136</v>
      </c>
      <c r="AM67" s="1192"/>
      <c r="AN67" s="1192"/>
      <c r="AO67" s="1192"/>
      <c r="AP67" s="1192"/>
      <c r="AQ67" s="1193"/>
      <c r="AR67" s="1191">
        <f>AL67+1</f>
        <v>46137</v>
      </c>
      <c r="AS67" s="1192"/>
      <c r="AT67" s="1192"/>
      <c r="AU67" s="1192"/>
      <c r="AV67" s="1192"/>
      <c r="AW67" s="1193"/>
      <c r="AZ67" s="1206" t="s">
        <v>73</v>
      </c>
      <c r="BA67" s="1207"/>
      <c r="BB67" s="1207"/>
      <c r="BC67" s="1208" t="s">
        <v>352</v>
      </c>
      <c r="BD67" s="1208"/>
      <c r="BE67" s="233"/>
      <c r="BF67" s="1191">
        <f>CP59+1</f>
        <v>46159</v>
      </c>
      <c r="BG67" s="1192"/>
      <c r="BH67" s="1192"/>
      <c r="BI67" s="1192"/>
      <c r="BJ67" s="1192"/>
      <c r="BK67" s="1193"/>
      <c r="BL67" s="1191">
        <f>BF67+1</f>
        <v>46160</v>
      </c>
      <c r="BM67" s="1192"/>
      <c r="BN67" s="1192"/>
      <c r="BO67" s="1192"/>
      <c r="BP67" s="1192"/>
      <c r="BQ67" s="1193"/>
      <c r="BR67" s="1191">
        <f>BL67+1</f>
        <v>46161</v>
      </c>
      <c r="BS67" s="1192"/>
      <c r="BT67" s="1192"/>
      <c r="BU67" s="1192"/>
      <c r="BV67" s="1192"/>
      <c r="BW67" s="1193"/>
      <c r="BX67" s="1191">
        <f>BR67+1</f>
        <v>46162</v>
      </c>
      <c r="BY67" s="1192"/>
      <c r="BZ67" s="1192"/>
      <c r="CA67" s="1192"/>
      <c r="CB67" s="1192"/>
      <c r="CC67" s="1193"/>
      <c r="CD67" s="1191">
        <f>BX67+1</f>
        <v>46163</v>
      </c>
      <c r="CE67" s="1192"/>
      <c r="CF67" s="1192"/>
      <c r="CG67" s="1192"/>
      <c r="CH67" s="1192"/>
      <c r="CI67" s="1193"/>
      <c r="CJ67" s="1191">
        <f>CD67+1</f>
        <v>46164</v>
      </c>
      <c r="CK67" s="1192"/>
      <c r="CL67" s="1192"/>
      <c r="CM67" s="1192"/>
      <c r="CN67" s="1192"/>
      <c r="CO67" s="1193"/>
      <c r="CP67" s="1191">
        <f>CJ67+1</f>
        <v>46165</v>
      </c>
      <c r="CQ67" s="1192"/>
      <c r="CR67" s="1192"/>
      <c r="CS67" s="1192"/>
      <c r="CT67" s="1192"/>
      <c r="CU67" s="1193"/>
      <c r="CX67" s="1206" t="s">
        <v>73</v>
      </c>
      <c r="CY67" s="1207"/>
      <c r="CZ67" s="1207"/>
      <c r="DA67" s="1208" t="s">
        <v>352</v>
      </c>
      <c r="DB67" s="1208"/>
      <c r="DC67" s="233"/>
      <c r="DD67" s="1191">
        <f>EN59+1</f>
        <v>46194</v>
      </c>
      <c r="DE67" s="1192"/>
      <c r="DF67" s="1192"/>
      <c r="DG67" s="1192"/>
      <c r="DH67" s="1192"/>
      <c r="DI67" s="1193"/>
      <c r="DJ67" s="1191">
        <f>DD67+1</f>
        <v>46195</v>
      </c>
      <c r="DK67" s="1192"/>
      <c r="DL67" s="1192"/>
      <c r="DM67" s="1192"/>
      <c r="DN67" s="1192"/>
      <c r="DO67" s="1193"/>
      <c r="DP67" s="1191">
        <f>DJ67+1</f>
        <v>46196</v>
      </c>
      <c r="DQ67" s="1192"/>
      <c r="DR67" s="1192"/>
      <c r="DS67" s="1192"/>
      <c r="DT67" s="1192"/>
      <c r="DU67" s="1193"/>
      <c r="DV67" s="1191">
        <f>DP67+1</f>
        <v>46197</v>
      </c>
      <c r="DW67" s="1192"/>
      <c r="DX67" s="1192"/>
      <c r="DY67" s="1192"/>
      <c r="DZ67" s="1192"/>
      <c r="EA67" s="1193"/>
      <c r="EB67" s="1191">
        <f>DV67+1</f>
        <v>46198</v>
      </c>
      <c r="EC67" s="1192"/>
      <c r="ED67" s="1192"/>
      <c r="EE67" s="1192"/>
      <c r="EF67" s="1192"/>
      <c r="EG67" s="1193"/>
      <c r="EH67" s="1191">
        <f>EB67+1</f>
        <v>46199</v>
      </c>
      <c r="EI67" s="1192"/>
      <c r="EJ67" s="1192"/>
      <c r="EK67" s="1192"/>
      <c r="EL67" s="1192"/>
      <c r="EM67" s="1193"/>
      <c r="EN67" s="1191">
        <f>EH67+1</f>
        <v>46200</v>
      </c>
      <c r="EO67" s="1192"/>
      <c r="EP67" s="1192"/>
      <c r="EQ67" s="1192"/>
      <c r="ER67" s="1192"/>
      <c r="ES67" s="1193"/>
    </row>
    <row r="68" spans="2:149" ht="29.25" customHeight="1">
      <c r="B68" s="1197">
        <f>AR75+1</f>
        <v>46145</v>
      </c>
      <c r="C68" s="1198"/>
      <c r="D68" s="1198"/>
      <c r="E68" s="1198"/>
      <c r="F68" s="1198"/>
      <c r="G68" s="1199"/>
      <c r="H68" s="1194"/>
      <c r="I68" s="1195"/>
      <c r="J68" s="1195"/>
      <c r="K68" s="1195"/>
      <c r="L68" s="1195"/>
      <c r="M68" s="1196"/>
      <c r="N68" s="1194"/>
      <c r="O68" s="1195"/>
      <c r="P68" s="1195"/>
      <c r="Q68" s="1195"/>
      <c r="R68" s="1195"/>
      <c r="S68" s="1196"/>
      <c r="T68" s="1194"/>
      <c r="U68" s="1195"/>
      <c r="V68" s="1195"/>
      <c r="W68" s="1195"/>
      <c r="X68" s="1195"/>
      <c r="Y68" s="1196"/>
      <c r="Z68" s="1194"/>
      <c r="AA68" s="1195"/>
      <c r="AB68" s="1195"/>
      <c r="AC68" s="1195"/>
      <c r="AD68" s="1195"/>
      <c r="AE68" s="1196"/>
      <c r="AF68" s="1194"/>
      <c r="AG68" s="1195"/>
      <c r="AH68" s="1195"/>
      <c r="AI68" s="1195"/>
      <c r="AJ68" s="1195"/>
      <c r="AK68" s="1196"/>
      <c r="AL68" s="1194"/>
      <c r="AM68" s="1195"/>
      <c r="AN68" s="1195"/>
      <c r="AO68" s="1195"/>
      <c r="AP68" s="1195"/>
      <c r="AQ68" s="1196"/>
      <c r="AR68" s="1194"/>
      <c r="AS68" s="1195"/>
      <c r="AT68" s="1195"/>
      <c r="AU68" s="1195"/>
      <c r="AV68" s="1195"/>
      <c r="AW68" s="1196"/>
      <c r="AZ68" s="1191">
        <f>CP75+1</f>
        <v>46173</v>
      </c>
      <c r="BA68" s="1192"/>
      <c r="BB68" s="1192"/>
      <c r="BC68" s="1192"/>
      <c r="BD68" s="1192"/>
      <c r="BE68" s="1193"/>
      <c r="BF68" s="1194"/>
      <c r="BG68" s="1195"/>
      <c r="BH68" s="1195"/>
      <c r="BI68" s="1195"/>
      <c r="BJ68" s="1195"/>
      <c r="BK68" s="1196"/>
      <c r="BL68" s="1194"/>
      <c r="BM68" s="1195"/>
      <c r="BN68" s="1195"/>
      <c r="BO68" s="1195"/>
      <c r="BP68" s="1195"/>
      <c r="BQ68" s="1196"/>
      <c r="BR68" s="1194"/>
      <c r="BS68" s="1195"/>
      <c r="BT68" s="1195"/>
      <c r="BU68" s="1195"/>
      <c r="BV68" s="1195"/>
      <c r="BW68" s="1196"/>
      <c r="BX68" s="1194"/>
      <c r="BY68" s="1195"/>
      <c r="BZ68" s="1195"/>
      <c r="CA68" s="1195"/>
      <c r="CB68" s="1195"/>
      <c r="CC68" s="1196"/>
      <c r="CD68" s="1194"/>
      <c r="CE68" s="1195"/>
      <c r="CF68" s="1195"/>
      <c r="CG68" s="1195"/>
      <c r="CH68" s="1195"/>
      <c r="CI68" s="1196"/>
      <c r="CJ68" s="1194"/>
      <c r="CK68" s="1195"/>
      <c r="CL68" s="1195"/>
      <c r="CM68" s="1195"/>
      <c r="CN68" s="1195"/>
      <c r="CO68" s="1196"/>
      <c r="CP68" s="1194"/>
      <c r="CQ68" s="1195"/>
      <c r="CR68" s="1195"/>
      <c r="CS68" s="1195"/>
      <c r="CT68" s="1195"/>
      <c r="CU68" s="1196"/>
      <c r="CX68" s="1197">
        <f>EN75+1</f>
        <v>46208</v>
      </c>
      <c r="CY68" s="1198"/>
      <c r="CZ68" s="1198"/>
      <c r="DA68" s="1198"/>
      <c r="DB68" s="1198"/>
      <c r="DC68" s="1199"/>
      <c r="DD68" s="1194"/>
      <c r="DE68" s="1195"/>
      <c r="DF68" s="1195"/>
      <c r="DG68" s="1195"/>
      <c r="DH68" s="1195"/>
      <c r="DI68" s="1196"/>
      <c r="DJ68" s="1194"/>
      <c r="DK68" s="1195"/>
      <c r="DL68" s="1195"/>
      <c r="DM68" s="1195"/>
      <c r="DN68" s="1195"/>
      <c r="DO68" s="1196"/>
      <c r="DP68" s="1194"/>
      <c r="DQ68" s="1195"/>
      <c r="DR68" s="1195"/>
      <c r="DS68" s="1195"/>
      <c r="DT68" s="1195"/>
      <c r="DU68" s="1196"/>
      <c r="DV68" s="1194"/>
      <c r="DW68" s="1195"/>
      <c r="DX68" s="1195"/>
      <c r="DY68" s="1195"/>
      <c r="DZ68" s="1195"/>
      <c r="EA68" s="1196"/>
      <c r="EB68" s="1194"/>
      <c r="EC68" s="1195"/>
      <c r="ED68" s="1195"/>
      <c r="EE68" s="1195"/>
      <c r="EF68" s="1195"/>
      <c r="EG68" s="1196"/>
      <c r="EH68" s="1194"/>
      <c r="EI68" s="1195"/>
      <c r="EJ68" s="1195"/>
      <c r="EK68" s="1195"/>
      <c r="EL68" s="1195"/>
      <c r="EM68" s="1196"/>
      <c r="EN68" s="1194"/>
      <c r="EO68" s="1195"/>
      <c r="EP68" s="1195"/>
      <c r="EQ68" s="1195"/>
      <c r="ER68" s="1195"/>
      <c r="ES68" s="1196"/>
    </row>
    <row r="69" spans="2:149" ht="29.25" customHeight="1">
      <c r="B69" s="1200"/>
      <c r="C69" s="1201"/>
      <c r="D69" s="1201"/>
      <c r="E69" s="1201"/>
      <c r="F69" s="1201"/>
      <c r="G69" s="1202"/>
      <c r="H69" s="1194"/>
      <c r="I69" s="1195"/>
      <c r="J69" s="1195"/>
      <c r="K69" s="1195"/>
      <c r="L69" s="1195"/>
      <c r="M69" s="1196"/>
      <c r="N69" s="1194"/>
      <c r="O69" s="1195"/>
      <c r="P69" s="1195"/>
      <c r="Q69" s="1195"/>
      <c r="R69" s="1195"/>
      <c r="S69" s="1196"/>
      <c r="T69" s="1194"/>
      <c r="U69" s="1195"/>
      <c r="V69" s="1195"/>
      <c r="W69" s="1195"/>
      <c r="X69" s="1195"/>
      <c r="Y69" s="1196"/>
      <c r="Z69" s="1194"/>
      <c r="AA69" s="1195"/>
      <c r="AB69" s="1195"/>
      <c r="AC69" s="1195"/>
      <c r="AD69" s="1195"/>
      <c r="AE69" s="1196"/>
      <c r="AF69" s="1194"/>
      <c r="AG69" s="1195"/>
      <c r="AH69" s="1195"/>
      <c r="AI69" s="1195"/>
      <c r="AJ69" s="1195"/>
      <c r="AK69" s="1196"/>
      <c r="AL69" s="1194"/>
      <c r="AM69" s="1195"/>
      <c r="AN69" s="1195"/>
      <c r="AO69" s="1195"/>
      <c r="AP69" s="1195"/>
      <c r="AQ69" s="1196"/>
      <c r="AR69" s="1194"/>
      <c r="AS69" s="1195"/>
      <c r="AT69" s="1195"/>
      <c r="AU69" s="1195"/>
      <c r="AV69" s="1195"/>
      <c r="AW69" s="1196"/>
      <c r="AZ69" s="1194"/>
      <c r="BA69" s="1195"/>
      <c r="BB69" s="1195"/>
      <c r="BC69" s="1195"/>
      <c r="BD69" s="1195"/>
      <c r="BE69" s="1196"/>
      <c r="BF69" s="1194"/>
      <c r="BG69" s="1195"/>
      <c r="BH69" s="1195"/>
      <c r="BI69" s="1195"/>
      <c r="BJ69" s="1195"/>
      <c r="BK69" s="1196"/>
      <c r="BL69" s="1194"/>
      <c r="BM69" s="1195"/>
      <c r="BN69" s="1195"/>
      <c r="BO69" s="1195"/>
      <c r="BP69" s="1195"/>
      <c r="BQ69" s="1196"/>
      <c r="BR69" s="1194"/>
      <c r="BS69" s="1195"/>
      <c r="BT69" s="1195"/>
      <c r="BU69" s="1195"/>
      <c r="BV69" s="1195"/>
      <c r="BW69" s="1196"/>
      <c r="BX69" s="1194"/>
      <c r="BY69" s="1195"/>
      <c r="BZ69" s="1195"/>
      <c r="CA69" s="1195"/>
      <c r="CB69" s="1195"/>
      <c r="CC69" s="1196"/>
      <c r="CD69" s="1194"/>
      <c r="CE69" s="1195"/>
      <c r="CF69" s="1195"/>
      <c r="CG69" s="1195"/>
      <c r="CH69" s="1195"/>
      <c r="CI69" s="1196"/>
      <c r="CJ69" s="1194"/>
      <c r="CK69" s="1195"/>
      <c r="CL69" s="1195"/>
      <c r="CM69" s="1195"/>
      <c r="CN69" s="1195"/>
      <c r="CO69" s="1196"/>
      <c r="CP69" s="1194"/>
      <c r="CQ69" s="1195"/>
      <c r="CR69" s="1195"/>
      <c r="CS69" s="1195"/>
      <c r="CT69" s="1195"/>
      <c r="CU69" s="1196"/>
      <c r="CX69" s="1200"/>
      <c r="CY69" s="1201"/>
      <c r="CZ69" s="1201"/>
      <c r="DA69" s="1201"/>
      <c r="DB69" s="1201"/>
      <c r="DC69" s="1202"/>
      <c r="DD69" s="1194"/>
      <c r="DE69" s="1195"/>
      <c r="DF69" s="1195"/>
      <c r="DG69" s="1195"/>
      <c r="DH69" s="1195"/>
      <c r="DI69" s="1196"/>
      <c r="DJ69" s="1194"/>
      <c r="DK69" s="1195"/>
      <c r="DL69" s="1195"/>
      <c r="DM69" s="1195"/>
      <c r="DN69" s="1195"/>
      <c r="DO69" s="1196"/>
      <c r="DP69" s="1194"/>
      <c r="DQ69" s="1195"/>
      <c r="DR69" s="1195"/>
      <c r="DS69" s="1195"/>
      <c r="DT69" s="1195"/>
      <c r="DU69" s="1196"/>
      <c r="DV69" s="1194"/>
      <c r="DW69" s="1195"/>
      <c r="DX69" s="1195"/>
      <c r="DY69" s="1195"/>
      <c r="DZ69" s="1195"/>
      <c r="EA69" s="1196"/>
      <c r="EB69" s="1194"/>
      <c r="EC69" s="1195"/>
      <c r="ED69" s="1195"/>
      <c r="EE69" s="1195"/>
      <c r="EF69" s="1195"/>
      <c r="EG69" s="1196"/>
      <c r="EH69" s="1194"/>
      <c r="EI69" s="1195"/>
      <c r="EJ69" s="1195"/>
      <c r="EK69" s="1195"/>
      <c r="EL69" s="1195"/>
      <c r="EM69" s="1196"/>
      <c r="EN69" s="1194"/>
      <c r="EO69" s="1195"/>
      <c r="EP69" s="1195"/>
      <c r="EQ69" s="1195"/>
      <c r="ER69" s="1195"/>
      <c r="ES69" s="1196"/>
    </row>
    <row r="70" spans="2:149" ht="29.25" customHeight="1">
      <c r="B70" s="1200"/>
      <c r="C70" s="1201"/>
      <c r="D70" s="1201"/>
      <c r="E70" s="1201"/>
      <c r="F70" s="1201"/>
      <c r="G70" s="1202"/>
      <c r="H70" s="1194"/>
      <c r="I70" s="1195"/>
      <c r="J70" s="1195"/>
      <c r="K70" s="1195"/>
      <c r="L70" s="1195"/>
      <c r="M70" s="1196"/>
      <c r="N70" s="1194"/>
      <c r="O70" s="1195"/>
      <c r="P70" s="1195"/>
      <c r="Q70" s="1195"/>
      <c r="R70" s="1195"/>
      <c r="S70" s="1196"/>
      <c r="T70" s="1194"/>
      <c r="U70" s="1195"/>
      <c r="V70" s="1195"/>
      <c r="W70" s="1195"/>
      <c r="X70" s="1195"/>
      <c r="Y70" s="1196"/>
      <c r="Z70" s="1194"/>
      <c r="AA70" s="1195"/>
      <c r="AB70" s="1195"/>
      <c r="AC70" s="1195"/>
      <c r="AD70" s="1195"/>
      <c r="AE70" s="1196"/>
      <c r="AF70" s="1194"/>
      <c r="AG70" s="1195"/>
      <c r="AH70" s="1195"/>
      <c r="AI70" s="1195"/>
      <c r="AJ70" s="1195"/>
      <c r="AK70" s="1196"/>
      <c r="AL70" s="1194"/>
      <c r="AM70" s="1195"/>
      <c r="AN70" s="1195"/>
      <c r="AO70" s="1195"/>
      <c r="AP70" s="1195"/>
      <c r="AQ70" s="1196"/>
      <c r="AR70" s="1194"/>
      <c r="AS70" s="1195"/>
      <c r="AT70" s="1195"/>
      <c r="AU70" s="1195"/>
      <c r="AV70" s="1195"/>
      <c r="AW70" s="1196"/>
      <c r="AZ70" s="1194"/>
      <c r="BA70" s="1195"/>
      <c r="BB70" s="1195"/>
      <c r="BC70" s="1195"/>
      <c r="BD70" s="1195"/>
      <c r="BE70" s="1196"/>
      <c r="BF70" s="1194"/>
      <c r="BG70" s="1195"/>
      <c r="BH70" s="1195"/>
      <c r="BI70" s="1195"/>
      <c r="BJ70" s="1195"/>
      <c r="BK70" s="1196"/>
      <c r="BL70" s="1194"/>
      <c r="BM70" s="1195"/>
      <c r="BN70" s="1195"/>
      <c r="BO70" s="1195"/>
      <c r="BP70" s="1195"/>
      <c r="BQ70" s="1196"/>
      <c r="BR70" s="1194"/>
      <c r="BS70" s="1195"/>
      <c r="BT70" s="1195"/>
      <c r="BU70" s="1195"/>
      <c r="BV70" s="1195"/>
      <c r="BW70" s="1196"/>
      <c r="BX70" s="1194"/>
      <c r="BY70" s="1195"/>
      <c r="BZ70" s="1195"/>
      <c r="CA70" s="1195"/>
      <c r="CB70" s="1195"/>
      <c r="CC70" s="1196"/>
      <c r="CD70" s="1194"/>
      <c r="CE70" s="1195"/>
      <c r="CF70" s="1195"/>
      <c r="CG70" s="1195"/>
      <c r="CH70" s="1195"/>
      <c r="CI70" s="1196"/>
      <c r="CJ70" s="1194"/>
      <c r="CK70" s="1195"/>
      <c r="CL70" s="1195"/>
      <c r="CM70" s="1195"/>
      <c r="CN70" s="1195"/>
      <c r="CO70" s="1196"/>
      <c r="CP70" s="1194"/>
      <c r="CQ70" s="1195"/>
      <c r="CR70" s="1195"/>
      <c r="CS70" s="1195"/>
      <c r="CT70" s="1195"/>
      <c r="CU70" s="1196"/>
      <c r="CX70" s="1200"/>
      <c r="CY70" s="1201"/>
      <c r="CZ70" s="1201"/>
      <c r="DA70" s="1201"/>
      <c r="DB70" s="1201"/>
      <c r="DC70" s="1202"/>
      <c r="DD70" s="1194"/>
      <c r="DE70" s="1195"/>
      <c r="DF70" s="1195"/>
      <c r="DG70" s="1195"/>
      <c r="DH70" s="1195"/>
      <c r="DI70" s="1196"/>
      <c r="DJ70" s="1194"/>
      <c r="DK70" s="1195"/>
      <c r="DL70" s="1195"/>
      <c r="DM70" s="1195"/>
      <c r="DN70" s="1195"/>
      <c r="DO70" s="1196"/>
      <c r="DP70" s="1194"/>
      <c r="DQ70" s="1195"/>
      <c r="DR70" s="1195"/>
      <c r="DS70" s="1195"/>
      <c r="DT70" s="1195"/>
      <c r="DU70" s="1196"/>
      <c r="DV70" s="1194"/>
      <c r="DW70" s="1195"/>
      <c r="DX70" s="1195"/>
      <c r="DY70" s="1195"/>
      <c r="DZ70" s="1195"/>
      <c r="EA70" s="1196"/>
      <c r="EB70" s="1194"/>
      <c r="EC70" s="1195"/>
      <c r="ED70" s="1195"/>
      <c r="EE70" s="1195"/>
      <c r="EF70" s="1195"/>
      <c r="EG70" s="1196"/>
      <c r="EH70" s="1194"/>
      <c r="EI70" s="1195"/>
      <c r="EJ70" s="1195"/>
      <c r="EK70" s="1195"/>
      <c r="EL70" s="1195"/>
      <c r="EM70" s="1196"/>
      <c r="EN70" s="1194"/>
      <c r="EO70" s="1195"/>
      <c r="EP70" s="1195"/>
      <c r="EQ70" s="1195"/>
      <c r="ER70" s="1195"/>
      <c r="ES70" s="1196"/>
    </row>
    <row r="71" spans="2:149" ht="29.25" customHeight="1">
      <c r="B71" s="1200"/>
      <c r="C71" s="1201"/>
      <c r="D71" s="1201"/>
      <c r="E71" s="1201"/>
      <c r="F71" s="1201"/>
      <c r="G71" s="1202"/>
      <c r="H71" s="1194"/>
      <c r="I71" s="1195"/>
      <c r="J71" s="1195"/>
      <c r="K71" s="1195"/>
      <c r="L71" s="1195"/>
      <c r="M71" s="1196"/>
      <c r="N71" s="1194"/>
      <c r="O71" s="1195"/>
      <c r="P71" s="1195"/>
      <c r="Q71" s="1195"/>
      <c r="R71" s="1195"/>
      <c r="S71" s="1196"/>
      <c r="T71" s="1194"/>
      <c r="U71" s="1195"/>
      <c r="V71" s="1195"/>
      <c r="W71" s="1195"/>
      <c r="X71" s="1195"/>
      <c r="Y71" s="1196"/>
      <c r="Z71" s="1194"/>
      <c r="AA71" s="1195"/>
      <c r="AB71" s="1195"/>
      <c r="AC71" s="1195"/>
      <c r="AD71" s="1195"/>
      <c r="AE71" s="1196"/>
      <c r="AF71" s="1194"/>
      <c r="AG71" s="1195"/>
      <c r="AH71" s="1195"/>
      <c r="AI71" s="1195"/>
      <c r="AJ71" s="1195"/>
      <c r="AK71" s="1196"/>
      <c r="AL71" s="1194"/>
      <c r="AM71" s="1195"/>
      <c r="AN71" s="1195"/>
      <c r="AO71" s="1195"/>
      <c r="AP71" s="1195"/>
      <c r="AQ71" s="1196"/>
      <c r="AR71" s="1194"/>
      <c r="AS71" s="1195"/>
      <c r="AT71" s="1195"/>
      <c r="AU71" s="1195"/>
      <c r="AV71" s="1195"/>
      <c r="AW71" s="1196"/>
      <c r="AZ71" s="1194"/>
      <c r="BA71" s="1195"/>
      <c r="BB71" s="1195"/>
      <c r="BC71" s="1195"/>
      <c r="BD71" s="1195"/>
      <c r="BE71" s="1196"/>
      <c r="BF71" s="1194"/>
      <c r="BG71" s="1195"/>
      <c r="BH71" s="1195"/>
      <c r="BI71" s="1195"/>
      <c r="BJ71" s="1195"/>
      <c r="BK71" s="1196"/>
      <c r="BL71" s="1194"/>
      <c r="BM71" s="1195"/>
      <c r="BN71" s="1195"/>
      <c r="BO71" s="1195"/>
      <c r="BP71" s="1195"/>
      <c r="BQ71" s="1196"/>
      <c r="BR71" s="1194"/>
      <c r="BS71" s="1195"/>
      <c r="BT71" s="1195"/>
      <c r="BU71" s="1195"/>
      <c r="BV71" s="1195"/>
      <c r="BW71" s="1196"/>
      <c r="BX71" s="1194"/>
      <c r="BY71" s="1195"/>
      <c r="BZ71" s="1195"/>
      <c r="CA71" s="1195"/>
      <c r="CB71" s="1195"/>
      <c r="CC71" s="1196"/>
      <c r="CD71" s="1194"/>
      <c r="CE71" s="1195"/>
      <c r="CF71" s="1195"/>
      <c r="CG71" s="1195"/>
      <c r="CH71" s="1195"/>
      <c r="CI71" s="1196"/>
      <c r="CJ71" s="1194"/>
      <c r="CK71" s="1195"/>
      <c r="CL71" s="1195"/>
      <c r="CM71" s="1195"/>
      <c r="CN71" s="1195"/>
      <c r="CO71" s="1196"/>
      <c r="CP71" s="1194"/>
      <c r="CQ71" s="1195"/>
      <c r="CR71" s="1195"/>
      <c r="CS71" s="1195"/>
      <c r="CT71" s="1195"/>
      <c r="CU71" s="1196"/>
      <c r="CX71" s="1200"/>
      <c r="CY71" s="1201"/>
      <c r="CZ71" s="1201"/>
      <c r="DA71" s="1201"/>
      <c r="DB71" s="1201"/>
      <c r="DC71" s="1202"/>
      <c r="DD71" s="1194"/>
      <c r="DE71" s="1195"/>
      <c r="DF71" s="1195"/>
      <c r="DG71" s="1195"/>
      <c r="DH71" s="1195"/>
      <c r="DI71" s="1196"/>
      <c r="DJ71" s="1194"/>
      <c r="DK71" s="1195"/>
      <c r="DL71" s="1195"/>
      <c r="DM71" s="1195"/>
      <c r="DN71" s="1195"/>
      <c r="DO71" s="1196"/>
      <c r="DP71" s="1194"/>
      <c r="DQ71" s="1195"/>
      <c r="DR71" s="1195"/>
      <c r="DS71" s="1195"/>
      <c r="DT71" s="1195"/>
      <c r="DU71" s="1196"/>
      <c r="DV71" s="1194"/>
      <c r="DW71" s="1195"/>
      <c r="DX71" s="1195"/>
      <c r="DY71" s="1195"/>
      <c r="DZ71" s="1195"/>
      <c r="EA71" s="1196"/>
      <c r="EB71" s="1194"/>
      <c r="EC71" s="1195"/>
      <c r="ED71" s="1195"/>
      <c r="EE71" s="1195"/>
      <c r="EF71" s="1195"/>
      <c r="EG71" s="1196"/>
      <c r="EH71" s="1194"/>
      <c r="EI71" s="1195"/>
      <c r="EJ71" s="1195"/>
      <c r="EK71" s="1195"/>
      <c r="EL71" s="1195"/>
      <c r="EM71" s="1196"/>
      <c r="EN71" s="1194"/>
      <c r="EO71" s="1195"/>
      <c r="EP71" s="1195"/>
      <c r="EQ71" s="1195"/>
      <c r="ER71" s="1195"/>
      <c r="ES71" s="1196"/>
    </row>
    <row r="72" spans="2:149" ht="30" customHeight="1">
      <c r="B72" s="1200"/>
      <c r="C72" s="1201"/>
      <c r="D72" s="1201"/>
      <c r="E72" s="1201"/>
      <c r="F72" s="1201"/>
      <c r="G72" s="1202"/>
      <c r="H72" s="17"/>
      <c r="M72" s="46"/>
      <c r="N72" s="17"/>
      <c r="S72" s="46"/>
      <c r="T72" s="17"/>
      <c r="Y72" s="46"/>
      <c r="Z72" s="17"/>
      <c r="AE72" s="46"/>
      <c r="AF72" s="17"/>
      <c r="AK72" s="46"/>
      <c r="AL72" s="17"/>
      <c r="AQ72" s="46"/>
      <c r="AR72" s="17"/>
      <c r="AW72" s="46"/>
      <c r="AZ72" s="1194"/>
      <c r="BA72" s="1195"/>
      <c r="BB72" s="1195"/>
      <c r="BC72" s="1195"/>
      <c r="BD72" s="1195"/>
      <c r="BE72" s="1196"/>
      <c r="BF72" s="17"/>
      <c r="BK72" s="46"/>
      <c r="BL72" s="17"/>
      <c r="BQ72" s="46"/>
      <c r="BR72" s="17"/>
      <c r="BW72" s="46"/>
      <c r="BX72" s="17"/>
      <c r="CC72" s="46"/>
      <c r="CD72" s="17"/>
      <c r="CI72" s="46"/>
      <c r="CJ72" s="17"/>
      <c r="CO72" s="46"/>
      <c r="CP72" s="17"/>
      <c r="CU72" s="46"/>
      <c r="CX72" s="1200"/>
      <c r="CY72" s="1201"/>
      <c r="CZ72" s="1201"/>
      <c r="DA72" s="1201"/>
      <c r="DB72" s="1201"/>
      <c r="DC72" s="1202"/>
      <c r="DD72" s="17"/>
      <c r="DI72" s="46"/>
      <c r="DJ72" s="17"/>
      <c r="DO72" s="46"/>
      <c r="DP72" s="17"/>
      <c r="DU72" s="46"/>
      <c r="DV72" s="17"/>
      <c r="EA72" s="46"/>
      <c r="EB72" s="17"/>
      <c r="EG72" s="46"/>
      <c r="EH72" s="17"/>
      <c r="EM72" s="46"/>
      <c r="EN72" s="17"/>
      <c r="ES72" s="46"/>
    </row>
    <row r="73" spans="2:149" ht="30" customHeight="1">
      <c r="B73" s="17"/>
      <c r="G73" s="46"/>
      <c r="H73" s="17"/>
      <c r="M73" s="46"/>
      <c r="N73" s="17"/>
      <c r="S73" s="46"/>
      <c r="T73" s="17"/>
      <c r="Y73" s="46"/>
      <c r="Z73" s="17"/>
      <c r="AE73" s="46"/>
      <c r="AF73" s="17"/>
      <c r="AK73" s="46"/>
      <c r="AL73" s="17"/>
      <c r="AQ73" s="46"/>
      <c r="AR73" s="17"/>
      <c r="AW73" s="46"/>
      <c r="AZ73" s="17"/>
      <c r="BE73" s="46"/>
      <c r="BF73" s="17"/>
      <c r="BK73" s="46"/>
      <c r="BL73" s="17"/>
      <c r="BQ73" s="46"/>
      <c r="BR73" s="17"/>
      <c r="BW73" s="46"/>
      <c r="BX73" s="17"/>
      <c r="CC73" s="46"/>
      <c r="CD73" s="17"/>
      <c r="CI73" s="46"/>
      <c r="CJ73" s="17"/>
      <c r="CO73" s="46"/>
      <c r="CP73" s="17"/>
      <c r="CU73" s="46"/>
      <c r="CX73" s="17"/>
      <c r="DC73" s="46"/>
      <c r="DD73" s="17"/>
      <c r="DI73" s="46"/>
      <c r="DJ73" s="17"/>
      <c r="DO73" s="46"/>
      <c r="DP73" s="17"/>
      <c r="DU73" s="46"/>
      <c r="DV73" s="17"/>
      <c r="EA73" s="46"/>
      <c r="EB73" s="17"/>
      <c r="EG73" s="46"/>
      <c r="EH73" s="17"/>
      <c r="EM73" s="46"/>
      <c r="EN73" s="17"/>
      <c r="ES73" s="46"/>
    </row>
    <row r="74" spans="2:149" ht="30" customHeight="1">
      <c r="B74" s="47"/>
      <c r="C74" s="142"/>
      <c r="D74" s="142"/>
      <c r="E74" s="142"/>
      <c r="F74" s="142"/>
      <c r="G74" s="143"/>
      <c r="H74" s="47"/>
      <c r="I74" s="142"/>
      <c r="J74" s="142"/>
      <c r="K74" s="142"/>
      <c r="L74" s="142"/>
      <c r="M74" s="143"/>
      <c r="N74" s="47"/>
      <c r="O74" s="142"/>
      <c r="P74" s="142"/>
      <c r="Q74" s="142"/>
      <c r="R74" s="142"/>
      <c r="S74" s="143"/>
      <c r="T74" s="47"/>
      <c r="U74" s="142"/>
      <c r="V74" s="142"/>
      <c r="W74" s="142"/>
      <c r="X74" s="142"/>
      <c r="Y74" s="143"/>
      <c r="Z74" s="47"/>
      <c r="AA74" s="142"/>
      <c r="AB74" s="142"/>
      <c r="AC74" s="142"/>
      <c r="AD74" s="142"/>
      <c r="AE74" s="143"/>
      <c r="AF74" s="47"/>
      <c r="AG74" s="142"/>
      <c r="AH74" s="142"/>
      <c r="AI74" s="142"/>
      <c r="AJ74" s="142"/>
      <c r="AK74" s="143"/>
      <c r="AL74" s="47"/>
      <c r="AM74" s="142"/>
      <c r="AN74" s="142"/>
      <c r="AO74" s="142"/>
      <c r="AP74" s="142"/>
      <c r="AQ74" s="143"/>
      <c r="AR74" s="47"/>
      <c r="AS74" s="142"/>
      <c r="AT74" s="142"/>
      <c r="AU74" s="142"/>
      <c r="AV74" s="142"/>
      <c r="AW74" s="143"/>
      <c r="AZ74" s="47"/>
      <c r="BA74" s="142"/>
      <c r="BB74" s="142"/>
      <c r="BC74" s="142"/>
      <c r="BD74" s="142"/>
      <c r="BE74" s="143"/>
      <c r="BF74" s="47"/>
      <c r="BG74" s="142"/>
      <c r="BH74" s="142"/>
      <c r="BI74" s="142"/>
      <c r="BJ74" s="142"/>
      <c r="BK74" s="143"/>
      <c r="BL74" s="47"/>
      <c r="BM74" s="142"/>
      <c r="BN74" s="142"/>
      <c r="BO74" s="142"/>
      <c r="BP74" s="142"/>
      <c r="BQ74" s="143"/>
      <c r="BR74" s="47"/>
      <c r="BS74" s="142"/>
      <c r="BT74" s="142"/>
      <c r="BU74" s="142"/>
      <c r="BV74" s="142"/>
      <c r="BW74" s="143"/>
      <c r="BX74" s="47"/>
      <c r="BY74" s="142"/>
      <c r="BZ74" s="142"/>
      <c r="CA74" s="142"/>
      <c r="CB74" s="142"/>
      <c r="CC74" s="143"/>
      <c r="CD74" s="47"/>
      <c r="CE74" s="142"/>
      <c r="CF74" s="142"/>
      <c r="CG74" s="142"/>
      <c r="CH74" s="142"/>
      <c r="CI74" s="143"/>
      <c r="CJ74" s="47"/>
      <c r="CK74" s="142"/>
      <c r="CL74" s="142"/>
      <c r="CM74" s="142"/>
      <c r="CN74" s="142"/>
      <c r="CO74" s="143"/>
      <c r="CP74" s="47"/>
      <c r="CQ74" s="142"/>
      <c r="CR74" s="142"/>
      <c r="CS74" s="142"/>
      <c r="CT74" s="142"/>
      <c r="CU74" s="143"/>
      <c r="CX74" s="47"/>
      <c r="CY74" s="142"/>
      <c r="CZ74" s="142"/>
      <c r="DA74" s="142"/>
      <c r="DB74" s="142"/>
      <c r="DC74" s="143"/>
      <c r="DD74" s="47"/>
      <c r="DE74" s="142"/>
      <c r="DF74" s="142"/>
      <c r="DG74" s="142"/>
      <c r="DH74" s="142"/>
      <c r="DI74" s="143"/>
      <c r="DJ74" s="47"/>
      <c r="DK74" s="142"/>
      <c r="DL74" s="142"/>
      <c r="DM74" s="142"/>
      <c r="DN74" s="142"/>
      <c r="DO74" s="143"/>
      <c r="DP74" s="47"/>
      <c r="DQ74" s="142"/>
      <c r="DR74" s="142"/>
      <c r="DS74" s="142"/>
      <c r="DT74" s="142"/>
      <c r="DU74" s="143"/>
      <c r="DV74" s="47"/>
      <c r="DW74" s="142"/>
      <c r="DX74" s="142"/>
      <c r="DY74" s="142"/>
      <c r="DZ74" s="142"/>
      <c r="EA74" s="143"/>
      <c r="EB74" s="47"/>
      <c r="EC74" s="142"/>
      <c r="ED74" s="142"/>
      <c r="EE74" s="142"/>
      <c r="EF74" s="142"/>
      <c r="EG74" s="143"/>
      <c r="EH74" s="47"/>
      <c r="EI74" s="142"/>
      <c r="EJ74" s="142"/>
      <c r="EK74" s="142"/>
      <c r="EL74" s="142"/>
      <c r="EM74" s="143"/>
      <c r="EN74" s="47"/>
      <c r="EO74" s="142"/>
      <c r="EP74" s="142"/>
      <c r="EQ74" s="142"/>
      <c r="ER74" s="142"/>
      <c r="ES74" s="143"/>
    </row>
    <row r="75" spans="2:149" ht="29.25" customHeight="1">
      <c r="B75" s="1203" t="s">
        <v>270</v>
      </c>
      <c r="C75" s="1204"/>
      <c r="D75" s="1204"/>
      <c r="E75" s="1205" t="s">
        <v>354</v>
      </c>
      <c r="F75" s="1205"/>
      <c r="G75" s="228"/>
      <c r="H75" s="1191">
        <f>AR67+1</f>
        <v>46138</v>
      </c>
      <c r="I75" s="1192"/>
      <c r="J75" s="1192"/>
      <c r="K75" s="1192"/>
      <c r="L75" s="1192"/>
      <c r="M75" s="1193"/>
      <c r="N75" s="1191">
        <f>H75+1</f>
        <v>46139</v>
      </c>
      <c r="O75" s="1192"/>
      <c r="P75" s="1192"/>
      <c r="Q75" s="1192"/>
      <c r="R75" s="1192"/>
      <c r="S75" s="1193"/>
      <c r="T75" s="1191">
        <f>N75+1</f>
        <v>46140</v>
      </c>
      <c r="U75" s="1192"/>
      <c r="V75" s="1192"/>
      <c r="W75" s="1192"/>
      <c r="X75" s="1192"/>
      <c r="Y75" s="1193"/>
      <c r="Z75" s="1191">
        <f>T75+1</f>
        <v>46141</v>
      </c>
      <c r="AA75" s="1192"/>
      <c r="AB75" s="1192"/>
      <c r="AC75" s="1192"/>
      <c r="AD75" s="1192"/>
      <c r="AE75" s="1193"/>
      <c r="AF75" s="1191">
        <f>Z75+1</f>
        <v>46142</v>
      </c>
      <c r="AG75" s="1192"/>
      <c r="AH75" s="1192"/>
      <c r="AI75" s="1192"/>
      <c r="AJ75" s="1192"/>
      <c r="AK75" s="1193"/>
      <c r="AL75" s="1197">
        <f>AF75+1</f>
        <v>46143</v>
      </c>
      <c r="AM75" s="1198"/>
      <c r="AN75" s="1198"/>
      <c r="AO75" s="1198"/>
      <c r="AP75" s="1198"/>
      <c r="AQ75" s="1199"/>
      <c r="AR75" s="1197">
        <f>AL75+1</f>
        <v>46144</v>
      </c>
      <c r="AS75" s="1198"/>
      <c r="AT75" s="1198"/>
      <c r="AU75" s="1198"/>
      <c r="AV75" s="1198"/>
      <c r="AW75" s="1199"/>
      <c r="AZ75" s="1203" t="s">
        <v>270</v>
      </c>
      <c r="BA75" s="1204"/>
      <c r="BB75" s="1204"/>
      <c r="BC75" s="1205" t="s">
        <v>354</v>
      </c>
      <c r="BD75" s="1205"/>
      <c r="BE75" s="228"/>
      <c r="BF75" s="1191">
        <f>CP67+1</f>
        <v>46166</v>
      </c>
      <c r="BG75" s="1192"/>
      <c r="BH75" s="1192"/>
      <c r="BI75" s="1192"/>
      <c r="BJ75" s="1192"/>
      <c r="BK75" s="1193"/>
      <c r="BL75" s="1191">
        <f>BF75+1</f>
        <v>46167</v>
      </c>
      <c r="BM75" s="1192"/>
      <c r="BN75" s="1192"/>
      <c r="BO75" s="1192"/>
      <c r="BP75" s="1192"/>
      <c r="BQ75" s="1193"/>
      <c r="BR75" s="1191">
        <f>BL75+1</f>
        <v>46168</v>
      </c>
      <c r="BS75" s="1192"/>
      <c r="BT75" s="1192"/>
      <c r="BU75" s="1192"/>
      <c r="BV75" s="1192"/>
      <c r="BW75" s="1193"/>
      <c r="BX75" s="1191">
        <f>BR75+1</f>
        <v>46169</v>
      </c>
      <c r="BY75" s="1192"/>
      <c r="BZ75" s="1192"/>
      <c r="CA75" s="1192"/>
      <c r="CB75" s="1192"/>
      <c r="CC75" s="1193"/>
      <c r="CD75" s="1191">
        <f>BX75+1</f>
        <v>46170</v>
      </c>
      <c r="CE75" s="1192"/>
      <c r="CF75" s="1192"/>
      <c r="CG75" s="1192"/>
      <c r="CH75" s="1192"/>
      <c r="CI75" s="1193"/>
      <c r="CJ75" s="1191">
        <f>CD75+1</f>
        <v>46171</v>
      </c>
      <c r="CK75" s="1192"/>
      <c r="CL75" s="1192"/>
      <c r="CM75" s="1192"/>
      <c r="CN75" s="1192"/>
      <c r="CO75" s="1193"/>
      <c r="CP75" s="1191">
        <f>CJ75+1</f>
        <v>46172</v>
      </c>
      <c r="CQ75" s="1192"/>
      <c r="CR75" s="1192"/>
      <c r="CS75" s="1192"/>
      <c r="CT75" s="1192"/>
      <c r="CU75" s="1193"/>
      <c r="CX75" s="1203" t="s">
        <v>270</v>
      </c>
      <c r="CY75" s="1204"/>
      <c r="CZ75" s="1204"/>
      <c r="DA75" s="1205" t="s">
        <v>353</v>
      </c>
      <c r="DB75" s="1205"/>
      <c r="DC75" s="228"/>
      <c r="DD75" s="1191">
        <f>EN67+1</f>
        <v>46201</v>
      </c>
      <c r="DE75" s="1192"/>
      <c r="DF75" s="1192"/>
      <c r="DG75" s="1192"/>
      <c r="DH75" s="1192"/>
      <c r="DI75" s="1193"/>
      <c r="DJ75" s="1191">
        <f>DD75+1</f>
        <v>46202</v>
      </c>
      <c r="DK75" s="1192"/>
      <c r="DL75" s="1192"/>
      <c r="DM75" s="1192"/>
      <c r="DN75" s="1192"/>
      <c r="DO75" s="1193"/>
      <c r="DP75" s="1191">
        <f>DJ75+1</f>
        <v>46203</v>
      </c>
      <c r="DQ75" s="1192"/>
      <c r="DR75" s="1192"/>
      <c r="DS75" s="1192"/>
      <c r="DT75" s="1192"/>
      <c r="DU75" s="1193"/>
      <c r="DV75" s="1197">
        <f>DP75+1</f>
        <v>46204</v>
      </c>
      <c r="DW75" s="1198"/>
      <c r="DX75" s="1198"/>
      <c r="DY75" s="1198"/>
      <c r="DZ75" s="1198"/>
      <c r="EA75" s="1199"/>
      <c r="EB75" s="1197">
        <f>DV75+1</f>
        <v>46205</v>
      </c>
      <c r="EC75" s="1198"/>
      <c r="ED75" s="1198"/>
      <c r="EE75" s="1198"/>
      <c r="EF75" s="1198"/>
      <c r="EG75" s="1199"/>
      <c r="EH75" s="1197">
        <f>EB75+1</f>
        <v>46206</v>
      </c>
      <c r="EI75" s="1198"/>
      <c r="EJ75" s="1198"/>
      <c r="EK75" s="1198"/>
      <c r="EL75" s="1198"/>
      <c r="EM75" s="1199"/>
      <c r="EN75" s="1197">
        <f>EH75+1</f>
        <v>46207</v>
      </c>
      <c r="EO75" s="1198"/>
      <c r="EP75" s="1198"/>
      <c r="EQ75" s="1198"/>
      <c r="ER75" s="1198"/>
      <c r="ES75" s="1199"/>
    </row>
    <row r="76" spans="2:149" ht="29.25" customHeight="1">
      <c r="B76" s="1197">
        <f>B68+1</f>
        <v>46146</v>
      </c>
      <c r="C76" s="1198"/>
      <c r="D76" s="1198"/>
      <c r="E76" s="1198"/>
      <c r="F76" s="1198"/>
      <c r="G76" s="1199"/>
      <c r="H76" s="1194"/>
      <c r="I76" s="1195"/>
      <c r="J76" s="1195"/>
      <c r="K76" s="1195"/>
      <c r="L76" s="1195"/>
      <c r="M76" s="1196"/>
      <c r="N76" s="1194"/>
      <c r="O76" s="1195"/>
      <c r="P76" s="1195"/>
      <c r="Q76" s="1195"/>
      <c r="R76" s="1195"/>
      <c r="S76" s="1196"/>
      <c r="T76" s="1194"/>
      <c r="U76" s="1195"/>
      <c r="V76" s="1195"/>
      <c r="W76" s="1195"/>
      <c r="X76" s="1195"/>
      <c r="Y76" s="1196"/>
      <c r="Z76" s="1194"/>
      <c r="AA76" s="1195"/>
      <c r="AB76" s="1195"/>
      <c r="AC76" s="1195"/>
      <c r="AD76" s="1195"/>
      <c r="AE76" s="1196"/>
      <c r="AF76" s="1194"/>
      <c r="AG76" s="1195"/>
      <c r="AH76" s="1195"/>
      <c r="AI76" s="1195"/>
      <c r="AJ76" s="1195"/>
      <c r="AK76" s="1196"/>
      <c r="AL76" s="1200"/>
      <c r="AM76" s="1201"/>
      <c r="AN76" s="1201"/>
      <c r="AO76" s="1201"/>
      <c r="AP76" s="1201"/>
      <c r="AQ76" s="1202"/>
      <c r="AR76" s="1200"/>
      <c r="AS76" s="1201"/>
      <c r="AT76" s="1201"/>
      <c r="AU76" s="1201"/>
      <c r="AV76" s="1201"/>
      <c r="AW76" s="1202"/>
      <c r="AZ76" s="1197">
        <f>AZ68+1</f>
        <v>46174</v>
      </c>
      <c r="BA76" s="1198"/>
      <c r="BB76" s="1198"/>
      <c r="BC76" s="1198"/>
      <c r="BD76" s="1198"/>
      <c r="BE76" s="1199"/>
      <c r="BF76" s="1194"/>
      <c r="BG76" s="1195"/>
      <c r="BH76" s="1195"/>
      <c r="BI76" s="1195"/>
      <c r="BJ76" s="1195"/>
      <c r="BK76" s="1196"/>
      <c r="BL76" s="1194"/>
      <c r="BM76" s="1195"/>
      <c r="BN76" s="1195"/>
      <c r="BO76" s="1195"/>
      <c r="BP76" s="1195"/>
      <c r="BQ76" s="1196"/>
      <c r="BR76" s="1194"/>
      <c r="BS76" s="1195"/>
      <c r="BT76" s="1195"/>
      <c r="BU76" s="1195"/>
      <c r="BV76" s="1195"/>
      <c r="BW76" s="1196"/>
      <c r="BX76" s="1194"/>
      <c r="BY76" s="1195"/>
      <c r="BZ76" s="1195"/>
      <c r="CA76" s="1195"/>
      <c r="CB76" s="1195"/>
      <c r="CC76" s="1196"/>
      <c r="CD76" s="1194"/>
      <c r="CE76" s="1195"/>
      <c r="CF76" s="1195"/>
      <c r="CG76" s="1195"/>
      <c r="CH76" s="1195"/>
      <c r="CI76" s="1196"/>
      <c r="CJ76" s="1194"/>
      <c r="CK76" s="1195"/>
      <c r="CL76" s="1195"/>
      <c r="CM76" s="1195"/>
      <c r="CN76" s="1195"/>
      <c r="CO76" s="1196"/>
      <c r="CP76" s="1194"/>
      <c r="CQ76" s="1195"/>
      <c r="CR76" s="1195"/>
      <c r="CS76" s="1195"/>
      <c r="CT76" s="1195"/>
      <c r="CU76" s="1196"/>
      <c r="CX76" s="1197">
        <f>CX68+1</f>
        <v>46209</v>
      </c>
      <c r="CY76" s="1198"/>
      <c r="CZ76" s="1198"/>
      <c r="DA76" s="1198"/>
      <c r="DB76" s="1198"/>
      <c r="DC76" s="1199"/>
      <c r="DD76" s="1194"/>
      <c r="DE76" s="1195"/>
      <c r="DF76" s="1195"/>
      <c r="DG76" s="1195"/>
      <c r="DH76" s="1195"/>
      <c r="DI76" s="1196"/>
      <c r="DJ76" s="1194"/>
      <c r="DK76" s="1195"/>
      <c r="DL76" s="1195"/>
      <c r="DM76" s="1195"/>
      <c r="DN76" s="1195"/>
      <c r="DO76" s="1196"/>
      <c r="DP76" s="1194"/>
      <c r="DQ76" s="1195"/>
      <c r="DR76" s="1195"/>
      <c r="DS76" s="1195"/>
      <c r="DT76" s="1195"/>
      <c r="DU76" s="1196"/>
      <c r="DV76" s="1200"/>
      <c r="DW76" s="1201"/>
      <c r="DX76" s="1201"/>
      <c r="DY76" s="1201"/>
      <c r="DZ76" s="1201"/>
      <c r="EA76" s="1202"/>
      <c r="EB76" s="1200"/>
      <c r="EC76" s="1201"/>
      <c r="ED76" s="1201"/>
      <c r="EE76" s="1201"/>
      <c r="EF76" s="1201"/>
      <c r="EG76" s="1202"/>
      <c r="EH76" s="1200"/>
      <c r="EI76" s="1201"/>
      <c r="EJ76" s="1201"/>
      <c r="EK76" s="1201"/>
      <c r="EL76" s="1201"/>
      <c r="EM76" s="1202"/>
      <c r="EN76" s="1200"/>
      <c r="EO76" s="1201"/>
      <c r="EP76" s="1201"/>
      <c r="EQ76" s="1201"/>
      <c r="ER76" s="1201"/>
      <c r="ES76" s="1202"/>
    </row>
    <row r="77" spans="2:149" ht="29.25" customHeight="1">
      <c r="B77" s="1200"/>
      <c r="C77" s="1201"/>
      <c r="D77" s="1201"/>
      <c r="E77" s="1201"/>
      <c r="F77" s="1201"/>
      <c r="G77" s="1202"/>
      <c r="H77" s="1194"/>
      <c r="I77" s="1195"/>
      <c r="J77" s="1195"/>
      <c r="K77" s="1195"/>
      <c r="L77" s="1195"/>
      <c r="M77" s="1196"/>
      <c r="N77" s="1194"/>
      <c r="O77" s="1195"/>
      <c r="P77" s="1195"/>
      <c r="Q77" s="1195"/>
      <c r="R77" s="1195"/>
      <c r="S77" s="1196"/>
      <c r="T77" s="1194"/>
      <c r="U77" s="1195"/>
      <c r="V77" s="1195"/>
      <c r="W77" s="1195"/>
      <c r="X77" s="1195"/>
      <c r="Y77" s="1196"/>
      <c r="Z77" s="1194"/>
      <c r="AA77" s="1195"/>
      <c r="AB77" s="1195"/>
      <c r="AC77" s="1195"/>
      <c r="AD77" s="1195"/>
      <c r="AE77" s="1196"/>
      <c r="AF77" s="1194"/>
      <c r="AG77" s="1195"/>
      <c r="AH77" s="1195"/>
      <c r="AI77" s="1195"/>
      <c r="AJ77" s="1195"/>
      <c r="AK77" s="1196"/>
      <c r="AL77" s="1200"/>
      <c r="AM77" s="1201"/>
      <c r="AN77" s="1201"/>
      <c r="AO77" s="1201"/>
      <c r="AP77" s="1201"/>
      <c r="AQ77" s="1202"/>
      <c r="AR77" s="1200"/>
      <c r="AS77" s="1201"/>
      <c r="AT77" s="1201"/>
      <c r="AU77" s="1201"/>
      <c r="AV77" s="1201"/>
      <c r="AW77" s="1202"/>
      <c r="AZ77" s="1200"/>
      <c r="BA77" s="1201"/>
      <c r="BB77" s="1201"/>
      <c r="BC77" s="1201"/>
      <c r="BD77" s="1201"/>
      <c r="BE77" s="1202"/>
      <c r="BF77" s="1194"/>
      <c r="BG77" s="1195"/>
      <c r="BH77" s="1195"/>
      <c r="BI77" s="1195"/>
      <c r="BJ77" s="1195"/>
      <c r="BK77" s="1196"/>
      <c r="BL77" s="1194"/>
      <c r="BM77" s="1195"/>
      <c r="BN77" s="1195"/>
      <c r="BO77" s="1195"/>
      <c r="BP77" s="1195"/>
      <c r="BQ77" s="1196"/>
      <c r="BR77" s="1194"/>
      <c r="BS77" s="1195"/>
      <c r="BT77" s="1195"/>
      <c r="BU77" s="1195"/>
      <c r="BV77" s="1195"/>
      <c r="BW77" s="1196"/>
      <c r="BX77" s="1194"/>
      <c r="BY77" s="1195"/>
      <c r="BZ77" s="1195"/>
      <c r="CA77" s="1195"/>
      <c r="CB77" s="1195"/>
      <c r="CC77" s="1196"/>
      <c r="CD77" s="1194"/>
      <c r="CE77" s="1195"/>
      <c r="CF77" s="1195"/>
      <c r="CG77" s="1195"/>
      <c r="CH77" s="1195"/>
      <c r="CI77" s="1196"/>
      <c r="CJ77" s="1194"/>
      <c r="CK77" s="1195"/>
      <c r="CL77" s="1195"/>
      <c r="CM77" s="1195"/>
      <c r="CN77" s="1195"/>
      <c r="CO77" s="1196"/>
      <c r="CP77" s="1194"/>
      <c r="CQ77" s="1195"/>
      <c r="CR77" s="1195"/>
      <c r="CS77" s="1195"/>
      <c r="CT77" s="1195"/>
      <c r="CU77" s="1196"/>
      <c r="CX77" s="1200"/>
      <c r="CY77" s="1201"/>
      <c r="CZ77" s="1201"/>
      <c r="DA77" s="1201"/>
      <c r="DB77" s="1201"/>
      <c r="DC77" s="1202"/>
      <c r="DD77" s="1194"/>
      <c r="DE77" s="1195"/>
      <c r="DF77" s="1195"/>
      <c r="DG77" s="1195"/>
      <c r="DH77" s="1195"/>
      <c r="DI77" s="1196"/>
      <c r="DJ77" s="1194"/>
      <c r="DK77" s="1195"/>
      <c r="DL77" s="1195"/>
      <c r="DM77" s="1195"/>
      <c r="DN77" s="1195"/>
      <c r="DO77" s="1196"/>
      <c r="DP77" s="1194"/>
      <c r="DQ77" s="1195"/>
      <c r="DR77" s="1195"/>
      <c r="DS77" s="1195"/>
      <c r="DT77" s="1195"/>
      <c r="DU77" s="1196"/>
      <c r="DV77" s="1200"/>
      <c r="DW77" s="1201"/>
      <c r="DX77" s="1201"/>
      <c r="DY77" s="1201"/>
      <c r="DZ77" s="1201"/>
      <c r="EA77" s="1202"/>
      <c r="EB77" s="1200"/>
      <c r="EC77" s="1201"/>
      <c r="ED77" s="1201"/>
      <c r="EE77" s="1201"/>
      <c r="EF77" s="1201"/>
      <c r="EG77" s="1202"/>
      <c r="EH77" s="1200"/>
      <c r="EI77" s="1201"/>
      <c r="EJ77" s="1201"/>
      <c r="EK77" s="1201"/>
      <c r="EL77" s="1201"/>
      <c r="EM77" s="1202"/>
      <c r="EN77" s="1200"/>
      <c r="EO77" s="1201"/>
      <c r="EP77" s="1201"/>
      <c r="EQ77" s="1201"/>
      <c r="ER77" s="1201"/>
      <c r="ES77" s="1202"/>
    </row>
    <row r="78" spans="2:149" ht="29.25" customHeight="1">
      <c r="B78" s="1200"/>
      <c r="C78" s="1201"/>
      <c r="D78" s="1201"/>
      <c r="E78" s="1201"/>
      <c r="F78" s="1201"/>
      <c r="G78" s="1202"/>
      <c r="H78" s="1194"/>
      <c r="I78" s="1195"/>
      <c r="J78" s="1195"/>
      <c r="K78" s="1195"/>
      <c r="L78" s="1195"/>
      <c r="M78" s="1196"/>
      <c r="N78" s="1194"/>
      <c r="O78" s="1195"/>
      <c r="P78" s="1195"/>
      <c r="Q78" s="1195"/>
      <c r="R78" s="1195"/>
      <c r="S78" s="1196"/>
      <c r="T78" s="1194"/>
      <c r="U78" s="1195"/>
      <c r="V78" s="1195"/>
      <c r="W78" s="1195"/>
      <c r="X78" s="1195"/>
      <c r="Y78" s="1196"/>
      <c r="Z78" s="1194"/>
      <c r="AA78" s="1195"/>
      <c r="AB78" s="1195"/>
      <c r="AC78" s="1195"/>
      <c r="AD78" s="1195"/>
      <c r="AE78" s="1196"/>
      <c r="AF78" s="1194"/>
      <c r="AG78" s="1195"/>
      <c r="AH78" s="1195"/>
      <c r="AI78" s="1195"/>
      <c r="AJ78" s="1195"/>
      <c r="AK78" s="1196"/>
      <c r="AL78" s="1200"/>
      <c r="AM78" s="1201"/>
      <c r="AN78" s="1201"/>
      <c r="AO78" s="1201"/>
      <c r="AP78" s="1201"/>
      <c r="AQ78" s="1202"/>
      <c r="AR78" s="1200"/>
      <c r="AS78" s="1201"/>
      <c r="AT78" s="1201"/>
      <c r="AU78" s="1201"/>
      <c r="AV78" s="1201"/>
      <c r="AW78" s="1202"/>
      <c r="AZ78" s="1200"/>
      <c r="BA78" s="1201"/>
      <c r="BB78" s="1201"/>
      <c r="BC78" s="1201"/>
      <c r="BD78" s="1201"/>
      <c r="BE78" s="1202"/>
      <c r="BF78" s="1194"/>
      <c r="BG78" s="1195"/>
      <c r="BH78" s="1195"/>
      <c r="BI78" s="1195"/>
      <c r="BJ78" s="1195"/>
      <c r="BK78" s="1196"/>
      <c r="BL78" s="1194"/>
      <c r="BM78" s="1195"/>
      <c r="BN78" s="1195"/>
      <c r="BO78" s="1195"/>
      <c r="BP78" s="1195"/>
      <c r="BQ78" s="1196"/>
      <c r="BR78" s="1194"/>
      <c r="BS78" s="1195"/>
      <c r="BT78" s="1195"/>
      <c r="BU78" s="1195"/>
      <c r="BV78" s="1195"/>
      <c r="BW78" s="1196"/>
      <c r="BX78" s="1194"/>
      <c r="BY78" s="1195"/>
      <c r="BZ78" s="1195"/>
      <c r="CA78" s="1195"/>
      <c r="CB78" s="1195"/>
      <c r="CC78" s="1196"/>
      <c r="CD78" s="1194"/>
      <c r="CE78" s="1195"/>
      <c r="CF78" s="1195"/>
      <c r="CG78" s="1195"/>
      <c r="CH78" s="1195"/>
      <c r="CI78" s="1196"/>
      <c r="CJ78" s="1194"/>
      <c r="CK78" s="1195"/>
      <c r="CL78" s="1195"/>
      <c r="CM78" s="1195"/>
      <c r="CN78" s="1195"/>
      <c r="CO78" s="1196"/>
      <c r="CP78" s="1194"/>
      <c r="CQ78" s="1195"/>
      <c r="CR78" s="1195"/>
      <c r="CS78" s="1195"/>
      <c r="CT78" s="1195"/>
      <c r="CU78" s="1196"/>
      <c r="CX78" s="1200"/>
      <c r="CY78" s="1201"/>
      <c r="CZ78" s="1201"/>
      <c r="DA78" s="1201"/>
      <c r="DB78" s="1201"/>
      <c r="DC78" s="1202"/>
      <c r="DD78" s="1194"/>
      <c r="DE78" s="1195"/>
      <c r="DF78" s="1195"/>
      <c r="DG78" s="1195"/>
      <c r="DH78" s="1195"/>
      <c r="DI78" s="1196"/>
      <c r="DJ78" s="1194"/>
      <c r="DK78" s="1195"/>
      <c r="DL78" s="1195"/>
      <c r="DM78" s="1195"/>
      <c r="DN78" s="1195"/>
      <c r="DO78" s="1196"/>
      <c r="DP78" s="1194"/>
      <c r="DQ78" s="1195"/>
      <c r="DR78" s="1195"/>
      <c r="DS78" s="1195"/>
      <c r="DT78" s="1195"/>
      <c r="DU78" s="1196"/>
      <c r="DV78" s="1200"/>
      <c r="DW78" s="1201"/>
      <c r="DX78" s="1201"/>
      <c r="DY78" s="1201"/>
      <c r="DZ78" s="1201"/>
      <c r="EA78" s="1202"/>
      <c r="EB78" s="1200"/>
      <c r="EC78" s="1201"/>
      <c r="ED78" s="1201"/>
      <c r="EE78" s="1201"/>
      <c r="EF78" s="1201"/>
      <c r="EG78" s="1202"/>
      <c r="EH78" s="1200"/>
      <c r="EI78" s="1201"/>
      <c r="EJ78" s="1201"/>
      <c r="EK78" s="1201"/>
      <c r="EL78" s="1201"/>
      <c r="EM78" s="1202"/>
      <c r="EN78" s="1200"/>
      <c r="EO78" s="1201"/>
      <c r="EP78" s="1201"/>
      <c r="EQ78" s="1201"/>
      <c r="ER78" s="1201"/>
      <c r="ES78" s="1202"/>
    </row>
    <row r="79" spans="2:149" ht="29.25" customHeight="1">
      <c r="B79" s="1200"/>
      <c r="C79" s="1201"/>
      <c r="D79" s="1201"/>
      <c r="E79" s="1201"/>
      <c r="F79" s="1201"/>
      <c r="G79" s="1202"/>
      <c r="H79" s="1194"/>
      <c r="I79" s="1195"/>
      <c r="J79" s="1195"/>
      <c r="K79" s="1195"/>
      <c r="L79" s="1195"/>
      <c r="M79" s="1196"/>
      <c r="N79" s="1194"/>
      <c r="O79" s="1195"/>
      <c r="P79" s="1195"/>
      <c r="Q79" s="1195"/>
      <c r="R79" s="1195"/>
      <c r="S79" s="1196"/>
      <c r="T79" s="1194"/>
      <c r="U79" s="1195"/>
      <c r="V79" s="1195"/>
      <c r="W79" s="1195"/>
      <c r="X79" s="1195"/>
      <c r="Y79" s="1196"/>
      <c r="Z79" s="1194"/>
      <c r="AA79" s="1195"/>
      <c r="AB79" s="1195"/>
      <c r="AC79" s="1195"/>
      <c r="AD79" s="1195"/>
      <c r="AE79" s="1196"/>
      <c r="AF79" s="1194"/>
      <c r="AG79" s="1195"/>
      <c r="AH79" s="1195"/>
      <c r="AI79" s="1195"/>
      <c r="AJ79" s="1195"/>
      <c r="AK79" s="1196"/>
      <c r="AL79" s="1200"/>
      <c r="AM79" s="1201"/>
      <c r="AN79" s="1201"/>
      <c r="AO79" s="1201"/>
      <c r="AP79" s="1201"/>
      <c r="AQ79" s="1202"/>
      <c r="AR79" s="1200"/>
      <c r="AS79" s="1201"/>
      <c r="AT79" s="1201"/>
      <c r="AU79" s="1201"/>
      <c r="AV79" s="1201"/>
      <c r="AW79" s="1202"/>
      <c r="AZ79" s="1200"/>
      <c r="BA79" s="1201"/>
      <c r="BB79" s="1201"/>
      <c r="BC79" s="1201"/>
      <c r="BD79" s="1201"/>
      <c r="BE79" s="1202"/>
      <c r="BF79" s="1194"/>
      <c r="BG79" s="1195"/>
      <c r="BH79" s="1195"/>
      <c r="BI79" s="1195"/>
      <c r="BJ79" s="1195"/>
      <c r="BK79" s="1196"/>
      <c r="BL79" s="1194"/>
      <c r="BM79" s="1195"/>
      <c r="BN79" s="1195"/>
      <c r="BO79" s="1195"/>
      <c r="BP79" s="1195"/>
      <c r="BQ79" s="1196"/>
      <c r="BR79" s="1194"/>
      <c r="BS79" s="1195"/>
      <c r="BT79" s="1195"/>
      <c r="BU79" s="1195"/>
      <c r="BV79" s="1195"/>
      <c r="BW79" s="1196"/>
      <c r="BX79" s="1194"/>
      <c r="BY79" s="1195"/>
      <c r="BZ79" s="1195"/>
      <c r="CA79" s="1195"/>
      <c r="CB79" s="1195"/>
      <c r="CC79" s="1196"/>
      <c r="CD79" s="1194"/>
      <c r="CE79" s="1195"/>
      <c r="CF79" s="1195"/>
      <c r="CG79" s="1195"/>
      <c r="CH79" s="1195"/>
      <c r="CI79" s="1196"/>
      <c r="CJ79" s="1194"/>
      <c r="CK79" s="1195"/>
      <c r="CL79" s="1195"/>
      <c r="CM79" s="1195"/>
      <c r="CN79" s="1195"/>
      <c r="CO79" s="1196"/>
      <c r="CP79" s="1194"/>
      <c r="CQ79" s="1195"/>
      <c r="CR79" s="1195"/>
      <c r="CS79" s="1195"/>
      <c r="CT79" s="1195"/>
      <c r="CU79" s="1196"/>
      <c r="CX79" s="1200"/>
      <c r="CY79" s="1201"/>
      <c r="CZ79" s="1201"/>
      <c r="DA79" s="1201"/>
      <c r="DB79" s="1201"/>
      <c r="DC79" s="1202"/>
      <c r="DD79" s="1194"/>
      <c r="DE79" s="1195"/>
      <c r="DF79" s="1195"/>
      <c r="DG79" s="1195"/>
      <c r="DH79" s="1195"/>
      <c r="DI79" s="1196"/>
      <c r="DJ79" s="1194"/>
      <c r="DK79" s="1195"/>
      <c r="DL79" s="1195"/>
      <c r="DM79" s="1195"/>
      <c r="DN79" s="1195"/>
      <c r="DO79" s="1196"/>
      <c r="DP79" s="1194"/>
      <c r="DQ79" s="1195"/>
      <c r="DR79" s="1195"/>
      <c r="DS79" s="1195"/>
      <c r="DT79" s="1195"/>
      <c r="DU79" s="1196"/>
      <c r="DV79" s="1200"/>
      <c r="DW79" s="1201"/>
      <c r="DX79" s="1201"/>
      <c r="DY79" s="1201"/>
      <c r="DZ79" s="1201"/>
      <c r="EA79" s="1202"/>
      <c r="EB79" s="1200"/>
      <c r="EC79" s="1201"/>
      <c r="ED79" s="1201"/>
      <c r="EE79" s="1201"/>
      <c r="EF79" s="1201"/>
      <c r="EG79" s="1202"/>
      <c r="EH79" s="1200"/>
      <c r="EI79" s="1201"/>
      <c r="EJ79" s="1201"/>
      <c r="EK79" s="1201"/>
      <c r="EL79" s="1201"/>
      <c r="EM79" s="1202"/>
      <c r="EN79" s="1200"/>
      <c r="EO79" s="1201"/>
      <c r="EP79" s="1201"/>
      <c r="EQ79" s="1201"/>
      <c r="ER79" s="1201"/>
      <c r="ES79" s="1202"/>
    </row>
    <row r="80" spans="2:149" ht="30" customHeight="1">
      <c r="B80" s="1200"/>
      <c r="C80" s="1201"/>
      <c r="D80" s="1201"/>
      <c r="E80" s="1201"/>
      <c r="F80" s="1201"/>
      <c r="G80" s="1202"/>
      <c r="H80" s="17"/>
      <c r="M80" s="46"/>
      <c r="N80" s="17"/>
      <c r="S80" s="46"/>
      <c r="T80" s="17"/>
      <c r="Y80" s="46"/>
      <c r="Z80" s="17"/>
      <c r="AE80" s="46"/>
      <c r="AF80" s="17"/>
      <c r="AK80" s="46"/>
      <c r="AL80" s="17"/>
      <c r="AQ80" s="46"/>
      <c r="AR80" s="17"/>
      <c r="AW80" s="46"/>
      <c r="AZ80" s="1200"/>
      <c r="BA80" s="1201"/>
      <c r="BB80" s="1201"/>
      <c r="BC80" s="1201"/>
      <c r="BD80" s="1201"/>
      <c r="BE80" s="1202"/>
      <c r="BF80" s="17"/>
      <c r="BK80" s="46"/>
      <c r="BL80" s="17"/>
      <c r="BQ80" s="46"/>
      <c r="BR80" s="17"/>
      <c r="BW80" s="46"/>
      <c r="BX80" s="17"/>
      <c r="CC80" s="46"/>
      <c r="CD80" s="17"/>
      <c r="CI80" s="46"/>
      <c r="CJ80" s="17"/>
      <c r="CO80" s="46"/>
      <c r="CP80" s="17"/>
      <c r="CU80" s="46"/>
      <c r="CX80" s="1200"/>
      <c r="CY80" s="1201"/>
      <c r="CZ80" s="1201"/>
      <c r="DA80" s="1201"/>
      <c r="DB80" s="1201"/>
      <c r="DC80" s="1202"/>
      <c r="DD80" s="17"/>
      <c r="DI80" s="46"/>
      <c r="DJ80" s="17"/>
      <c r="DO80" s="46"/>
      <c r="DP80" s="17"/>
      <c r="DU80" s="46"/>
      <c r="DV80" s="17"/>
      <c r="EA80" s="46"/>
      <c r="EB80" s="17"/>
      <c r="EG80" s="46"/>
      <c r="EH80" s="17"/>
      <c r="EM80" s="46"/>
      <c r="EN80" s="17"/>
      <c r="ES80" s="46"/>
    </row>
    <row r="81" spans="1:149" ht="30" customHeight="1">
      <c r="B81" s="17"/>
      <c r="G81" s="46"/>
      <c r="H81" s="17"/>
      <c r="M81" s="46"/>
      <c r="N81" s="17"/>
      <c r="S81" s="46"/>
      <c r="T81" s="17"/>
      <c r="Y81" s="46"/>
      <c r="Z81" s="17"/>
      <c r="AE81" s="46"/>
      <c r="AF81" s="17"/>
      <c r="AK81" s="46"/>
      <c r="AL81" s="17"/>
      <c r="AQ81" s="46"/>
      <c r="AR81" s="17"/>
      <c r="AW81" s="46"/>
      <c r="AZ81" s="17"/>
      <c r="BE81" s="46"/>
      <c r="BF81" s="17"/>
      <c r="BK81" s="46"/>
      <c r="BL81" s="17"/>
      <c r="BQ81" s="46"/>
      <c r="BR81" s="17"/>
      <c r="BW81" s="46"/>
      <c r="BX81" s="17"/>
      <c r="CC81" s="46"/>
      <c r="CD81" s="17"/>
      <c r="CI81" s="46"/>
      <c r="CJ81" s="17"/>
      <c r="CO81" s="46"/>
      <c r="CP81" s="17"/>
      <c r="CU81" s="46"/>
      <c r="CX81" s="17"/>
      <c r="DC81" s="46"/>
      <c r="DD81" s="17"/>
      <c r="DI81" s="46"/>
      <c r="DJ81" s="17"/>
      <c r="DO81" s="46"/>
      <c r="DP81" s="17"/>
      <c r="DU81" s="46"/>
      <c r="DV81" s="17"/>
      <c r="EA81" s="46"/>
      <c r="EB81" s="17"/>
      <c r="EG81" s="46"/>
      <c r="EH81" s="17"/>
      <c r="EM81" s="46"/>
      <c r="EN81" s="17"/>
      <c r="ES81" s="46"/>
    </row>
    <row r="82" spans="1:149" ht="30" customHeight="1">
      <c r="B82" s="47"/>
      <c r="C82" s="142"/>
      <c r="D82" s="142"/>
      <c r="E82" s="142"/>
      <c r="F82" s="142"/>
      <c r="G82" s="143"/>
      <c r="H82" s="47"/>
      <c r="I82" s="142"/>
      <c r="J82" s="142"/>
      <c r="K82" s="142"/>
      <c r="L82" s="142"/>
      <c r="M82" s="143"/>
      <c r="N82" s="47"/>
      <c r="O82" s="142"/>
      <c r="P82" s="142"/>
      <c r="Q82" s="142"/>
      <c r="R82" s="142"/>
      <c r="S82" s="143"/>
      <c r="T82" s="47"/>
      <c r="U82" s="142"/>
      <c r="V82" s="142"/>
      <c r="W82" s="142"/>
      <c r="X82" s="142"/>
      <c r="Y82" s="143"/>
      <c r="Z82" s="47"/>
      <c r="AA82" s="142"/>
      <c r="AB82" s="142"/>
      <c r="AC82" s="142"/>
      <c r="AD82" s="142"/>
      <c r="AE82" s="143"/>
      <c r="AF82" s="47"/>
      <c r="AG82" s="142"/>
      <c r="AH82" s="142"/>
      <c r="AI82" s="142"/>
      <c r="AJ82" s="142"/>
      <c r="AK82" s="143"/>
      <c r="AL82" s="47"/>
      <c r="AM82" s="142"/>
      <c r="AN82" s="142"/>
      <c r="AO82" s="142"/>
      <c r="AP82" s="142"/>
      <c r="AQ82" s="143"/>
      <c r="AR82" s="47"/>
      <c r="AS82" s="142"/>
      <c r="AT82" s="142"/>
      <c r="AU82" s="142"/>
      <c r="AV82" s="142"/>
      <c r="AW82" s="143"/>
      <c r="AZ82" s="47"/>
      <c r="BA82" s="142"/>
      <c r="BB82" s="142"/>
      <c r="BC82" s="142"/>
      <c r="BD82" s="142"/>
      <c r="BE82" s="143"/>
      <c r="BF82" s="47"/>
      <c r="BG82" s="142"/>
      <c r="BH82" s="142"/>
      <c r="BI82" s="142"/>
      <c r="BJ82" s="142"/>
      <c r="BK82" s="143"/>
      <c r="BL82" s="47"/>
      <c r="BM82" s="142"/>
      <c r="BN82" s="142"/>
      <c r="BO82" s="142"/>
      <c r="BP82" s="142"/>
      <c r="BQ82" s="143"/>
      <c r="BR82" s="47"/>
      <c r="BS82" s="142"/>
      <c r="BT82" s="142"/>
      <c r="BU82" s="142"/>
      <c r="BV82" s="142"/>
      <c r="BW82" s="143"/>
      <c r="BX82" s="47"/>
      <c r="BY82" s="142"/>
      <c r="BZ82" s="142"/>
      <c r="CA82" s="142"/>
      <c r="CB82" s="142"/>
      <c r="CC82" s="143"/>
      <c r="CD82" s="47"/>
      <c r="CE82" s="142"/>
      <c r="CF82" s="142"/>
      <c r="CG82" s="142"/>
      <c r="CH82" s="142"/>
      <c r="CI82" s="143"/>
      <c r="CJ82" s="47"/>
      <c r="CK82" s="142"/>
      <c r="CL82" s="142"/>
      <c r="CM82" s="142"/>
      <c r="CN82" s="142"/>
      <c r="CO82" s="143"/>
      <c r="CP82" s="47"/>
      <c r="CQ82" s="142"/>
      <c r="CR82" s="142"/>
      <c r="CS82" s="142"/>
      <c r="CT82" s="142"/>
      <c r="CU82" s="143"/>
      <c r="CX82" s="47"/>
      <c r="CY82" s="142"/>
      <c r="CZ82" s="142"/>
      <c r="DA82" s="142"/>
      <c r="DB82" s="142"/>
      <c r="DC82" s="143"/>
      <c r="DD82" s="47"/>
      <c r="DE82" s="142"/>
      <c r="DF82" s="142"/>
      <c r="DG82" s="142"/>
      <c r="DH82" s="142"/>
      <c r="DI82" s="143"/>
      <c r="DJ82" s="47"/>
      <c r="DK82" s="142"/>
      <c r="DL82" s="142"/>
      <c r="DM82" s="142"/>
      <c r="DN82" s="142"/>
      <c r="DO82" s="143"/>
      <c r="DP82" s="47"/>
      <c r="DQ82" s="142"/>
      <c r="DR82" s="142"/>
      <c r="DS82" s="142"/>
      <c r="DT82" s="142"/>
      <c r="DU82" s="143"/>
      <c r="DV82" s="47"/>
      <c r="DW82" s="142"/>
      <c r="DX82" s="142"/>
      <c r="DY82" s="142"/>
      <c r="DZ82" s="142"/>
      <c r="EA82" s="143"/>
      <c r="EB82" s="47"/>
      <c r="EC82" s="142"/>
      <c r="ED82" s="142"/>
      <c r="EE82" s="142"/>
      <c r="EF82" s="142"/>
      <c r="EG82" s="143"/>
      <c r="EH82" s="47"/>
      <c r="EI82" s="142"/>
      <c r="EJ82" s="142"/>
      <c r="EK82" s="142"/>
      <c r="EL82" s="142"/>
      <c r="EM82" s="143"/>
      <c r="EN82" s="47"/>
      <c r="EO82" s="142"/>
      <c r="EP82" s="142"/>
      <c r="EQ82" s="142"/>
      <c r="ER82" s="142"/>
      <c r="ES82" s="143"/>
    </row>
    <row r="83" spans="1:149" ht="32.25" customHeight="1">
      <c r="B83" s="1249">
        <f>B90</f>
        <v>46204</v>
      </c>
      <c r="C83" s="1250"/>
      <c r="D83" s="1250"/>
      <c r="E83" s="1250"/>
      <c r="F83" s="1250"/>
      <c r="G83" s="1251"/>
      <c r="H83" s="1237" t="s">
        <v>73</v>
      </c>
      <c r="I83" s="1238"/>
      <c r="J83" s="1238"/>
      <c r="K83" s="1239" t="s">
        <v>351</v>
      </c>
      <c r="L83" s="1239"/>
      <c r="M83" s="227"/>
      <c r="N83" s="1255" t="s">
        <v>270</v>
      </c>
      <c r="O83" s="1256"/>
      <c r="P83" s="1256"/>
      <c r="Q83" s="1230" t="s">
        <v>389</v>
      </c>
      <c r="R83" s="1230"/>
      <c r="S83" s="228"/>
      <c r="T83" s="1257" t="s">
        <v>271</v>
      </c>
      <c r="U83" s="1258"/>
      <c r="V83" s="1258"/>
      <c r="W83" s="1260" t="s">
        <v>390</v>
      </c>
      <c r="X83" s="1260"/>
      <c r="Y83" s="229"/>
      <c r="Z83" s="1255" t="s">
        <v>272</v>
      </c>
      <c r="AA83" s="1256"/>
      <c r="AB83" s="1256"/>
      <c r="AC83" s="1230" t="s">
        <v>377</v>
      </c>
      <c r="AD83" s="1230"/>
      <c r="AE83" s="228"/>
      <c r="AF83" s="1257" t="s">
        <v>273</v>
      </c>
      <c r="AG83" s="1258"/>
      <c r="AH83" s="1258"/>
      <c r="AI83" s="1260" t="s">
        <v>391</v>
      </c>
      <c r="AJ83" s="1260"/>
      <c r="AK83" s="229"/>
      <c r="AL83" s="1255" t="s">
        <v>274</v>
      </c>
      <c r="AM83" s="1256"/>
      <c r="AN83" s="1256"/>
      <c r="AO83" s="1230" t="s">
        <v>359</v>
      </c>
      <c r="AP83" s="1230"/>
      <c r="AQ83" s="228"/>
      <c r="AR83" s="1224" t="s">
        <v>275</v>
      </c>
      <c r="AS83" s="1225"/>
      <c r="AT83" s="1225"/>
      <c r="AU83" s="1226" t="s">
        <v>360</v>
      </c>
      <c r="AV83" s="1226"/>
      <c r="AW83" s="230"/>
      <c r="AZ83" s="1231">
        <f>AZ90</f>
        <v>46235</v>
      </c>
      <c r="BA83" s="1232"/>
      <c r="BB83" s="1232"/>
      <c r="BC83" s="1232"/>
      <c r="BD83" s="1232"/>
      <c r="BE83" s="1233"/>
      <c r="BF83" s="1237" t="s">
        <v>73</v>
      </c>
      <c r="BG83" s="1238"/>
      <c r="BH83" s="1238"/>
      <c r="BI83" s="1239" t="s">
        <v>392</v>
      </c>
      <c r="BJ83" s="1239"/>
      <c r="BK83" s="227"/>
      <c r="BL83" s="1255" t="s">
        <v>270</v>
      </c>
      <c r="BM83" s="1256"/>
      <c r="BN83" s="1256"/>
      <c r="BO83" s="1230" t="s">
        <v>393</v>
      </c>
      <c r="BP83" s="1230"/>
      <c r="BQ83" s="228"/>
      <c r="BR83" s="1261" t="s">
        <v>271</v>
      </c>
      <c r="BS83" s="1262"/>
      <c r="BT83" s="1262"/>
      <c r="BU83" s="1263" t="s">
        <v>374</v>
      </c>
      <c r="BV83" s="1263"/>
      <c r="BW83" s="231"/>
      <c r="BX83" s="1255" t="s">
        <v>272</v>
      </c>
      <c r="BY83" s="1256"/>
      <c r="BZ83" s="1256"/>
      <c r="CA83" s="1230" t="s">
        <v>377</v>
      </c>
      <c r="CB83" s="1230"/>
      <c r="CC83" s="228"/>
      <c r="CD83" s="1261" t="s">
        <v>273</v>
      </c>
      <c r="CE83" s="1262"/>
      <c r="CF83" s="1262"/>
      <c r="CG83" s="1263" t="s">
        <v>394</v>
      </c>
      <c r="CH83" s="1263"/>
      <c r="CI83" s="231"/>
      <c r="CJ83" s="1255" t="s">
        <v>274</v>
      </c>
      <c r="CK83" s="1256"/>
      <c r="CL83" s="1256"/>
      <c r="CM83" s="1230" t="s">
        <v>395</v>
      </c>
      <c r="CN83" s="1230"/>
      <c r="CO83" s="228"/>
      <c r="CP83" s="1224" t="s">
        <v>275</v>
      </c>
      <c r="CQ83" s="1225"/>
      <c r="CR83" s="1225"/>
      <c r="CS83" s="1226" t="s">
        <v>396</v>
      </c>
      <c r="CT83" s="1226"/>
      <c r="CU83" s="230"/>
      <c r="CX83" s="1266">
        <f>CX90</f>
        <v>46266</v>
      </c>
      <c r="CY83" s="1267"/>
      <c r="CZ83" s="1267"/>
      <c r="DA83" s="1267"/>
      <c r="DB83" s="1267"/>
      <c r="DC83" s="1268"/>
      <c r="DD83" s="1237" t="s">
        <v>73</v>
      </c>
      <c r="DE83" s="1238"/>
      <c r="DF83" s="1238"/>
      <c r="DG83" s="1239" t="s">
        <v>361</v>
      </c>
      <c r="DH83" s="1239"/>
      <c r="DI83" s="227"/>
      <c r="DJ83" s="1255" t="s">
        <v>270</v>
      </c>
      <c r="DK83" s="1256"/>
      <c r="DL83" s="1256"/>
      <c r="DM83" s="1230" t="s">
        <v>353</v>
      </c>
      <c r="DN83" s="1230"/>
      <c r="DO83" s="228"/>
      <c r="DP83" s="1264" t="s">
        <v>271</v>
      </c>
      <c r="DQ83" s="1265"/>
      <c r="DR83" s="1265"/>
      <c r="DS83" s="1259" t="s">
        <v>355</v>
      </c>
      <c r="DT83" s="1259"/>
      <c r="DU83" s="232"/>
      <c r="DV83" s="1255" t="s">
        <v>272</v>
      </c>
      <c r="DW83" s="1256"/>
      <c r="DX83" s="1256"/>
      <c r="DY83" s="1230" t="s">
        <v>377</v>
      </c>
      <c r="DZ83" s="1230"/>
      <c r="EA83" s="228"/>
      <c r="EB83" s="1264" t="s">
        <v>273</v>
      </c>
      <c r="EC83" s="1265"/>
      <c r="ED83" s="1265"/>
      <c r="EE83" s="1259" t="s">
        <v>398</v>
      </c>
      <c r="EF83" s="1259"/>
      <c r="EG83" s="232"/>
      <c r="EH83" s="1255" t="s">
        <v>274</v>
      </c>
      <c r="EI83" s="1256"/>
      <c r="EJ83" s="1256"/>
      <c r="EK83" s="1230" t="s">
        <v>371</v>
      </c>
      <c r="EL83" s="1230"/>
      <c r="EM83" s="228"/>
      <c r="EN83" s="1224" t="s">
        <v>275</v>
      </c>
      <c r="EO83" s="1225"/>
      <c r="EP83" s="1225"/>
      <c r="EQ83" s="1226" t="s">
        <v>372</v>
      </c>
      <c r="ER83" s="1226"/>
      <c r="ES83" s="230"/>
    </row>
    <row r="84" spans="1:149" ht="29.25" customHeight="1">
      <c r="A84" s="46"/>
      <c r="B84" s="1252"/>
      <c r="C84" s="1253"/>
      <c r="D84" s="1253"/>
      <c r="E84" s="1253"/>
      <c r="F84" s="1253"/>
      <c r="G84" s="1254"/>
      <c r="H84" s="1197">
        <f>IF(WEEKDAY(B90)=1,B90,(IF(WEEKDAY(B90)=2,B90-1,(IF(WEEKDAY(B90)=3,B90-2,(IF(WEEKDAY(B90)=4,B90-3,(IF(WEEKDAY(B90)=5,B90-4,IF(WEEKDAY(B90)=6,B90-5,B90-6))))))))))</f>
        <v>46201</v>
      </c>
      <c r="I84" s="1198"/>
      <c r="J84" s="1198"/>
      <c r="K84" s="1198"/>
      <c r="L84" s="1198"/>
      <c r="M84" s="1199"/>
      <c r="N84" s="1197">
        <f>H84+1</f>
        <v>46202</v>
      </c>
      <c r="O84" s="1198"/>
      <c r="P84" s="1198"/>
      <c r="Q84" s="1198"/>
      <c r="R84" s="1198"/>
      <c r="S84" s="1199"/>
      <c r="T84" s="1197">
        <f>N84+1</f>
        <v>46203</v>
      </c>
      <c r="U84" s="1198"/>
      <c r="V84" s="1198"/>
      <c r="W84" s="1198"/>
      <c r="X84" s="1198"/>
      <c r="Y84" s="1199"/>
      <c r="Z84" s="1191">
        <f>T84+1</f>
        <v>46204</v>
      </c>
      <c r="AA84" s="1192"/>
      <c r="AB84" s="1192"/>
      <c r="AC84" s="1192"/>
      <c r="AD84" s="1192"/>
      <c r="AE84" s="1193"/>
      <c r="AF84" s="1191">
        <f>Z84+1</f>
        <v>46205</v>
      </c>
      <c r="AG84" s="1192"/>
      <c r="AH84" s="1192"/>
      <c r="AI84" s="1192"/>
      <c r="AJ84" s="1192"/>
      <c r="AK84" s="1193"/>
      <c r="AL84" s="1191">
        <f>AF84+1</f>
        <v>46206</v>
      </c>
      <c r="AM84" s="1192"/>
      <c r="AN84" s="1192"/>
      <c r="AO84" s="1192"/>
      <c r="AP84" s="1192"/>
      <c r="AQ84" s="1193"/>
      <c r="AR84" s="1191">
        <f>AL84+1</f>
        <v>46207</v>
      </c>
      <c r="AS84" s="1192"/>
      <c r="AT84" s="1192"/>
      <c r="AU84" s="1192"/>
      <c r="AV84" s="1192"/>
      <c r="AW84" s="1193"/>
      <c r="AY84" s="46"/>
      <c r="AZ84" s="1234"/>
      <c r="BA84" s="1235"/>
      <c r="BB84" s="1235"/>
      <c r="BC84" s="1235"/>
      <c r="BD84" s="1235"/>
      <c r="BE84" s="1236"/>
      <c r="BF84" s="1197">
        <f>IF(WEEKDAY(AZ90)=1,AZ90,(IF(WEEKDAY(AZ90)=2,AZ90-1,(IF(WEEKDAY(AZ90)=3,AZ90-2,(IF(WEEKDAY(AZ90)=4,AZ90-3,(IF(WEEKDAY(AZ90)=5,AZ90-4,IF(WEEKDAY(AZ90)=6,AZ90-5,AZ90-6))))))))))</f>
        <v>46229</v>
      </c>
      <c r="BG84" s="1198"/>
      <c r="BH84" s="1198"/>
      <c r="BI84" s="1198"/>
      <c r="BJ84" s="1198"/>
      <c r="BK84" s="1199"/>
      <c r="BL84" s="1197">
        <f>BF84+1</f>
        <v>46230</v>
      </c>
      <c r="BM84" s="1198"/>
      <c r="BN84" s="1198"/>
      <c r="BO84" s="1198"/>
      <c r="BP84" s="1198"/>
      <c r="BQ84" s="1199"/>
      <c r="BR84" s="1197">
        <f>BL84+1</f>
        <v>46231</v>
      </c>
      <c r="BS84" s="1198"/>
      <c r="BT84" s="1198"/>
      <c r="BU84" s="1198"/>
      <c r="BV84" s="1198"/>
      <c r="BW84" s="1199"/>
      <c r="BX84" s="1197">
        <f>BR84+1</f>
        <v>46232</v>
      </c>
      <c r="BY84" s="1198"/>
      <c r="BZ84" s="1198"/>
      <c r="CA84" s="1198"/>
      <c r="CB84" s="1198"/>
      <c r="CC84" s="1199"/>
      <c r="CD84" s="1197">
        <f>BX84+1</f>
        <v>46233</v>
      </c>
      <c r="CE84" s="1198"/>
      <c r="CF84" s="1198"/>
      <c r="CG84" s="1198"/>
      <c r="CH84" s="1198"/>
      <c r="CI84" s="1199"/>
      <c r="CJ84" s="1197">
        <f>CD84+1</f>
        <v>46234</v>
      </c>
      <c r="CK84" s="1198"/>
      <c r="CL84" s="1198"/>
      <c r="CM84" s="1198"/>
      <c r="CN84" s="1198"/>
      <c r="CO84" s="1199"/>
      <c r="CP84" s="1191">
        <f>CJ84+1</f>
        <v>46235</v>
      </c>
      <c r="CQ84" s="1192"/>
      <c r="CR84" s="1192"/>
      <c r="CS84" s="1192"/>
      <c r="CT84" s="1192"/>
      <c r="CU84" s="1193"/>
      <c r="CW84" s="46"/>
      <c r="CX84" s="1269"/>
      <c r="CY84" s="1270"/>
      <c r="CZ84" s="1270"/>
      <c r="DA84" s="1270"/>
      <c r="DB84" s="1270"/>
      <c r="DC84" s="1271"/>
      <c r="DD84" s="1197">
        <f>IF(WEEKDAY(CX90)=1,CX90,(IF(WEEKDAY(CX90)=2,CX90-1,(IF(WEEKDAY(CX90)=3,CX90-2,(IF(WEEKDAY(CX90)=4,CX90-3,(IF(WEEKDAY(CX90)=5,CX90-4,IF(WEEKDAY(CX90)=6,CX90-5,CX90-6))))))))))</f>
        <v>46264</v>
      </c>
      <c r="DE84" s="1198"/>
      <c r="DF84" s="1198"/>
      <c r="DG84" s="1198"/>
      <c r="DH84" s="1198"/>
      <c r="DI84" s="1199"/>
      <c r="DJ84" s="1197">
        <f>DD84+1</f>
        <v>46265</v>
      </c>
      <c r="DK84" s="1198"/>
      <c r="DL84" s="1198"/>
      <c r="DM84" s="1198"/>
      <c r="DN84" s="1198"/>
      <c r="DO84" s="1199"/>
      <c r="DP84" s="1191">
        <f>DJ84+1</f>
        <v>46266</v>
      </c>
      <c r="DQ84" s="1192"/>
      <c r="DR84" s="1192"/>
      <c r="DS84" s="1192"/>
      <c r="DT84" s="1192"/>
      <c r="DU84" s="1193"/>
      <c r="DV84" s="1191">
        <f>DP84+1</f>
        <v>46267</v>
      </c>
      <c r="DW84" s="1192"/>
      <c r="DX84" s="1192"/>
      <c r="DY84" s="1192"/>
      <c r="DZ84" s="1192"/>
      <c r="EA84" s="1193"/>
      <c r="EB84" s="1191">
        <f>DV84+1</f>
        <v>46268</v>
      </c>
      <c r="EC84" s="1192"/>
      <c r="ED84" s="1192"/>
      <c r="EE84" s="1192"/>
      <c r="EF84" s="1192"/>
      <c r="EG84" s="1193"/>
      <c r="EH84" s="1191">
        <f>EB84+1</f>
        <v>46269</v>
      </c>
      <c r="EI84" s="1192"/>
      <c r="EJ84" s="1192"/>
      <c r="EK84" s="1192"/>
      <c r="EL84" s="1192"/>
      <c r="EM84" s="1193"/>
      <c r="EN84" s="1191">
        <f>EH84+1</f>
        <v>46270</v>
      </c>
      <c r="EO84" s="1192"/>
      <c r="EP84" s="1192"/>
      <c r="EQ84" s="1192"/>
      <c r="ER84" s="1192"/>
      <c r="ES84" s="1193"/>
    </row>
    <row r="85" spans="1:149" ht="29.25" customHeight="1">
      <c r="B85" s="1252"/>
      <c r="C85" s="1253"/>
      <c r="D85" s="1253"/>
      <c r="E85" s="1253"/>
      <c r="F85" s="1253"/>
      <c r="G85" s="1254"/>
      <c r="H85" s="1200"/>
      <c r="I85" s="1201"/>
      <c r="J85" s="1201"/>
      <c r="K85" s="1201"/>
      <c r="L85" s="1201"/>
      <c r="M85" s="1202"/>
      <c r="N85" s="1200"/>
      <c r="O85" s="1201"/>
      <c r="P85" s="1201"/>
      <c r="Q85" s="1201"/>
      <c r="R85" s="1201"/>
      <c r="S85" s="1202"/>
      <c r="T85" s="1200"/>
      <c r="U85" s="1201"/>
      <c r="V85" s="1201"/>
      <c r="W85" s="1201"/>
      <c r="X85" s="1201"/>
      <c r="Y85" s="1202"/>
      <c r="Z85" s="1194"/>
      <c r="AA85" s="1195"/>
      <c r="AB85" s="1195"/>
      <c r="AC85" s="1195"/>
      <c r="AD85" s="1195"/>
      <c r="AE85" s="1196"/>
      <c r="AF85" s="1194"/>
      <c r="AG85" s="1195"/>
      <c r="AH85" s="1195"/>
      <c r="AI85" s="1195"/>
      <c r="AJ85" s="1195"/>
      <c r="AK85" s="1196"/>
      <c r="AL85" s="1194"/>
      <c r="AM85" s="1195"/>
      <c r="AN85" s="1195"/>
      <c r="AO85" s="1195"/>
      <c r="AP85" s="1195"/>
      <c r="AQ85" s="1196"/>
      <c r="AR85" s="1194"/>
      <c r="AS85" s="1195"/>
      <c r="AT85" s="1195"/>
      <c r="AU85" s="1195"/>
      <c r="AV85" s="1195"/>
      <c r="AW85" s="1196"/>
      <c r="AZ85" s="1234"/>
      <c r="BA85" s="1235"/>
      <c r="BB85" s="1235"/>
      <c r="BC85" s="1235"/>
      <c r="BD85" s="1235"/>
      <c r="BE85" s="1236"/>
      <c r="BF85" s="1200"/>
      <c r="BG85" s="1201"/>
      <c r="BH85" s="1201"/>
      <c r="BI85" s="1201"/>
      <c r="BJ85" s="1201"/>
      <c r="BK85" s="1202"/>
      <c r="BL85" s="1200"/>
      <c r="BM85" s="1201"/>
      <c r="BN85" s="1201"/>
      <c r="BO85" s="1201"/>
      <c r="BP85" s="1201"/>
      <c r="BQ85" s="1202"/>
      <c r="BR85" s="1200"/>
      <c r="BS85" s="1201"/>
      <c r="BT85" s="1201"/>
      <c r="BU85" s="1201"/>
      <c r="BV85" s="1201"/>
      <c r="BW85" s="1202"/>
      <c r="BX85" s="1200"/>
      <c r="BY85" s="1201"/>
      <c r="BZ85" s="1201"/>
      <c r="CA85" s="1201"/>
      <c r="CB85" s="1201"/>
      <c r="CC85" s="1202"/>
      <c r="CD85" s="1200"/>
      <c r="CE85" s="1201"/>
      <c r="CF85" s="1201"/>
      <c r="CG85" s="1201"/>
      <c r="CH85" s="1201"/>
      <c r="CI85" s="1202"/>
      <c r="CJ85" s="1200"/>
      <c r="CK85" s="1201"/>
      <c r="CL85" s="1201"/>
      <c r="CM85" s="1201"/>
      <c r="CN85" s="1201"/>
      <c r="CO85" s="1202"/>
      <c r="CP85" s="1194"/>
      <c r="CQ85" s="1195"/>
      <c r="CR85" s="1195"/>
      <c r="CS85" s="1195"/>
      <c r="CT85" s="1195"/>
      <c r="CU85" s="1196"/>
      <c r="CX85" s="1269"/>
      <c r="CY85" s="1270"/>
      <c r="CZ85" s="1270"/>
      <c r="DA85" s="1270"/>
      <c r="DB85" s="1270"/>
      <c r="DC85" s="1271"/>
      <c r="DD85" s="1200"/>
      <c r="DE85" s="1201"/>
      <c r="DF85" s="1201"/>
      <c r="DG85" s="1201"/>
      <c r="DH85" s="1201"/>
      <c r="DI85" s="1202"/>
      <c r="DJ85" s="1200"/>
      <c r="DK85" s="1201"/>
      <c r="DL85" s="1201"/>
      <c r="DM85" s="1201"/>
      <c r="DN85" s="1201"/>
      <c r="DO85" s="1202"/>
      <c r="DP85" s="1194"/>
      <c r="DQ85" s="1195"/>
      <c r="DR85" s="1195"/>
      <c r="DS85" s="1195"/>
      <c r="DT85" s="1195"/>
      <c r="DU85" s="1196"/>
      <c r="DV85" s="1194"/>
      <c r="DW85" s="1195"/>
      <c r="DX85" s="1195"/>
      <c r="DY85" s="1195"/>
      <c r="DZ85" s="1195"/>
      <c r="EA85" s="1196"/>
      <c r="EB85" s="1194"/>
      <c r="EC85" s="1195"/>
      <c r="ED85" s="1195"/>
      <c r="EE85" s="1195"/>
      <c r="EF85" s="1195"/>
      <c r="EG85" s="1196"/>
      <c r="EH85" s="1194"/>
      <c r="EI85" s="1195"/>
      <c r="EJ85" s="1195"/>
      <c r="EK85" s="1195"/>
      <c r="EL85" s="1195"/>
      <c r="EM85" s="1196"/>
      <c r="EN85" s="1194"/>
      <c r="EO85" s="1195"/>
      <c r="EP85" s="1195"/>
      <c r="EQ85" s="1195"/>
      <c r="ER85" s="1195"/>
      <c r="ES85" s="1196"/>
    </row>
    <row r="86" spans="1:149" ht="29.25" customHeight="1">
      <c r="B86" s="1252"/>
      <c r="C86" s="1253"/>
      <c r="D86" s="1253"/>
      <c r="E86" s="1253"/>
      <c r="F86" s="1253"/>
      <c r="G86" s="1254"/>
      <c r="H86" s="1200"/>
      <c r="I86" s="1201"/>
      <c r="J86" s="1201"/>
      <c r="K86" s="1201"/>
      <c r="L86" s="1201"/>
      <c r="M86" s="1202"/>
      <c r="N86" s="1200"/>
      <c r="O86" s="1201"/>
      <c r="P86" s="1201"/>
      <c r="Q86" s="1201"/>
      <c r="R86" s="1201"/>
      <c r="S86" s="1202"/>
      <c r="T86" s="1200"/>
      <c r="U86" s="1201"/>
      <c r="V86" s="1201"/>
      <c r="W86" s="1201"/>
      <c r="X86" s="1201"/>
      <c r="Y86" s="1202"/>
      <c r="Z86" s="1194"/>
      <c r="AA86" s="1195"/>
      <c r="AB86" s="1195"/>
      <c r="AC86" s="1195"/>
      <c r="AD86" s="1195"/>
      <c r="AE86" s="1196"/>
      <c r="AF86" s="1194"/>
      <c r="AG86" s="1195"/>
      <c r="AH86" s="1195"/>
      <c r="AI86" s="1195"/>
      <c r="AJ86" s="1195"/>
      <c r="AK86" s="1196"/>
      <c r="AL86" s="1194"/>
      <c r="AM86" s="1195"/>
      <c r="AN86" s="1195"/>
      <c r="AO86" s="1195"/>
      <c r="AP86" s="1195"/>
      <c r="AQ86" s="1196"/>
      <c r="AR86" s="1194"/>
      <c r="AS86" s="1195"/>
      <c r="AT86" s="1195"/>
      <c r="AU86" s="1195"/>
      <c r="AV86" s="1195"/>
      <c r="AW86" s="1196"/>
      <c r="AZ86" s="1234"/>
      <c r="BA86" s="1235"/>
      <c r="BB86" s="1235"/>
      <c r="BC86" s="1235"/>
      <c r="BD86" s="1235"/>
      <c r="BE86" s="1236"/>
      <c r="BF86" s="1200"/>
      <c r="BG86" s="1201"/>
      <c r="BH86" s="1201"/>
      <c r="BI86" s="1201"/>
      <c r="BJ86" s="1201"/>
      <c r="BK86" s="1202"/>
      <c r="BL86" s="1200"/>
      <c r="BM86" s="1201"/>
      <c r="BN86" s="1201"/>
      <c r="BO86" s="1201"/>
      <c r="BP86" s="1201"/>
      <c r="BQ86" s="1202"/>
      <c r="BR86" s="1200"/>
      <c r="BS86" s="1201"/>
      <c r="BT86" s="1201"/>
      <c r="BU86" s="1201"/>
      <c r="BV86" s="1201"/>
      <c r="BW86" s="1202"/>
      <c r="BX86" s="1200"/>
      <c r="BY86" s="1201"/>
      <c r="BZ86" s="1201"/>
      <c r="CA86" s="1201"/>
      <c r="CB86" s="1201"/>
      <c r="CC86" s="1202"/>
      <c r="CD86" s="1200"/>
      <c r="CE86" s="1201"/>
      <c r="CF86" s="1201"/>
      <c r="CG86" s="1201"/>
      <c r="CH86" s="1201"/>
      <c r="CI86" s="1202"/>
      <c r="CJ86" s="1200"/>
      <c r="CK86" s="1201"/>
      <c r="CL86" s="1201"/>
      <c r="CM86" s="1201"/>
      <c r="CN86" s="1201"/>
      <c r="CO86" s="1202"/>
      <c r="CP86" s="1194"/>
      <c r="CQ86" s="1195"/>
      <c r="CR86" s="1195"/>
      <c r="CS86" s="1195"/>
      <c r="CT86" s="1195"/>
      <c r="CU86" s="1196"/>
      <c r="CX86" s="1269"/>
      <c r="CY86" s="1270"/>
      <c r="CZ86" s="1270"/>
      <c r="DA86" s="1270"/>
      <c r="DB86" s="1270"/>
      <c r="DC86" s="1271"/>
      <c r="DD86" s="1200"/>
      <c r="DE86" s="1201"/>
      <c r="DF86" s="1201"/>
      <c r="DG86" s="1201"/>
      <c r="DH86" s="1201"/>
      <c r="DI86" s="1202"/>
      <c r="DJ86" s="1200"/>
      <c r="DK86" s="1201"/>
      <c r="DL86" s="1201"/>
      <c r="DM86" s="1201"/>
      <c r="DN86" s="1201"/>
      <c r="DO86" s="1202"/>
      <c r="DP86" s="1194"/>
      <c r="DQ86" s="1195"/>
      <c r="DR86" s="1195"/>
      <c r="DS86" s="1195"/>
      <c r="DT86" s="1195"/>
      <c r="DU86" s="1196"/>
      <c r="DV86" s="1194"/>
      <c r="DW86" s="1195"/>
      <c r="DX86" s="1195"/>
      <c r="DY86" s="1195"/>
      <c r="DZ86" s="1195"/>
      <c r="EA86" s="1196"/>
      <c r="EB86" s="1194"/>
      <c r="EC86" s="1195"/>
      <c r="ED86" s="1195"/>
      <c r="EE86" s="1195"/>
      <c r="EF86" s="1195"/>
      <c r="EG86" s="1196"/>
      <c r="EH86" s="1194"/>
      <c r="EI86" s="1195"/>
      <c r="EJ86" s="1195"/>
      <c r="EK86" s="1195"/>
      <c r="EL86" s="1195"/>
      <c r="EM86" s="1196"/>
      <c r="EN86" s="1194"/>
      <c r="EO86" s="1195"/>
      <c r="EP86" s="1195"/>
      <c r="EQ86" s="1195"/>
      <c r="ER86" s="1195"/>
      <c r="ES86" s="1196"/>
    </row>
    <row r="87" spans="1:149" ht="29.25" customHeight="1">
      <c r="B87" s="1252"/>
      <c r="C87" s="1253"/>
      <c r="D87" s="1253"/>
      <c r="E87" s="1253"/>
      <c r="F87" s="1253"/>
      <c r="G87" s="1254"/>
      <c r="H87" s="1200"/>
      <c r="I87" s="1201"/>
      <c r="J87" s="1201"/>
      <c r="K87" s="1201"/>
      <c r="L87" s="1201"/>
      <c r="M87" s="1202"/>
      <c r="N87" s="1200"/>
      <c r="O87" s="1201"/>
      <c r="P87" s="1201"/>
      <c r="Q87" s="1201"/>
      <c r="R87" s="1201"/>
      <c r="S87" s="1202"/>
      <c r="T87" s="1200"/>
      <c r="U87" s="1201"/>
      <c r="V87" s="1201"/>
      <c r="W87" s="1201"/>
      <c r="X87" s="1201"/>
      <c r="Y87" s="1202"/>
      <c r="Z87" s="1194"/>
      <c r="AA87" s="1195"/>
      <c r="AB87" s="1195"/>
      <c r="AC87" s="1195"/>
      <c r="AD87" s="1195"/>
      <c r="AE87" s="1196"/>
      <c r="AF87" s="1194"/>
      <c r="AG87" s="1195"/>
      <c r="AH87" s="1195"/>
      <c r="AI87" s="1195"/>
      <c r="AJ87" s="1195"/>
      <c r="AK87" s="1196"/>
      <c r="AL87" s="1194"/>
      <c r="AM87" s="1195"/>
      <c r="AN87" s="1195"/>
      <c r="AO87" s="1195"/>
      <c r="AP87" s="1195"/>
      <c r="AQ87" s="1196"/>
      <c r="AR87" s="1194"/>
      <c r="AS87" s="1195"/>
      <c r="AT87" s="1195"/>
      <c r="AU87" s="1195"/>
      <c r="AV87" s="1195"/>
      <c r="AW87" s="1196"/>
      <c r="AZ87" s="1234"/>
      <c r="BA87" s="1235"/>
      <c r="BB87" s="1235"/>
      <c r="BC87" s="1235"/>
      <c r="BD87" s="1235"/>
      <c r="BE87" s="1236"/>
      <c r="BF87" s="1200"/>
      <c r="BG87" s="1201"/>
      <c r="BH87" s="1201"/>
      <c r="BI87" s="1201"/>
      <c r="BJ87" s="1201"/>
      <c r="BK87" s="1202"/>
      <c r="BL87" s="1200"/>
      <c r="BM87" s="1201"/>
      <c r="BN87" s="1201"/>
      <c r="BO87" s="1201"/>
      <c r="BP87" s="1201"/>
      <c r="BQ87" s="1202"/>
      <c r="BR87" s="1200"/>
      <c r="BS87" s="1201"/>
      <c r="BT87" s="1201"/>
      <c r="BU87" s="1201"/>
      <c r="BV87" s="1201"/>
      <c r="BW87" s="1202"/>
      <c r="BX87" s="1200"/>
      <c r="BY87" s="1201"/>
      <c r="BZ87" s="1201"/>
      <c r="CA87" s="1201"/>
      <c r="CB87" s="1201"/>
      <c r="CC87" s="1202"/>
      <c r="CD87" s="1200"/>
      <c r="CE87" s="1201"/>
      <c r="CF87" s="1201"/>
      <c r="CG87" s="1201"/>
      <c r="CH87" s="1201"/>
      <c r="CI87" s="1202"/>
      <c r="CJ87" s="1200"/>
      <c r="CK87" s="1201"/>
      <c r="CL87" s="1201"/>
      <c r="CM87" s="1201"/>
      <c r="CN87" s="1201"/>
      <c r="CO87" s="1202"/>
      <c r="CP87" s="1194"/>
      <c r="CQ87" s="1195"/>
      <c r="CR87" s="1195"/>
      <c r="CS87" s="1195"/>
      <c r="CT87" s="1195"/>
      <c r="CU87" s="1196"/>
      <c r="CX87" s="1269"/>
      <c r="CY87" s="1270"/>
      <c r="CZ87" s="1270"/>
      <c r="DA87" s="1270"/>
      <c r="DB87" s="1270"/>
      <c r="DC87" s="1271"/>
      <c r="DD87" s="1200"/>
      <c r="DE87" s="1201"/>
      <c r="DF87" s="1201"/>
      <c r="DG87" s="1201"/>
      <c r="DH87" s="1201"/>
      <c r="DI87" s="1202"/>
      <c r="DJ87" s="1200"/>
      <c r="DK87" s="1201"/>
      <c r="DL87" s="1201"/>
      <c r="DM87" s="1201"/>
      <c r="DN87" s="1201"/>
      <c r="DO87" s="1202"/>
      <c r="DP87" s="1194"/>
      <c r="DQ87" s="1195"/>
      <c r="DR87" s="1195"/>
      <c r="DS87" s="1195"/>
      <c r="DT87" s="1195"/>
      <c r="DU87" s="1196"/>
      <c r="DV87" s="1194"/>
      <c r="DW87" s="1195"/>
      <c r="DX87" s="1195"/>
      <c r="DY87" s="1195"/>
      <c r="DZ87" s="1195"/>
      <c r="EA87" s="1196"/>
      <c r="EB87" s="1194"/>
      <c r="EC87" s="1195"/>
      <c r="ED87" s="1195"/>
      <c r="EE87" s="1195"/>
      <c r="EF87" s="1195"/>
      <c r="EG87" s="1196"/>
      <c r="EH87" s="1194"/>
      <c r="EI87" s="1195"/>
      <c r="EJ87" s="1195"/>
      <c r="EK87" s="1195"/>
      <c r="EL87" s="1195"/>
      <c r="EM87" s="1196"/>
      <c r="EN87" s="1194"/>
      <c r="EO87" s="1195"/>
      <c r="EP87" s="1195"/>
      <c r="EQ87" s="1195"/>
      <c r="ER87" s="1195"/>
      <c r="ES87" s="1196"/>
    </row>
    <row r="88" spans="1:149" ht="29.25" customHeight="1">
      <c r="B88" s="1252"/>
      <c r="C88" s="1253"/>
      <c r="D88" s="1253"/>
      <c r="E88" s="1253"/>
      <c r="F88" s="1253"/>
      <c r="G88" s="1254"/>
      <c r="H88" s="1200"/>
      <c r="I88" s="1201"/>
      <c r="J88" s="1201"/>
      <c r="K88" s="1201"/>
      <c r="L88" s="1201"/>
      <c r="M88" s="1202"/>
      <c r="N88" s="1200"/>
      <c r="O88" s="1201"/>
      <c r="P88" s="1201"/>
      <c r="Q88" s="1201"/>
      <c r="R88" s="1201"/>
      <c r="S88" s="1202"/>
      <c r="T88" s="1200"/>
      <c r="U88" s="1201"/>
      <c r="V88" s="1201"/>
      <c r="W88" s="1201"/>
      <c r="X88" s="1201"/>
      <c r="Y88" s="1202"/>
      <c r="Z88" s="1194"/>
      <c r="AA88" s="1195"/>
      <c r="AB88" s="1195"/>
      <c r="AC88" s="1195"/>
      <c r="AD88" s="1195"/>
      <c r="AE88" s="1196"/>
      <c r="AF88" s="1194"/>
      <c r="AG88" s="1195"/>
      <c r="AH88" s="1195"/>
      <c r="AI88" s="1195"/>
      <c r="AJ88" s="1195"/>
      <c r="AK88" s="1196"/>
      <c r="AL88" s="1194"/>
      <c r="AM88" s="1195"/>
      <c r="AN88" s="1195"/>
      <c r="AO88" s="1195"/>
      <c r="AP88" s="1195"/>
      <c r="AQ88" s="1196"/>
      <c r="AR88" s="1194"/>
      <c r="AS88" s="1195"/>
      <c r="AT88" s="1195"/>
      <c r="AU88" s="1195"/>
      <c r="AV88" s="1195"/>
      <c r="AW88" s="1196"/>
      <c r="AZ88" s="1234"/>
      <c r="BA88" s="1235"/>
      <c r="BB88" s="1235"/>
      <c r="BC88" s="1235"/>
      <c r="BD88" s="1235"/>
      <c r="BE88" s="1236"/>
      <c r="BF88" s="1200"/>
      <c r="BG88" s="1201"/>
      <c r="BH88" s="1201"/>
      <c r="BI88" s="1201"/>
      <c r="BJ88" s="1201"/>
      <c r="BK88" s="1202"/>
      <c r="BL88" s="1200"/>
      <c r="BM88" s="1201"/>
      <c r="BN88" s="1201"/>
      <c r="BO88" s="1201"/>
      <c r="BP88" s="1201"/>
      <c r="BQ88" s="1202"/>
      <c r="BR88" s="1200"/>
      <c r="BS88" s="1201"/>
      <c r="BT88" s="1201"/>
      <c r="BU88" s="1201"/>
      <c r="BV88" s="1201"/>
      <c r="BW88" s="1202"/>
      <c r="BX88" s="1200"/>
      <c r="BY88" s="1201"/>
      <c r="BZ88" s="1201"/>
      <c r="CA88" s="1201"/>
      <c r="CB88" s="1201"/>
      <c r="CC88" s="1202"/>
      <c r="CD88" s="1200"/>
      <c r="CE88" s="1201"/>
      <c r="CF88" s="1201"/>
      <c r="CG88" s="1201"/>
      <c r="CH88" s="1201"/>
      <c r="CI88" s="1202"/>
      <c r="CJ88" s="1200"/>
      <c r="CK88" s="1201"/>
      <c r="CL88" s="1201"/>
      <c r="CM88" s="1201"/>
      <c r="CN88" s="1201"/>
      <c r="CO88" s="1202"/>
      <c r="CP88" s="1194"/>
      <c r="CQ88" s="1195"/>
      <c r="CR88" s="1195"/>
      <c r="CS88" s="1195"/>
      <c r="CT88" s="1195"/>
      <c r="CU88" s="1196"/>
      <c r="CX88" s="1269"/>
      <c r="CY88" s="1270"/>
      <c r="CZ88" s="1270"/>
      <c r="DA88" s="1270"/>
      <c r="DB88" s="1270"/>
      <c r="DC88" s="1271"/>
      <c r="DD88" s="1200"/>
      <c r="DE88" s="1201"/>
      <c r="DF88" s="1201"/>
      <c r="DG88" s="1201"/>
      <c r="DH88" s="1201"/>
      <c r="DI88" s="1202"/>
      <c r="DJ88" s="1200"/>
      <c r="DK88" s="1201"/>
      <c r="DL88" s="1201"/>
      <c r="DM88" s="1201"/>
      <c r="DN88" s="1201"/>
      <c r="DO88" s="1202"/>
      <c r="DP88" s="1194"/>
      <c r="DQ88" s="1195"/>
      <c r="DR88" s="1195"/>
      <c r="DS88" s="1195"/>
      <c r="DT88" s="1195"/>
      <c r="DU88" s="1196"/>
      <c r="DV88" s="1194"/>
      <c r="DW88" s="1195"/>
      <c r="DX88" s="1195"/>
      <c r="DY88" s="1195"/>
      <c r="DZ88" s="1195"/>
      <c r="EA88" s="1196"/>
      <c r="EB88" s="1194"/>
      <c r="EC88" s="1195"/>
      <c r="ED88" s="1195"/>
      <c r="EE88" s="1195"/>
      <c r="EF88" s="1195"/>
      <c r="EG88" s="1196"/>
      <c r="EH88" s="1194"/>
      <c r="EI88" s="1195"/>
      <c r="EJ88" s="1195"/>
      <c r="EK88" s="1195"/>
      <c r="EL88" s="1195"/>
      <c r="EM88" s="1196"/>
      <c r="EN88" s="1194"/>
      <c r="EO88" s="1195"/>
      <c r="EP88" s="1195"/>
      <c r="EQ88" s="1195"/>
      <c r="ER88" s="1195"/>
      <c r="ES88" s="1196"/>
    </row>
    <row r="89" spans="1:149" ht="30" customHeight="1">
      <c r="B89" s="1240">
        <f>B90</f>
        <v>46204</v>
      </c>
      <c r="C89" s="1241"/>
      <c r="D89" s="1241"/>
      <c r="E89" s="1241"/>
      <c r="F89" s="1241"/>
      <c r="G89" s="1242"/>
      <c r="H89" s="17"/>
      <c r="N89" s="17"/>
      <c r="T89" s="17"/>
      <c r="Y89" s="46"/>
      <c r="Z89" s="17"/>
      <c r="AE89" s="46"/>
      <c r="AF89" s="17"/>
      <c r="AK89" s="46"/>
      <c r="AL89" s="17"/>
      <c r="AQ89" s="46"/>
      <c r="AR89" s="17"/>
      <c r="AW89" s="46"/>
      <c r="AZ89" s="1243">
        <f>AZ90</f>
        <v>46235</v>
      </c>
      <c r="BA89" s="1244"/>
      <c r="BB89" s="1244"/>
      <c r="BC89" s="1244"/>
      <c r="BD89" s="1244"/>
      <c r="BE89" s="1245"/>
      <c r="BF89" s="17"/>
      <c r="BL89" s="17"/>
      <c r="BR89" s="17"/>
      <c r="BW89" s="46"/>
      <c r="BX89" s="17"/>
      <c r="CC89" s="46"/>
      <c r="CD89" s="17"/>
      <c r="CI89" s="46"/>
      <c r="CJ89" s="17"/>
      <c r="CO89" s="46"/>
      <c r="CP89" s="17"/>
      <c r="CU89" s="46"/>
      <c r="CX89" s="1246">
        <f>CX90</f>
        <v>46266</v>
      </c>
      <c r="CY89" s="1247"/>
      <c r="CZ89" s="1247"/>
      <c r="DA89" s="1247"/>
      <c r="DB89" s="1247"/>
      <c r="DC89" s="1248"/>
      <c r="DD89" s="17"/>
      <c r="DJ89" s="17"/>
      <c r="DP89" s="17"/>
      <c r="DU89" s="46"/>
      <c r="DV89" s="17"/>
      <c r="EA89" s="46"/>
      <c r="EB89" s="17"/>
      <c r="EG89" s="46"/>
      <c r="EH89" s="17"/>
      <c r="EM89" s="46"/>
      <c r="EN89" s="17"/>
      <c r="ES89" s="46"/>
    </row>
    <row r="90" spans="1:149" ht="30" customHeight="1">
      <c r="B90" s="1227">
        <f>IF(MONTH(CX49)=12,DATE(YEAR(CX49)+1,1,1),DATE(YEAR(CX49),MONTH(CX49)+1,1))</f>
        <v>46204</v>
      </c>
      <c r="C90" s="1228"/>
      <c r="D90" s="1228"/>
      <c r="E90" s="1228"/>
      <c r="F90" s="1228"/>
      <c r="G90" s="1229"/>
      <c r="H90" s="17"/>
      <c r="N90" s="17"/>
      <c r="T90" s="17"/>
      <c r="Y90" s="46"/>
      <c r="Z90" s="17"/>
      <c r="AE90" s="46"/>
      <c r="AF90" s="17"/>
      <c r="AK90" s="46"/>
      <c r="AL90" s="17"/>
      <c r="AQ90" s="46"/>
      <c r="AR90" s="17"/>
      <c r="AW90" s="46"/>
      <c r="AZ90" s="1227">
        <f>IF(MONTH(B90)=12,DATE(YEAR(B90)+1,1,1),DATE(YEAR(B90),MONTH(B90)+1,1))</f>
        <v>46235</v>
      </c>
      <c r="BA90" s="1228"/>
      <c r="BB90" s="1228"/>
      <c r="BC90" s="1228"/>
      <c r="BD90" s="1228"/>
      <c r="BE90" s="1229"/>
      <c r="BF90" s="17"/>
      <c r="BL90" s="17"/>
      <c r="BR90" s="17"/>
      <c r="BW90" s="46"/>
      <c r="BX90" s="17"/>
      <c r="CC90" s="46"/>
      <c r="CD90" s="17"/>
      <c r="CI90" s="46"/>
      <c r="CJ90" s="17"/>
      <c r="CO90" s="46"/>
      <c r="CP90" s="17"/>
      <c r="CU90" s="46"/>
      <c r="CX90" s="1227">
        <f>IF(MONTH(AZ90)=12,DATE(YEAR(AZ90)+1,1,1),DATE(YEAR(AZ90),MONTH(AZ90)+1,1))</f>
        <v>46266</v>
      </c>
      <c r="CY90" s="1228"/>
      <c r="CZ90" s="1228"/>
      <c r="DA90" s="1228"/>
      <c r="DB90" s="1228"/>
      <c r="DC90" s="1229"/>
      <c r="DD90" s="17"/>
      <c r="DJ90" s="17"/>
      <c r="DP90" s="17"/>
      <c r="DU90" s="46"/>
      <c r="DV90" s="17"/>
      <c r="EA90" s="46"/>
      <c r="EB90" s="17"/>
      <c r="EG90" s="46"/>
      <c r="EH90" s="17"/>
      <c r="EM90" s="46"/>
      <c r="EN90" s="17"/>
      <c r="ES90" s="46"/>
    </row>
    <row r="91" spans="1:149" ht="30" customHeight="1">
      <c r="B91" s="1227"/>
      <c r="C91" s="1228"/>
      <c r="D91" s="1228"/>
      <c r="E91" s="1228"/>
      <c r="F91" s="1228"/>
      <c r="G91" s="1229"/>
      <c r="H91" s="17"/>
      <c r="N91" s="17"/>
      <c r="T91" s="17"/>
      <c r="Y91" s="46"/>
      <c r="Z91" s="17"/>
      <c r="AE91" s="46"/>
      <c r="AF91" s="17"/>
      <c r="AK91" s="46"/>
      <c r="AL91" s="17"/>
      <c r="AQ91" s="46"/>
      <c r="AR91" s="17"/>
      <c r="AW91" s="46"/>
      <c r="AZ91" s="1227"/>
      <c r="BA91" s="1228"/>
      <c r="BB91" s="1228"/>
      <c r="BC91" s="1228"/>
      <c r="BD91" s="1228"/>
      <c r="BE91" s="1229"/>
      <c r="BF91" s="17"/>
      <c r="BL91" s="17"/>
      <c r="BR91" s="17"/>
      <c r="BW91" s="46"/>
      <c r="BX91" s="17"/>
      <c r="CC91" s="46"/>
      <c r="CD91" s="17"/>
      <c r="CI91" s="46"/>
      <c r="CJ91" s="17"/>
      <c r="CO91" s="46"/>
      <c r="CP91" s="17"/>
      <c r="CU91" s="46"/>
      <c r="CX91" s="1227"/>
      <c r="CY91" s="1228"/>
      <c r="CZ91" s="1228"/>
      <c r="DA91" s="1228"/>
      <c r="DB91" s="1228"/>
      <c r="DC91" s="1229"/>
      <c r="DD91" s="17"/>
      <c r="DJ91" s="17"/>
      <c r="DP91" s="17"/>
      <c r="DU91" s="46"/>
      <c r="DV91" s="17"/>
      <c r="EA91" s="46"/>
      <c r="EB91" s="17"/>
      <c r="EG91" s="46"/>
      <c r="EH91" s="17"/>
      <c r="EM91" s="46"/>
      <c r="EN91" s="17"/>
      <c r="ES91" s="46"/>
    </row>
    <row r="92" spans="1:149" ht="29.25" customHeight="1">
      <c r="B92" s="1218" t="str">
        <f>IF(B90&gt;=43586,"令和"&amp;IF(YEAR(B90)-2018=1,"元",YEAR(B90)-2018)&amp;"年","平成"&amp;(YEAR(B90)-1988)&amp;"年")</f>
        <v>令和8年</v>
      </c>
      <c r="C92" s="1219"/>
      <c r="D92" s="1219"/>
      <c r="E92" s="1219"/>
      <c r="F92" s="1219"/>
      <c r="G92" s="1220"/>
      <c r="H92" s="1191">
        <f>AR84+1</f>
        <v>46208</v>
      </c>
      <c r="I92" s="1192"/>
      <c r="J92" s="1192"/>
      <c r="K92" s="1192"/>
      <c r="L92" s="1192"/>
      <c r="M92" s="1193"/>
      <c r="N92" s="1191">
        <f>H92+1</f>
        <v>46209</v>
      </c>
      <c r="O92" s="1192"/>
      <c r="P92" s="1192"/>
      <c r="Q92" s="1192"/>
      <c r="R92" s="1192"/>
      <c r="S92" s="1193"/>
      <c r="T92" s="1191">
        <f>N92+1</f>
        <v>46210</v>
      </c>
      <c r="U92" s="1192"/>
      <c r="V92" s="1192"/>
      <c r="W92" s="1192"/>
      <c r="X92" s="1192"/>
      <c r="Y92" s="1193"/>
      <c r="Z92" s="1191">
        <f>T92+1</f>
        <v>46211</v>
      </c>
      <c r="AA92" s="1192"/>
      <c r="AB92" s="1192"/>
      <c r="AC92" s="1192"/>
      <c r="AD92" s="1192"/>
      <c r="AE92" s="1193"/>
      <c r="AF92" s="1191">
        <f>Z92+1</f>
        <v>46212</v>
      </c>
      <c r="AG92" s="1192"/>
      <c r="AH92" s="1192"/>
      <c r="AI92" s="1192"/>
      <c r="AJ92" s="1192"/>
      <c r="AK92" s="1193"/>
      <c r="AL92" s="1191">
        <f>AF92+1</f>
        <v>46213</v>
      </c>
      <c r="AM92" s="1192"/>
      <c r="AN92" s="1192"/>
      <c r="AO92" s="1192"/>
      <c r="AP92" s="1192"/>
      <c r="AQ92" s="1193"/>
      <c r="AR92" s="1191">
        <f>AL92+1</f>
        <v>46214</v>
      </c>
      <c r="AS92" s="1192"/>
      <c r="AT92" s="1192"/>
      <c r="AU92" s="1192"/>
      <c r="AV92" s="1192"/>
      <c r="AW92" s="1193"/>
      <c r="AZ92" s="1218" t="str">
        <f>IF(AZ90&gt;=43586,"令和"&amp;IF(YEAR(AZ90)-2018=1,"元",YEAR(AZ90)-2018)&amp;"年","平成"&amp;(YEAR(AZ90)-1988)&amp;"年")</f>
        <v>令和8年</v>
      </c>
      <c r="BA92" s="1219"/>
      <c r="BB92" s="1219"/>
      <c r="BC92" s="1219"/>
      <c r="BD92" s="1219"/>
      <c r="BE92" s="1220"/>
      <c r="BF92" s="1191">
        <f>CP84+1</f>
        <v>46236</v>
      </c>
      <c r="BG92" s="1192"/>
      <c r="BH92" s="1192"/>
      <c r="BI92" s="1192"/>
      <c r="BJ92" s="1192"/>
      <c r="BK92" s="1193"/>
      <c r="BL92" s="1191">
        <f>BF92+1</f>
        <v>46237</v>
      </c>
      <c r="BM92" s="1192"/>
      <c r="BN92" s="1192"/>
      <c r="BO92" s="1192"/>
      <c r="BP92" s="1192"/>
      <c r="BQ92" s="1193"/>
      <c r="BR92" s="1191">
        <f>BL92+1</f>
        <v>46238</v>
      </c>
      <c r="BS92" s="1192"/>
      <c r="BT92" s="1192"/>
      <c r="BU92" s="1192"/>
      <c r="BV92" s="1192"/>
      <c r="BW92" s="1193"/>
      <c r="BX92" s="1191">
        <f>BR92+1</f>
        <v>46239</v>
      </c>
      <c r="BY92" s="1192"/>
      <c r="BZ92" s="1192"/>
      <c r="CA92" s="1192"/>
      <c r="CB92" s="1192"/>
      <c r="CC92" s="1193"/>
      <c r="CD92" s="1191">
        <f>BX92+1</f>
        <v>46240</v>
      </c>
      <c r="CE92" s="1192"/>
      <c r="CF92" s="1192"/>
      <c r="CG92" s="1192"/>
      <c r="CH92" s="1192"/>
      <c r="CI92" s="1193"/>
      <c r="CJ92" s="1191">
        <f>CD92+1</f>
        <v>46241</v>
      </c>
      <c r="CK92" s="1192"/>
      <c r="CL92" s="1192"/>
      <c r="CM92" s="1192"/>
      <c r="CN92" s="1192"/>
      <c r="CO92" s="1193"/>
      <c r="CP92" s="1191">
        <f>CJ92+1</f>
        <v>46242</v>
      </c>
      <c r="CQ92" s="1192"/>
      <c r="CR92" s="1192"/>
      <c r="CS92" s="1192"/>
      <c r="CT92" s="1192"/>
      <c r="CU92" s="1193"/>
      <c r="CX92" s="1218" t="str">
        <f>IF(CX90&gt;=43586,"令和"&amp;IF(YEAR(CX90)-2018=1,"元",YEAR(CX90)-2018)&amp;"年","平成"&amp;(YEAR(CX90)-1988)&amp;"年")</f>
        <v>令和8年</v>
      </c>
      <c r="CY92" s="1219"/>
      <c r="CZ92" s="1219"/>
      <c r="DA92" s="1219"/>
      <c r="DB92" s="1219"/>
      <c r="DC92" s="1220"/>
      <c r="DD92" s="1191">
        <f>EN84+1</f>
        <v>46271</v>
      </c>
      <c r="DE92" s="1192"/>
      <c r="DF92" s="1192"/>
      <c r="DG92" s="1192"/>
      <c r="DH92" s="1192"/>
      <c r="DI92" s="1193"/>
      <c r="DJ92" s="1191">
        <f>DD92+1</f>
        <v>46272</v>
      </c>
      <c r="DK92" s="1192"/>
      <c r="DL92" s="1192"/>
      <c r="DM92" s="1192"/>
      <c r="DN92" s="1192"/>
      <c r="DO92" s="1193"/>
      <c r="DP92" s="1191">
        <f>DJ92+1</f>
        <v>46273</v>
      </c>
      <c r="DQ92" s="1192"/>
      <c r="DR92" s="1192"/>
      <c r="DS92" s="1192"/>
      <c r="DT92" s="1192"/>
      <c r="DU92" s="1193"/>
      <c r="DV92" s="1191">
        <f>DP92+1</f>
        <v>46274</v>
      </c>
      <c r="DW92" s="1192"/>
      <c r="DX92" s="1192"/>
      <c r="DY92" s="1192"/>
      <c r="DZ92" s="1192"/>
      <c r="EA92" s="1193"/>
      <c r="EB92" s="1191">
        <f>DV92+1</f>
        <v>46275</v>
      </c>
      <c r="EC92" s="1192"/>
      <c r="ED92" s="1192"/>
      <c r="EE92" s="1192"/>
      <c r="EF92" s="1192"/>
      <c r="EG92" s="1193"/>
      <c r="EH92" s="1191">
        <f>EB92+1</f>
        <v>46276</v>
      </c>
      <c r="EI92" s="1192"/>
      <c r="EJ92" s="1192"/>
      <c r="EK92" s="1192"/>
      <c r="EL92" s="1192"/>
      <c r="EM92" s="1193"/>
      <c r="EN92" s="1191">
        <f>EH92+1</f>
        <v>46277</v>
      </c>
      <c r="EO92" s="1192"/>
      <c r="EP92" s="1192"/>
      <c r="EQ92" s="1192"/>
      <c r="ER92" s="1192"/>
      <c r="ES92" s="1193"/>
    </row>
    <row r="93" spans="1:149" ht="29.25" customHeight="1">
      <c r="B93" s="1221"/>
      <c r="C93" s="1222"/>
      <c r="D93" s="1222"/>
      <c r="E93" s="1222"/>
      <c r="F93" s="1222"/>
      <c r="G93" s="1223"/>
      <c r="H93" s="1194"/>
      <c r="I93" s="1195"/>
      <c r="J93" s="1195"/>
      <c r="K93" s="1195"/>
      <c r="L93" s="1195"/>
      <c r="M93" s="1196"/>
      <c r="N93" s="1194"/>
      <c r="O93" s="1195"/>
      <c r="P93" s="1195"/>
      <c r="Q93" s="1195"/>
      <c r="R93" s="1195"/>
      <c r="S93" s="1196"/>
      <c r="T93" s="1194"/>
      <c r="U93" s="1195"/>
      <c r="V93" s="1195"/>
      <c r="W93" s="1195"/>
      <c r="X93" s="1195"/>
      <c r="Y93" s="1196"/>
      <c r="Z93" s="1194"/>
      <c r="AA93" s="1195"/>
      <c r="AB93" s="1195"/>
      <c r="AC93" s="1195"/>
      <c r="AD93" s="1195"/>
      <c r="AE93" s="1196"/>
      <c r="AF93" s="1194"/>
      <c r="AG93" s="1195"/>
      <c r="AH93" s="1195"/>
      <c r="AI93" s="1195"/>
      <c r="AJ93" s="1195"/>
      <c r="AK93" s="1196"/>
      <c r="AL93" s="1194"/>
      <c r="AM93" s="1195"/>
      <c r="AN93" s="1195"/>
      <c r="AO93" s="1195"/>
      <c r="AP93" s="1195"/>
      <c r="AQ93" s="1196"/>
      <c r="AR93" s="1194"/>
      <c r="AS93" s="1195"/>
      <c r="AT93" s="1195"/>
      <c r="AU93" s="1195"/>
      <c r="AV93" s="1195"/>
      <c r="AW93" s="1196"/>
      <c r="AZ93" s="1221"/>
      <c r="BA93" s="1222"/>
      <c r="BB93" s="1222"/>
      <c r="BC93" s="1222"/>
      <c r="BD93" s="1222"/>
      <c r="BE93" s="1223"/>
      <c r="BF93" s="1194"/>
      <c r="BG93" s="1195"/>
      <c r="BH93" s="1195"/>
      <c r="BI93" s="1195"/>
      <c r="BJ93" s="1195"/>
      <c r="BK93" s="1196"/>
      <c r="BL93" s="1194"/>
      <c r="BM93" s="1195"/>
      <c r="BN93" s="1195"/>
      <c r="BO93" s="1195"/>
      <c r="BP93" s="1195"/>
      <c r="BQ93" s="1196"/>
      <c r="BR93" s="1194"/>
      <c r="BS93" s="1195"/>
      <c r="BT93" s="1195"/>
      <c r="BU93" s="1195"/>
      <c r="BV93" s="1195"/>
      <c r="BW93" s="1196"/>
      <c r="BX93" s="1194"/>
      <c r="BY93" s="1195"/>
      <c r="BZ93" s="1195"/>
      <c r="CA93" s="1195"/>
      <c r="CB93" s="1195"/>
      <c r="CC93" s="1196"/>
      <c r="CD93" s="1194"/>
      <c r="CE93" s="1195"/>
      <c r="CF93" s="1195"/>
      <c r="CG93" s="1195"/>
      <c r="CH93" s="1195"/>
      <c r="CI93" s="1196"/>
      <c r="CJ93" s="1194"/>
      <c r="CK93" s="1195"/>
      <c r="CL93" s="1195"/>
      <c r="CM93" s="1195"/>
      <c r="CN93" s="1195"/>
      <c r="CO93" s="1196"/>
      <c r="CP93" s="1194"/>
      <c r="CQ93" s="1195"/>
      <c r="CR93" s="1195"/>
      <c r="CS93" s="1195"/>
      <c r="CT93" s="1195"/>
      <c r="CU93" s="1196"/>
      <c r="CX93" s="1221"/>
      <c r="CY93" s="1222"/>
      <c r="CZ93" s="1222"/>
      <c r="DA93" s="1222"/>
      <c r="DB93" s="1222"/>
      <c r="DC93" s="1223"/>
      <c r="DD93" s="1194"/>
      <c r="DE93" s="1195"/>
      <c r="DF93" s="1195"/>
      <c r="DG93" s="1195"/>
      <c r="DH93" s="1195"/>
      <c r="DI93" s="1196"/>
      <c r="DJ93" s="1194"/>
      <c r="DK93" s="1195"/>
      <c r="DL93" s="1195"/>
      <c r="DM93" s="1195"/>
      <c r="DN93" s="1195"/>
      <c r="DO93" s="1196"/>
      <c r="DP93" s="1194"/>
      <c r="DQ93" s="1195"/>
      <c r="DR93" s="1195"/>
      <c r="DS93" s="1195"/>
      <c r="DT93" s="1195"/>
      <c r="DU93" s="1196"/>
      <c r="DV93" s="1194"/>
      <c r="DW93" s="1195"/>
      <c r="DX93" s="1195"/>
      <c r="DY93" s="1195"/>
      <c r="DZ93" s="1195"/>
      <c r="EA93" s="1196"/>
      <c r="EB93" s="1194"/>
      <c r="EC93" s="1195"/>
      <c r="ED93" s="1195"/>
      <c r="EE93" s="1195"/>
      <c r="EF93" s="1195"/>
      <c r="EG93" s="1196"/>
      <c r="EH93" s="1194"/>
      <c r="EI93" s="1195"/>
      <c r="EJ93" s="1195"/>
      <c r="EK93" s="1195"/>
      <c r="EL93" s="1195"/>
      <c r="EM93" s="1196"/>
      <c r="EN93" s="1194"/>
      <c r="EO93" s="1195"/>
      <c r="EP93" s="1195"/>
      <c r="EQ93" s="1195"/>
      <c r="ER93" s="1195"/>
      <c r="ES93" s="1196"/>
    </row>
    <row r="94" spans="1:149" ht="29.25" customHeight="1">
      <c r="B94" s="1212" t="s">
        <v>362</v>
      </c>
      <c r="C94" s="1213"/>
      <c r="D94" s="1213"/>
      <c r="E94" s="1213"/>
      <c r="F94" s="1213"/>
      <c r="G94" s="1214"/>
      <c r="H94" s="1194"/>
      <c r="I94" s="1195"/>
      <c r="J94" s="1195"/>
      <c r="K94" s="1195"/>
      <c r="L94" s="1195"/>
      <c r="M94" s="1196"/>
      <c r="N94" s="1194"/>
      <c r="O94" s="1195"/>
      <c r="P94" s="1195"/>
      <c r="Q94" s="1195"/>
      <c r="R94" s="1195"/>
      <c r="S94" s="1196"/>
      <c r="T94" s="1194"/>
      <c r="U94" s="1195"/>
      <c r="V94" s="1195"/>
      <c r="W94" s="1195"/>
      <c r="X94" s="1195"/>
      <c r="Y94" s="1196"/>
      <c r="Z94" s="1194"/>
      <c r="AA94" s="1195"/>
      <c r="AB94" s="1195"/>
      <c r="AC94" s="1195"/>
      <c r="AD94" s="1195"/>
      <c r="AE94" s="1196"/>
      <c r="AF94" s="1194"/>
      <c r="AG94" s="1195"/>
      <c r="AH94" s="1195"/>
      <c r="AI94" s="1195"/>
      <c r="AJ94" s="1195"/>
      <c r="AK94" s="1196"/>
      <c r="AL94" s="1194"/>
      <c r="AM94" s="1195"/>
      <c r="AN94" s="1195"/>
      <c r="AO94" s="1195"/>
      <c r="AP94" s="1195"/>
      <c r="AQ94" s="1196"/>
      <c r="AR94" s="1194"/>
      <c r="AS94" s="1195"/>
      <c r="AT94" s="1195"/>
      <c r="AU94" s="1195"/>
      <c r="AV94" s="1195"/>
      <c r="AW94" s="1196"/>
      <c r="AZ94" s="1212" t="s">
        <v>362</v>
      </c>
      <c r="BA94" s="1213"/>
      <c r="BB94" s="1213"/>
      <c r="BC94" s="1213"/>
      <c r="BD94" s="1213"/>
      <c r="BE94" s="1214"/>
      <c r="BF94" s="1194"/>
      <c r="BG94" s="1195"/>
      <c r="BH94" s="1195"/>
      <c r="BI94" s="1195"/>
      <c r="BJ94" s="1195"/>
      <c r="BK94" s="1196"/>
      <c r="BL94" s="1194"/>
      <c r="BM94" s="1195"/>
      <c r="BN94" s="1195"/>
      <c r="BO94" s="1195"/>
      <c r="BP94" s="1195"/>
      <c r="BQ94" s="1196"/>
      <c r="BR94" s="1194"/>
      <c r="BS94" s="1195"/>
      <c r="BT94" s="1195"/>
      <c r="BU94" s="1195"/>
      <c r="BV94" s="1195"/>
      <c r="BW94" s="1196"/>
      <c r="BX94" s="1194"/>
      <c r="BY94" s="1195"/>
      <c r="BZ94" s="1195"/>
      <c r="CA94" s="1195"/>
      <c r="CB94" s="1195"/>
      <c r="CC94" s="1196"/>
      <c r="CD94" s="1194"/>
      <c r="CE94" s="1195"/>
      <c r="CF94" s="1195"/>
      <c r="CG94" s="1195"/>
      <c r="CH94" s="1195"/>
      <c r="CI94" s="1196"/>
      <c r="CJ94" s="1194"/>
      <c r="CK94" s="1195"/>
      <c r="CL94" s="1195"/>
      <c r="CM94" s="1195"/>
      <c r="CN94" s="1195"/>
      <c r="CO94" s="1196"/>
      <c r="CP94" s="1194"/>
      <c r="CQ94" s="1195"/>
      <c r="CR94" s="1195"/>
      <c r="CS94" s="1195"/>
      <c r="CT94" s="1195"/>
      <c r="CU94" s="1196"/>
      <c r="CX94" s="1212" t="s">
        <v>362</v>
      </c>
      <c r="CY94" s="1213"/>
      <c r="CZ94" s="1213"/>
      <c r="DA94" s="1213"/>
      <c r="DB94" s="1213"/>
      <c r="DC94" s="1214"/>
      <c r="DD94" s="1194"/>
      <c r="DE94" s="1195"/>
      <c r="DF94" s="1195"/>
      <c r="DG94" s="1195"/>
      <c r="DH94" s="1195"/>
      <c r="DI94" s="1196"/>
      <c r="DJ94" s="1194"/>
      <c r="DK94" s="1195"/>
      <c r="DL94" s="1195"/>
      <c r="DM94" s="1195"/>
      <c r="DN94" s="1195"/>
      <c r="DO94" s="1196"/>
      <c r="DP94" s="1194"/>
      <c r="DQ94" s="1195"/>
      <c r="DR94" s="1195"/>
      <c r="DS94" s="1195"/>
      <c r="DT94" s="1195"/>
      <c r="DU94" s="1196"/>
      <c r="DV94" s="1194"/>
      <c r="DW94" s="1195"/>
      <c r="DX94" s="1195"/>
      <c r="DY94" s="1195"/>
      <c r="DZ94" s="1195"/>
      <c r="EA94" s="1196"/>
      <c r="EB94" s="1194"/>
      <c r="EC94" s="1195"/>
      <c r="ED94" s="1195"/>
      <c r="EE94" s="1195"/>
      <c r="EF94" s="1195"/>
      <c r="EG94" s="1196"/>
      <c r="EH94" s="1194"/>
      <c r="EI94" s="1195"/>
      <c r="EJ94" s="1195"/>
      <c r="EK94" s="1195"/>
      <c r="EL94" s="1195"/>
      <c r="EM94" s="1196"/>
      <c r="EN94" s="1194"/>
      <c r="EO94" s="1195"/>
      <c r="EP94" s="1195"/>
      <c r="EQ94" s="1195"/>
      <c r="ER94" s="1195"/>
      <c r="ES94" s="1196"/>
    </row>
    <row r="95" spans="1:149" ht="29.25" customHeight="1">
      <c r="B95" s="1215" t="str">
        <f>VLOOKUP(B90,祝節名,2,FALSE)</f>
        <v>20 海の日
小暑7、大暑23</v>
      </c>
      <c r="C95" s="1216"/>
      <c r="D95" s="1216"/>
      <c r="E95" s="1216"/>
      <c r="F95" s="1216"/>
      <c r="G95" s="1217"/>
      <c r="H95" s="1194"/>
      <c r="I95" s="1195"/>
      <c r="J95" s="1195"/>
      <c r="K95" s="1195"/>
      <c r="L95" s="1195"/>
      <c r="M95" s="1196"/>
      <c r="N95" s="1194"/>
      <c r="O95" s="1195"/>
      <c r="P95" s="1195"/>
      <c r="Q95" s="1195"/>
      <c r="R95" s="1195"/>
      <c r="S95" s="1196"/>
      <c r="T95" s="1194"/>
      <c r="U95" s="1195"/>
      <c r="V95" s="1195"/>
      <c r="W95" s="1195"/>
      <c r="X95" s="1195"/>
      <c r="Y95" s="1196"/>
      <c r="Z95" s="1194"/>
      <c r="AA95" s="1195"/>
      <c r="AB95" s="1195"/>
      <c r="AC95" s="1195"/>
      <c r="AD95" s="1195"/>
      <c r="AE95" s="1196"/>
      <c r="AF95" s="1194"/>
      <c r="AG95" s="1195"/>
      <c r="AH95" s="1195"/>
      <c r="AI95" s="1195"/>
      <c r="AJ95" s="1195"/>
      <c r="AK95" s="1196"/>
      <c r="AL95" s="1194"/>
      <c r="AM95" s="1195"/>
      <c r="AN95" s="1195"/>
      <c r="AO95" s="1195"/>
      <c r="AP95" s="1195"/>
      <c r="AQ95" s="1196"/>
      <c r="AR95" s="1194"/>
      <c r="AS95" s="1195"/>
      <c r="AT95" s="1195"/>
      <c r="AU95" s="1195"/>
      <c r="AV95" s="1195"/>
      <c r="AW95" s="1196"/>
      <c r="AZ95" s="1215" t="str">
        <f>VLOOKUP(AZ90,祝節名,2,FALSE)</f>
        <v>11 山の日
立秋7、処暑23</v>
      </c>
      <c r="BA95" s="1216"/>
      <c r="BB95" s="1216"/>
      <c r="BC95" s="1216"/>
      <c r="BD95" s="1216"/>
      <c r="BE95" s="1217"/>
      <c r="BF95" s="1194"/>
      <c r="BG95" s="1195"/>
      <c r="BH95" s="1195"/>
      <c r="BI95" s="1195"/>
      <c r="BJ95" s="1195"/>
      <c r="BK95" s="1196"/>
      <c r="BL95" s="1194"/>
      <c r="BM95" s="1195"/>
      <c r="BN95" s="1195"/>
      <c r="BO95" s="1195"/>
      <c r="BP95" s="1195"/>
      <c r="BQ95" s="1196"/>
      <c r="BR95" s="1194"/>
      <c r="BS95" s="1195"/>
      <c r="BT95" s="1195"/>
      <c r="BU95" s="1195"/>
      <c r="BV95" s="1195"/>
      <c r="BW95" s="1196"/>
      <c r="BX95" s="1194"/>
      <c r="BY95" s="1195"/>
      <c r="BZ95" s="1195"/>
      <c r="CA95" s="1195"/>
      <c r="CB95" s="1195"/>
      <c r="CC95" s="1196"/>
      <c r="CD95" s="1194"/>
      <c r="CE95" s="1195"/>
      <c r="CF95" s="1195"/>
      <c r="CG95" s="1195"/>
      <c r="CH95" s="1195"/>
      <c r="CI95" s="1196"/>
      <c r="CJ95" s="1194"/>
      <c r="CK95" s="1195"/>
      <c r="CL95" s="1195"/>
      <c r="CM95" s="1195"/>
      <c r="CN95" s="1195"/>
      <c r="CO95" s="1196"/>
      <c r="CP95" s="1194"/>
      <c r="CQ95" s="1195"/>
      <c r="CR95" s="1195"/>
      <c r="CS95" s="1195"/>
      <c r="CT95" s="1195"/>
      <c r="CU95" s="1196"/>
      <c r="CX95" s="1215" t="str">
        <f>VLOOKUP(CX90,祝節名,2,FALSE)</f>
        <v>21 敬老の日、22 国民の休日
23 秋分の日。白露7、秋分23</v>
      </c>
      <c r="CY95" s="1216"/>
      <c r="CZ95" s="1216"/>
      <c r="DA95" s="1216"/>
      <c r="DB95" s="1216"/>
      <c r="DC95" s="1217"/>
      <c r="DD95" s="1194"/>
      <c r="DE95" s="1195"/>
      <c r="DF95" s="1195"/>
      <c r="DG95" s="1195"/>
      <c r="DH95" s="1195"/>
      <c r="DI95" s="1196"/>
      <c r="DJ95" s="1194"/>
      <c r="DK95" s="1195"/>
      <c r="DL95" s="1195"/>
      <c r="DM95" s="1195"/>
      <c r="DN95" s="1195"/>
      <c r="DO95" s="1196"/>
      <c r="DP95" s="1194"/>
      <c r="DQ95" s="1195"/>
      <c r="DR95" s="1195"/>
      <c r="DS95" s="1195"/>
      <c r="DT95" s="1195"/>
      <c r="DU95" s="1196"/>
      <c r="DV95" s="1194"/>
      <c r="DW95" s="1195"/>
      <c r="DX95" s="1195"/>
      <c r="DY95" s="1195"/>
      <c r="DZ95" s="1195"/>
      <c r="EA95" s="1196"/>
      <c r="EB95" s="1194"/>
      <c r="EC95" s="1195"/>
      <c r="ED95" s="1195"/>
      <c r="EE95" s="1195"/>
      <c r="EF95" s="1195"/>
      <c r="EG95" s="1196"/>
      <c r="EH95" s="1194"/>
      <c r="EI95" s="1195"/>
      <c r="EJ95" s="1195"/>
      <c r="EK95" s="1195"/>
      <c r="EL95" s="1195"/>
      <c r="EM95" s="1196"/>
      <c r="EN95" s="1194"/>
      <c r="EO95" s="1195"/>
      <c r="EP95" s="1195"/>
      <c r="EQ95" s="1195"/>
      <c r="ER95" s="1195"/>
      <c r="ES95" s="1196"/>
    </row>
    <row r="96" spans="1:149" ht="29.25" customHeight="1">
      <c r="B96" s="932"/>
      <c r="C96" s="933"/>
      <c r="D96" s="933"/>
      <c r="E96" s="933"/>
      <c r="F96" s="933"/>
      <c r="G96" s="934"/>
      <c r="H96" s="1194"/>
      <c r="I96" s="1195"/>
      <c r="J96" s="1195"/>
      <c r="K96" s="1195"/>
      <c r="L96" s="1195"/>
      <c r="M96" s="1196"/>
      <c r="N96" s="1194"/>
      <c r="O96" s="1195"/>
      <c r="P96" s="1195"/>
      <c r="Q96" s="1195"/>
      <c r="R96" s="1195"/>
      <c r="S96" s="1196"/>
      <c r="T96" s="1194"/>
      <c r="U96" s="1195"/>
      <c r="V96" s="1195"/>
      <c r="W96" s="1195"/>
      <c r="X96" s="1195"/>
      <c r="Y96" s="1196"/>
      <c r="Z96" s="1194"/>
      <c r="AA96" s="1195"/>
      <c r="AB96" s="1195"/>
      <c r="AC96" s="1195"/>
      <c r="AD96" s="1195"/>
      <c r="AE96" s="1196"/>
      <c r="AF96" s="1194"/>
      <c r="AG96" s="1195"/>
      <c r="AH96" s="1195"/>
      <c r="AI96" s="1195"/>
      <c r="AJ96" s="1195"/>
      <c r="AK96" s="1196"/>
      <c r="AL96" s="1194"/>
      <c r="AM96" s="1195"/>
      <c r="AN96" s="1195"/>
      <c r="AO96" s="1195"/>
      <c r="AP96" s="1195"/>
      <c r="AQ96" s="1196"/>
      <c r="AR96" s="1194"/>
      <c r="AS96" s="1195"/>
      <c r="AT96" s="1195"/>
      <c r="AU96" s="1195"/>
      <c r="AV96" s="1195"/>
      <c r="AW96" s="1196"/>
      <c r="AZ96" s="932"/>
      <c r="BA96" s="933"/>
      <c r="BB96" s="933"/>
      <c r="BC96" s="933"/>
      <c r="BD96" s="933"/>
      <c r="BE96" s="934"/>
      <c r="BF96" s="1194"/>
      <c r="BG96" s="1195"/>
      <c r="BH96" s="1195"/>
      <c r="BI96" s="1195"/>
      <c r="BJ96" s="1195"/>
      <c r="BK96" s="1196"/>
      <c r="BL96" s="1194"/>
      <c r="BM96" s="1195"/>
      <c r="BN96" s="1195"/>
      <c r="BO96" s="1195"/>
      <c r="BP96" s="1195"/>
      <c r="BQ96" s="1196"/>
      <c r="BR96" s="1194"/>
      <c r="BS96" s="1195"/>
      <c r="BT96" s="1195"/>
      <c r="BU96" s="1195"/>
      <c r="BV96" s="1195"/>
      <c r="BW96" s="1196"/>
      <c r="BX96" s="1194"/>
      <c r="BY96" s="1195"/>
      <c r="BZ96" s="1195"/>
      <c r="CA96" s="1195"/>
      <c r="CB96" s="1195"/>
      <c r="CC96" s="1196"/>
      <c r="CD96" s="1194"/>
      <c r="CE96" s="1195"/>
      <c r="CF96" s="1195"/>
      <c r="CG96" s="1195"/>
      <c r="CH96" s="1195"/>
      <c r="CI96" s="1196"/>
      <c r="CJ96" s="1194"/>
      <c r="CK96" s="1195"/>
      <c r="CL96" s="1195"/>
      <c r="CM96" s="1195"/>
      <c r="CN96" s="1195"/>
      <c r="CO96" s="1196"/>
      <c r="CP96" s="1194"/>
      <c r="CQ96" s="1195"/>
      <c r="CR96" s="1195"/>
      <c r="CS96" s="1195"/>
      <c r="CT96" s="1195"/>
      <c r="CU96" s="1196"/>
      <c r="CX96" s="932"/>
      <c r="CY96" s="933"/>
      <c r="CZ96" s="933"/>
      <c r="DA96" s="933"/>
      <c r="DB96" s="933"/>
      <c r="DC96" s="934"/>
      <c r="DD96" s="1194"/>
      <c r="DE96" s="1195"/>
      <c r="DF96" s="1195"/>
      <c r="DG96" s="1195"/>
      <c r="DH96" s="1195"/>
      <c r="DI96" s="1196"/>
      <c r="DJ96" s="1194"/>
      <c r="DK96" s="1195"/>
      <c r="DL96" s="1195"/>
      <c r="DM96" s="1195"/>
      <c r="DN96" s="1195"/>
      <c r="DO96" s="1196"/>
      <c r="DP96" s="1194"/>
      <c r="DQ96" s="1195"/>
      <c r="DR96" s="1195"/>
      <c r="DS96" s="1195"/>
      <c r="DT96" s="1195"/>
      <c r="DU96" s="1196"/>
      <c r="DV96" s="1194"/>
      <c r="DW96" s="1195"/>
      <c r="DX96" s="1195"/>
      <c r="DY96" s="1195"/>
      <c r="DZ96" s="1195"/>
      <c r="EA96" s="1196"/>
      <c r="EB96" s="1194"/>
      <c r="EC96" s="1195"/>
      <c r="ED96" s="1195"/>
      <c r="EE96" s="1195"/>
      <c r="EF96" s="1195"/>
      <c r="EG96" s="1196"/>
      <c r="EH96" s="1194"/>
      <c r="EI96" s="1195"/>
      <c r="EJ96" s="1195"/>
      <c r="EK96" s="1195"/>
      <c r="EL96" s="1195"/>
      <c r="EM96" s="1196"/>
      <c r="EN96" s="1194"/>
      <c r="EO96" s="1195"/>
      <c r="EP96" s="1195"/>
      <c r="EQ96" s="1195"/>
      <c r="ER96" s="1195"/>
      <c r="ES96" s="1196"/>
    </row>
    <row r="97" spans="2:149" ht="30" customHeight="1">
      <c r="B97" s="1212" t="s">
        <v>363</v>
      </c>
      <c r="C97" s="1213"/>
      <c r="D97" s="1213"/>
      <c r="E97" s="1213"/>
      <c r="F97" s="1213"/>
      <c r="G97" s="1214"/>
      <c r="H97" s="17"/>
      <c r="M97" s="46"/>
      <c r="N97" s="17"/>
      <c r="S97" s="46"/>
      <c r="T97" s="17"/>
      <c r="Y97" s="46"/>
      <c r="Z97" s="17"/>
      <c r="AE97" s="46"/>
      <c r="AF97" s="17"/>
      <c r="AK97" s="46"/>
      <c r="AL97" s="17"/>
      <c r="AQ97" s="46"/>
      <c r="AR97" s="17"/>
      <c r="AW97" s="46"/>
      <c r="AZ97" s="1212" t="s">
        <v>363</v>
      </c>
      <c r="BA97" s="1213"/>
      <c r="BB97" s="1213"/>
      <c r="BC97" s="1213"/>
      <c r="BD97" s="1213"/>
      <c r="BE97" s="1214"/>
      <c r="BF97" s="17"/>
      <c r="BK97" s="46"/>
      <c r="BL97" s="17"/>
      <c r="BQ97" s="46"/>
      <c r="BR97" s="17"/>
      <c r="BW97" s="46"/>
      <c r="BX97" s="17"/>
      <c r="CC97" s="46"/>
      <c r="CD97" s="17"/>
      <c r="CI97" s="46"/>
      <c r="CJ97" s="17"/>
      <c r="CO97" s="46"/>
      <c r="CP97" s="17"/>
      <c r="CU97" s="46"/>
      <c r="CX97" s="1212" t="s">
        <v>363</v>
      </c>
      <c r="CY97" s="1213"/>
      <c r="CZ97" s="1213"/>
      <c r="DA97" s="1213"/>
      <c r="DB97" s="1213"/>
      <c r="DC97" s="1214"/>
      <c r="DD97" s="17"/>
      <c r="DI97" s="46"/>
      <c r="DJ97" s="17"/>
      <c r="DO97" s="46"/>
      <c r="DP97" s="17"/>
      <c r="DU97" s="46"/>
      <c r="DV97" s="17"/>
      <c r="EA97" s="46"/>
      <c r="EB97" s="17"/>
      <c r="EG97" s="46"/>
      <c r="EH97" s="17"/>
      <c r="EM97" s="46"/>
      <c r="EN97" s="17"/>
      <c r="ES97" s="46"/>
    </row>
    <row r="98" spans="2:149" ht="30" customHeight="1">
      <c r="B98" s="1215" t="str">
        <f>VLOOKUP(B90,記念名,2,FALSE)</f>
        <v>国民安全の日 1
世界人口デー 11</v>
      </c>
      <c r="C98" s="1216"/>
      <c r="D98" s="1216"/>
      <c r="E98" s="1216"/>
      <c r="F98" s="1216"/>
      <c r="G98" s="1217"/>
      <c r="H98" s="17"/>
      <c r="M98" s="46"/>
      <c r="N98" s="17"/>
      <c r="S98" s="46"/>
      <c r="T98" s="17"/>
      <c r="Y98" s="46"/>
      <c r="Z98" s="17"/>
      <c r="AE98" s="46"/>
      <c r="AF98" s="17"/>
      <c r="AK98" s="46"/>
      <c r="AL98" s="17"/>
      <c r="AQ98" s="46"/>
      <c r="AR98" s="17"/>
      <c r="AW98" s="46"/>
      <c r="AZ98" s="1215" t="str">
        <f>VLOOKUP(AZ90,記念名,2,FALSE)</f>
        <v>水の日 1、広島平和記念日 6
長崎原爆の日9、終戦記念日15</v>
      </c>
      <c r="BA98" s="1216"/>
      <c r="BB98" s="1216"/>
      <c r="BC98" s="1216"/>
      <c r="BD98" s="1216"/>
      <c r="BE98" s="1217"/>
      <c r="BF98" s="17"/>
      <c r="BK98" s="46"/>
      <c r="BL98" s="17"/>
      <c r="BQ98" s="46"/>
      <c r="BR98" s="17"/>
      <c r="BW98" s="46"/>
      <c r="BX98" s="17"/>
      <c r="CC98" s="46"/>
      <c r="CD98" s="17"/>
      <c r="CI98" s="46"/>
      <c r="CJ98" s="17"/>
      <c r="CO98" s="46"/>
      <c r="CP98" s="17"/>
      <c r="CU98" s="46"/>
      <c r="CX98" s="1215" t="str">
        <f>VLOOKUP(CX90,記念名,2,FALSE)</f>
        <v>防災の日 1
動物愛護週間 20～26</v>
      </c>
      <c r="CY98" s="1216"/>
      <c r="CZ98" s="1216"/>
      <c r="DA98" s="1216"/>
      <c r="DB98" s="1216"/>
      <c r="DC98" s="1217"/>
      <c r="DD98" s="17"/>
      <c r="DI98" s="46"/>
      <c r="DJ98" s="17"/>
      <c r="DO98" s="46"/>
      <c r="DP98" s="17"/>
      <c r="DU98" s="46"/>
      <c r="DV98" s="17"/>
      <c r="EA98" s="46"/>
      <c r="EB98" s="17"/>
      <c r="EG98" s="46"/>
      <c r="EH98" s="17"/>
      <c r="EM98" s="46"/>
      <c r="EN98" s="17"/>
      <c r="ES98" s="46"/>
    </row>
    <row r="99" spans="2:149" ht="30" customHeight="1">
      <c r="B99" s="932"/>
      <c r="C99" s="933"/>
      <c r="D99" s="933"/>
      <c r="E99" s="933"/>
      <c r="F99" s="933"/>
      <c r="G99" s="934"/>
      <c r="H99" s="47"/>
      <c r="I99" s="142"/>
      <c r="J99" s="142"/>
      <c r="K99" s="142"/>
      <c r="L99" s="142"/>
      <c r="M99" s="143"/>
      <c r="N99" s="47"/>
      <c r="O99" s="142"/>
      <c r="P99" s="142"/>
      <c r="Q99" s="142"/>
      <c r="R99" s="142"/>
      <c r="S99" s="143"/>
      <c r="T99" s="47"/>
      <c r="U99" s="142"/>
      <c r="V99" s="142"/>
      <c r="W99" s="142"/>
      <c r="X99" s="142"/>
      <c r="Y99" s="143"/>
      <c r="Z99" s="47"/>
      <c r="AA99" s="142"/>
      <c r="AB99" s="142"/>
      <c r="AC99" s="142"/>
      <c r="AD99" s="142"/>
      <c r="AE99" s="143"/>
      <c r="AF99" s="47"/>
      <c r="AG99" s="142"/>
      <c r="AH99" s="142"/>
      <c r="AI99" s="142"/>
      <c r="AJ99" s="142"/>
      <c r="AK99" s="143"/>
      <c r="AL99" s="47"/>
      <c r="AM99" s="142"/>
      <c r="AN99" s="142"/>
      <c r="AO99" s="142"/>
      <c r="AP99" s="142"/>
      <c r="AQ99" s="143"/>
      <c r="AR99" s="47"/>
      <c r="AS99" s="142"/>
      <c r="AT99" s="142"/>
      <c r="AU99" s="142"/>
      <c r="AV99" s="142"/>
      <c r="AW99" s="143"/>
      <c r="AZ99" s="932"/>
      <c r="BA99" s="933"/>
      <c r="BB99" s="933"/>
      <c r="BC99" s="933"/>
      <c r="BD99" s="933"/>
      <c r="BE99" s="934"/>
      <c r="BF99" s="47"/>
      <c r="BG99" s="142"/>
      <c r="BH99" s="142"/>
      <c r="BI99" s="142"/>
      <c r="BJ99" s="142"/>
      <c r="BK99" s="143"/>
      <c r="BL99" s="47"/>
      <c r="BM99" s="142"/>
      <c r="BN99" s="142"/>
      <c r="BO99" s="142"/>
      <c r="BP99" s="142"/>
      <c r="BQ99" s="143"/>
      <c r="BR99" s="47"/>
      <c r="BS99" s="142"/>
      <c r="BT99" s="142"/>
      <c r="BU99" s="142"/>
      <c r="BV99" s="142"/>
      <c r="BW99" s="143"/>
      <c r="BX99" s="47"/>
      <c r="BY99" s="142"/>
      <c r="BZ99" s="142"/>
      <c r="CA99" s="142"/>
      <c r="CB99" s="142"/>
      <c r="CC99" s="143"/>
      <c r="CD99" s="47"/>
      <c r="CE99" s="142"/>
      <c r="CF99" s="142"/>
      <c r="CG99" s="142"/>
      <c r="CH99" s="142"/>
      <c r="CI99" s="143"/>
      <c r="CJ99" s="47"/>
      <c r="CK99" s="142"/>
      <c r="CL99" s="142"/>
      <c r="CM99" s="142"/>
      <c r="CN99" s="142"/>
      <c r="CO99" s="143"/>
      <c r="CP99" s="47"/>
      <c r="CQ99" s="142"/>
      <c r="CR99" s="142"/>
      <c r="CS99" s="142"/>
      <c r="CT99" s="142"/>
      <c r="CU99" s="143"/>
      <c r="CX99" s="932"/>
      <c r="CY99" s="933"/>
      <c r="CZ99" s="933"/>
      <c r="DA99" s="933"/>
      <c r="DB99" s="933"/>
      <c r="DC99" s="934"/>
      <c r="DD99" s="47"/>
      <c r="DE99" s="142"/>
      <c r="DF99" s="142"/>
      <c r="DG99" s="142"/>
      <c r="DH99" s="142"/>
      <c r="DI99" s="143"/>
      <c r="DJ99" s="47"/>
      <c r="DK99" s="142"/>
      <c r="DL99" s="142"/>
      <c r="DM99" s="142"/>
      <c r="DN99" s="142"/>
      <c r="DO99" s="143"/>
      <c r="DP99" s="47"/>
      <c r="DQ99" s="142"/>
      <c r="DR99" s="142"/>
      <c r="DS99" s="142"/>
      <c r="DT99" s="142"/>
      <c r="DU99" s="143"/>
      <c r="DV99" s="47"/>
      <c r="DW99" s="142"/>
      <c r="DX99" s="142"/>
      <c r="DY99" s="142"/>
      <c r="DZ99" s="142"/>
      <c r="EA99" s="143"/>
      <c r="EB99" s="47"/>
      <c r="EC99" s="142"/>
      <c r="ED99" s="142"/>
      <c r="EE99" s="142"/>
      <c r="EF99" s="142"/>
      <c r="EG99" s="143"/>
      <c r="EH99" s="47"/>
      <c r="EI99" s="142"/>
      <c r="EJ99" s="142"/>
      <c r="EK99" s="142"/>
      <c r="EL99" s="142"/>
      <c r="EM99" s="143"/>
      <c r="EN99" s="47"/>
      <c r="EO99" s="142"/>
      <c r="EP99" s="142"/>
      <c r="EQ99" s="142"/>
      <c r="ER99" s="142"/>
      <c r="ES99" s="143"/>
    </row>
    <row r="100" spans="2:149" ht="29.25" customHeight="1">
      <c r="B100" s="50"/>
      <c r="C100" s="48"/>
      <c r="D100" s="48"/>
      <c r="E100" s="48"/>
      <c r="F100" s="48"/>
      <c r="G100" s="48"/>
      <c r="H100" s="1191">
        <f>AR92+1</f>
        <v>46215</v>
      </c>
      <c r="I100" s="1192"/>
      <c r="J100" s="1192"/>
      <c r="K100" s="1192"/>
      <c r="L100" s="1192"/>
      <c r="M100" s="1193"/>
      <c r="N100" s="1191">
        <f>H100+1</f>
        <v>46216</v>
      </c>
      <c r="O100" s="1192"/>
      <c r="P100" s="1192"/>
      <c r="Q100" s="1192"/>
      <c r="R100" s="1192"/>
      <c r="S100" s="1193"/>
      <c r="T100" s="1191">
        <f>N100+1</f>
        <v>46217</v>
      </c>
      <c r="U100" s="1192"/>
      <c r="V100" s="1192"/>
      <c r="W100" s="1192"/>
      <c r="X100" s="1192"/>
      <c r="Y100" s="1193"/>
      <c r="Z100" s="1191">
        <f>T100+1</f>
        <v>46218</v>
      </c>
      <c r="AA100" s="1192"/>
      <c r="AB100" s="1192"/>
      <c r="AC100" s="1192"/>
      <c r="AD100" s="1192"/>
      <c r="AE100" s="1193"/>
      <c r="AF100" s="1191">
        <f>Z100+1</f>
        <v>46219</v>
      </c>
      <c r="AG100" s="1192"/>
      <c r="AH100" s="1192"/>
      <c r="AI100" s="1192"/>
      <c r="AJ100" s="1192"/>
      <c r="AK100" s="1193"/>
      <c r="AL100" s="1191">
        <f>AF100+1</f>
        <v>46220</v>
      </c>
      <c r="AM100" s="1192"/>
      <c r="AN100" s="1192"/>
      <c r="AO100" s="1192"/>
      <c r="AP100" s="1192"/>
      <c r="AQ100" s="1193"/>
      <c r="AR100" s="1191">
        <f>AL100+1</f>
        <v>46221</v>
      </c>
      <c r="AS100" s="1192"/>
      <c r="AT100" s="1192"/>
      <c r="AU100" s="1192"/>
      <c r="AV100" s="1192"/>
      <c r="AW100" s="1193"/>
      <c r="AZ100" s="50"/>
      <c r="BA100" s="48"/>
      <c r="BB100" s="48"/>
      <c r="BC100" s="48"/>
      <c r="BD100" s="48"/>
      <c r="BE100" s="48"/>
      <c r="BF100" s="1191">
        <f>CP92+1</f>
        <v>46243</v>
      </c>
      <c r="BG100" s="1192"/>
      <c r="BH100" s="1192"/>
      <c r="BI100" s="1192"/>
      <c r="BJ100" s="1192"/>
      <c r="BK100" s="1193"/>
      <c r="BL100" s="1191">
        <f>BF100+1</f>
        <v>46244</v>
      </c>
      <c r="BM100" s="1192"/>
      <c r="BN100" s="1192"/>
      <c r="BO100" s="1192"/>
      <c r="BP100" s="1192"/>
      <c r="BQ100" s="1193"/>
      <c r="BR100" s="1191">
        <f>BL100+1</f>
        <v>46245</v>
      </c>
      <c r="BS100" s="1192"/>
      <c r="BT100" s="1192"/>
      <c r="BU100" s="1192"/>
      <c r="BV100" s="1192"/>
      <c r="BW100" s="1193"/>
      <c r="BX100" s="1191">
        <f>BR100+1</f>
        <v>46246</v>
      </c>
      <c r="BY100" s="1192"/>
      <c r="BZ100" s="1192"/>
      <c r="CA100" s="1192"/>
      <c r="CB100" s="1192"/>
      <c r="CC100" s="1193"/>
      <c r="CD100" s="1191">
        <f>BX100+1</f>
        <v>46247</v>
      </c>
      <c r="CE100" s="1192"/>
      <c r="CF100" s="1192"/>
      <c r="CG100" s="1192"/>
      <c r="CH100" s="1192"/>
      <c r="CI100" s="1193"/>
      <c r="CJ100" s="1191">
        <f>CD100+1</f>
        <v>46248</v>
      </c>
      <c r="CK100" s="1192"/>
      <c r="CL100" s="1192"/>
      <c r="CM100" s="1192"/>
      <c r="CN100" s="1192"/>
      <c r="CO100" s="1193"/>
      <c r="CP100" s="1191">
        <f>CJ100+1</f>
        <v>46249</v>
      </c>
      <c r="CQ100" s="1192"/>
      <c r="CR100" s="1192"/>
      <c r="CS100" s="1192"/>
      <c r="CT100" s="1192"/>
      <c r="CU100" s="1193"/>
      <c r="CX100" s="50"/>
      <c r="CY100" s="48"/>
      <c r="CZ100" s="48"/>
      <c r="DA100" s="48"/>
      <c r="DB100" s="48"/>
      <c r="DC100" s="48"/>
      <c r="DD100" s="1191">
        <f>EN92+1</f>
        <v>46278</v>
      </c>
      <c r="DE100" s="1192"/>
      <c r="DF100" s="1192"/>
      <c r="DG100" s="1192"/>
      <c r="DH100" s="1192"/>
      <c r="DI100" s="1193"/>
      <c r="DJ100" s="1191">
        <f>DD100+1</f>
        <v>46279</v>
      </c>
      <c r="DK100" s="1192"/>
      <c r="DL100" s="1192"/>
      <c r="DM100" s="1192"/>
      <c r="DN100" s="1192"/>
      <c r="DO100" s="1193"/>
      <c r="DP100" s="1191">
        <f>DJ100+1</f>
        <v>46280</v>
      </c>
      <c r="DQ100" s="1192"/>
      <c r="DR100" s="1192"/>
      <c r="DS100" s="1192"/>
      <c r="DT100" s="1192"/>
      <c r="DU100" s="1193"/>
      <c r="DV100" s="1191">
        <f>DP100+1</f>
        <v>46281</v>
      </c>
      <c r="DW100" s="1192"/>
      <c r="DX100" s="1192"/>
      <c r="DY100" s="1192"/>
      <c r="DZ100" s="1192"/>
      <c r="EA100" s="1193"/>
      <c r="EB100" s="1191">
        <f>DV100+1</f>
        <v>46282</v>
      </c>
      <c r="EC100" s="1192"/>
      <c r="ED100" s="1192"/>
      <c r="EE100" s="1192"/>
      <c r="EF100" s="1192"/>
      <c r="EG100" s="1193"/>
      <c r="EH100" s="1191">
        <f>EB100+1</f>
        <v>46283</v>
      </c>
      <c r="EI100" s="1192"/>
      <c r="EJ100" s="1192"/>
      <c r="EK100" s="1192"/>
      <c r="EL100" s="1192"/>
      <c r="EM100" s="1193"/>
      <c r="EN100" s="1191">
        <f>EH100+1</f>
        <v>46284</v>
      </c>
      <c r="EO100" s="1192"/>
      <c r="EP100" s="1192"/>
      <c r="EQ100" s="1192"/>
      <c r="ER100" s="1192"/>
      <c r="ES100" s="1193"/>
    </row>
    <row r="101" spans="2:149" ht="29.25" customHeight="1">
      <c r="B101" s="17"/>
      <c r="H101" s="1194"/>
      <c r="I101" s="1195"/>
      <c r="J101" s="1195"/>
      <c r="K101" s="1195"/>
      <c r="L101" s="1195"/>
      <c r="M101" s="1196"/>
      <c r="N101" s="1194"/>
      <c r="O101" s="1195"/>
      <c r="P101" s="1195"/>
      <c r="Q101" s="1195"/>
      <c r="R101" s="1195"/>
      <c r="S101" s="1196"/>
      <c r="T101" s="1194"/>
      <c r="U101" s="1195"/>
      <c r="V101" s="1195"/>
      <c r="W101" s="1195"/>
      <c r="X101" s="1195"/>
      <c r="Y101" s="1196"/>
      <c r="Z101" s="1194"/>
      <c r="AA101" s="1195"/>
      <c r="AB101" s="1195"/>
      <c r="AC101" s="1195"/>
      <c r="AD101" s="1195"/>
      <c r="AE101" s="1196"/>
      <c r="AF101" s="1194"/>
      <c r="AG101" s="1195"/>
      <c r="AH101" s="1195"/>
      <c r="AI101" s="1195"/>
      <c r="AJ101" s="1195"/>
      <c r="AK101" s="1196"/>
      <c r="AL101" s="1194"/>
      <c r="AM101" s="1195"/>
      <c r="AN101" s="1195"/>
      <c r="AO101" s="1195"/>
      <c r="AP101" s="1195"/>
      <c r="AQ101" s="1196"/>
      <c r="AR101" s="1194"/>
      <c r="AS101" s="1195"/>
      <c r="AT101" s="1195"/>
      <c r="AU101" s="1195"/>
      <c r="AV101" s="1195"/>
      <c r="AW101" s="1196"/>
      <c r="AZ101" s="17"/>
      <c r="BF101" s="1194"/>
      <c r="BG101" s="1195"/>
      <c r="BH101" s="1195"/>
      <c r="BI101" s="1195"/>
      <c r="BJ101" s="1195"/>
      <c r="BK101" s="1196"/>
      <c r="BL101" s="1194"/>
      <c r="BM101" s="1195"/>
      <c r="BN101" s="1195"/>
      <c r="BO101" s="1195"/>
      <c r="BP101" s="1195"/>
      <c r="BQ101" s="1196"/>
      <c r="BR101" s="1194"/>
      <c r="BS101" s="1195"/>
      <c r="BT101" s="1195"/>
      <c r="BU101" s="1195"/>
      <c r="BV101" s="1195"/>
      <c r="BW101" s="1196"/>
      <c r="BX101" s="1194"/>
      <c r="BY101" s="1195"/>
      <c r="BZ101" s="1195"/>
      <c r="CA101" s="1195"/>
      <c r="CB101" s="1195"/>
      <c r="CC101" s="1196"/>
      <c r="CD101" s="1194"/>
      <c r="CE101" s="1195"/>
      <c r="CF101" s="1195"/>
      <c r="CG101" s="1195"/>
      <c r="CH101" s="1195"/>
      <c r="CI101" s="1196"/>
      <c r="CJ101" s="1194"/>
      <c r="CK101" s="1195"/>
      <c r="CL101" s="1195"/>
      <c r="CM101" s="1195"/>
      <c r="CN101" s="1195"/>
      <c r="CO101" s="1196"/>
      <c r="CP101" s="1194"/>
      <c r="CQ101" s="1195"/>
      <c r="CR101" s="1195"/>
      <c r="CS101" s="1195"/>
      <c r="CT101" s="1195"/>
      <c r="CU101" s="1196"/>
      <c r="CX101" s="17"/>
      <c r="DD101" s="1194"/>
      <c r="DE101" s="1195"/>
      <c r="DF101" s="1195"/>
      <c r="DG101" s="1195"/>
      <c r="DH101" s="1195"/>
      <c r="DI101" s="1196"/>
      <c r="DJ101" s="1194"/>
      <c r="DK101" s="1195"/>
      <c r="DL101" s="1195"/>
      <c r="DM101" s="1195"/>
      <c r="DN101" s="1195"/>
      <c r="DO101" s="1196"/>
      <c r="DP101" s="1194"/>
      <c r="DQ101" s="1195"/>
      <c r="DR101" s="1195"/>
      <c r="DS101" s="1195"/>
      <c r="DT101" s="1195"/>
      <c r="DU101" s="1196"/>
      <c r="DV101" s="1194"/>
      <c r="DW101" s="1195"/>
      <c r="DX101" s="1195"/>
      <c r="DY101" s="1195"/>
      <c r="DZ101" s="1195"/>
      <c r="EA101" s="1196"/>
      <c r="EB101" s="1194"/>
      <c r="EC101" s="1195"/>
      <c r="ED101" s="1195"/>
      <c r="EE101" s="1195"/>
      <c r="EF101" s="1195"/>
      <c r="EG101" s="1196"/>
      <c r="EH101" s="1194"/>
      <c r="EI101" s="1195"/>
      <c r="EJ101" s="1195"/>
      <c r="EK101" s="1195"/>
      <c r="EL101" s="1195"/>
      <c r="EM101" s="1196"/>
      <c r="EN101" s="1194"/>
      <c r="EO101" s="1195"/>
      <c r="EP101" s="1195"/>
      <c r="EQ101" s="1195"/>
      <c r="ER101" s="1195"/>
      <c r="ES101" s="1196"/>
    </row>
    <row r="102" spans="2:149" ht="29.25" customHeight="1">
      <c r="B102" s="17"/>
      <c r="H102" s="1194"/>
      <c r="I102" s="1195"/>
      <c r="J102" s="1195"/>
      <c r="K102" s="1195"/>
      <c r="L102" s="1195"/>
      <c r="M102" s="1196"/>
      <c r="N102" s="1194"/>
      <c r="O102" s="1195"/>
      <c r="P102" s="1195"/>
      <c r="Q102" s="1195"/>
      <c r="R102" s="1195"/>
      <c r="S102" s="1196"/>
      <c r="T102" s="1194"/>
      <c r="U102" s="1195"/>
      <c r="V102" s="1195"/>
      <c r="W102" s="1195"/>
      <c r="X102" s="1195"/>
      <c r="Y102" s="1196"/>
      <c r="Z102" s="1194"/>
      <c r="AA102" s="1195"/>
      <c r="AB102" s="1195"/>
      <c r="AC102" s="1195"/>
      <c r="AD102" s="1195"/>
      <c r="AE102" s="1196"/>
      <c r="AF102" s="1194"/>
      <c r="AG102" s="1195"/>
      <c r="AH102" s="1195"/>
      <c r="AI102" s="1195"/>
      <c r="AJ102" s="1195"/>
      <c r="AK102" s="1196"/>
      <c r="AL102" s="1194"/>
      <c r="AM102" s="1195"/>
      <c r="AN102" s="1195"/>
      <c r="AO102" s="1195"/>
      <c r="AP102" s="1195"/>
      <c r="AQ102" s="1196"/>
      <c r="AR102" s="1194"/>
      <c r="AS102" s="1195"/>
      <c r="AT102" s="1195"/>
      <c r="AU102" s="1195"/>
      <c r="AV102" s="1195"/>
      <c r="AW102" s="1196"/>
      <c r="AZ102" s="17"/>
      <c r="BF102" s="1194"/>
      <c r="BG102" s="1195"/>
      <c r="BH102" s="1195"/>
      <c r="BI102" s="1195"/>
      <c r="BJ102" s="1195"/>
      <c r="BK102" s="1196"/>
      <c r="BL102" s="1194"/>
      <c r="BM102" s="1195"/>
      <c r="BN102" s="1195"/>
      <c r="BO102" s="1195"/>
      <c r="BP102" s="1195"/>
      <c r="BQ102" s="1196"/>
      <c r="BR102" s="1194"/>
      <c r="BS102" s="1195"/>
      <c r="BT102" s="1195"/>
      <c r="BU102" s="1195"/>
      <c r="BV102" s="1195"/>
      <c r="BW102" s="1196"/>
      <c r="BX102" s="1194"/>
      <c r="BY102" s="1195"/>
      <c r="BZ102" s="1195"/>
      <c r="CA102" s="1195"/>
      <c r="CB102" s="1195"/>
      <c r="CC102" s="1196"/>
      <c r="CD102" s="1194"/>
      <c r="CE102" s="1195"/>
      <c r="CF102" s="1195"/>
      <c r="CG102" s="1195"/>
      <c r="CH102" s="1195"/>
      <c r="CI102" s="1196"/>
      <c r="CJ102" s="1194"/>
      <c r="CK102" s="1195"/>
      <c r="CL102" s="1195"/>
      <c r="CM102" s="1195"/>
      <c r="CN102" s="1195"/>
      <c r="CO102" s="1196"/>
      <c r="CP102" s="1194"/>
      <c r="CQ102" s="1195"/>
      <c r="CR102" s="1195"/>
      <c r="CS102" s="1195"/>
      <c r="CT102" s="1195"/>
      <c r="CU102" s="1196"/>
      <c r="CX102" s="17"/>
      <c r="DD102" s="1194"/>
      <c r="DE102" s="1195"/>
      <c r="DF102" s="1195"/>
      <c r="DG102" s="1195"/>
      <c r="DH102" s="1195"/>
      <c r="DI102" s="1196"/>
      <c r="DJ102" s="1194"/>
      <c r="DK102" s="1195"/>
      <c r="DL102" s="1195"/>
      <c r="DM102" s="1195"/>
      <c r="DN102" s="1195"/>
      <c r="DO102" s="1196"/>
      <c r="DP102" s="1194"/>
      <c r="DQ102" s="1195"/>
      <c r="DR102" s="1195"/>
      <c r="DS102" s="1195"/>
      <c r="DT102" s="1195"/>
      <c r="DU102" s="1196"/>
      <c r="DV102" s="1194"/>
      <c r="DW102" s="1195"/>
      <c r="DX102" s="1195"/>
      <c r="DY102" s="1195"/>
      <c r="DZ102" s="1195"/>
      <c r="EA102" s="1196"/>
      <c r="EB102" s="1194"/>
      <c r="EC102" s="1195"/>
      <c r="ED102" s="1195"/>
      <c r="EE102" s="1195"/>
      <c r="EF102" s="1195"/>
      <c r="EG102" s="1196"/>
      <c r="EH102" s="1194"/>
      <c r="EI102" s="1195"/>
      <c r="EJ102" s="1195"/>
      <c r="EK102" s="1195"/>
      <c r="EL102" s="1195"/>
      <c r="EM102" s="1196"/>
      <c r="EN102" s="1194"/>
      <c r="EO102" s="1195"/>
      <c r="EP102" s="1195"/>
      <c r="EQ102" s="1195"/>
      <c r="ER102" s="1195"/>
      <c r="ES102" s="1196"/>
    </row>
    <row r="103" spans="2:149" ht="29.25" customHeight="1">
      <c r="B103" s="17"/>
      <c r="H103" s="1194"/>
      <c r="I103" s="1195"/>
      <c r="J103" s="1195"/>
      <c r="K103" s="1195"/>
      <c r="L103" s="1195"/>
      <c r="M103" s="1196"/>
      <c r="N103" s="1194"/>
      <c r="O103" s="1195"/>
      <c r="P103" s="1195"/>
      <c r="Q103" s="1195"/>
      <c r="R103" s="1195"/>
      <c r="S103" s="1196"/>
      <c r="T103" s="1194"/>
      <c r="U103" s="1195"/>
      <c r="V103" s="1195"/>
      <c r="W103" s="1195"/>
      <c r="X103" s="1195"/>
      <c r="Y103" s="1196"/>
      <c r="Z103" s="1194"/>
      <c r="AA103" s="1195"/>
      <c r="AB103" s="1195"/>
      <c r="AC103" s="1195"/>
      <c r="AD103" s="1195"/>
      <c r="AE103" s="1196"/>
      <c r="AF103" s="1194"/>
      <c r="AG103" s="1195"/>
      <c r="AH103" s="1195"/>
      <c r="AI103" s="1195"/>
      <c r="AJ103" s="1195"/>
      <c r="AK103" s="1196"/>
      <c r="AL103" s="1194"/>
      <c r="AM103" s="1195"/>
      <c r="AN103" s="1195"/>
      <c r="AO103" s="1195"/>
      <c r="AP103" s="1195"/>
      <c r="AQ103" s="1196"/>
      <c r="AR103" s="1194"/>
      <c r="AS103" s="1195"/>
      <c r="AT103" s="1195"/>
      <c r="AU103" s="1195"/>
      <c r="AV103" s="1195"/>
      <c r="AW103" s="1196"/>
      <c r="AZ103" s="17"/>
      <c r="BF103" s="1194"/>
      <c r="BG103" s="1195"/>
      <c r="BH103" s="1195"/>
      <c r="BI103" s="1195"/>
      <c r="BJ103" s="1195"/>
      <c r="BK103" s="1196"/>
      <c r="BL103" s="1194"/>
      <c r="BM103" s="1195"/>
      <c r="BN103" s="1195"/>
      <c r="BO103" s="1195"/>
      <c r="BP103" s="1195"/>
      <c r="BQ103" s="1196"/>
      <c r="BR103" s="1194"/>
      <c r="BS103" s="1195"/>
      <c r="BT103" s="1195"/>
      <c r="BU103" s="1195"/>
      <c r="BV103" s="1195"/>
      <c r="BW103" s="1196"/>
      <c r="BX103" s="1194"/>
      <c r="BY103" s="1195"/>
      <c r="BZ103" s="1195"/>
      <c r="CA103" s="1195"/>
      <c r="CB103" s="1195"/>
      <c r="CC103" s="1196"/>
      <c r="CD103" s="1194"/>
      <c r="CE103" s="1195"/>
      <c r="CF103" s="1195"/>
      <c r="CG103" s="1195"/>
      <c r="CH103" s="1195"/>
      <c r="CI103" s="1196"/>
      <c r="CJ103" s="1194"/>
      <c r="CK103" s="1195"/>
      <c r="CL103" s="1195"/>
      <c r="CM103" s="1195"/>
      <c r="CN103" s="1195"/>
      <c r="CO103" s="1196"/>
      <c r="CP103" s="1194"/>
      <c r="CQ103" s="1195"/>
      <c r="CR103" s="1195"/>
      <c r="CS103" s="1195"/>
      <c r="CT103" s="1195"/>
      <c r="CU103" s="1196"/>
      <c r="CX103" s="17"/>
      <c r="DD103" s="1194"/>
      <c r="DE103" s="1195"/>
      <c r="DF103" s="1195"/>
      <c r="DG103" s="1195"/>
      <c r="DH103" s="1195"/>
      <c r="DI103" s="1196"/>
      <c r="DJ103" s="1194"/>
      <c r="DK103" s="1195"/>
      <c r="DL103" s="1195"/>
      <c r="DM103" s="1195"/>
      <c r="DN103" s="1195"/>
      <c r="DO103" s="1196"/>
      <c r="DP103" s="1194"/>
      <c r="DQ103" s="1195"/>
      <c r="DR103" s="1195"/>
      <c r="DS103" s="1195"/>
      <c r="DT103" s="1195"/>
      <c r="DU103" s="1196"/>
      <c r="DV103" s="1194"/>
      <c r="DW103" s="1195"/>
      <c r="DX103" s="1195"/>
      <c r="DY103" s="1195"/>
      <c r="DZ103" s="1195"/>
      <c r="EA103" s="1196"/>
      <c r="EB103" s="1194"/>
      <c r="EC103" s="1195"/>
      <c r="ED103" s="1195"/>
      <c r="EE103" s="1195"/>
      <c r="EF103" s="1195"/>
      <c r="EG103" s="1196"/>
      <c r="EH103" s="1194"/>
      <c r="EI103" s="1195"/>
      <c r="EJ103" s="1195"/>
      <c r="EK103" s="1195"/>
      <c r="EL103" s="1195"/>
      <c r="EM103" s="1196"/>
      <c r="EN103" s="1194"/>
      <c r="EO103" s="1195"/>
      <c r="EP103" s="1195"/>
      <c r="EQ103" s="1195"/>
      <c r="ER103" s="1195"/>
      <c r="ES103" s="1196"/>
    </row>
    <row r="104" spans="2:149" ht="29.25" customHeight="1">
      <c r="B104" s="17"/>
      <c r="H104" s="1194"/>
      <c r="I104" s="1195"/>
      <c r="J104" s="1195"/>
      <c r="K104" s="1195"/>
      <c r="L104" s="1195"/>
      <c r="M104" s="1196"/>
      <c r="N104" s="1194"/>
      <c r="O104" s="1195"/>
      <c r="P104" s="1195"/>
      <c r="Q104" s="1195"/>
      <c r="R104" s="1195"/>
      <c r="S104" s="1196"/>
      <c r="T104" s="1194"/>
      <c r="U104" s="1195"/>
      <c r="V104" s="1195"/>
      <c r="W104" s="1195"/>
      <c r="X104" s="1195"/>
      <c r="Y104" s="1196"/>
      <c r="Z104" s="1194"/>
      <c r="AA104" s="1195"/>
      <c r="AB104" s="1195"/>
      <c r="AC104" s="1195"/>
      <c r="AD104" s="1195"/>
      <c r="AE104" s="1196"/>
      <c r="AF104" s="1194"/>
      <c r="AG104" s="1195"/>
      <c r="AH104" s="1195"/>
      <c r="AI104" s="1195"/>
      <c r="AJ104" s="1195"/>
      <c r="AK104" s="1196"/>
      <c r="AL104" s="1194"/>
      <c r="AM104" s="1195"/>
      <c r="AN104" s="1195"/>
      <c r="AO104" s="1195"/>
      <c r="AP104" s="1195"/>
      <c r="AQ104" s="1196"/>
      <c r="AR104" s="1194"/>
      <c r="AS104" s="1195"/>
      <c r="AT104" s="1195"/>
      <c r="AU104" s="1195"/>
      <c r="AV104" s="1195"/>
      <c r="AW104" s="1196"/>
      <c r="AZ104" s="17"/>
      <c r="BF104" s="1194"/>
      <c r="BG104" s="1195"/>
      <c r="BH104" s="1195"/>
      <c r="BI104" s="1195"/>
      <c r="BJ104" s="1195"/>
      <c r="BK104" s="1196"/>
      <c r="BL104" s="1194"/>
      <c r="BM104" s="1195"/>
      <c r="BN104" s="1195"/>
      <c r="BO104" s="1195"/>
      <c r="BP104" s="1195"/>
      <c r="BQ104" s="1196"/>
      <c r="BR104" s="1194"/>
      <c r="BS104" s="1195"/>
      <c r="BT104" s="1195"/>
      <c r="BU104" s="1195"/>
      <c r="BV104" s="1195"/>
      <c r="BW104" s="1196"/>
      <c r="BX104" s="1194"/>
      <c r="BY104" s="1195"/>
      <c r="BZ104" s="1195"/>
      <c r="CA104" s="1195"/>
      <c r="CB104" s="1195"/>
      <c r="CC104" s="1196"/>
      <c r="CD104" s="1194"/>
      <c r="CE104" s="1195"/>
      <c r="CF104" s="1195"/>
      <c r="CG104" s="1195"/>
      <c r="CH104" s="1195"/>
      <c r="CI104" s="1196"/>
      <c r="CJ104" s="1194"/>
      <c r="CK104" s="1195"/>
      <c r="CL104" s="1195"/>
      <c r="CM104" s="1195"/>
      <c r="CN104" s="1195"/>
      <c r="CO104" s="1196"/>
      <c r="CP104" s="1194"/>
      <c r="CQ104" s="1195"/>
      <c r="CR104" s="1195"/>
      <c r="CS104" s="1195"/>
      <c r="CT104" s="1195"/>
      <c r="CU104" s="1196"/>
      <c r="CX104" s="17"/>
      <c r="DD104" s="1194"/>
      <c r="DE104" s="1195"/>
      <c r="DF104" s="1195"/>
      <c r="DG104" s="1195"/>
      <c r="DH104" s="1195"/>
      <c r="DI104" s="1196"/>
      <c r="DJ104" s="1194"/>
      <c r="DK104" s="1195"/>
      <c r="DL104" s="1195"/>
      <c r="DM104" s="1195"/>
      <c r="DN104" s="1195"/>
      <c r="DO104" s="1196"/>
      <c r="DP104" s="1194"/>
      <c r="DQ104" s="1195"/>
      <c r="DR104" s="1195"/>
      <c r="DS104" s="1195"/>
      <c r="DT104" s="1195"/>
      <c r="DU104" s="1196"/>
      <c r="DV104" s="1194"/>
      <c r="DW104" s="1195"/>
      <c r="DX104" s="1195"/>
      <c r="DY104" s="1195"/>
      <c r="DZ104" s="1195"/>
      <c r="EA104" s="1196"/>
      <c r="EB104" s="1194"/>
      <c r="EC104" s="1195"/>
      <c r="ED104" s="1195"/>
      <c r="EE104" s="1195"/>
      <c r="EF104" s="1195"/>
      <c r="EG104" s="1196"/>
      <c r="EH104" s="1194"/>
      <c r="EI104" s="1195"/>
      <c r="EJ104" s="1195"/>
      <c r="EK104" s="1195"/>
      <c r="EL104" s="1195"/>
      <c r="EM104" s="1196"/>
      <c r="EN104" s="1194"/>
      <c r="EO104" s="1195"/>
      <c r="EP104" s="1195"/>
      <c r="EQ104" s="1195"/>
      <c r="ER104" s="1195"/>
      <c r="ES104" s="1196"/>
    </row>
    <row r="105" spans="2:149" ht="30" customHeight="1">
      <c r="B105" s="17"/>
      <c r="H105" s="17"/>
      <c r="M105" s="46"/>
      <c r="N105" s="17"/>
      <c r="S105" s="46"/>
      <c r="T105" s="17"/>
      <c r="Y105" s="46"/>
      <c r="Z105" s="17"/>
      <c r="AE105" s="46"/>
      <c r="AF105" s="17"/>
      <c r="AK105" s="46"/>
      <c r="AL105" s="17"/>
      <c r="AQ105" s="46"/>
      <c r="AR105" s="17"/>
      <c r="AW105" s="46"/>
      <c r="AZ105" s="17"/>
      <c r="BF105" s="17"/>
      <c r="BK105" s="46"/>
      <c r="BL105" s="17"/>
      <c r="BQ105" s="46"/>
      <c r="BR105" s="17"/>
      <c r="BW105" s="46"/>
      <c r="BX105" s="17"/>
      <c r="CC105" s="46"/>
      <c r="CD105" s="17"/>
      <c r="CI105" s="46"/>
      <c r="CJ105" s="17"/>
      <c r="CO105" s="46"/>
      <c r="CP105" s="17"/>
      <c r="CU105" s="46"/>
      <c r="CX105" s="17"/>
      <c r="DD105" s="17"/>
      <c r="DI105" s="46"/>
      <c r="DJ105" s="17"/>
      <c r="DO105" s="46"/>
      <c r="DP105" s="17"/>
      <c r="DU105" s="46"/>
      <c r="DV105" s="17"/>
      <c r="EA105" s="46"/>
      <c r="EB105" s="17"/>
      <c r="EG105" s="46"/>
      <c r="EH105" s="17"/>
      <c r="EM105" s="46"/>
      <c r="EN105" s="17"/>
      <c r="ES105" s="46"/>
    </row>
    <row r="106" spans="2:149" ht="30" customHeight="1">
      <c r="B106" s="17"/>
      <c r="H106" s="17"/>
      <c r="M106" s="46"/>
      <c r="N106" s="17"/>
      <c r="S106" s="46"/>
      <c r="T106" s="17"/>
      <c r="Y106" s="46"/>
      <c r="Z106" s="17"/>
      <c r="AE106" s="46"/>
      <c r="AF106" s="17"/>
      <c r="AK106" s="46"/>
      <c r="AL106" s="17"/>
      <c r="AQ106" s="46"/>
      <c r="AR106" s="17"/>
      <c r="AW106" s="46"/>
      <c r="AZ106" s="17"/>
      <c r="BF106" s="17"/>
      <c r="BK106" s="46"/>
      <c r="BL106" s="17"/>
      <c r="BQ106" s="46"/>
      <c r="BR106" s="17"/>
      <c r="BW106" s="46"/>
      <c r="BX106" s="17"/>
      <c r="CC106" s="46"/>
      <c r="CD106" s="17"/>
      <c r="CI106" s="46"/>
      <c r="CJ106" s="17"/>
      <c r="CO106" s="46"/>
      <c r="CP106" s="17"/>
      <c r="CU106" s="46"/>
      <c r="CX106" s="17"/>
      <c r="DD106" s="17"/>
      <c r="DI106" s="46"/>
      <c r="DJ106" s="17"/>
      <c r="DO106" s="46"/>
      <c r="DP106" s="17"/>
      <c r="DU106" s="46"/>
      <c r="DV106" s="17"/>
      <c r="EA106" s="46"/>
      <c r="EB106" s="17"/>
      <c r="EG106" s="46"/>
      <c r="EH106" s="17"/>
      <c r="EM106" s="46"/>
      <c r="EN106" s="17"/>
      <c r="ES106" s="46"/>
    </row>
    <row r="107" spans="2:149" ht="30" customHeight="1">
      <c r="B107" s="1209" t="s">
        <v>364</v>
      </c>
      <c r="C107" s="1210"/>
      <c r="D107" s="1210"/>
      <c r="E107" s="1210"/>
      <c r="F107" s="1210"/>
      <c r="G107" s="1211"/>
      <c r="H107" s="47"/>
      <c r="I107" s="142"/>
      <c r="J107" s="142"/>
      <c r="K107" s="142"/>
      <c r="L107" s="142"/>
      <c r="M107" s="143"/>
      <c r="N107" s="47"/>
      <c r="O107" s="142"/>
      <c r="P107" s="142"/>
      <c r="Q107" s="142"/>
      <c r="R107" s="142"/>
      <c r="S107" s="143"/>
      <c r="T107" s="47"/>
      <c r="U107" s="142"/>
      <c r="V107" s="142"/>
      <c r="W107" s="142"/>
      <c r="X107" s="142"/>
      <c r="Y107" s="143"/>
      <c r="Z107" s="47"/>
      <c r="AA107" s="142"/>
      <c r="AB107" s="142"/>
      <c r="AC107" s="142"/>
      <c r="AD107" s="142"/>
      <c r="AE107" s="143"/>
      <c r="AF107" s="47"/>
      <c r="AG107" s="142"/>
      <c r="AH107" s="142"/>
      <c r="AI107" s="142"/>
      <c r="AJ107" s="142"/>
      <c r="AK107" s="143"/>
      <c r="AL107" s="47"/>
      <c r="AM107" s="142"/>
      <c r="AN107" s="142"/>
      <c r="AO107" s="142"/>
      <c r="AP107" s="142"/>
      <c r="AQ107" s="143"/>
      <c r="AR107" s="47"/>
      <c r="AS107" s="142"/>
      <c r="AT107" s="142"/>
      <c r="AU107" s="142"/>
      <c r="AV107" s="142"/>
      <c r="AW107" s="143"/>
      <c r="AZ107" s="1209" t="s">
        <v>364</v>
      </c>
      <c r="BA107" s="1210"/>
      <c r="BB107" s="1210"/>
      <c r="BC107" s="1210"/>
      <c r="BD107" s="1210"/>
      <c r="BE107" s="1211"/>
      <c r="BF107" s="47"/>
      <c r="BG107" s="142"/>
      <c r="BH107" s="142"/>
      <c r="BI107" s="142"/>
      <c r="BJ107" s="142"/>
      <c r="BK107" s="143"/>
      <c r="BL107" s="47"/>
      <c r="BM107" s="142"/>
      <c r="BN107" s="142"/>
      <c r="BO107" s="142"/>
      <c r="BP107" s="142"/>
      <c r="BQ107" s="143"/>
      <c r="BR107" s="47"/>
      <c r="BS107" s="142"/>
      <c r="BT107" s="142"/>
      <c r="BU107" s="142"/>
      <c r="BV107" s="142"/>
      <c r="BW107" s="143"/>
      <c r="BX107" s="47"/>
      <c r="BY107" s="142"/>
      <c r="BZ107" s="142"/>
      <c r="CA107" s="142"/>
      <c r="CB107" s="142"/>
      <c r="CC107" s="143"/>
      <c r="CD107" s="47"/>
      <c r="CE107" s="142"/>
      <c r="CF107" s="142"/>
      <c r="CG107" s="142"/>
      <c r="CH107" s="142"/>
      <c r="CI107" s="143"/>
      <c r="CJ107" s="47"/>
      <c r="CK107" s="142"/>
      <c r="CL107" s="142"/>
      <c r="CM107" s="142"/>
      <c r="CN107" s="142"/>
      <c r="CO107" s="143"/>
      <c r="CP107" s="47"/>
      <c r="CQ107" s="142"/>
      <c r="CR107" s="142"/>
      <c r="CS107" s="142"/>
      <c r="CT107" s="142"/>
      <c r="CU107" s="143"/>
      <c r="CX107" s="1209" t="s">
        <v>364</v>
      </c>
      <c r="CY107" s="1210"/>
      <c r="CZ107" s="1210"/>
      <c r="DA107" s="1210"/>
      <c r="DB107" s="1210"/>
      <c r="DC107" s="1211"/>
      <c r="DD107" s="47"/>
      <c r="DE107" s="142"/>
      <c r="DF107" s="142"/>
      <c r="DG107" s="142"/>
      <c r="DH107" s="142"/>
      <c r="DI107" s="143"/>
      <c r="DJ107" s="47"/>
      <c r="DK107" s="142"/>
      <c r="DL107" s="142"/>
      <c r="DM107" s="142"/>
      <c r="DN107" s="142"/>
      <c r="DO107" s="143"/>
      <c r="DP107" s="47"/>
      <c r="DQ107" s="142"/>
      <c r="DR107" s="142"/>
      <c r="DS107" s="142"/>
      <c r="DT107" s="142"/>
      <c r="DU107" s="143"/>
      <c r="DV107" s="47"/>
      <c r="DW107" s="142"/>
      <c r="DX107" s="142"/>
      <c r="DY107" s="142"/>
      <c r="DZ107" s="142"/>
      <c r="EA107" s="143"/>
      <c r="EB107" s="47"/>
      <c r="EC107" s="142"/>
      <c r="ED107" s="142"/>
      <c r="EE107" s="142"/>
      <c r="EF107" s="142"/>
      <c r="EG107" s="143"/>
      <c r="EH107" s="47"/>
      <c r="EI107" s="142"/>
      <c r="EJ107" s="142"/>
      <c r="EK107" s="142"/>
      <c r="EL107" s="142"/>
      <c r="EM107" s="143"/>
      <c r="EN107" s="47"/>
      <c r="EO107" s="142"/>
      <c r="EP107" s="142"/>
      <c r="EQ107" s="142"/>
      <c r="ER107" s="142"/>
      <c r="ES107" s="143"/>
    </row>
    <row r="108" spans="2:149" ht="29.25" customHeight="1">
      <c r="B108" s="1206" t="s">
        <v>73</v>
      </c>
      <c r="C108" s="1207"/>
      <c r="D108" s="1207"/>
      <c r="E108" s="1208" t="s">
        <v>351</v>
      </c>
      <c r="F108" s="1208"/>
      <c r="G108" s="233"/>
      <c r="H108" s="1191">
        <f>AR100+1</f>
        <v>46222</v>
      </c>
      <c r="I108" s="1192"/>
      <c r="J108" s="1192"/>
      <c r="K108" s="1192"/>
      <c r="L108" s="1192"/>
      <c r="M108" s="1193"/>
      <c r="N108" s="1191">
        <f>H108+1</f>
        <v>46223</v>
      </c>
      <c r="O108" s="1192"/>
      <c r="P108" s="1192"/>
      <c r="Q108" s="1192"/>
      <c r="R108" s="1192"/>
      <c r="S108" s="1193"/>
      <c r="T108" s="1191">
        <f>N108+1</f>
        <v>46224</v>
      </c>
      <c r="U108" s="1192"/>
      <c r="V108" s="1192"/>
      <c r="W108" s="1192"/>
      <c r="X108" s="1192"/>
      <c r="Y108" s="1193"/>
      <c r="Z108" s="1191">
        <f>T108+1</f>
        <v>46225</v>
      </c>
      <c r="AA108" s="1192"/>
      <c r="AB108" s="1192"/>
      <c r="AC108" s="1192"/>
      <c r="AD108" s="1192"/>
      <c r="AE108" s="1193"/>
      <c r="AF108" s="1191">
        <f>Z108+1</f>
        <v>46226</v>
      </c>
      <c r="AG108" s="1192"/>
      <c r="AH108" s="1192"/>
      <c r="AI108" s="1192"/>
      <c r="AJ108" s="1192"/>
      <c r="AK108" s="1193"/>
      <c r="AL108" s="1191">
        <f>AF108+1</f>
        <v>46227</v>
      </c>
      <c r="AM108" s="1192"/>
      <c r="AN108" s="1192"/>
      <c r="AO108" s="1192"/>
      <c r="AP108" s="1192"/>
      <c r="AQ108" s="1193"/>
      <c r="AR108" s="1191">
        <f>AL108+1</f>
        <v>46228</v>
      </c>
      <c r="AS108" s="1192"/>
      <c r="AT108" s="1192"/>
      <c r="AU108" s="1192"/>
      <c r="AV108" s="1192"/>
      <c r="AW108" s="1193"/>
      <c r="AZ108" s="1206" t="s">
        <v>73</v>
      </c>
      <c r="BA108" s="1207"/>
      <c r="BB108" s="1207"/>
      <c r="BC108" s="1208" t="s">
        <v>352</v>
      </c>
      <c r="BD108" s="1208"/>
      <c r="BE108" s="233"/>
      <c r="BF108" s="1191">
        <f>CP100+1</f>
        <v>46250</v>
      </c>
      <c r="BG108" s="1192"/>
      <c r="BH108" s="1192"/>
      <c r="BI108" s="1192"/>
      <c r="BJ108" s="1192"/>
      <c r="BK108" s="1193"/>
      <c r="BL108" s="1191">
        <f>BF108+1</f>
        <v>46251</v>
      </c>
      <c r="BM108" s="1192"/>
      <c r="BN108" s="1192"/>
      <c r="BO108" s="1192"/>
      <c r="BP108" s="1192"/>
      <c r="BQ108" s="1193"/>
      <c r="BR108" s="1191">
        <f>BL108+1</f>
        <v>46252</v>
      </c>
      <c r="BS108" s="1192"/>
      <c r="BT108" s="1192"/>
      <c r="BU108" s="1192"/>
      <c r="BV108" s="1192"/>
      <c r="BW108" s="1193"/>
      <c r="BX108" s="1191">
        <f>BR108+1</f>
        <v>46253</v>
      </c>
      <c r="BY108" s="1192"/>
      <c r="BZ108" s="1192"/>
      <c r="CA108" s="1192"/>
      <c r="CB108" s="1192"/>
      <c r="CC108" s="1193"/>
      <c r="CD108" s="1191">
        <f>BX108+1</f>
        <v>46254</v>
      </c>
      <c r="CE108" s="1192"/>
      <c r="CF108" s="1192"/>
      <c r="CG108" s="1192"/>
      <c r="CH108" s="1192"/>
      <c r="CI108" s="1193"/>
      <c r="CJ108" s="1191">
        <f>CD108+1</f>
        <v>46255</v>
      </c>
      <c r="CK108" s="1192"/>
      <c r="CL108" s="1192"/>
      <c r="CM108" s="1192"/>
      <c r="CN108" s="1192"/>
      <c r="CO108" s="1193"/>
      <c r="CP108" s="1191">
        <f>CJ108+1</f>
        <v>46256</v>
      </c>
      <c r="CQ108" s="1192"/>
      <c r="CR108" s="1192"/>
      <c r="CS108" s="1192"/>
      <c r="CT108" s="1192"/>
      <c r="CU108" s="1193"/>
      <c r="CX108" s="1206" t="s">
        <v>73</v>
      </c>
      <c r="CY108" s="1207"/>
      <c r="CZ108" s="1207"/>
      <c r="DA108" s="1208" t="s">
        <v>351</v>
      </c>
      <c r="DB108" s="1208"/>
      <c r="DC108" s="233"/>
      <c r="DD108" s="1191">
        <f>EN100+1</f>
        <v>46285</v>
      </c>
      <c r="DE108" s="1192"/>
      <c r="DF108" s="1192"/>
      <c r="DG108" s="1192"/>
      <c r="DH108" s="1192"/>
      <c r="DI108" s="1193"/>
      <c r="DJ108" s="1191">
        <f>DD108+1</f>
        <v>46286</v>
      </c>
      <c r="DK108" s="1192"/>
      <c r="DL108" s="1192"/>
      <c r="DM108" s="1192"/>
      <c r="DN108" s="1192"/>
      <c r="DO108" s="1193"/>
      <c r="DP108" s="1191">
        <f>DJ108+1</f>
        <v>46287</v>
      </c>
      <c r="DQ108" s="1192"/>
      <c r="DR108" s="1192"/>
      <c r="DS108" s="1192"/>
      <c r="DT108" s="1192"/>
      <c r="DU108" s="1193"/>
      <c r="DV108" s="1191">
        <f>DP108+1</f>
        <v>46288</v>
      </c>
      <c r="DW108" s="1192"/>
      <c r="DX108" s="1192"/>
      <c r="DY108" s="1192"/>
      <c r="DZ108" s="1192"/>
      <c r="EA108" s="1193"/>
      <c r="EB108" s="1191">
        <f>DV108+1</f>
        <v>46289</v>
      </c>
      <c r="EC108" s="1192"/>
      <c r="ED108" s="1192"/>
      <c r="EE108" s="1192"/>
      <c r="EF108" s="1192"/>
      <c r="EG108" s="1193"/>
      <c r="EH108" s="1191">
        <f>EB108+1</f>
        <v>46290</v>
      </c>
      <c r="EI108" s="1192"/>
      <c r="EJ108" s="1192"/>
      <c r="EK108" s="1192"/>
      <c r="EL108" s="1192"/>
      <c r="EM108" s="1193"/>
      <c r="EN108" s="1191">
        <f>EH108+1</f>
        <v>46291</v>
      </c>
      <c r="EO108" s="1192"/>
      <c r="EP108" s="1192"/>
      <c r="EQ108" s="1192"/>
      <c r="ER108" s="1192"/>
      <c r="ES108" s="1193"/>
    </row>
    <row r="109" spans="2:149" ht="29.25" customHeight="1">
      <c r="B109" s="1197">
        <f>AR116+1</f>
        <v>46236</v>
      </c>
      <c r="C109" s="1198"/>
      <c r="D109" s="1198"/>
      <c r="E109" s="1198"/>
      <c r="F109" s="1198"/>
      <c r="G109" s="1199"/>
      <c r="H109" s="1194"/>
      <c r="I109" s="1195"/>
      <c r="J109" s="1195"/>
      <c r="K109" s="1195"/>
      <c r="L109" s="1195"/>
      <c r="M109" s="1196"/>
      <c r="N109" s="1194"/>
      <c r="O109" s="1195"/>
      <c r="P109" s="1195"/>
      <c r="Q109" s="1195"/>
      <c r="R109" s="1195"/>
      <c r="S109" s="1196"/>
      <c r="T109" s="1194"/>
      <c r="U109" s="1195"/>
      <c r="V109" s="1195"/>
      <c r="W109" s="1195"/>
      <c r="X109" s="1195"/>
      <c r="Y109" s="1196"/>
      <c r="Z109" s="1194"/>
      <c r="AA109" s="1195"/>
      <c r="AB109" s="1195"/>
      <c r="AC109" s="1195"/>
      <c r="AD109" s="1195"/>
      <c r="AE109" s="1196"/>
      <c r="AF109" s="1194"/>
      <c r="AG109" s="1195"/>
      <c r="AH109" s="1195"/>
      <c r="AI109" s="1195"/>
      <c r="AJ109" s="1195"/>
      <c r="AK109" s="1196"/>
      <c r="AL109" s="1194"/>
      <c r="AM109" s="1195"/>
      <c r="AN109" s="1195"/>
      <c r="AO109" s="1195"/>
      <c r="AP109" s="1195"/>
      <c r="AQ109" s="1196"/>
      <c r="AR109" s="1194"/>
      <c r="AS109" s="1195"/>
      <c r="AT109" s="1195"/>
      <c r="AU109" s="1195"/>
      <c r="AV109" s="1195"/>
      <c r="AW109" s="1196"/>
      <c r="AZ109" s="1191">
        <f>CP116+1</f>
        <v>46264</v>
      </c>
      <c r="BA109" s="1192"/>
      <c r="BB109" s="1192"/>
      <c r="BC109" s="1192"/>
      <c r="BD109" s="1192"/>
      <c r="BE109" s="1193"/>
      <c r="BF109" s="1194"/>
      <c r="BG109" s="1195"/>
      <c r="BH109" s="1195"/>
      <c r="BI109" s="1195"/>
      <c r="BJ109" s="1195"/>
      <c r="BK109" s="1196"/>
      <c r="BL109" s="1194"/>
      <c r="BM109" s="1195"/>
      <c r="BN109" s="1195"/>
      <c r="BO109" s="1195"/>
      <c r="BP109" s="1195"/>
      <c r="BQ109" s="1196"/>
      <c r="BR109" s="1194"/>
      <c r="BS109" s="1195"/>
      <c r="BT109" s="1195"/>
      <c r="BU109" s="1195"/>
      <c r="BV109" s="1195"/>
      <c r="BW109" s="1196"/>
      <c r="BX109" s="1194"/>
      <c r="BY109" s="1195"/>
      <c r="BZ109" s="1195"/>
      <c r="CA109" s="1195"/>
      <c r="CB109" s="1195"/>
      <c r="CC109" s="1196"/>
      <c r="CD109" s="1194"/>
      <c r="CE109" s="1195"/>
      <c r="CF109" s="1195"/>
      <c r="CG109" s="1195"/>
      <c r="CH109" s="1195"/>
      <c r="CI109" s="1196"/>
      <c r="CJ109" s="1194"/>
      <c r="CK109" s="1195"/>
      <c r="CL109" s="1195"/>
      <c r="CM109" s="1195"/>
      <c r="CN109" s="1195"/>
      <c r="CO109" s="1196"/>
      <c r="CP109" s="1194"/>
      <c r="CQ109" s="1195"/>
      <c r="CR109" s="1195"/>
      <c r="CS109" s="1195"/>
      <c r="CT109" s="1195"/>
      <c r="CU109" s="1196"/>
      <c r="CX109" s="1197">
        <f>EN116+1</f>
        <v>46299</v>
      </c>
      <c r="CY109" s="1198"/>
      <c r="CZ109" s="1198"/>
      <c r="DA109" s="1198"/>
      <c r="DB109" s="1198"/>
      <c r="DC109" s="1199"/>
      <c r="DD109" s="1194"/>
      <c r="DE109" s="1195"/>
      <c r="DF109" s="1195"/>
      <c r="DG109" s="1195"/>
      <c r="DH109" s="1195"/>
      <c r="DI109" s="1196"/>
      <c r="DJ109" s="1194"/>
      <c r="DK109" s="1195"/>
      <c r="DL109" s="1195"/>
      <c r="DM109" s="1195"/>
      <c r="DN109" s="1195"/>
      <c r="DO109" s="1196"/>
      <c r="DP109" s="1194"/>
      <c r="DQ109" s="1195"/>
      <c r="DR109" s="1195"/>
      <c r="DS109" s="1195"/>
      <c r="DT109" s="1195"/>
      <c r="DU109" s="1196"/>
      <c r="DV109" s="1194"/>
      <c r="DW109" s="1195"/>
      <c r="DX109" s="1195"/>
      <c r="DY109" s="1195"/>
      <c r="DZ109" s="1195"/>
      <c r="EA109" s="1196"/>
      <c r="EB109" s="1194"/>
      <c r="EC109" s="1195"/>
      <c r="ED109" s="1195"/>
      <c r="EE109" s="1195"/>
      <c r="EF109" s="1195"/>
      <c r="EG109" s="1196"/>
      <c r="EH109" s="1194"/>
      <c r="EI109" s="1195"/>
      <c r="EJ109" s="1195"/>
      <c r="EK109" s="1195"/>
      <c r="EL109" s="1195"/>
      <c r="EM109" s="1196"/>
      <c r="EN109" s="1194"/>
      <c r="EO109" s="1195"/>
      <c r="EP109" s="1195"/>
      <c r="EQ109" s="1195"/>
      <c r="ER109" s="1195"/>
      <c r="ES109" s="1196"/>
    </row>
    <row r="110" spans="2:149" ht="29.25" customHeight="1">
      <c r="B110" s="1200"/>
      <c r="C110" s="1201"/>
      <c r="D110" s="1201"/>
      <c r="E110" s="1201"/>
      <c r="F110" s="1201"/>
      <c r="G110" s="1202"/>
      <c r="H110" s="1194"/>
      <c r="I110" s="1195"/>
      <c r="J110" s="1195"/>
      <c r="K110" s="1195"/>
      <c r="L110" s="1195"/>
      <c r="M110" s="1196"/>
      <c r="N110" s="1194"/>
      <c r="O110" s="1195"/>
      <c r="P110" s="1195"/>
      <c r="Q110" s="1195"/>
      <c r="R110" s="1195"/>
      <c r="S110" s="1196"/>
      <c r="T110" s="1194"/>
      <c r="U110" s="1195"/>
      <c r="V110" s="1195"/>
      <c r="W110" s="1195"/>
      <c r="X110" s="1195"/>
      <c r="Y110" s="1196"/>
      <c r="Z110" s="1194"/>
      <c r="AA110" s="1195"/>
      <c r="AB110" s="1195"/>
      <c r="AC110" s="1195"/>
      <c r="AD110" s="1195"/>
      <c r="AE110" s="1196"/>
      <c r="AF110" s="1194"/>
      <c r="AG110" s="1195"/>
      <c r="AH110" s="1195"/>
      <c r="AI110" s="1195"/>
      <c r="AJ110" s="1195"/>
      <c r="AK110" s="1196"/>
      <c r="AL110" s="1194"/>
      <c r="AM110" s="1195"/>
      <c r="AN110" s="1195"/>
      <c r="AO110" s="1195"/>
      <c r="AP110" s="1195"/>
      <c r="AQ110" s="1196"/>
      <c r="AR110" s="1194"/>
      <c r="AS110" s="1195"/>
      <c r="AT110" s="1195"/>
      <c r="AU110" s="1195"/>
      <c r="AV110" s="1195"/>
      <c r="AW110" s="1196"/>
      <c r="AZ110" s="1194"/>
      <c r="BA110" s="1195"/>
      <c r="BB110" s="1195"/>
      <c r="BC110" s="1195"/>
      <c r="BD110" s="1195"/>
      <c r="BE110" s="1196"/>
      <c r="BF110" s="1194"/>
      <c r="BG110" s="1195"/>
      <c r="BH110" s="1195"/>
      <c r="BI110" s="1195"/>
      <c r="BJ110" s="1195"/>
      <c r="BK110" s="1196"/>
      <c r="BL110" s="1194"/>
      <c r="BM110" s="1195"/>
      <c r="BN110" s="1195"/>
      <c r="BO110" s="1195"/>
      <c r="BP110" s="1195"/>
      <c r="BQ110" s="1196"/>
      <c r="BR110" s="1194"/>
      <c r="BS110" s="1195"/>
      <c r="BT110" s="1195"/>
      <c r="BU110" s="1195"/>
      <c r="BV110" s="1195"/>
      <c r="BW110" s="1196"/>
      <c r="BX110" s="1194"/>
      <c r="BY110" s="1195"/>
      <c r="BZ110" s="1195"/>
      <c r="CA110" s="1195"/>
      <c r="CB110" s="1195"/>
      <c r="CC110" s="1196"/>
      <c r="CD110" s="1194"/>
      <c r="CE110" s="1195"/>
      <c r="CF110" s="1195"/>
      <c r="CG110" s="1195"/>
      <c r="CH110" s="1195"/>
      <c r="CI110" s="1196"/>
      <c r="CJ110" s="1194"/>
      <c r="CK110" s="1195"/>
      <c r="CL110" s="1195"/>
      <c r="CM110" s="1195"/>
      <c r="CN110" s="1195"/>
      <c r="CO110" s="1196"/>
      <c r="CP110" s="1194"/>
      <c r="CQ110" s="1195"/>
      <c r="CR110" s="1195"/>
      <c r="CS110" s="1195"/>
      <c r="CT110" s="1195"/>
      <c r="CU110" s="1196"/>
      <c r="CX110" s="1200"/>
      <c r="CY110" s="1201"/>
      <c r="CZ110" s="1201"/>
      <c r="DA110" s="1201"/>
      <c r="DB110" s="1201"/>
      <c r="DC110" s="1202"/>
      <c r="DD110" s="1194"/>
      <c r="DE110" s="1195"/>
      <c r="DF110" s="1195"/>
      <c r="DG110" s="1195"/>
      <c r="DH110" s="1195"/>
      <c r="DI110" s="1196"/>
      <c r="DJ110" s="1194"/>
      <c r="DK110" s="1195"/>
      <c r="DL110" s="1195"/>
      <c r="DM110" s="1195"/>
      <c r="DN110" s="1195"/>
      <c r="DO110" s="1196"/>
      <c r="DP110" s="1194"/>
      <c r="DQ110" s="1195"/>
      <c r="DR110" s="1195"/>
      <c r="DS110" s="1195"/>
      <c r="DT110" s="1195"/>
      <c r="DU110" s="1196"/>
      <c r="DV110" s="1194"/>
      <c r="DW110" s="1195"/>
      <c r="DX110" s="1195"/>
      <c r="DY110" s="1195"/>
      <c r="DZ110" s="1195"/>
      <c r="EA110" s="1196"/>
      <c r="EB110" s="1194"/>
      <c r="EC110" s="1195"/>
      <c r="ED110" s="1195"/>
      <c r="EE110" s="1195"/>
      <c r="EF110" s="1195"/>
      <c r="EG110" s="1196"/>
      <c r="EH110" s="1194"/>
      <c r="EI110" s="1195"/>
      <c r="EJ110" s="1195"/>
      <c r="EK110" s="1195"/>
      <c r="EL110" s="1195"/>
      <c r="EM110" s="1196"/>
      <c r="EN110" s="1194"/>
      <c r="EO110" s="1195"/>
      <c r="EP110" s="1195"/>
      <c r="EQ110" s="1195"/>
      <c r="ER110" s="1195"/>
      <c r="ES110" s="1196"/>
    </row>
    <row r="111" spans="2:149" ht="29.25" customHeight="1">
      <c r="B111" s="1200"/>
      <c r="C111" s="1201"/>
      <c r="D111" s="1201"/>
      <c r="E111" s="1201"/>
      <c r="F111" s="1201"/>
      <c r="G111" s="1202"/>
      <c r="H111" s="1194"/>
      <c r="I111" s="1195"/>
      <c r="J111" s="1195"/>
      <c r="K111" s="1195"/>
      <c r="L111" s="1195"/>
      <c r="M111" s="1196"/>
      <c r="N111" s="1194"/>
      <c r="O111" s="1195"/>
      <c r="P111" s="1195"/>
      <c r="Q111" s="1195"/>
      <c r="R111" s="1195"/>
      <c r="S111" s="1196"/>
      <c r="T111" s="1194"/>
      <c r="U111" s="1195"/>
      <c r="V111" s="1195"/>
      <c r="W111" s="1195"/>
      <c r="X111" s="1195"/>
      <c r="Y111" s="1196"/>
      <c r="Z111" s="1194"/>
      <c r="AA111" s="1195"/>
      <c r="AB111" s="1195"/>
      <c r="AC111" s="1195"/>
      <c r="AD111" s="1195"/>
      <c r="AE111" s="1196"/>
      <c r="AF111" s="1194"/>
      <c r="AG111" s="1195"/>
      <c r="AH111" s="1195"/>
      <c r="AI111" s="1195"/>
      <c r="AJ111" s="1195"/>
      <c r="AK111" s="1196"/>
      <c r="AL111" s="1194"/>
      <c r="AM111" s="1195"/>
      <c r="AN111" s="1195"/>
      <c r="AO111" s="1195"/>
      <c r="AP111" s="1195"/>
      <c r="AQ111" s="1196"/>
      <c r="AR111" s="1194"/>
      <c r="AS111" s="1195"/>
      <c r="AT111" s="1195"/>
      <c r="AU111" s="1195"/>
      <c r="AV111" s="1195"/>
      <c r="AW111" s="1196"/>
      <c r="AZ111" s="1194"/>
      <c r="BA111" s="1195"/>
      <c r="BB111" s="1195"/>
      <c r="BC111" s="1195"/>
      <c r="BD111" s="1195"/>
      <c r="BE111" s="1196"/>
      <c r="BF111" s="1194"/>
      <c r="BG111" s="1195"/>
      <c r="BH111" s="1195"/>
      <c r="BI111" s="1195"/>
      <c r="BJ111" s="1195"/>
      <c r="BK111" s="1196"/>
      <c r="BL111" s="1194"/>
      <c r="BM111" s="1195"/>
      <c r="BN111" s="1195"/>
      <c r="BO111" s="1195"/>
      <c r="BP111" s="1195"/>
      <c r="BQ111" s="1196"/>
      <c r="BR111" s="1194"/>
      <c r="BS111" s="1195"/>
      <c r="BT111" s="1195"/>
      <c r="BU111" s="1195"/>
      <c r="BV111" s="1195"/>
      <c r="BW111" s="1196"/>
      <c r="BX111" s="1194"/>
      <c r="BY111" s="1195"/>
      <c r="BZ111" s="1195"/>
      <c r="CA111" s="1195"/>
      <c r="CB111" s="1195"/>
      <c r="CC111" s="1196"/>
      <c r="CD111" s="1194"/>
      <c r="CE111" s="1195"/>
      <c r="CF111" s="1195"/>
      <c r="CG111" s="1195"/>
      <c r="CH111" s="1195"/>
      <c r="CI111" s="1196"/>
      <c r="CJ111" s="1194"/>
      <c r="CK111" s="1195"/>
      <c r="CL111" s="1195"/>
      <c r="CM111" s="1195"/>
      <c r="CN111" s="1195"/>
      <c r="CO111" s="1196"/>
      <c r="CP111" s="1194"/>
      <c r="CQ111" s="1195"/>
      <c r="CR111" s="1195"/>
      <c r="CS111" s="1195"/>
      <c r="CT111" s="1195"/>
      <c r="CU111" s="1196"/>
      <c r="CX111" s="1200"/>
      <c r="CY111" s="1201"/>
      <c r="CZ111" s="1201"/>
      <c r="DA111" s="1201"/>
      <c r="DB111" s="1201"/>
      <c r="DC111" s="1202"/>
      <c r="DD111" s="1194"/>
      <c r="DE111" s="1195"/>
      <c r="DF111" s="1195"/>
      <c r="DG111" s="1195"/>
      <c r="DH111" s="1195"/>
      <c r="DI111" s="1196"/>
      <c r="DJ111" s="1194"/>
      <c r="DK111" s="1195"/>
      <c r="DL111" s="1195"/>
      <c r="DM111" s="1195"/>
      <c r="DN111" s="1195"/>
      <c r="DO111" s="1196"/>
      <c r="DP111" s="1194"/>
      <c r="DQ111" s="1195"/>
      <c r="DR111" s="1195"/>
      <c r="DS111" s="1195"/>
      <c r="DT111" s="1195"/>
      <c r="DU111" s="1196"/>
      <c r="DV111" s="1194"/>
      <c r="DW111" s="1195"/>
      <c r="DX111" s="1195"/>
      <c r="DY111" s="1195"/>
      <c r="DZ111" s="1195"/>
      <c r="EA111" s="1196"/>
      <c r="EB111" s="1194"/>
      <c r="EC111" s="1195"/>
      <c r="ED111" s="1195"/>
      <c r="EE111" s="1195"/>
      <c r="EF111" s="1195"/>
      <c r="EG111" s="1196"/>
      <c r="EH111" s="1194"/>
      <c r="EI111" s="1195"/>
      <c r="EJ111" s="1195"/>
      <c r="EK111" s="1195"/>
      <c r="EL111" s="1195"/>
      <c r="EM111" s="1196"/>
      <c r="EN111" s="1194"/>
      <c r="EO111" s="1195"/>
      <c r="EP111" s="1195"/>
      <c r="EQ111" s="1195"/>
      <c r="ER111" s="1195"/>
      <c r="ES111" s="1196"/>
    </row>
    <row r="112" spans="2:149" ht="29.25" customHeight="1">
      <c r="B112" s="1200"/>
      <c r="C112" s="1201"/>
      <c r="D112" s="1201"/>
      <c r="E112" s="1201"/>
      <c r="F112" s="1201"/>
      <c r="G112" s="1202"/>
      <c r="H112" s="1194"/>
      <c r="I112" s="1195"/>
      <c r="J112" s="1195"/>
      <c r="K112" s="1195"/>
      <c r="L112" s="1195"/>
      <c r="M112" s="1196"/>
      <c r="N112" s="1194"/>
      <c r="O112" s="1195"/>
      <c r="P112" s="1195"/>
      <c r="Q112" s="1195"/>
      <c r="R112" s="1195"/>
      <c r="S112" s="1196"/>
      <c r="T112" s="1194"/>
      <c r="U112" s="1195"/>
      <c r="V112" s="1195"/>
      <c r="W112" s="1195"/>
      <c r="X112" s="1195"/>
      <c r="Y112" s="1196"/>
      <c r="Z112" s="1194"/>
      <c r="AA112" s="1195"/>
      <c r="AB112" s="1195"/>
      <c r="AC112" s="1195"/>
      <c r="AD112" s="1195"/>
      <c r="AE112" s="1196"/>
      <c r="AF112" s="1194"/>
      <c r="AG112" s="1195"/>
      <c r="AH112" s="1195"/>
      <c r="AI112" s="1195"/>
      <c r="AJ112" s="1195"/>
      <c r="AK112" s="1196"/>
      <c r="AL112" s="1194"/>
      <c r="AM112" s="1195"/>
      <c r="AN112" s="1195"/>
      <c r="AO112" s="1195"/>
      <c r="AP112" s="1195"/>
      <c r="AQ112" s="1196"/>
      <c r="AR112" s="1194"/>
      <c r="AS112" s="1195"/>
      <c r="AT112" s="1195"/>
      <c r="AU112" s="1195"/>
      <c r="AV112" s="1195"/>
      <c r="AW112" s="1196"/>
      <c r="AZ112" s="1194"/>
      <c r="BA112" s="1195"/>
      <c r="BB112" s="1195"/>
      <c r="BC112" s="1195"/>
      <c r="BD112" s="1195"/>
      <c r="BE112" s="1196"/>
      <c r="BF112" s="1194"/>
      <c r="BG112" s="1195"/>
      <c r="BH112" s="1195"/>
      <c r="BI112" s="1195"/>
      <c r="BJ112" s="1195"/>
      <c r="BK112" s="1196"/>
      <c r="BL112" s="1194"/>
      <c r="BM112" s="1195"/>
      <c r="BN112" s="1195"/>
      <c r="BO112" s="1195"/>
      <c r="BP112" s="1195"/>
      <c r="BQ112" s="1196"/>
      <c r="BR112" s="1194"/>
      <c r="BS112" s="1195"/>
      <c r="BT112" s="1195"/>
      <c r="BU112" s="1195"/>
      <c r="BV112" s="1195"/>
      <c r="BW112" s="1196"/>
      <c r="BX112" s="1194"/>
      <c r="BY112" s="1195"/>
      <c r="BZ112" s="1195"/>
      <c r="CA112" s="1195"/>
      <c r="CB112" s="1195"/>
      <c r="CC112" s="1196"/>
      <c r="CD112" s="1194"/>
      <c r="CE112" s="1195"/>
      <c r="CF112" s="1195"/>
      <c r="CG112" s="1195"/>
      <c r="CH112" s="1195"/>
      <c r="CI112" s="1196"/>
      <c r="CJ112" s="1194"/>
      <c r="CK112" s="1195"/>
      <c r="CL112" s="1195"/>
      <c r="CM112" s="1195"/>
      <c r="CN112" s="1195"/>
      <c r="CO112" s="1196"/>
      <c r="CP112" s="1194"/>
      <c r="CQ112" s="1195"/>
      <c r="CR112" s="1195"/>
      <c r="CS112" s="1195"/>
      <c r="CT112" s="1195"/>
      <c r="CU112" s="1196"/>
      <c r="CX112" s="1200"/>
      <c r="CY112" s="1201"/>
      <c r="CZ112" s="1201"/>
      <c r="DA112" s="1201"/>
      <c r="DB112" s="1201"/>
      <c r="DC112" s="1202"/>
      <c r="DD112" s="1194"/>
      <c r="DE112" s="1195"/>
      <c r="DF112" s="1195"/>
      <c r="DG112" s="1195"/>
      <c r="DH112" s="1195"/>
      <c r="DI112" s="1196"/>
      <c r="DJ112" s="1194"/>
      <c r="DK112" s="1195"/>
      <c r="DL112" s="1195"/>
      <c r="DM112" s="1195"/>
      <c r="DN112" s="1195"/>
      <c r="DO112" s="1196"/>
      <c r="DP112" s="1194"/>
      <c r="DQ112" s="1195"/>
      <c r="DR112" s="1195"/>
      <c r="DS112" s="1195"/>
      <c r="DT112" s="1195"/>
      <c r="DU112" s="1196"/>
      <c r="DV112" s="1194"/>
      <c r="DW112" s="1195"/>
      <c r="DX112" s="1195"/>
      <c r="DY112" s="1195"/>
      <c r="DZ112" s="1195"/>
      <c r="EA112" s="1196"/>
      <c r="EB112" s="1194"/>
      <c r="EC112" s="1195"/>
      <c r="ED112" s="1195"/>
      <c r="EE112" s="1195"/>
      <c r="EF112" s="1195"/>
      <c r="EG112" s="1196"/>
      <c r="EH112" s="1194"/>
      <c r="EI112" s="1195"/>
      <c r="EJ112" s="1195"/>
      <c r="EK112" s="1195"/>
      <c r="EL112" s="1195"/>
      <c r="EM112" s="1196"/>
      <c r="EN112" s="1194"/>
      <c r="EO112" s="1195"/>
      <c r="EP112" s="1195"/>
      <c r="EQ112" s="1195"/>
      <c r="ER112" s="1195"/>
      <c r="ES112" s="1196"/>
    </row>
    <row r="113" spans="1:149" ht="30" customHeight="1">
      <c r="B113" s="1200"/>
      <c r="C113" s="1201"/>
      <c r="D113" s="1201"/>
      <c r="E113" s="1201"/>
      <c r="F113" s="1201"/>
      <c r="G113" s="1202"/>
      <c r="H113" s="17"/>
      <c r="M113" s="46"/>
      <c r="N113" s="17"/>
      <c r="S113" s="46"/>
      <c r="T113" s="17"/>
      <c r="Y113" s="46"/>
      <c r="Z113" s="17"/>
      <c r="AE113" s="46"/>
      <c r="AF113" s="17"/>
      <c r="AK113" s="46"/>
      <c r="AL113" s="17"/>
      <c r="AQ113" s="46"/>
      <c r="AR113" s="17"/>
      <c r="AW113" s="46"/>
      <c r="AZ113" s="1194"/>
      <c r="BA113" s="1195"/>
      <c r="BB113" s="1195"/>
      <c r="BC113" s="1195"/>
      <c r="BD113" s="1195"/>
      <c r="BE113" s="1196"/>
      <c r="BF113" s="17"/>
      <c r="BK113" s="46"/>
      <c r="BL113" s="17"/>
      <c r="BQ113" s="46"/>
      <c r="BR113" s="17"/>
      <c r="BW113" s="46"/>
      <c r="BX113" s="17"/>
      <c r="CC113" s="46"/>
      <c r="CD113" s="17"/>
      <c r="CI113" s="46"/>
      <c r="CJ113" s="17"/>
      <c r="CO113" s="46"/>
      <c r="CP113" s="17"/>
      <c r="CU113" s="46"/>
      <c r="CX113" s="1200"/>
      <c r="CY113" s="1201"/>
      <c r="CZ113" s="1201"/>
      <c r="DA113" s="1201"/>
      <c r="DB113" s="1201"/>
      <c r="DC113" s="1202"/>
      <c r="DD113" s="17"/>
      <c r="DI113" s="46"/>
      <c r="DJ113" s="17"/>
      <c r="DO113" s="46"/>
      <c r="DP113" s="17"/>
      <c r="DU113" s="46"/>
      <c r="DV113" s="17"/>
      <c r="EA113" s="46"/>
      <c r="EB113" s="17"/>
      <c r="EG113" s="46"/>
      <c r="EH113" s="17"/>
      <c r="EM113" s="46"/>
      <c r="EN113" s="17"/>
      <c r="ES113" s="46"/>
    </row>
    <row r="114" spans="1:149" ht="30" customHeight="1">
      <c r="B114" s="17"/>
      <c r="G114" s="46"/>
      <c r="H114" s="17"/>
      <c r="M114" s="46"/>
      <c r="N114" s="17"/>
      <c r="S114" s="46"/>
      <c r="T114" s="17"/>
      <c r="Y114" s="46"/>
      <c r="Z114" s="17"/>
      <c r="AE114" s="46"/>
      <c r="AF114" s="17"/>
      <c r="AK114" s="46"/>
      <c r="AL114" s="17"/>
      <c r="AQ114" s="46"/>
      <c r="AR114" s="17"/>
      <c r="AW114" s="46"/>
      <c r="AZ114" s="17"/>
      <c r="BE114" s="46"/>
      <c r="BF114" s="17"/>
      <c r="BK114" s="46"/>
      <c r="BL114" s="17"/>
      <c r="BQ114" s="46"/>
      <c r="BR114" s="17"/>
      <c r="BW114" s="46"/>
      <c r="BX114" s="17"/>
      <c r="CC114" s="46"/>
      <c r="CD114" s="17"/>
      <c r="CI114" s="46"/>
      <c r="CJ114" s="17"/>
      <c r="CO114" s="46"/>
      <c r="CP114" s="17"/>
      <c r="CU114" s="46"/>
      <c r="CX114" s="17"/>
      <c r="DC114" s="46"/>
      <c r="DD114" s="17"/>
      <c r="DI114" s="46"/>
      <c r="DJ114" s="17"/>
      <c r="DO114" s="46"/>
      <c r="DP114" s="17"/>
      <c r="DU114" s="46"/>
      <c r="DV114" s="17"/>
      <c r="EA114" s="46"/>
      <c r="EB114" s="17"/>
      <c r="EG114" s="46"/>
      <c r="EH114" s="17"/>
      <c r="EM114" s="46"/>
      <c r="EN114" s="17"/>
      <c r="ES114" s="46"/>
    </row>
    <row r="115" spans="1:149" ht="30" customHeight="1">
      <c r="B115" s="47"/>
      <c r="C115" s="142"/>
      <c r="D115" s="142"/>
      <c r="E115" s="142"/>
      <c r="F115" s="142"/>
      <c r="G115" s="143"/>
      <c r="H115" s="47"/>
      <c r="I115" s="142"/>
      <c r="J115" s="142"/>
      <c r="K115" s="142"/>
      <c r="L115" s="142"/>
      <c r="M115" s="143"/>
      <c r="N115" s="47"/>
      <c r="O115" s="142"/>
      <c r="P115" s="142"/>
      <c r="Q115" s="142"/>
      <c r="R115" s="142"/>
      <c r="S115" s="143"/>
      <c r="T115" s="47"/>
      <c r="U115" s="142"/>
      <c r="V115" s="142"/>
      <c r="W115" s="142"/>
      <c r="X115" s="142"/>
      <c r="Y115" s="143"/>
      <c r="Z115" s="47"/>
      <c r="AA115" s="142"/>
      <c r="AB115" s="142"/>
      <c r="AC115" s="142"/>
      <c r="AD115" s="142"/>
      <c r="AE115" s="143"/>
      <c r="AF115" s="47"/>
      <c r="AG115" s="142"/>
      <c r="AH115" s="142"/>
      <c r="AI115" s="142"/>
      <c r="AJ115" s="142"/>
      <c r="AK115" s="143"/>
      <c r="AL115" s="47"/>
      <c r="AM115" s="142"/>
      <c r="AN115" s="142"/>
      <c r="AO115" s="142"/>
      <c r="AP115" s="142"/>
      <c r="AQ115" s="143"/>
      <c r="AR115" s="47"/>
      <c r="AS115" s="142"/>
      <c r="AT115" s="142"/>
      <c r="AU115" s="142"/>
      <c r="AV115" s="142"/>
      <c r="AW115" s="143"/>
      <c r="AZ115" s="47"/>
      <c r="BA115" s="142"/>
      <c r="BB115" s="142"/>
      <c r="BC115" s="142"/>
      <c r="BD115" s="142"/>
      <c r="BE115" s="143"/>
      <c r="BF115" s="47"/>
      <c r="BG115" s="142"/>
      <c r="BH115" s="142"/>
      <c r="BI115" s="142"/>
      <c r="BJ115" s="142"/>
      <c r="BK115" s="143"/>
      <c r="BL115" s="47"/>
      <c r="BM115" s="142"/>
      <c r="BN115" s="142"/>
      <c r="BO115" s="142"/>
      <c r="BP115" s="142"/>
      <c r="BQ115" s="143"/>
      <c r="BR115" s="47"/>
      <c r="BS115" s="142"/>
      <c r="BT115" s="142"/>
      <c r="BU115" s="142"/>
      <c r="BV115" s="142"/>
      <c r="BW115" s="143"/>
      <c r="BX115" s="47"/>
      <c r="BY115" s="142"/>
      <c r="BZ115" s="142"/>
      <c r="CA115" s="142"/>
      <c r="CB115" s="142"/>
      <c r="CC115" s="143"/>
      <c r="CD115" s="47"/>
      <c r="CE115" s="142"/>
      <c r="CF115" s="142"/>
      <c r="CG115" s="142"/>
      <c r="CH115" s="142"/>
      <c r="CI115" s="143"/>
      <c r="CJ115" s="47"/>
      <c r="CK115" s="142"/>
      <c r="CL115" s="142"/>
      <c r="CM115" s="142"/>
      <c r="CN115" s="142"/>
      <c r="CO115" s="143"/>
      <c r="CP115" s="47"/>
      <c r="CQ115" s="142"/>
      <c r="CR115" s="142"/>
      <c r="CS115" s="142"/>
      <c r="CT115" s="142"/>
      <c r="CU115" s="143"/>
      <c r="CX115" s="47"/>
      <c r="CY115" s="142"/>
      <c r="CZ115" s="142"/>
      <c r="DA115" s="142"/>
      <c r="DB115" s="142"/>
      <c r="DC115" s="143"/>
      <c r="DD115" s="47"/>
      <c r="DE115" s="142"/>
      <c r="DF115" s="142"/>
      <c r="DG115" s="142"/>
      <c r="DH115" s="142"/>
      <c r="DI115" s="143"/>
      <c r="DJ115" s="47"/>
      <c r="DK115" s="142"/>
      <c r="DL115" s="142"/>
      <c r="DM115" s="142"/>
      <c r="DN115" s="142"/>
      <c r="DO115" s="143"/>
      <c r="DP115" s="47"/>
      <c r="DQ115" s="142"/>
      <c r="DR115" s="142"/>
      <c r="DS115" s="142"/>
      <c r="DT115" s="142"/>
      <c r="DU115" s="143"/>
      <c r="DV115" s="47"/>
      <c r="DW115" s="142"/>
      <c r="DX115" s="142"/>
      <c r="DY115" s="142"/>
      <c r="DZ115" s="142"/>
      <c r="EA115" s="143"/>
      <c r="EB115" s="47"/>
      <c r="EC115" s="142"/>
      <c r="ED115" s="142"/>
      <c r="EE115" s="142"/>
      <c r="EF115" s="142"/>
      <c r="EG115" s="143"/>
      <c r="EH115" s="47"/>
      <c r="EI115" s="142"/>
      <c r="EJ115" s="142"/>
      <c r="EK115" s="142"/>
      <c r="EL115" s="142"/>
      <c r="EM115" s="143"/>
      <c r="EN115" s="47"/>
      <c r="EO115" s="142"/>
      <c r="EP115" s="142"/>
      <c r="EQ115" s="142"/>
      <c r="ER115" s="142"/>
      <c r="ES115" s="143"/>
    </row>
    <row r="116" spans="1:149" ht="29.25" customHeight="1">
      <c r="B116" s="1203" t="s">
        <v>270</v>
      </c>
      <c r="C116" s="1204"/>
      <c r="D116" s="1204"/>
      <c r="E116" s="1205" t="s">
        <v>399</v>
      </c>
      <c r="F116" s="1205"/>
      <c r="G116" s="228"/>
      <c r="H116" s="1191">
        <f>AR108+1</f>
        <v>46229</v>
      </c>
      <c r="I116" s="1192"/>
      <c r="J116" s="1192"/>
      <c r="K116" s="1192"/>
      <c r="L116" s="1192"/>
      <c r="M116" s="1193"/>
      <c r="N116" s="1191">
        <f>H116+1</f>
        <v>46230</v>
      </c>
      <c r="O116" s="1192"/>
      <c r="P116" s="1192"/>
      <c r="Q116" s="1192"/>
      <c r="R116" s="1192"/>
      <c r="S116" s="1193"/>
      <c r="T116" s="1191">
        <f>N116+1</f>
        <v>46231</v>
      </c>
      <c r="U116" s="1192"/>
      <c r="V116" s="1192"/>
      <c r="W116" s="1192"/>
      <c r="X116" s="1192"/>
      <c r="Y116" s="1193"/>
      <c r="Z116" s="1191">
        <f>T116+1</f>
        <v>46232</v>
      </c>
      <c r="AA116" s="1192"/>
      <c r="AB116" s="1192"/>
      <c r="AC116" s="1192"/>
      <c r="AD116" s="1192"/>
      <c r="AE116" s="1193"/>
      <c r="AF116" s="1191">
        <f>Z116+1</f>
        <v>46233</v>
      </c>
      <c r="AG116" s="1192"/>
      <c r="AH116" s="1192"/>
      <c r="AI116" s="1192"/>
      <c r="AJ116" s="1192"/>
      <c r="AK116" s="1193"/>
      <c r="AL116" s="1191">
        <f>AF116+1</f>
        <v>46234</v>
      </c>
      <c r="AM116" s="1192"/>
      <c r="AN116" s="1192"/>
      <c r="AO116" s="1192"/>
      <c r="AP116" s="1192"/>
      <c r="AQ116" s="1193"/>
      <c r="AR116" s="1197">
        <f>AL116+1</f>
        <v>46235</v>
      </c>
      <c r="AS116" s="1198"/>
      <c r="AT116" s="1198"/>
      <c r="AU116" s="1198"/>
      <c r="AV116" s="1198"/>
      <c r="AW116" s="1199"/>
      <c r="AZ116" s="1203" t="s">
        <v>270</v>
      </c>
      <c r="BA116" s="1204"/>
      <c r="BB116" s="1204"/>
      <c r="BC116" s="1205" t="s">
        <v>400</v>
      </c>
      <c r="BD116" s="1205"/>
      <c r="BE116" s="228"/>
      <c r="BF116" s="1191">
        <f>CP108+1</f>
        <v>46257</v>
      </c>
      <c r="BG116" s="1192"/>
      <c r="BH116" s="1192"/>
      <c r="BI116" s="1192"/>
      <c r="BJ116" s="1192"/>
      <c r="BK116" s="1193"/>
      <c r="BL116" s="1191">
        <f>BF116+1</f>
        <v>46258</v>
      </c>
      <c r="BM116" s="1192"/>
      <c r="BN116" s="1192"/>
      <c r="BO116" s="1192"/>
      <c r="BP116" s="1192"/>
      <c r="BQ116" s="1193"/>
      <c r="BR116" s="1191">
        <f>BL116+1</f>
        <v>46259</v>
      </c>
      <c r="BS116" s="1192"/>
      <c r="BT116" s="1192"/>
      <c r="BU116" s="1192"/>
      <c r="BV116" s="1192"/>
      <c r="BW116" s="1193"/>
      <c r="BX116" s="1191">
        <f>BR116+1</f>
        <v>46260</v>
      </c>
      <c r="BY116" s="1192"/>
      <c r="BZ116" s="1192"/>
      <c r="CA116" s="1192"/>
      <c r="CB116" s="1192"/>
      <c r="CC116" s="1193"/>
      <c r="CD116" s="1191">
        <f>BX116+1</f>
        <v>46261</v>
      </c>
      <c r="CE116" s="1192"/>
      <c r="CF116" s="1192"/>
      <c r="CG116" s="1192"/>
      <c r="CH116" s="1192"/>
      <c r="CI116" s="1193"/>
      <c r="CJ116" s="1191">
        <f>CD116+1</f>
        <v>46262</v>
      </c>
      <c r="CK116" s="1192"/>
      <c r="CL116" s="1192"/>
      <c r="CM116" s="1192"/>
      <c r="CN116" s="1192"/>
      <c r="CO116" s="1193"/>
      <c r="CP116" s="1191">
        <f>CJ116+1</f>
        <v>46263</v>
      </c>
      <c r="CQ116" s="1192"/>
      <c r="CR116" s="1192"/>
      <c r="CS116" s="1192"/>
      <c r="CT116" s="1192"/>
      <c r="CU116" s="1193"/>
      <c r="CX116" s="1203" t="s">
        <v>270</v>
      </c>
      <c r="CY116" s="1204"/>
      <c r="CZ116" s="1204"/>
      <c r="DA116" s="1205" t="s">
        <v>401</v>
      </c>
      <c r="DB116" s="1205"/>
      <c r="DC116" s="228"/>
      <c r="DD116" s="1191">
        <f>EN108+1</f>
        <v>46292</v>
      </c>
      <c r="DE116" s="1192"/>
      <c r="DF116" s="1192"/>
      <c r="DG116" s="1192"/>
      <c r="DH116" s="1192"/>
      <c r="DI116" s="1193"/>
      <c r="DJ116" s="1191">
        <f>DD116+1</f>
        <v>46293</v>
      </c>
      <c r="DK116" s="1192"/>
      <c r="DL116" s="1192"/>
      <c r="DM116" s="1192"/>
      <c r="DN116" s="1192"/>
      <c r="DO116" s="1193"/>
      <c r="DP116" s="1191">
        <f>DJ116+1</f>
        <v>46294</v>
      </c>
      <c r="DQ116" s="1192"/>
      <c r="DR116" s="1192"/>
      <c r="DS116" s="1192"/>
      <c r="DT116" s="1192"/>
      <c r="DU116" s="1193"/>
      <c r="DV116" s="1191">
        <f>DP116+1</f>
        <v>46295</v>
      </c>
      <c r="DW116" s="1192"/>
      <c r="DX116" s="1192"/>
      <c r="DY116" s="1192"/>
      <c r="DZ116" s="1192"/>
      <c r="EA116" s="1193"/>
      <c r="EB116" s="1197">
        <f>DV116+1</f>
        <v>46296</v>
      </c>
      <c r="EC116" s="1198"/>
      <c r="ED116" s="1198"/>
      <c r="EE116" s="1198"/>
      <c r="EF116" s="1198"/>
      <c r="EG116" s="1199"/>
      <c r="EH116" s="1197">
        <f>EB116+1</f>
        <v>46297</v>
      </c>
      <c r="EI116" s="1198"/>
      <c r="EJ116" s="1198"/>
      <c r="EK116" s="1198"/>
      <c r="EL116" s="1198"/>
      <c r="EM116" s="1199"/>
      <c r="EN116" s="1197">
        <f>EH116+1</f>
        <v>46298</v>
      </c>
      <c r="EO116" s="1198"/>
      <c r="EP116" s="1198"/>
      <c r="EQ116" s="1198"/>
      <c r="ER116" s="1198"/>
      <c r="ES116" s="1199"/>
    </row>
    <row r="117" spans="1:149" ht="29.25" customHeight="1">
      <c r="B117" s="1197">
        <f>B109+1</f>
        <v>46237</v>
      </c>
      <c r="C117" s="1198"/>
      <c r="D117" s="1198"/>
      <c r="E117" s="1198"/>
      <c r="F117" s="1198"/>
      <c r="G117" s="1199"/>
      <c r="H117" s="1194"/>
      <c r="I117" s="1195"/>
      <c r="J117" s="1195"/>
      <c r="K117" s="1195"/>
      <c r="L117" s="1195"/>
      <c r="M117" s="1196"/>
      <c r="N117" s="1194"/>
      <c r="O117" s="1195"/>
      <c r="P117" s="1195"/>
      <c r="Q117" s="1195"/>
      <c r="R117" s="1195"/>
      <c r="S117" s="1196"/>
      <c r="T117" s="1194"/>
      <c r="U117" s="1195"/>
      <c r="V117" s="1195"/>
      <c r="W117" s="1195"/>
      <c r="X117" s="1195"/>
      <c r="Y117" s="1196"/>
      <c r="Z117" s="1194"/>
      <c r="AA117" s="1195"/>
      <c r="AB117" s="1195"/>
      <c r="AC117" s="1195"/>
      <c r="AD117" s="1195"/>
      <c r="AE117" s="1196"/>
      <c r="AF117" s="1194"/>
      <c r="AG117" s="1195"/>
      <c r="AH117" s="1195"/>
      <c r="AI117" s="1195"/>
      <c r="AJ117" s="1195"/>
      <c r="AK117" s="1196"/>
      <c r="AL117" s="1194"/>
      <c r="AM117" s="1195"/>
      <c r="AN117" s="1195"/>
      <c r="AO117" s="1195"/>
      <c r="AP117" s="1195"/>
      <c r="AQ117" s="1196"/>
      <c r="AR117" s="1200"/>
      <c r="AS117" s="1201"/>
      <c r="AT117" s="1201"/>
      <c r="AU117" s="1201"/>
      <c r="AV117" s="1201"/>
      <c r="AW117" s="1202"/>
      <c r="AZ117" s="1191">
        <f>AZ109+1</f>
        <v>46265</v>
      </c>
      <c r="BA117" s="1192"/>
      <c r="BB117" s="1192"/>
      <c r="BC117" s="1192"/>
      <c r="BD117" s="1192"/>
      <c r="BE117" s="1193"/>
      <c r="BF117" s="1194"/>
      <c r="BG117" s="1195"/>
      <c r="BH117" s="1195"/>
      <c r="BI117" s="1195"/>
      <c r="BJ117" s="1195"/>
      <c r="BK117" s="1196"/>
      <c r="BL117" s="1194"/>
      <c r="BM117" s="1195"/>
      <c r="BN117" s="1195"/>
      <c r="BO117" s="1195"/>
      <c r="BP117" s="1195"/>
      <c r="BQ117" s="1196"/>
      <c r="BR117" s="1194"/>
      <c r="BS117" s="1195"/>
      <c r="BT117" s="1195"/>
      <c r="BU117" s="1195"/>
      <c r="BV117" s="1195"/>
      <c r="BW117" s="1196"/>
      <c r="BX117" s="1194"/>
      <c r="BY117" s="1195"/>
      <c r="BZ117" s="1195"/>
      <c r="CA117" s="1195"/>
      <c r="CB117" s="1195"/>
      <c r="CC117" s="1196"/>
      <c r="CD117" s="1194"/>
      <c r="CE117" s="1195"/>
      <c r="CF117" s="1195"/>
      <c r="CG117" s="1195"/>
      <c r="CH117" s="1195"/>
      <c r="CI117" s="1196"/>
      <c r="CJ117" s="1194"/>
      <c r="CK117" s="1195"/>
      <c r="CL117" s="1195"/>
      <c r="CM117" s="1195"/>
      <c r="CN117" s="1195"/>
      <c r="CO117" s="1196"/>
      <c r="CP117" s="1194"/>
      <c r="CQ117" s="1195"/>
      <c r="CR117" s="1195"/>
      <c r="CS117" s="1195"/>
      <c r="CT117" s="1195"/>
      <c r="CU117" s="1196"/>
      <c r="CX117" s="1197">
        <f>CX109+1</f>
        <v>46300</v>
      </c>
      <c r="CY117" s="1198"/>
      <c r="CZ117" s="1198"/>
      <c r="DA117" s="1198"/>
      <c r="DB117" s="1198"/>
      <c r="DC117" s="1199"/>
      <c r="DD117" s="1194"/>
      <c r="DE117" s="1195"/>
      <c r="DF117" s="1195"/>
      <c r="DG117" s="1195"/>
      <c r="DH117" s="1195"/>
      <c r="DI117" s="1196"/>
      <c r="DJ117" s="1194"/>
      <c r="DK117" s="1195"/>
      <c r="DL117" s="1195"/>
      <c r="DM117" s="1195"/>
      <c r="DN117" s="1195"/>
      <c r="DO117" s="1196"/>
      <c r="DP117" s="1194"/>
      <c r="DQ117" s="1195"/>
      <c r="DR117" s="1195"/>
      <c r="DS117" s="1195"/>
      <c r="DT117" s="1195"/>
      <c r="DU117" s="1196"/>
      <c r="DV117" s="1194"/>
      <c r="DW117" s="1195"/>
      <c r="DX117" s="1195"/>
      <c r="DY117" s="1195"/>
      <c r="DZ117" s="1195"/>
      <c r="EA117" s="1196"/>
      <c r="EB117" s="1200"/>
      <c r="EC117" s="1201"/>
      <c r="ED117" s="1201"/>
      <c r="EE117" s="1201"/>
      <c r="EF117" s="1201"/>
      <c r="EG117" s="1202"/>
      <c r="EH117" s="1200"/>
      <c r="EI117" s="1201"/>
      <c r="EJ117" s="1201"/>
      <c r="EK117" s="1201"/>
      <c r="EL117" s="1201"/>
      <c r="EM117" s="1202"/>
      <c r="EN117" s="1200"/>
      <c r="EO117" s="1201"/>
      <c r="EP117" s="1201"/>
      <c r="EQ117" s="1201"/>
      <c r="ER117" s="1201"/>
      <c r="ES117" s="1202"/>
    </row>
    <row r="118" spans="1:149" ht="29.25" customHeight="1">
      <c r="B118" s="1200"/>
      <c r="C118" s="1201"/>
      <c r="D118" s="1201"/>
      <c r="E118" s="1201"/>
      <c r="F118" s="1201"/>
      <c r="G118" s="1202"/>
      <c r="H118" s="1194"/>
      <c r="I118" s="1195"/>
      <c r="J118" s="1195"/>
      <c r="K118" s="1195"/>
      <c r="L118" s="1195"/>
      <c r="M118" s="1196"/>
      <c r="N118" s="1194"/>
      <c r="O118" s="1195"/>
      <c r="P118" s="1195"/>
      <c r="Q118" s="1195"/>
      <c r="R118" s="1195"/>
      <c r="S118" s="1196"/>
      <c r="T118" s="1194"/>
      <c r="U118" s="1195"/>
      <c r="V118" s="1195"/>
      <c r="W118" s="1195"/>
      <c r="X118" s="1195"/>
      <c r="Y118" s="1196"/>
      <c r="Z118" s="1194"/>
      <c r="AA118" s="1195"/>
      <c r="AB118" s="1195"/>
      <c r="AC118" s="1195"/>
      <c r="AD118" s="1195"/>
      <c r="AE118" s="1196"/>
      <c r="AF118" s="1194"/>
      <c r="AG118" s="1195"/>
      <c r="AH118" s="1195"/>
      <c r="AI118" s="1195"/>
      <c r="AJ118" s="1195"/>
      <c r="AK118" s="1196"/>
      <c r="AL118" s="1194"/>
      <c r="AM118" s="1195"/>
      <c r="AN118" s="1195"/>
      <c r="AO118" s="1195"/>
      <c r="AP118" s="1195"/>
      <c r="AQ118" s="1196"/>
      <c r="AR118" s="1200"/>
      <c r="AS118" s="1201"/>
      <c r="AT118" s="1201"/>
      <c r="AU118" s="1201"/>
      <c r="AV118" s="1201"/>
      <c r="AW118" s="1202"/>
      <c r="AZ118" s="1194"/>
      <c r="BA118" s="1195"/>
      <c r="BB118" s="1195"/>
      <c r="BC118" s="1195"/>
      <c r="BD118" s="1195"/>
      <c r="BE118" s="1196"/>
      <c r="BF118" s="1194"/>
      <c r="BG118" s="1195"/>
      <c r="BH118" s="1195"/>
      <c r="BI118" s="1195"/>
      <c r="BJ118" s="1195"/>
      <c r="BK118" s="1196"/>
      <c r="BL118" s="1194"/>
      <c r="BM118" s="1195"/>
      <c r="BN118" s="1195"/>
      <c r="BO118" s="1195"/>
      <c r="BP118" s="1195"/>
      <c r="BQ118" s="1196"/>
      <c r="BR118" s="1194"/>
      <c r="BS118" s="1195"/>
      <c r="BT118" s="1195"/>
      <c r="BU118" s="1195"/>
      <c r="BV118" s="1195"/>
      <c r="BW118" s="1196"/>
      <c r="BX118" s="1194"/>
      <c r="BY118" s="1195"/>
      <c r="BZ118" s="1195"/>
      <c r="CA118" s="1195"/>
      <c r="CB118" s="1195"/>
      <c r="CC118" s="1196"/>
      <c r="CD118" s="1194"/>
      <c r="CE118" s="1195"/>
      <c r="CF118" s="1195"/>
      <c r="CG118" s="1195"/>
      <c r="CH118" s="1195"/>
      <c r="CI118" s="1196"/>
      <c r="CJ118" s="1194"/>
      <c r="CK118" s="1195"/>
      <c r="CL118" s="1195"/>
      <c r="CM118" s="1195"/>
      <c r="CN118" s="1195"/>
      <c r="CO118" s="1196"/>
      <c r="CP118" s="1194"/>
      <c r="CQ118" s="1195"/>
      <c r="CR118" s="1195"/>
      <c r="CS118" s="1195"/>
      <c r="CT118" s="1195"/>
      <c r="CU118" s="1196"/>
      <c r="CX118" s="1200"/>
      <c r="CY118" s="1201"/>
      <c r="CZ118" s="1201"/>
      <c r="DA118" s="1201"/>
      <c r="DB118" s="1201"/>
      <c r="DC118" s="1202"/>
      <c r="DD118" s="1194"/>
      <c r="DE118" s="1195"/>
      <c r="DF118" s="1195"/>
      <c r="DG118" s="1195"/>
      <c r="DH118" s="1195"/>
      <c r="DI118" s="1196"/>
      <c r="DJ118" s="1194"/>
      <c r="DK118" s="1195"/>
      <c r="DL118" s="1195"/>
      <c r="DM118" s="1195"/>
      <c r="DN118" s="1195"/>
      <c r="DO118" s="1196"/>
      <c r="DP118" s="1194"/>
      <c r="DQ118" s="1195"/>
      <c r="DR118" s="1195"/>
      <c r="DS118" s="1195"/>
      <c r="DT118" s="1195"/>
      <c r="DU118" s="1196"/>
      <c r="DV118" s="1194"/>
      <c r="DW118" s="1195"/>
      <c r="DX118" s="1195"/>
      <c r="DY118" s="1195"/>
      <c r="DZ118" s="1195"/>
      <c r="EA118" s="1196"/>
      <c r="EB118" s="1200"/>
      <c r="EC118" s="1201"/>
      <c r="ED118" s="1201"/>
      <c r="EE118" s="1201"/>
      <c r="EF118" s="1201"/>
      <c r="EG118" s="1202"/>
      <c r="EH118" s="1200"/>
      <c r="EI118" s="1201"/>
      <c r="EJ118" s="1201"/>
      <c r="EK118" s="1201"/>
      <c r="EL118" s="1201"/>
      <c r="EM118" s="1202"/>
      <c r="EN118" s="1200"/>
      <c r="EO118" s="1201"/>
      <c r="EP118" s="1201"/>
      <c r="EQ118" s="1201"/>
      <c r="ER118" s="1201"/>
      <c r="ES118" s="1202"/>
    </row>
    <row r="119" spans="1:149" ht="29.25" customHeight="1">
      <c r="B119" s="1200"/>
      <c r="C119" s="1201"/>
      <c r="D119" s="1201"/>
      <c r="E119" s="1201"/>
      <c r="F119" s="1201"/>
      <c r="G119" s="1202"/>
      <c r="H119" s="1194"/>
      <c r="I119" s="1195"/>
      <c r="J119" s="1195"/>
      <c r="K119" s="1195"/>
      <c r="L119" s="1195"/>
      <c r="M119" s="1196"/>
      <c r="N119" s="1194"/>
      <c r="O119" s="1195"/>
      <c r="P119" s="1195"/>
      <c r="Q119" s="1195"/>
      <c r="R119" s="1195"/>
      <c r="S119" s="1196"/>
      <c r="T119" s="1194"/>
      <c r="U119" s="1195"/>
      <c r="V119" s="1195"/>
      <c r="W119" s="1195"/>
      <c r="X119" s="1195"/>
      <c r="Y119" s="1196"/>
      <c r="Z119" s="1194"/>
      <c r="AA119" s="1195"/>
      <c r="AB119" s="1195"/>
      <c r="AC119" s="1195"/>
      <c r="AD119" s="1195"/>
      <c r="AE119" s="1196"/>
      <c r="AF119" s="1194"/>
      <c r="AG119" s="1195"/>
      <c r="AH119" s="1195"/>
      <c r="AI119" s="1195"/>
      <c r="AJ119" s="1195"/>
      <c r="AK119" s="1196"/>
      <c r="AL119" s="1194"/>
      <c r="AM119" s="1195"/>
      <c r="AN119" s="1195"/>
      <c r="AO119" s="1195"/>
      <c r="AP119" s="1195"/>
      <c r="AQ119" s="1196"/>
      <c r="AR119" s="1200"/>
      <c r="AS119" s="1201"/>
      <c r="AT119" s="1201"/>
      <c r="AU119" s="1201"/>
      <c r="AV119" s="1201"/>
      <c r="AW119" s="1202"/>
      <c r="AZ119" s="1194"/>
      <c r="BA119" s="1195"/>
      <c r="BB119" s="1195"/>
      <c r="BC119" s="1195"/>
      <c r="BD119" s="1195"/>
      <c r="BE119" s="1196"/>
      <c r="BF119" s="1194"/>
      <c r="BG119" s="1195"/>
      <c r="BH119" s="1195"/>
      <c r="BI119" s="1195"/>
      <c r="BJ119" s="1195"/>
      <c r="BK119" s="1196"/>
      <c r="BL119" s="1194"/>
      <c r="BM119" s="1195"/>
      <c r="BN119" s="1195"/>
      <c r="BO119" s="1195"/>
      <c r="BP119" s="1195"/>
      <c r="BQ119" s="1196"/>
      <c r="BR119" s="1194"/>
      <c r="BS119" s="1195"/>
      <c r="BT119" s="1195"/>
      <c r="BU119" s="1195"/>
      <c r="BV119" s="1195"/>
      <c r="BW119" s="1196"/>
      <c r="BX119" s="1194"/>
      <c r="BY119" s="1195"/>
      <c r="BZ119" s="1195"/>
      <c r="CA119" s="1195"/>
      <c r="CB119" s="1195"/>
      <c r="CC119" s="1196"/>
      <c r="CD119" s="1194"/>
      <c r="CE119" s="1195"/>
      <c r="CF119" s="1195"/>
      <c r="CG119" s="1195"/>
      <c r="CH119" s="1195"/>
      <c r="CI119" s="1196"/>
      <c r="CJ119" s="1194"/>
      <c r="CK119" s="1195"/>
      <c r="CL119" s="1195"/>
      <c r="CM119" s="1195"/>
      <c r="CN119" s="1195"/>
      <c r="CO119" s="1196"/>
      <c r="CP119" s="1194"/>
      <c r="CQ119" s="1195"/>
      <c r="CR119" s="1195"/>
      <c r="CS119" s="1195"/>
      <c r="CT119" s="1195"/>
      <c r="CU119" s="1196"/>
      <c r="CX119" s="1200"/>
      <c r="CY119" s="1201"/>
      <c r="CZ119" s="1201"/>
      <c r="DA119" s="1201"/>
      <c r="DB119" s="1201"/>
      <c r="DC119" s="1202"/>
      <c r="DD119" s="1194"/>
      <c r="DE119" s="1195"/>
      <c r="DF119" s="1195"/>
      <c r="DG119" s="1195"/>
      <c r="DH119" s="1195"/>
      <c r="DI119" s="1196"/>
      <c r="DJ119" s="1194"/>
      <c r="DK119" s="1195"/>
      <c r="DL119" s="1195"/>
      <c r="DM119" s="1195"/>
      <c r="DN119" s="1195"/>
      <c r="DO119" s="1196"/>
      <c r="DP119" s="1194"/>
      <c r="DQ119" s="1195"/>
      <c r="DR119" s="1195"/>
      <c r="DS119" s="1195"/>
      <c r="DT119" s="1195"/>
      <c r="DU119" s="1196"/>
      <c r="DV119" s="1194"/>
      <c r="DW119" s="1195"/>
      <c r="DX119" s="1195"/>
      <c r="DY119" s="1195"/>
      <c r="DZ119" s="1195"/>
      <c r="EA119" s="1196"/>
      <c r="EB119" s="1200"/>
      <c r="EC119" s="1201"/>
      <c r="ED119" s="1201"/>
      <c r="EE119" s="1201"/>
      <c r="EF119" s="1201"/>
      <c r="EG119" s="1202"/>
      <c r="EH119" s="1200"/>
      <c r="EI119" s="1201"/>
      <c r="EJ119" s="1201"/>
      <c r="EK119" s="1201"/>
      <c r="EL119" s="1201"/>
      <c r="EM119" s="1202"/>
      <c r="EN119" s="1200"/>
      <c r="EO119" s="1201"/>
      <c r="EP119" s="1201"/>
      <c r="EQ119" s="1201"/>
      <c r="ER119" s="1201"/>
      <c r="ES119" s="1202"/>
    </row>
    <row r="120" spans="1:149" ht="29.25" customHeight="1">
      <c r="B120" s="1200"/>
      <c r="C120" s="1201"/>
      <c r="D120" s="1201"/>
      <c r="E120" s="1201"/>
      <c r="F120" s="1201"/>
      <c r="G120" s="1202"/>
      <c r="H120" s="1194"/>
      <c r="I120" s="1195"/>
      <c r="J120" s="1195"/>
      <c r="K120" s="1195"/>
      <c r="L120" s="1195"/>
      <c r="M120" s="1196"/>
      <c r="N120" s="1194"/>
      <c r="O120" s="1195"/>
      <c r="P120" s="1195"/>
      <c r="Q120" s="1195"/>
      <c r="R120" s="1195"/>
      <c r="S120" s="1196"/>
      <c r="T120" s="1194"/>
      <c r="U120" s="1195"/>
      <c r="V120" s="1195"/>
      <c r="W120" s="1195"/>
      <c r="X120" s="1195"/>
      <c r="Y120" s="1196"/>
      <c r="Z120" s="1194"/>
      <c r="AA120" s="1195"/>
      <c r="AB120" s="1195"/>
      <c r="AC120" s="1195"/>
      <c r="AD120" s="1195"/>
      <c r="AE120" s="1196"/>
      <c r="AF120" s="1194"/>
      <c r="AG120" s="1195"/>
      <c r="AH120" s="1195"/>
      <c r="AI120" s="1195"/>
      <c r="AJ120" s="1195"/>
      <c r="AK120" s="1196"/>
      <c r="AL120" s="1194"/>
      <c r="AM120" s="1195"/>
      <c r="AN120" s="1195"/>
      <c r="AO120" s="1195"/>
      <c r="AP120" s="1195"/>
      <c r="AQ120" s="1196"/>
      <c r="AR120" s="1200"/>
      <c r="AS120" s="1201"/>
      <c r="AT120" s="1201"/>
      <c r="AU120" s="1201"/>
      <c r="AV120" s="1201"/>
      <c r="AW120" s="1202"/>
      <c r="AZ120" s="1194"/>
      <c r="BA120" s="1195"/>
      <c r="BB120" s="1195"/>
      <c r="BC120" s="1195"/>
      <c r="BD120" s="1195"/>
      <c r="BE120" s="1196"/>
      <c r="BF120" s="1194"/>
      <c r="BG120" s="1195"/>
      <c r="BH120" s="1195"/>
      <c r="BI120" s="1195"/>
      <c r="BJ120" s="1195"/>
      <c r="BK120" s="1196"/>
      <c r="BL120" s="1194"/>
      <c r="BM120" s="1195"/>
      <c r="BN120" s="1195"/>
      <c r="BO120" s="1195"/>
      <c r="BP120" s="1195"/>
      <c r="BQ120" s="1196"/>
      <c r="BR120" s="1194"/>
      <c r="BS120" s="1195"/>
      <c r="BT120" s="1195"/>
      <c r="BU120" s="1195"/>
      <c r="BV120" s="1195"/>
      <c r="BW120" s="1196"/>
      <c r="BX120" s="1194"/>
      <c r="BY120" s="1195"/>
      <c r="BZ120" s="1195"/>
      <c r="CA120" s="1195"/>
      <c r="CB120" s="1195"/>
      <c r="CC120" s="1196"/>
      <c r="CD120" s="1194"/>
      <c r="CE120" s="1195"/>
      <c r="CF120" s="1195"/>
      <c r="CG120" s="1195"/>
      <c r="CH120" s="1195"/>
      <c r="CI120" s="1196"/>
      <c r="CJ120" s="1194"/>
      <c r="CK120" s="1195"/>
      <c r="CL120" s="1195"/>
      <c r="CM120" s="1195"/>
      <c r="CN120" s="1195"/>
      <c r="CO120" s="1196"/>
      <c r="CP120" s="1194"/>
      <c r="CQ120" s="1195"/>
      <c r="CR120" s="1195"/>
      <c r="CS120" s="1195"/>
      <c r="CT120" s="1195"/>
      <c r="CU120" s="1196"/>
      <c r="CX120" s="1200"/>
      <c r="CY120" s="1201"/>
      <c r="CZ120" s="1201"/>
      <c r="DA120" s="1201"/>
      <c r="DB120" s="1201"/>
      <c r="DC120" s="1202"/>
      <c r="DD120" s="1194"/>
      <c r="DE120" s="1195"/>
      <c r="DF120" s="1195"/>
      <c r="DG120" s="1195"/>
      <c r="DH120" s="1195"/>
      <c r="DI120" s="1196"/>
      <c r="DJ120" s="1194"/>
      <c r="DK120" s="1195"/>
      <c r="DL120" s="1195"/>
      <c r="DM120" s="1195"/>
      <c r="DN120" s="1195"/>
      <c r="DO120" s="1196"/>
      <c r="DP120" s="1194"/>
      <c r="DQ120" s="1195"/>
      <c r="DR120" s="1195"/>
      <c r="DS120" s="1195"/>
      <c r="DT120" s="1195"/>
      <c r="DU120" s="1196"/>
      <c r="DV120" s="1194"/>
      <c r="DW120" s="1195"/>
      <c r="DX120" s="1195"/>
      <c r="DY120" s="1195"/>
      <c r="DZ120" s="1195"/>
      <c r="EA120" s="1196"/>
      <c r="EB120" s="1200"/>
      <c r="EC120" s="1201"/>
      <c r="ED120" s="1201"/>
      <c r="EE120" s="1201"/>
      <c r="EF120" s="1201"/>
      <c r="EG120" s="1202"/>
      <c r="EH120" s="1200"/>
      <c r="EI120" s="1201"/>
      <c r="EJ120" s="1201"/>
      <c r="EK120" s="1201"/>
      <c r="EL120" s="1201"/>
      <c r="EM120" s="1202"/>
      <c r="EN120" s="1200"/>
      <c r="EO120" s="1201"/>
      <c r="EP120" s="1201"/>
      <c r="EQ120" s="1201"/>
      <c r="ER120" s="1201"/>
      <c r="ES120" s="1202"/>
    </row>
    <row r="121" spans="1:149" ht="30" customHeight="1">
      <c r="B121" s="1200"/>
      <c r="C121" s="1201"/>
      <c r="D121" s="1201"/>
      <c r="E121" s="1201"/>
      <c r="F121" s="1201"/>
      <c r="G121" s="1202"/>
      <c r="H121" s="17"/>
      <c r="M121" s="46"/>
      <c r="N121" s="17"/>
      <c r="S121" s="46"/>
      <c r="T121" s="17"/>
      <c r="Y121" s="46"/>
      <c r="Z121" s="17"/>
      <c r="AE121" s="46"/>
      <c r="AF121" s="17"/>
      <c r="AK121" s="46"/>
      <c r="AL121" s="17"/>
      <c r="AQ121" s="46"/>
      <c r="AR121" s="17"/>
      <c r="AW121" s="46"/>
      <c r="AZ121" s="1194"/>
      <c r="BA121" s="1195"/>
      <c r="BB121" s="1195"/>
      <c r="BC121" s="1195"/>
      <c r="BD121" s="1195"/>
      <c r="BE121" s="1196"/>
      <c r="BF121" s="17"/>
      <c r="BK121" s="46"/>
      <c r="BL121" s="17"/>
      <c r="BQ121" s="46"/>
      <c r="BR121" s="17"/>
      <c r="BW121" s="46"/>
      <c r="BX121" s="17"/>
      <c r="CC121" s="46"/>
      <c r="CD121" s="17"/>
      <c r="CI121" s="46"/>
      <c r="CJ121" s="17"/>
      <c r="CO121" s="46"/>
      <c r="CP121" s="17"/>
      <c r="CU121" s="46"/>
      <c r="CX121" s="1200"/>
      <c r="CY121" s="1201"/>
      <c r="CZ121" s="1201"/>
      <c r="DA121" s="1201"/>
      <c r="DB121" s="1201"/>
      <c r="DC121" s="1202"/>
      <c r="DD121" s="17"/>
      <c r="DI121" s="46"/>
      <c r="DJ121" s="17"/>
      <c r="DO121" s="46"/>
      <c r="DP121" s="17"/>
      <c r="DU121" s="46"/>
      <c r="DV121" s="17"/>
      <c r="EA121" s="46"/>
      <c r="EB121" s="17"/>
      <c r="EG121" s="46"/>
      <c r="EH121" s="17"/>
      <c r="EM121" s="46"/>
      <c r="EN121" s="17"/>
      <c r="ES121" s="46"/>
    </row>
    <row r="122" spans="1:149" ht="30" customHeight="1">
      <c r="B122" s="17"/>
      <c r="G122" s="46"/>
      <c r="H122" s="17"/>
      <c r="M122" s="46"/>
      <c r="N122" s="17"/>
      <c r="S122" s="46"/>
      <c r="T122" s="17"/>
      <c r="Y122" s="46"/>
      <c r="Z122" s="17"/>
      <c r="AE122" s="46"/>
      <c r="AF122" s="17"/>
      <c r="AK122" s="46"/>
      <c r="AL122" s="17"/>
      <c r="AQ122" s="46"/>
      <c r="AR122" s="17"/>
      <c r="AW122" s="46"/>
      <c r="AZ122" s="17"/>
      <c r="BE122" s="46"/>
      <c r="BF122" s="17"/>
      <c r="BK122" s="46"/>
      <c r="BL122" s="17"/>
      <c r="BQ122" s="46"/>
      <c r="BR122" s="17"/>
      <c r="BW122" s="46"/>
      <c r="BX122" s="17"/>
      <c r="CC122" s="46"/>
      <c r="CD122" s="17"/>
      <c r="CI122" s="46"/>
      <c r="CJ122" s="17"/>
      <c r="CO122" s="46"/>
      <c r="CP122" s="17"/>
      <c r="CU122" s="46"/>
      <c r="CX122" s="17"/>
      <c r="DC122" s="46"/>
      <c r="DD122" s="17"/>
      <c r="DI122" s="46"/>
      <c r="DJ122" s="17"/>
      <c r="DO122" s="46"/>
      <c r="DP122" s="17"/>
      <c r="DU122" s="46"/>
      <c r="DV122" s="17"/>
      <c r="EA122" s="46"/>
      <c r="EB122" s="17"/>
      <c r="EG122" s="46"/>
      <c r="EH122" s="17"/>
      <c r="EM122" s="46"/>
      <c r="EN122" s="17"/>
      <c r="ES122" s="46"/>
    </row>
    <row r="123" spans="1:149" ht="30" customHeight="1">
      <c r="B123" s="47"/>
      <c r="C123" s="142"/>
      <c r="D123" s="142"/>
      <c r="E123" s="142"/>
      <c r="F123" s="142"/>
      <c r="G123" s="143"/>
      <c r="H123" s="47"/>
      <c r="I123" s="142"/>
      <c r="J123" s="142"/>
      <c r="K123" s="142"/>
      <c r="L123" s="142"/>
      <c r="M123" s="143"/>
      <c r="N123" s="47"/>
      <c r="O123" s="142"/>
      <c r="P123" s="142"/>
      <c r="Q123" s="142"/>
      <c r="R123" s="142"/>
      <c r="S123" s="143"/>
      <c r="T123" s="47"/>
      <c r="U123" s="142"/>
      <c r="V123" s="142"/>
      <c r="W123" s="142"/>
      <c r="X123" s="142"/>
      <c r="Y123" s="143"/>
      <c r="Z123" s="47"/>
      <c r="AA123" s="142"/>
      <c r="AB123" s="142"/>
      <c r="AC123" s="142"/>
      <c r="AD123" s="142"/>
      <c r="AE123" s="143"/>
      <c r="AF123" s="47"/>
      <c r="AG123" s="142"/>
      <c r="AH123" s="142"/>
      <c r="AI123" s="142"/>
      <c r="AJ123" s="142"/>
      <c r="AK123" s="143"/>
      <c r="AL123" s="47"/>
      <c r="AM123" s="142"/>
      <c r="AN123" s="142"/>
      <c r="AO123" s="142"/>
      <c r="AP123" s="142"/>
      <c r="AQ123" s="143"/>
      <c r="AR123" s="47"/>
      <c r="AS123" s="142"/>
      <c r="AT123" s="142"/>
      <c r="AU123" s="142"/>
      <c r="AV123" s="142"/>
      <c r="AW123" s="143"/>
      <c r="AZ123" s="47"/>
      <c r="BA123" s="142"/>
      <c r="BB123" s="142"/>
      <c r="BC123" s="142"/>
      <c r="BD123" s="142"/>
      <c r="BE123" s="143"/>
      <c r="BF123" s="47"/>
      <c r="BG123" s="142"/>
      <c r="BH123" s="142"/>
      <c r="BI123" s="142"/>
      <c r="BJ123" s="142"/>
      <c r="BK123" s="143"/>
      <c r="BL123" s="47"/>
      <c r="BM123" s="142"/>
      <c r="BN123" s="142"/>
      <c r="BO123" s="142"/>
      <c r="BP123" s="142"/>
      <c r="BQ123" s="143"/>
      <c r="BR123" s="47"/>
      <c r="BS123" s="142"/>
      <c r="BT123" s="142"/>
      <c r="BU123" s="142"/>
      <c r="BV123" s="142"/>
      <c r="BW123" s="143"/>
      <c r="BX123" s="47"/>
      <c r="BY123" s="142"/>
      <c r="BZ123" s="142"/>
      <c r="CA123" s="142"/>
      <c r="CB123" s="142"/>
      <c r="CC123" s="143"/>
      <c r="CD123" s="47"/>
      <c r="CE123" s="142"/>
      <c r="CF123" s="142"/>
      <c r="CG123" s="142"/>
      <c r="CH123" s="142"/>
      <c r="CI123" s="143"/>
      <c r="CJ123" s="47"/>
      <c r="CK123" s="142"/>
      <c r="CL123" s="142"/>
      <c r="CM123" s="142"/>
      <c r="CN123" s="142"/>
      <c r="CO123" s="143"/>
      <c r="CP123" s="47"/>
      <c r="CQ123" s="142"/>
      <c r="CR123" s="142"/>
      <c r="CS123" s="142"/>
      <c r="CT123" s="142"/>
      <c r="CU123" s="143"/>
      <c r="CX123" s="47"/>
      <c r="CY123" s="142"/>
      <c r="CZ123" s="142"/>
      <c r="DA123" s="142"/>
      <c r="DB123" s="142"/>
      <c r="DC123" s="143"/>
      <c r="DD123" s="47"/>
      <c r="DE123" s="142"/>
      <c r="DF123" s="142"/>
      <c r="DG123" s="142"/>
      <c r="DH123" s="142"/>
      <c r="DI123" s="143"/>
      <c r="DJ123" s="47"/>
      <c r="DK123" s="142"/>
      <c r="DL123" s="142"/>
      <c r="DM123" s="142"/>
      <c r="DN123" s="142"/>
      <c r="DO123" s="143"/>
      <c r="DP123" s="47"/>
      <c r="DQ123" s="142"/>
      <c r="DR123" s="142"/>
      <c r="DS123" s="142"/>
      <c r="DT123" s="142"/>
      <c r="DU123" s="143"/>
      <c r="DV123" s="47"/>
      <c r="DW123" s="142"/>
      <c r="DX123" s="142"/>
      <c r="DY123" s="142"/>
      <c r="DZ123" s="142"/>
      <c r="EA123" s="143"/>
      <c r="EB123" s="47"/>
      <c r="EC123" s="142"/>
      <c r="ED123" s="142"/>
      <c r="EE123" s="142"/>
      <c r="EF123" s="142"/>
      <c r="EG123" s="143"/>
      <c r="EH123" s="47"/>
      <c r="EI123" s="142"/>
      <c r="EJ123" s="142"/>
      <c r="EK123" s="142"/>
      <c r="EL123" s="142"/>
      <c r="EM123" s="143"/>
      <c r="EN123" s="47"/>
      <c r="EO123" s="142"/>
      <c r="EP123" s="142"/>
      <c r="EQ123" s="142"/>
      <c r="ER123" s="142"/>
      <c r="ES123" s="143"/>
    </row>
    <row r="124" spans="1:149" ht="32.25" customHeight="1">
      <c r="B124" s="1249">
        <f>B131</f>
        <v>46296</v>
      </c>
      <c r="C124" s="1250"/>
      <c r="D124" s="1250"/>
      <c r="E124" s="1250"/>
      <c r="F124" s="1250"/>
      <c r="G124" s="1251"/>
      <c r="H124" s="1237" t="s">
        <v>73</v>
      </c>
      <c r="I124" s="1238"/>
      <c r="J124" s="1238"/>
      <c r="K124" s="1239" t="s">
        <v>402</v>
      </c>
      <c r="L124" s="1239"/>
      <c r="M124" s="227"/>
      <c r="N124" s="1255" t="s">
        <v>270</v>
      </c>
      <c r="O124" s="1256"/>
      <c r="P124" s="1256"/>
      <c r="Q124" s="1230" t="s">
        <v>353</v>
      </c>
      <c r="R124" s="1230"/>
      <c r="S124" s="228"/>
      <c r="T124" s="1257" t="s">
        <v>271</v>
      </c>
      <c r="U124" s="1258"/>
      <c r="V124" s="1258"/>
      <c r="W124" s="1260" t="s">
        <v>403</v>
      </c>
      <c r="X124" s="1260"/>
      <c r="Y124" s="229"/>
      <c r="Z124" s="1255" t="s">
        <v>272</v>
      </c>
      <c r="AA124" s="1256"/>
      <c r="AB124" s="1256"/>
      <c r="AC124" s="1230" t="s">
        <v>356</v>
      </c>
      <c r="AD124" s="1230"/>
      <c r="AE124" s="228"/>
      <c r="AF124" s="1257" t="s">
        <v>273</v>
      </c>
      <c r="AG124" s="1258"/>
      <c r="AH124" s="1258"/>
      <c r="AI124" s="1260" t="s">
        <v>357</v>
      </c>
      <c r="AJ124" s="1260"/>
      <c r="AK124" s="229"/>
      <c r="AL124" s="1255" t="s">
        <v>274</v>
      </c>
      <c r="AM124" s="1256"/>
      <c r="AN124" s="1256"/>
      <c r="AO124" s="1230" t="s">
        <v>404</v>
      </c>
      <c r="AP124" s="1230"/>
      <c r="AQ124" s="228"/>
      <c r="AR124" s="1224" t="s">
        <v>275</v>
      </c>
      <c r="AS124" s="1225"/>
      <c r="AT124" s="1225"/>
      <c r="AU124" s="1226" t="s">
        <v>405</v>
      </c>
      <c r="AV124" s="1226"/>
      <c r="AW124" s="230"/>
      <c r="AZ124" s="1231">
        <f>AZ131</f>
        <v>46327</v>
      </c>
      <c r="BA124" s="1232"/>
      <c r="BB124" s="1232"/>
      <c r="BC124" s="1232"/>
      <c r="BD124" s="1232"/>
      <c r="BE124" s="1233"/>
      <c r="BF124" s="1237" t="s">
        <v>73</v>
      </c>
      <c r="BG124" s="1238"/>
      <c r="BH124" s="1238"/>
      <c r="BI124" s="1239" t="s">
        <v>386</v>
      </c>
      <c r="BJ124" s="1239"/>
      <c r="BK124" s="227"/>
      <c r="BL124" s="1255" t="s">
        <v>270</v>
      </c>
      <c r="BM124" s="1256"/>
      <c r="BN124" s="1256"/>
      <c r="BO124" s="1230" t="s">
        <v>397</v>
      </c>
      <c r="BP124" s="1230"/>
      <c r="BQ124" s="228"/>
      <c r="BR124" s="1261" t="s">
        <v>271</v>
      </c>
      <c r="BS124" s="1262"/>
      <c r="BT124" s="1262"/>
      <c r="BU124" s="1263" t="s">
        <v>355</v>
      </c>
      <c r="BV124" s="1263"/>
      <c r="BW124" s="231"/>
      <c r="BX124" s="1255" t="s">
        <v>272</v>
      </c>
      <c r="BY124" s="1256"/>
      <c r="BZ124" s="1256"/>
      <c r="CA124" s="1230" t="s">
        <v>406</v>
      </c>
      <c r="CB124" s="1230"/>
      <c r="CC124" s="228"/>
      <c r="CD124" s="1261" t="s">
        <v>273</v>
      </c>
      <c r="CE124" s="1262"/>
      <c r="CF124" s="1262"/>
      <c r="CG124" s="1263" t="s">
        <v>407</v>
      </c>
      <c r="CH124" s="1263"/>
      <c r="CI124" s="231"/>
      <c r="CJ124" s="1255" t="s">
        <v>274</v>
      </c>
      <c r="CK124" s="1256"/>
      <c r="CL124" s="1256"/>
      <c r="CM124" s="1230" t="s">
        <v>408</v>
      </c>
      <c r="CN124" s="1230"/>
      <c r="CO124" s="228"/>
      <c r="CP124" s="1224" t="s">
        <v>275</v>
      </c>
      <c r="CQ124" s="1225"/>
      <c r="CR124" s="1225"/>
      <c r="CS124" s="1226" t="s">
        <v>360</v>
      </c>
      <c r="CT124" s="1226"/>
      <c r="CU124" s="230"/>
      <c r="CX124" s="1266">
        <f>CX131</f>
        <v>46357</v>
      </c>
      <c r="CY124" s="1267"/>
      <c r="CZ124" s="1267"/>
      <c r="DA124" s="1267"/>
      <c r="DB124" s="1267"/>
      <c r="DC124" s="1268"/>
      <c r="DD124" s="1237" t="s">
        <v>73</v>
      </c>
      <c r="DE124" s="1238"/>
      <c r="DF124" s="1238"/>
      <c r="DG124" s="1239" t="s">
        <v>352</v>
      </c>
      <c r="DH124" s="1239"/>
      <c r="DI124" s="227"/>
      <c r="DJ124" s="1255" t="s">
        <v>270</v>
      </c>
      <c r="DK124" s="1256"/>
      <c r="DL124" s="1256"/>
      <c r="DM124" s="1230" t="s">
        <v>409</v>
      </c>
      <c r="DN124" s="1230"/>
      <c r="DO124" s="228"/>
      <c r="DP124" s="1264" t="s">
        <v>271</v>
      </c>
      <c r="DQ124" s="1265"/>
      <c r="DR124" s="1265"/>
      <c r="DS124" s="1259" t="s">
        <v>403</v>
      </c>
      <c r="DT124" s="1259"/>
      <c r="DU124" s="232"/>
      <c r="DV124" s="1255" t="s">
        <v>272</v>
      </c>
      <c r="DW124" s="1256"/>
      <c r="DX124" s="1256"/>
      <c r="DY124" s="1230" t="s">
        <v>406</v>
      </c>
      <c r="DZ124" s="1230"/>
      <c r="EA124" s="228"/>
      <c r="EB124" s="1264" t="s">
        <v>273</v>
      </c>
      <c r="EC124" s="1265"/>
      <c r="ED124" s="1265"/>
      <c r="EE124" s="1259" t="s">
        <v>410</v>
      </c>
      <c r="EF124" s="1259"/>
      <c r="EG124" s="232"/>
      <c r="EH124" s="1255" t="s">
        <v>274</v>
      </c>
      <c r="EI124" s="1256"/>
      <c r="EJ124" s="1256"/>
      <c r="EK124" s="1230" t="s">
        <v>383</v>
      </c>
      <c r="EL124" s="1230"/>
      <c r="EM124" s="228"/>
      <c r="EN124" s="1224" t="s">
        <v>275</v>
      </c>
      <c r="EO124" s="1225"/>
      <c r="EP124" s="1225"/>
      <c r="EQ124" s="1226" t="s">
        <v>411</v>
      </c>
      <c r="ER124" s="1226"/>
      <c r="ES124" s="230"/>
    </row>
    <row r="125" spans="1:149" ht="29.25" customHeight="1">
      <c r="A125" s="46"/>
      <c r="B125" s="1252"/>
      <c r="C125" s="1253"/>
      <c r="D125" s="1253"/>
      <c r="E125" s="1253"/>
      <c r="F125" s="1253"/>
      <c r="G125" s="1254"/>
      <c r="H125" s="1197">
        <f>IF(WEEKDAY(B131)=1,B131,(IF(WEEKDAY(B131)=2,B131-1,(IF(WEEKDAY(B131)=3,B131-2,(IF(WEEKDAY(B131)=4,B131-3,(IF(WEEKDAY(B131)=5,B131-4,IF(WEEKDAY(B131)=6,B131-5,B131-6))))))))))</f>
        <v>46292</v>
      </c>
      <c r="I125" s="1198"/>
      <c r="J125" s="1198"/>
      <c r="K125" s="1198"/>
      <c r="L125" s="1198"/>
      <c r="M125" s="1199"/>
      <c r="N125" s="1197">
        <f>H125+1</f>
        <v>46293</v>
      </c>
      <c r="O125" s="1198"/>
      <c r="P125" s="1198"/>
      <c r="Q125" s="1198"/>
      <c r="R125" s="1198"/>
      <c r="S125" s="1199"/>
      <c r="T125" s="1197">
        <f>N125+1</f>
        <v>46294</v>
      </c>
      <c r="U125" s="1198"/>
      <c r="V125" s="1198"/>
      <c r="W125" s="1198"/>
      <c r="X125" s="1198"/>
      <c r="Y125" s="1199"/>
      <c r="Z125" s="1197">
        <f>T125+1</f>
        <v>46295</v>
      </c>
      <c r="AA125" s="1198"/>
      <c r="AB125" s="1198"/>
      <c r="AC125" s="1198"/>
      <c r="AD125" s="1198"/>
      <c r="AE125" s="1199"/>
      <c r="AF125" s="1191">
        <f>Z125+1</f>
        <v>46296</v>
      </c>
      <c r="AG125" s="1192"/>
      <c r="AH125" s="1192"/>
      <c r="AI125" s="1192"/>
      <c r="AJ125" s="1192"/>
      <c r="AK125" s="1193"/>
      <c r="AL125" s="1191">
        <f>AF125+1</f>
        <v>46297</v>
      </c>
      <c r="AM125" s="1192"/>
      <c r="AN125" s="1192"/>
      <c r="AO125" s="1192"/>
      <c r="AP125" s="1192"/>
      <c r="AQ125" s="1193"/>
      <c r="AR125" s="1191">
        <f>AL125+1</f>
        <v>46298</v>
      </c>
      <c r="AS125" s="1192"/>
      <c r="AT125" s="1192"/>
      <c r="AU125" s="1192"/>
      <c r="AV125" s="1192"/>
      <c r="AW125" s="1193"/>
      <c r="AY125" s="46"/>
      <c r="AZ125" s="1234"/>
      <c r="BA125" s="1235"/>
      <c r="BB125" s="1235"/>
      <c r="BC125" s="1235"/>
      <c r="BD125" s="1235"/>
      <c r="BE125" s="1236"/>
      <c r="BF125" s="1191">
        <f>IF(WEEKDAY(AZ131)=1,AZ131,(IF(WEEKDAY(AZ131)=2,AZ131-1,(IF(WEEKDAY(AZ131)=3,AZ131-2,(IF(WEEKDAY(AZ131)=4,AZ131-3,(IF(WEEKDAY(AZ131)=5,AZ131-4,IF(WEEKDAY(AZ131)=6,AZ131-5,AZ131-6))))))))))</f>
        <v>46327</v>
      </c>
      <c r="BG125" s="1192"/>
      <c r="BH125" s="1192"/>
      <c r="BI125" s="1192"/>
      <c r="BJ125" s="1192"/>
      <c r="BK125" s="1193"/>
      <c r="BL125" s="1191">
        <f>BF125+1</f>
        <v>46328</v>
      </c>
      <c r="BM125" s="1192"/>
      <c r="BN125" s="1192"/>
      <c r="BO125" s="1192"/>
      <c r="BP125" s="1192"/>
      <c r="BQ125" s="1193"/>
      <c r="BR125" s="1191">
        <f>BL125+1</f>
        <v>46329</v>
      </c>
      <c r="BS125" s="1192"/>
      <c r="BT125" s="1192"/>
      <c r="BU125" s="1192"/>
      <c r="BV125" s="1192"/>
      <c r="BW125" s="1193"/>
      <c r="BX125" s="1191">
        <f>BR125+1</f>
        <v>46330</v>
      </c>
      <c r="BY125" s="1192"/>
      <c r="BZ125" s="1192"/>
      <c r="CA125" s="1192"/>
      <c r="CB125" s="1192"/>
      <c r="CC125" s="1193"/>
      <c r="CD125" s="1191">
        <f>BX125+1</f>
        <v>46331</v>
      </c>
      <c r="CE125" s="1192"/>
      <c r="CF125" s="1192"/>
      <c r="CG125" s="1192"/>
      <c r="CH125" s="1192"/>
      <c r="CI125" s="1193"/>
      <c r="CJ125" s="1191">
        <f>CD125+1</f>
        <v>46332</v>
      </c>
      <c r="CK125" s="1192"/>
      <c r="CL125" s="1192"/>
      <c r="CM125" s="1192"/>
      <c r="CN125" s="1192"/>
      <c r="CO125" s="1193"/>
      <c r="CP125" s="1191">
        <f>CJ125+1</f>
        <v>46333</v>
      </c>
      <c r="CQ125" s="1192"/>
      <c r="CR125" s="1192"/>
      <c r="CS125" s="1192"/>
      <c r="CT125" s="1192"/>
      <c r="CU125" s="1193"/>
      <c r="CW125" s="46"/>
      <c r="CX125" s="1269"/>
      <c r="CY125" s="1270"/>
      <c r="CZ125" s="1270"/>
      <c r="DA125" s="1270"/>
      <c r="DB125" s="1270"/>
      <c r="DC125" s="1271"/>
      <c r="DD125" s="1197">
        <f>IF(WEEKDAY(CX131)=1,CX131,(IF(WEEKDAY(CX131)=2,CX131-1,(IF(WEEKDAY(CX131)=3,CX131-2,(IF(WEEKDAY(CX131)=4,CX131-3,(IF(WEEKDAY(CX131)=5,CX131-4,IF(WEEKDAY(CX131)=6,CX131-5,CX131-6))))))))))</f>
        <v>46355</v>
      </c>
      <c r="DE125" s="1198"/>
      <c r="DF125" s="1198"/>
      <c r="DG125" s="1198"/>
      <c r="DH125" s="1198"/>
      <c r="DI125" s="1199"/>
      <c r="DJ125" s="1197">
        <f>DD125+1</f>
        <v>46356</v>
      </c>
      <c r="DK125" s="1198"/>
      <c r="DL125" s="1198"/>
      <c r="DM125" s="1198"/>
      <c r="DN125" s="1198"/>
      <c r="DO125" s="1199"/>
      <c r="DP125" s="1191">
        <f>DJ125+1</f>
        <v>46357</v>
      </c>
      <c r="DQ125" s="1192"/>
      <c r="DR125" s="1192"/>
      <c r="DS125" s="1192"/>
      <c r="DT125" s="1192"/>
      <c r="DU125" s="1193"/>
      <c r="DV125" s="1191">
        <f>DP125+1</f>
        <v>46358</v>
      </c>
      <c r="DW125" s="1192"/>
      <c r="DX125" s="1192"/>
      <c r="DY125" s="1192"/>
      <c r="DZ125" s="1192"/>
      <c r="EA125" s="1193"/>
      <c r="EB125" s="1191">
        <f>DV125+1</f>
        <v>46359</v>
      </c>
      <c r="EC125" s="1192"/>
      <c r="ED125" s="1192"/>
      <c r="EE125" s="1192"/>
      <c r="EF125" s="1192"/>
      <c r="EG125" s="1193"/>
      <c r="EH125" s="1191">
        <f>EB125+1</f>
        <v>46360</v>
      </c>
      <c r="EI125" s="1192"/>
      <c r="EJ125" s="1192"/>
      <c r="EK125" s="1192"/>
      <c r="EL125" s="1192"/>
      <c r="EM125" s="1193"/>
      <c r="EN125" s="1191">
        <f>EH125+1</f>
        <v>46361</v>
      </c>
      <c r="EO125" s="1192"/>
      <c r="EP125" s="1192"/>
      <c r="EQ125" s="1192"/>
      <c r="ER125" s="1192"/>
      <c r="ES125" s="1193"/>
    </row>
    <row r="126" spans="1:149" ht="29.25" customHeight="1">
      <c r="B126" s="1252"/>
      <c r="C126" s="1253"/>
      <c r="D126" s="1253"/>
      <c r="E126" s="1253"/>
      <c r="F126" s="1253"/>
      <c r="G126" s="1254"/>
      <c r="H126" s="1200"/>
      <c r="I126" s="1201"/>
      <c r="J126" s="1201"/>
      <c r="K126" s="1201"/>
      <c r="L126" s="1201"/>
      <c r="M126" s="1202"/>
      <c r="N126" s="1200"/>
      <c r="O126" s="1201"/>
      <c r="P126" s="1201"/>
      <c r="Q126" s="1201"/>
      <c r="R126" s="1201"/>
      <c r="S126" s="1202"/>
      <c r="T126" s="1200"/>
      <c r="U126" s="1201"/>
      <c r="V126" s="1201"/>
      <c r="W126" s="1201"/>
      <c r="X126" s="1201"/>
      <c r="Y126" s="1202"/>
      <c r="Z126" s="1200"/>
      <c r="AA126" s="1201"/>
      <c r="AB126" s="1201"/>
      <c r="AC126" s="1201"/>
      <c r="AD126" s="1201"/>
      <c r="AE126" s="1202"/>
      <c r="AF126" s="1194"/>
      <c r="AG126" s="1195"/>
      <c r="AH126" s="1195"/>
      <c r="AI126" s="1195"/>
      <c r="AJ126" s="1195"/>
      <c r="AK126" s="1196"/>
      <c r="AL126" s="1194"/>
      <c r="AM126" s="1195"/>
      <c r="AN126" s="1195"/>
      <c r="AO126" s="1195"/>
      <c r="AP126" s="1195"/>
      <c r="AQ126" s="1196"/>
      <c r="AR126" s="1194"/>
      <c r="AS126" s="1195"/>
      <c r="AT126" s="1195"/>
      <c r="AU126" s="1195"/>
      <c r="AV126" s="1195"/>
      <c r="AW126" s="1196"/>
      <c r="AZ126" s="1234"/>
      <c r="BA126" s="1235"/>
      <c r="BB126" s="1235"/>
      <c r="BC126" s="1235"/>
      <c r="BD126" s="1235"/>
      <c r="BE126" s="1236"/>
      <c r="BF126" s="1194"/>
      <c r="BG126" s="1195"/>
      <c r="BH126" s="1195"/>
      <c r="BI126" s="1195"/>
      <c r="BJ126" s="1195"/>
      <c r="BK126" s="1196"/>
      <c r="BL126" s="1194"/>
      <c r="BM126" s="1195"/>
      <c r="BN126" s="1195"/>
      <c r="BO126" s="1195"/>
      <c r="BP126" s="1195"/>
      <c r="BQ126" s="1196"/>
      <c r="BR126" s="1194"/>
      <c r="BS126" s="1195"/>
      <c r="BT126" s="1195"/>
      <c r="BU126" s="1195"/>
      <c r="BV126" s="1195"/>
      <c r="BW126" s="1196"/>
      <c r="BX126" s="1194"/>
      <c r="BY126" s="1195"/>
      <c r="BZ126" s="1195"/>
      <c r="CA126" s="1195"/>
      <c r="CB126" s="1195"/>
      <c r="CC126" s="1196"/>
      <c r="CD126" s="1194"/>
      <c r="CE126" s="1195"/>
      <c r="CF126" s="1195"/>
      <c r="CG126" s="1195"/>
      <c r="CH126" s="1195"/>
      <c r="CI126" s="1196"/>
      <c r="CJ126" s="1194"/>
      <c r="CK126" s="1195"/>
      <c r="CL126" s="1195"/>
      <c r="CM126" s="1195"/>
      <c r="CN126" s="1195"/>
      <c r="CO126" s="1196"/>
      <c r="CP126" s="1194"/>
      <c r="CQ126" s="1195"/>
      <c r="CR126" s="1195"/>
      <c r="CS126" s="1195"/>
      <c r="CT126" s="1195"/>
      <c r="CU126" s="1196"/>
      <c r="CX126" s="1269"/>
      <c r="CY126" s="1270"/>
      <c r="CZ126" s="1270"/>
      <c r="DA126" s="1270"/>
      <c r="DB126" s="1270"/>
      <c r="DC126" s="1271"/>
      <c r="DD126" s="1200"/>
      <c r="DE126" s="1201"/>
      <c r="DF126" s="1201"/>
      <c r="DG126" s="1201"/>
      <c r="DH126" s="1201"/>
      <c r="DI126" s="1202"/>
      <c r="DJ126" s="1200"/>
      <c r="DK126" s="1201"/>
      <c r="DL126" s="1201"/>
      <c r="DM126" s="1201"/>
      <c r="DN126" s="1201"/>
      <c r="DO126" s="1202"/>
      <c r="DP126" s="1194"/>
      <c r="DQ126" s="1195"/>
      <c r="DR126" s="1195"/>
      <c r="DS126" s="1195"/>
      <c r="DT126" s="1195"/>
      <c r="DU126" s="1196"/>
      <c r="DV126" s="1194"/>
      <c r="DW126" s="1195"/>
      <c r="DX126" s="1195"/>
      <c r="DY126" s="1195"/>
      <c r="DZ126" s="1195"/>
      <c r="EA126" s="1196"/>
      <c r="EB126" s="1194"/>
      <c r="EC126" s="1195"/>
      <c r="ED126" s="1195"/>
      <c r="EE126" s="1195"/>
      <c r="EF126" s="1195"/>
      <c r="EG126" s="1196"/>
      <c r="EH126" s="1194"/>
      <c r="EI126" s="1195"/>
      <c r="EJ126" s="1195"/>
      <c r="EK126" s="1195"/>
      <c r="EL126" s="1195"/>
      <c r="EM126" s="1196"/>
      <c r="EN126" s="1194"/>
      <c r="EO126" s="1195"/>
      <c r="EP126" s="1195"/>
      <c r="EQ126" s="1195"/>
      <c r="ER126" s="1195"/>
      <c r="ES126" s="1196"/>
    </row>
    <row r="127" spans="1:149" ht="29.25" customHeight="1">
      <c r="B127" s="1252"/>
      <c r="C127" s="1253"/>
      <c r="D127" s="1253"/>
      <c r="E127" s="1253"/>
      <c r="F127" s="1253"/>
      <c r="G127" s="1254"/>
      <c r="H127" s="1200"/>
      <c r="I127" s="1201"/>
      <c r="J127" s="1201"/>
      <c r="K127" s="1201"/>
      <c r="L127" s="1201"/>
      <c r="M127" s="1202"/>
      <c r="N127" s="1200"/>
      <c r="O127" s="1201"/>
      <c r="P127" s="1201"/>
      <c r="Q127" s="1201"/>
      <c r="R127" s="1201"/>
      <c r="S127" s="1202"/>
      <c r="T127" s="1200"/>
      <c r="U127" s="1201"/>
      <c r="V127" s="1201"/>
      <c r="W127" s="1201"/>
      <c r="X127" s="1201"/>
      <c r="Y127" s="1202"/>
      <c r="Z127" s="1200"/>
      <c r="AA127" s="1201"/>
      <c r="AB127" s="1201"/>
      <c r="AC127" s="1201"/>
      <c r="AD127" s="1201"/>
      <c r="AE127" s="1202"/>
      <c r="AF127" s="1194"/>
      <c r="AG127" s="1195"/>
      <c r="AH127" s="1195"/>
      <c r="AI127" s="1195"/>
      <c r="AJ127" s="1195"/>
      <c r="AK127" s="1196"/>
      <c r="AL127" s="1194"/>
      <c r="AM127" s="1195"/>
      <c r="AN127" s="1195"/>
      <c r="AO127" s="1195"/>
      <c r="AP127" s="1195"/>
      <c r="AQ127" s="1196"/>
      <c r="AR127" s="1194"/>
      <c r="AS127" s="1195"/>
      <c r="AT127" s="1195"/>
      <c r="AU127" s="1195"/>
      <c r="AV127" s="1195"/>
      <c r="AW127" s="1196"/>
      <c r="AZ127" s="1234"/>
      <c r="BA127" s="1235"/>
      <c r="BB127" s="1235"/>
      <c r="BC127" s="1235"/>
      <c r="BD127" s="1235"/>
      <c r="BE127" s="1236"/>
      <c r="BF127" s="1194"/>
      <c r="BG127" s="1195"/>
      <c r="BH127" s="1195"/>
      <c r="BI127" s="1195"/>
      <c r="BJ127" s="1195"/>
      <c r="BK127" s="1196"/>
      <c r="BL127" s="1194"/>
      <c r="BM127" s="1195"/>
      <c r="BN127" s="1195"/>
      <c r="BO127" s="1195"/>
      <c r="BP127" s="1195"/>
      <c r="BQ127" s="1196"/>
      <c r="BR127" s="1194"/>
      <c r="BS127" s="1195"/>
      <c r="BT127" s="1195"/>
      <c r="BU127" s="1195"/>
      <c r="BV127" s="1195"/>
      <c r="BW127" s="1196"/>
      <c r="BX127" s="1194"/>
      <c r="BY127" s="1195"/>
      <c r="BZ127" s="1195"/>
      <c r="CA127" s="1195"/>
      <c r="CB127" s="1195"/>
      <c r="CC127" s="1196"/>
      <c r="CD127" s="1194"/>
      <c r="CE127" s="1195"/>
      <c r="CF127" s="1195"/>
      <c r="CG127" s="1195"/>
      <c r="CH127" s="1195"/>
      <c r="CI127" s="1196"/>
      <c r="CJ127" s="1194"/>
      <c r="CK127" s="1195"/>
      <c r="CL127" s="1195"/>
      <c r="CM127" s="1195"/>
      <c r="CN127" s="1195"/>
      <c r="CO127" s="1196"/>
      <c r="CP127" s="1194"/>
      <c r="CQ127" s="1195"/>
      <c r="CR127" s="1195"/>
      <c r="CS127" s="1195"/>
      <c r="CT127" s="1195"/>
      <c r="CU127" s="1196"/>
      <c r="CX127" s="1269"/>
      <c r="CY127" s="1270"/>
      <c r="CZ127" s="1270"/>
      <c r="DA127" s="1270"/>
      <c r="DB127" s="1270"/>
      <c r="DC127" s="1271"/>
      <c r="DD127" s="1200"/>
      <c r="DE127" s="1201"/>
      <c r="DF127" s="1201"/>
      <c r="DG127" s="1201"/>
      <c r="DH127" s="1201"/>
      <c r="DI127" s="1202"/>
      <c r="DJ127" s="1200"/>
      <c r="DK127" s="1201"/>
      <c r="DL127" s="1201"/>
      <c r="DM127" s="1201"/>
      <c r="DN127" s="1201"/>
      <c r="DO127" s="1202"/>
      <c r="DP127" s="1194"/>
      <c r="DQ127" s="1195"/>
      <c r="DR127" s="1195"/>
      <c r="DS127" s="1195"/>
      <c r="DT127" s="1195"/>
      <c r="DU127" s="1196"/>
      <c r="DV127" s="1194"/>
      <c r="DW127" s="1195"/>
      <c r="DX127" s="1195"/>
      <c r="DY127" s="1195"/>
      <c r="DZ127" s="1195"/>
      <c r="EA127" s="1196"/>
      <c r="EB127" s="1194"/>
      <c r="EC127" s="1195"/>
      <c r="ED127" s="1195"/>
      <c r="EE127" s="1195"/>
      <c r="EF127" s="1195"/>
      <c r="EG127" s="1196"/>
      <c r="EH127" s="1194"/>
      <c r="EI127" s="1195"/>
      <c r="EJ127" s="1195"/>
      <c r="EK127" s="1195"/>
      <c r="EL127" s="1195"/>
      <c r="EM127" s="1196"/>
      <c r="EN127" s="1194"/>
      <c r="EO127" s="1195"/>
      <c r="EP127" s="1195"/>
      <c r="EQ127" s="1195"/>
      <c r="ER127" s="1195"/>
      <c r="ES127" s="1196"/>
    </row>
    <row r="128" spans="1:149" ht="29.25" customHeight="1">
      <c r="B128" s="1252"/>
      <c r="C128" s="1253"/>
      <c r="D128" s="1253"/>
      <c r="E128" s="1253"/>
      <c r="F128" s="1253"/>
      <c r="G128" s="1254"/>
      <c r="H128" s="1200"/>
      <c r="I128" s="1201"/>
      <c r="J128" s="1201"/>
      <c r="K128" s="1201"/>
      <c r="L128" s="1201"/>
      <c r="M128" s="1202"/>
      <c r="N128" s="1200"/>
      <c r="O128" s="1201"/>
      <c r="P128" s="1201"/>
      <c r="Q128" s="1201"/>
      <c r="R128" s="1201"/>
      <c r="S128" s="1202"/>
      <c r="T128" s="1200"/>
      <c r="U128" s="1201"/>
      <c r="V128" s="1201"/>
      <c r="W128" s="1201"/>
      <c r="X128" s="1201"/>
      <c r="Y128" s="1202"/>
      <c r="Z128" s="1200"/>
      <c r="AA128" s="1201"/>
      <c r="AB128" s="1201"/>
      <c r="AC128" s="1201"/>
      <c r="AD128" s="1201"/>
      <c r="AE128" s="1202"/>
      <c r="AF128" s="1194"/>
      <c r="AG128" s="1195"/>
      <c r="AH128" s="1195"/>
      <c r="AI128" s="1195"/>
      <c r="AJ128" s="1195"/>
      <c r="AK128" s="1196"/>
      <c r="AL128" s="1194"/>
      <c r="AM128" s="1195"/>
      <c r="AN128" s="1195"/>
      <c r="AO128" s="1195"/>
      <c r="AP128" s="1195"/>
      <c r="AQ128" s="1196"/>
      <c r="AR128" s="1194"/>
      <c r="AS128" s="1195"/>
      <c r="AT128" s="1195"/>
      <c r="AU128" s="1195"/>
      <c r="AV128" s="1195"/>
      <c r="AW128" s="1196"/>
      <c r="AZ128" s="1234"/>
      <c r="BA128" s="1235"/>
      <c r="BB128" s="1235"/>
      <c r="BC128" s="1235"/>
      <c r="BD128" s="1235"/>
      <c r="BE128" s="1236"/>
      <c r="BF128" s="1194"/>
      <c r="BG128" s="1195"/>
      <c r="BH128" s="1195"/>
      <c r="BI128" s="1195"/>
      <c r="BJ128" s="1195"/>
      <c r="BK128" s="1196"/>
      <c r="BL128" s="1194"/>
      <c r="BM128" s="1195"/>
      <c r="BN128" s="1195"/>
      <c r="BO128" s="1195"/>
      <c r="BP128" s="1195"/>
      <c r="BQ128" s="1196"/>
      <c r="BR128" s="1194"/>
      <c r="BS128" s="1195"/>
      <c r="BT128" s="1195"/>
      <c r="BU128" s="1195"/>
      <c r="BV128" s="1195"/>
      <c r="BW128" s="1196"/>
      <c r="BX128" s="1194"/>
      <c r="BY128" s="1195"/>
      <c r="BZ128" s="1195"/>
      <c r="CA128" s="1195"/>
      <c r="CB128" s="1195"/>
      <c r="CC128" s="1196"/>
      <c r="CD128" s="1194"/>
      <c r="CE128" s="1195"/>
      <c r="CF128" s="1195"/>
      <c r="CG128" s="1195"/>
      <c r="CH128" s="1195"/>
      <c r="CI128" s="1196"/>
      <c r="CJ128" s="1194"/>
      <c r="CK128" s="1195"/>
      <c r="CL128" s="1195"/>
      <c r="CM128" s="1195"/>
      <c r="CN128" s="1195"/>
      <c r="CO128" s="1196"/>
      <c r="CP128" s="1194"/>
      <c r="CQ128" s="1195"/>
      <c r="CR128" s="1195"/>
      <c r="CS128" s="1195"/>
      <c r="CT128" s="1195"/>
      <c r="CU128" s="1196"/>
      <c r="CX128" s="1269"/>
      <c r="CY128" s="1270"/>
      <c r="CZ128" s="1270"/>
      <c r="DA128" s="1270"/>
      <c r="DB128" s="1270"/>
      <c r="DC128" s="1271"/>
      <c r="DD128" s="1200"/>
      <c r="DE128" s="1201"/>
      <c r="DF128" s="1201"/>
      <c r="DG128" s="1201"/>
      <c r="DH128" s="1201"/>
      <c r="DI128" s="1202"/>
      <c r="DJ128" s="1200"/>
      <c r="DK128" s="1201"/>
      <c r="DL128" s="1201"/>
      <c r="DM128" s="1201"/>
      <c r="DN128" s="1201"/>
      <c r="DO128" s="1202"/>
      <c r="DP128" s="1194"/>
      <c r="DQ128" s="1195"/>
      <c r="DR128" s="1195"/>
      <c r="DS128" s="1195"/>
      <c r="DT128" s="1195"/>
      <c r="DU128" s="1196"/>
      <c r="DV128" s="1194"/>
      <c r="DW128" s="1195"/>
      <c r="DX128" s="1195"/>
      <c r="DY128" s="1195"/>
      <c r="DZ128" s="1195"/>
      <c r="EA128" s="1196"/>
      <c r="EB128" s="1194"/>
      <c r="EC128" s="1195"/>
      <c r="ED128" s="1195"/>
      <c r="EE128" s="1195"/>
      <c r="EF128" s="1195"/>
      <c r="EG128" s="1196"/>
      <c r="EH128" s="1194"/>
      <c r="EI128" s="1195"/>
      <c r="EJ128" s="1195"/>
      <c r="EK128" s="1195"/>
      <c r="EL128" s="1195"/>
      <c r="EM128" s="1196"/>
      <c r="EN128" s="1194"/>
      <c r="EO128" s="1195"/>
      <c r="EP128" s="1195"/>
      <c r="EQ128" s="1195"/>
      <c r="ER128" s="1195"/>
      <c r="ES128" s="1196"/>
    </row>
    <row r="129" spans="2:149" ht="29.25" customHeight="1">
      <c r="B129" s="1252"/>
      <c r="C129" s="1253"/>
      <c r="D129" s="1253"/>
      <c r="E129" s="1253"/>
      <c r="F129" s="1253"/>
      <c r="G129" s="1254"/>
      <c r="H129" s="1200"/>
      <c r="I129" s="1201"/>
      <c r="J129" s="1201"/>
      <c r="K129" s="1201"/>
      <c r="L129" s="1201"/>
      <c r="M129" s="1202"/>
      <c r="N129" s="1200"/>
      <c r="O129" s="1201"/>
      <c r="P129" s="1201"/>
      <c r="Q129" s="1201"/>
      <c r="R129" s="1201"/>
      <c r="S129" s="1202"/>
      <c r="T129" s="1200"/>
      <c r="U129" s="1201"/>
      <c r="V129" s="1201"/>
      <c r="W129" s="1201"/>
      <c r="X129" s="1201"/>
      <c r="Y129" s="1202"/>
      <c r="Z129" s="1200"/>
      <c r="AA129" s="1201"/>
      <c r="AB129" s="1201"/>
      <c r="AC129" s="1201"/>
      <c r="AD129" s="1201"/>
      <c r="AE129" s="1202"/>
      <c r="AF129" s="1194"/>
      <c r="AG129" s="1195"/>
      <c r="AH129" s="1195"/>
      <c r="AI129" s="1195"/>
      <c r="AJ129" s="1195"/>
      <c r="AK129" s="1196"/>
      <c r="AL129" s="1194"/>
      <c r="AM129" s="1195"/>
      <c r="AN129" s="1195"/>
      <c r="AO129" s="1195"/>
      <c r="AP129" s="1195"/>
      <c r="AQ129" s="1196"/>
      <c r="AR129" s="1194"/>
      <c r="AS129" s="1195"/>
      <c r="AT129" s="1195"/>
      <c r="AU129" s="1195"/>
      <c r="AV129" s="1195"/>
      <c r="AW129" s="1196"/>
      <c r="AZ129" s="1234"/>
      <c r="BA129" s="1235"/>
      <c r="BB129" s="1235"/>
      <c r="BC129" s="1235"/>
      <c r="BD129" s="1235"/>
      <c r="BE129" s="1236"/>
      <c r="BF129" s="1194"/>
      <c r="BG129" s="1195"/>
      <c r="BH129" s="1195"/>
      <c r="BI129" s="1195"/>
      <c r="BJ129" s="1195"/>
      <c r="BK129" s="1196"/>
      <c r="BL129" s="1194"/>
      <c r="BM129" s="1195"/>
      <c r="BN129" s="1195"/>
      <c r="BO129" s="1195"/>
      <c r="BP129" s="1195"/>
      <c r="BQ129" s="1196"/>
      <c r="BR129" s="1194"/>
      <c r="BS129" s="1195"/>
      <c r="BT129" s="1195"/>
      <c r="BU129" s="1195"/>
      <c r="BV129" s="1195"/>
      <c r="BW129" s="1196"/>
      <c r="BX129" s="1194"/>
      <c r="BY129" s="1195"/>
      <c r="BZ129" s="1195"/>
      <c r="CA129" s="1195"/>
      <c r="CB129" s="1195"/>
      <c r="CC129" s="1196"/>
      <c r="CD129" s="1194"/>
      <c r="CE129" s="1195"/>
      <c r="CF129" s="1195"/>
      <c r="CG129" s="1195"/>
      <c r="CH129" s="1195"/>
      <c r="CI129" s="1196"/>
      <c r="CJ129" s="1194"/>
      <c r="CK129" s="1195"/>
      <c r="CL129" s="1195"/>
      <c r="CM129" s="1195"/>
      <c r="CN129" s="1195"/>
      <c r="CO129" s="1196"/>
      <c r="CP129" s="1194"/>
      <c r="CQ129" s="1195"/>
      <c r="CR129" s="1195"/>
      <c r="CS129" s="1195"/>
      <c r="CT129" s="1195"/>
      <c r="CU129" s="1196"/>
      <c r="CX129" s="1269"/>
      <c r="CY129" s="1270"/>
      <c r="CZ129" s="1270"/>
      <c r="DA129" s="1270"/>
      <c r="DB129" s="1270"/>
      <c r="DC129" s="1271"/>
      <c r="DD129" s="1200"/>
      <c r="DE129" s="1201"/>
      <c r="DF129" s="1201"/>
      <c r="DG129" s="1201"/>
      <c r="DH129" s="1201"/>
      <c r="DI129" s="1202"/>
      <c r="DJ129" s="1200"/>
      <c r="DK129" s="1201"/>
      <c r="DL129" s="1201"/>
      <c r="DM129" s="1201"/>
      <c r="DN129" s="1201"/>
      <c r="DO129" s="1202"/>
      <c r="DP129" s="1194"/>
      <c r="DQ129" s="1195"/>
      <c r="DR129" s="1195"/>
      <c r="DS129" s="1195"/>
      <c r="DT129" s="1195"/>
      <c r="DU129" s="1196"/>
      <c r="DV129" s="1194"/>
      <c r="DW129" s="1195"/>
      <c r="DX129" s="1195"/>
      <c r="DY129" s="1195"/>
      <c r="DZ129" s="1195"/>
      <c r="EA129" s="1196"/>
      <c r="EB129" s="1194"/>
      <c r="EC129" s="1195"/>
      <c r="ED129" s="1195"/>
      <c r="EE129" s="1195"/>
      <c r="EF129" s="1195"/>
      <c r="EG129" s="1196"/>
      <c r="EH129" s="1194"/>
      <c r="EI129" s="1195"/>
      <c r="EJ129" s="1195"/>
      <c r="EK129" s="1195"/>
      <c r="EL129" s="1195"/>
      <c r="EM129" s="1196"/>
      <c r="EN129" s="1194"/>
      <c r="EO129" s="1195"/>
      <c r="EP129" s="1195"/>
      <c r="EQ129" s="1195"/>
      <c r="ER129" s="1195"/>
      <c r="ES129" s="1196"/>
    </row>
    <row r="130" spans="2:149" ht="30" customHeight="1">
      <c r="B130" s="1240">
        <f>B131</f>
        <v>46296</v>
      </c>
      <c r="C130" s="1241"/>
      <c r="D130" s="1241"/>
      <c r="E130" s="1241"/>
      <c r="F130" s="1241"/>
      <c r="G130" s="1242"/>
      <c r="H130" s="17"/>
      <c r="N130" s="17"/>
      <c r="T130" s="17"/>
      <c r="Y130" s="46"/>
      <c r="Z130" s="17"/>
      <c r="AE130" s="46"/>
      <c r="AF130" s="17"/>
      <c r="AK130" s="46"/>
      <c r="AL130" s="17"/>
      <c r="AQ130" s="46"/>
      <c r="AR130" s="17"/>
      <c r="AW130" s="46"/>
      <c r="AZ130" s="1243">
        <f>AZ131</f>
        <v>46327</v>
      </c>
      <c r="BA130" s="1244"/>
      <c r="BB130" s="1244"/>
      <c r="BC130" s="1244"/>
      <c r="BD130" s="1244"/>
      <c r="BE130" s="1245"/>
      <c r="BF130" s="17"/>
      <c r="BL130" s="17"/>
      <c r="BR130" s="17"/>
      <c r="BW130" s="46"/>
      <c r="BX130" s="17"/>
      <c r="CC130" s="46"/>
      <c r="CD130" s="17"/>
      <c r="CI130" s="46"/>
      <c r="CJ130" s="17"/>
      <c r="CO130" s="46"/>
      <c r="CP130" s="17"/>
      <c r="CU130" s="46"/>
      <c r="CX130" s="1246">
        <f>CX131</f>
        <v>46357</v>
      </c>
      <c r="CY130" s="1247"/>
      <c r="CZ130" s="1247"/>
      <c r="DA130" s="1247"/>
      <c r="DB130" s="1247"/>
      <c r="DC130" s="1248"/>
      <c r="DD130" s="17"/>
      <c r="DJ130" s="17"/>
      <c r="DP130" s="17"/>
      <c r="DU130" s="46"/>
      <c r="DV130" s="17"/>
      <c r="EA130" s="46"/>
      <c r="EB130" s="17"/>
      <c r="EG130" s="46"/>
      <c r="EH130" s="17"/>
      <c r="EM130" s="46"/>
      <c r="EN130" s="17"/>
      <c r="ES130" s="46"/>
    </row>
    <row r="131" spans="2:149" ht="30" customHeight="1">
      <c r="B131" s="1227">
        <f>IF(MONTH(CX90)=12,DATE(YEAR(CX90)+1,1,1),DATE(YEAR(CX90),MONTH(CX90)+1,1))</f>
        <v>46296</v>
      </c>
      <c r="C131" s="1228"/>
      <c r="D131" s="1228"/>
      <c r="E131" s="1228"/>
      <c r="F131" s="1228"/>
      <c r="G131" s="1229"/>
      <c r="H131" s="17"/>
      <c r="N131" s="17"/>
      <c r="T131" s="17"/>
      <c r="Y131" s="46"/>
      <c r="Z131" s="17"/>
      <c r="AE131" s="46"/>
      <c r="AF131" s="17"/>
      <c r="AK131" s="46"/>
      <c r="AL131" s="17"/>
      <c r="AQ131" s="46"/>
      <c r="AR131" s="17"/>
      <c r="AW131" s="46"/>
      <c r="AZ131" s="1227">
        <f>IF(MONTH(B131)=12,DATE(YEAR(B131)+1,1,1),DATE(YEAR(B131),MONTH(B131)+1,1))</f>
        <v>46327</v>
      </c>
      <c r="BA131" s="1228"/>
      <c r="BB131" s="1228"/>
      <c r="BC131" s="1228"/>
      <c r="BD131" s="1228"/>
      <c r="BE131" s="1229"/>
      <c r="BF131" s="17"/>
      <c r="BL131" s="17"/>
      <c r="BR131" s="17"/>
      <c r="BW131" s="46"/>
      <c r="BX131" s="17"/>
      <c r="CC131" s="46"/>
      <c r="CD131" s="17"/>
      <c r="CI131" s="46"/>
      <c r="CJ131" s="17"/>
      <c r="CO131" s="46"/>
      <c r="CP131" s="17"/>
      <c r="CU131" s="46"/>
      <c r="CX131" s="1227">
        <f>IF(MONTH(AZ131)=12,DATE(YEAR(AZ131)+1,1,1),DATE(YEAR(AZ131),MONTH(AZ131)+1,1))</f>
        <v>46357</v>
      </c>
      <c r="CY131" s="1228"/>
      <c r="CZ131" s="1228"/>
      <c r="DA131" s="1228"/>
      <c r="DB131" s="1228"/>
      <c r="DC131" s="1229"/>
      <c r="DD131" s="17"/>
      <c r="DJ131" s="17"/>
      <c r="DP131" s="17"/>
      <c r="DU131" s="46"/>
      <c r="DV131" s="17"/>
      <c r="EA131" s="46"/>
      <c r="EB131" s="17"/>
      <c r="EG131" s="46"/>
      <c r="EH131" s="17"/>
      <c r="EM131" s="46"/>
      <c r="EN131" s="17"/>
      <c r="ES131" s="46"/>
    </row>
    <row r="132" spans="2:149" ht="30" customHeight="1">
      <c r="B132" s="1227"/>
      <c r="C132" s="1228"/>
      <c r="D132" s="1228"/>
      <c r="E132" s="1228"/>
      <c r="F132" s="1228"/>
      <c r="G132" s="1229"/>
      <c r="H132" s="17"/>
      <c r="N132" s="17"/>
      <c r="T132" s="17"/>
      <c r="Y132" s="46"/>
      <c r="Z132" s="17"/>
      <c r="AE132" s="46"/>
      <c r="AF132" s="17"/>
      <c r="AK132" s="46"/>
      <c r="AL132" s="17"/>
      <c r="AQ132" s="46"/>
      <c r="AR132" s="17"/>
      <c r="AW132" s="46"/>
      <c r="AZ132" s="1227"/>
      <c r="BA132" s="1228"/>
      <c r="BB132" s="1228"/>
      <c r="BC132" s="1228"/>
      <c r="BD132" s="1228"/>
      <c r="BE132" s="1229"/>
      <c r="BF132" s="17"/>
      <c r="BL132" s="17"/>
      <c r="BR132" s="17"/>
      <c r="BW132" s="46"/>
      <c r="BX132" s="17"/>
      <c r="CC132" s="46"/>
      <c r="CD132" s="17"/>
      <c r="CI132" s="46"/>
      <c r="CJ132" s="17"/>
      <c r="CO132" s="46"/>
      <c r="CP132" s="17"/>
      <c r="CU132" s="46"/>
      <c r="CX132" s="1227"/>
      <c r="CY132" s="1228"/>
      <c r="CZ132" s="1228"/>
      <c r="DA132" s="1228"/>
      <c r="DB132" s="1228"/>
      <c r="DC132" s="1229"/>
      <c r="DD132" s="17"/>
      <c r="DJ132" s="17"/>
      <c r="DP132" s="17"/>
      <c r="DU132" s="46"/>
      <c r="DV132" s="17"/>
      <c r="EA132" s="46"/>
      <c r="EB132" s="17"/>
      <c r="EG132" s="46"/>
      <c r="EH132" s="17"/>
      <c r="EM132" s="46"/>
      <c r="EN132" s="17"/>
      <c r="ES132" s="46"/>
    </row>
    <row r="133" spans="2:149" ht="29.25" customHeight="1">
      <c r="B133" s="1218" t="str">
        <f>IF(B131&gt;=43586,"令和"&amp;IF(YEAR(B131)-2018=1,"元",YEAR(B131)-2018)&amp;"年","平成"&amp;(YEAR(B131)-1988)&amp;"年")</f>
        <v>令和8年</v>
      </c>
      <c r="C133" s="1219"/>
      <c r="D133" s="1219"/>
      <c r="E133" s="1219"/>
      <c r="F133" s="1219"/>
      <c r="G133" s="1220"/>
      <c r="H133" s="1191">
        <f>AR125+1</f>
        <v>46299</v>
      </c>
      <c r="I133" s="1192"/>
      <c r="J133" s="1192"/>
      <c r="K133" s="1192"/>
      <c r="L133" s="1192"/>
      <c r="M133" s="1193"/>
      <c r="N133" s="1191">
        <f>H133+1</f>
        <v>46300</v>
      </c>
      <c r="O133" s="1192"/>
      <c r="P133" s="1192"/>
      <c r="Q133" s="1192"/>
      <c r="R133" s="1192"/>
      <c r="S133" s="1193"/>
      <c r="T133" s="1191">
        <f>N133+1</f>
        <v>46301</v>
      </c>
      <c r="U133" s="1192"/>
      <c r="V133" s="1192"/>
      <c r="W133" s="1192"/>
      <c r="X133" s="1192"/>
      <c r="Y133" s="1193"/>
      <c r="Z133" s="1191">
        <f>T133+1</f>
        <v>46302</v>
      </c>
      <c r="AA133" s="1192"/>
      <c r="AB133" s="1192"/>
      <c r="AC133" s="1192"/>
      <c r="AD133" s="1192"/>
      <c r="AE133" s="1193"/>
      <c r="AF133" s="1191">
        <f>Z133+1</f>
        <v>46303</v>
      </c>
      <c r="AG133" s="1192"/>
      <c r="AH133" s="1192"/>
      <c r="AI133" s="1192"/>
      <c r="AJ133" s="1192"/>
      <c r="AK133" s="1193"/>
      <c r="AL133" s="1191">
        <f>AF133+1</f>
        <v>46304</v>
      </c>
      <c r="AM133" s="1192"/>
      <c r="AN133" s="1192"/>
      <c r="AO133" s="1192"/>
      <c r="AP133" s="1192"/>
      <c r="AQ133" s="1193"/>
      <c r="AR133" s="1191">
        <f>AL133+1</f>
        <v>46305</v>
      </c>
      <c r="AS133" s="1192"/>
      <c r="AT133" s="1192"/>
      <c r="AU133" s="1192"/>
      <c r="AV133" s="1192"/>
      <c r="AW133" s="1193"/>
      <c r="AZ133" s="1218" t="str">
        <f>IF(AZ131&gt;=43586,"令和"&amp;IF(YEAR(AZ131)-2018=1,"元",YEAR(AZ131)-2018)&amp;"年","平成"&amp;(YEAR(AZ131)-1988)&amp;"年")</f>
        <v>令和8年</v>
      </c>
      <c r="BA133" s="1219"/>
      <c r="BB133" s="1219"/>
      <c r="BC133" s="1219"/>
      <c r="BD133" s="1219"/>
      <c r="BE133" s="1220"/>
      <c r="BF133" s="1191">
        <f>CP125+1</f>
        <v>46334</v>
      </c>
      <c r="BG133" s="1192"/>
      <c r="BH133" s="1192"/>
      <c r="BI133" s="1192"/>
      <c r="BJ133" s="1192"/>
      <c r="BK133" s="1193"/>
      <c r="BL133" s="1191">
        <f>BF133+1</f>
        <v>46335</v>
      </c>
      <c r="BM133" s="1192"/>
      <c r="BN133" s="1192"/>
      <c r="BO133" s="1192"/>
      <c r="BP133" s="1192"/>
      <c r="BQ133" s="1193"/>
      <c r="BR133" s="1191">
        <f>BL133+1</f>
        <v>46336</v>
      </c>
      <c r="BS133" s="1192"/>
      <c r="BT133" s="1192"/>
      <c r="BU133" s="1192"/>
      <c r="BV133" s="1192"/>
      <c r="BW133" s="1193"/>
      <c r="BX133" s="1191">
        <f>BR133+1</f>
        <v>46337</v>
      </c>
      <c r="BY133" s="1192"/>
      <c r="BZ133" s="1192"/>
      <c r="CA133" s="1192"/>
      <c r="CB133" s="1192"/>
      <c r="CC133" s="1193"/>
      <c r="CD133" s="1191">
        <f>BX133+1</f>
        <v>46338</v>
      </c>
      <c r="CE133" s="1192"/>
      <c r="CF133" s="1192"/>
      <c r="CG133" s="1192"/>
      <c r="CH133" s="1192"/>
      <c r="CI133" s="1193"/>
      <c r="CJ133" s="1191">
        <f>CD133+1</f>
        <v>46339</v>
      </c>
      <c r="CK133" s="1192"/>
      <c r="CL133" s="1192"/>
      <c r="CM133" s="1192"/>
      <c r="CN133" s="1192"/>
      <c r="CO133" s="1193"/>
      <c r="CP133" s="1191">
        <f>CJ133+1</f>
        <v>46340</v>
      </c>
      <c r="CQ133" s="1192"/>
      <c r="CR133" s="1192"/>
      <c r="CS133" s="1192"/>
      <c r="CT133" s="1192"/>
      <c r="CU133" s="1193"/>
      <c r="CX133" s="1218" t="str">
        <f>IF(CX131&gt;=43586,"令和"&amp;IF(YEAR(CX131)-2018=1,"元",YEAR(CX131)-2018)&amp;"年","平成"&amp;(YEAR(CX131)-1988)&amp;"年")</f>
        <v>令和8年</v>
      </c>
      <c r="CY133" s="1219"/>
      <c r="CZ133" s="1219"/>
      <c r="DA133" s="1219"/>
      <c r="DB133" s="1219"/>
      <c r="DC133" s="1220"/>
      <c r="DD133" s="1191">
        <f>EN125+1</f>
        <v>46362</v>
      </c>
      <c r="DE133" s="1192"/>
      <c r="DF133" s="1192"/>
      <c r="DG133" s="1192"/>
      <c r="DH133" s="1192"/>
      <c r="DI133" s="1193"/>
      <c r="DJ133" s="1191">
        <f>DD133+1</f>
        <v>46363</v>
      </c>
      <c r="DK133" s="1192"/>
      <c r="DL133" s="1192"/>
      <c r="DM133" s="1192"/>
      <c r="DN133" s="1192"/>
      <c r="DO133" s="1193"/>
      <c r="DP133" s="1191">
        <f>DJ133+1</f>
        <v>46364</v>
      </c>
      <c r="DQ133" s="1192"/>
      <c r="DR133" s="1192"/>
      <c r="DS133" s="1192"/>
      <c r="DT133" s="1192"/>
      <c r="DU133" s="1193"/>
      <c r="DV133" s="1191">
        <f>DP133+1</f>
        <v>46365</v>
      </c>
      <c r="DW133" s="1192"/>
      <c r="DX133" s="1192"/>
      <c r="DY133" s="1192"/>
      <c r="DZ133" s="1192"/>
      <c r="EA133" s="1193"/>
      <c r="EB133" s="1191">
        <f>DV133+1</f>
        <v>46366</v>
      </c>
      <c r="EC133" s="1192"/>
      <c r="ED133" s="1192"/>
      <c r="EE133" s="1192"/>
      <c r="EF133" s="1192"/>
      <c r="EG133" s="1193"/>
      <c r="EH133" s="1191">
        <f>EB133+1</f>
        <v>46367</v>
      </c>
      <c r="EI133" s="1192"/>
      <c r="EJ133" s="1192"/>
      <c r="EK133" s="1192"/>
      <c r="EL133" s="1192"/>
      <c r="EM133" s="1193"/>
      <c r="EN133" s="1191">
        <f>EH133+1</f>
        <v>46368</v>
      </c>
      <c r="EO133" s="1192"/>
      <c r="EP133" s="1192"/>
      <c r="EQ133" s="1192"/>
      <c r="ER133" s="1192"/>
      <c r="ES133" s="1193"/>
    </row>
    <row r="134" spans="2:149" ht="29.25" customHeight="1">
      <c r="B134" s="1221"/>
      <c r="C134" s="1222"/>
      <c r="D134" s="1222"/>
      <c r="E134" s="1222"/>
      <c r="F134" s="1222"/>
      <c r="G134" s="1223"/>
      <c r="H134" s="1194"/>
      <c r="I134" s="1195"/>
      <c r="J134" s="1195"/>
      <c r="K134" s="1195"/>
      <c r="L134" s="1195"/>
      <c r="M134" s="1196"/>
      <c r="N134" s="1194"/>
      <c r="O134" s="1195"/>
      <c r="P134" s="1195"/>
      <c r="Q134" s="1195"/>
      <c r="R134" s="1195"/>
      <c r="S134" s="1196"/>
      <c r="T134" s="1194"/>
      <c r="U134" s="1195"/>
      <c r="V134" s="1195"/>
      <c r="W134" s="1195"/>
      <c r="X134" s="1195"/>
      <c r="Y134" s="1196"/>
      <c r="Z134" s="1194"/>
      <c r="AA134" s="1195"/>
      <c r="AB134" s="1195"/>
      <c r="AC134" s="1195"/>
      <c r="AD134" s="1195"/>
      <c r="AE134" s="1196"/>
      <c r="AF134" s="1194"/>
      <c r="AG134" s="1195"/>
      <c r="AH134" s="1195"/>
      <c r="AI134" s="1195"/>
      <c r="AJ134" s="1195"/>
      <c r="AK134" s="1196"/>
      <c r="AL134" s="1194"/>
      <c r="AM134" s="1195"/>
      <c r="AN134" s="1195"/>
      <c r="AO134" s="1195"/>
      <c r="AP134" s="1195"/>
      <c r="AQ134" s="1196"/>
      <c r="AR134" s="1194"/>
      <c r="AS134" s="1195"/>
      <c r="AT134" s="1195"/>
      <c r="AU134" s="1195"/>
      <c r="AV134" s="1195"/>
      <c r="AW134" s="1196"/>
      <c r="AZ134" s="1221"/>
      <c r="BA134" s="1222"/>
      <c r="BB134" s="1222"/>
      <c r="BC134" s="1222"/>
      <c r="BD134" s="1222"/>
      <c r="BE134" s="1223"/>
      <c r="BF134" s="1194"/>
      <c r="BG134" s="1195"/>
      <c r="BH134" s="1195"/>
      <c r="BI134" s="1195"/>
      <c r="BJ134" s="1195"/>
      <c r="BK134" s="1196"/>
      <c r="BL134" s="1194"/>
      <c r="BM134" s="1195"/>
      <c r="BN134" s="1195"/>
      <c r="BO134" s="1195"/>
      <c r="BP134" s="1195"/>
      <c r="BQ134" s="1196"/>
      <c r="BR134" s="1194"/>
      <c r="BS134" s="1195"/>
      <c r="BT134" s="1195"/>
      <c r="BU134" s="1195"/>
      <c r="BV134" s="1195"/>
      <c r="BW134" s="1196"/>
      <c r="BX134" s="1194"/>
      <c r="BY134" s="1195"/>
      <c r="BZ134" s="1195"/>
      <c r="CA134" s="1195"/>
      <c r="CB134" s="1195"/>
      <c r="CC134" s="1196"/>
      <c r="CD134" s="1194"/>
      <c r="CE134" s="1195"/>
      <c r="CF134" s="1195"/>
      <c r="CG134" s="1195"/>
      <c r="CH134" s="1195"/>
      <c r="CI134" s="1196"/>
      <c r="CJ134" s="1194"/>
      <c r="CK134" s="1195"/>
      <c r="CL134" s="1195"/>
      <c r="CM134" s="1195"/>
      <c r="CN134" s="1195"/>
      <c r="CO134" s="1196"/>
      <c r="CP134" s="1194"/>
      <c r="CQ134" s="1195"/>
      <c r="CR134" s="1195"/>
      <c r="CS134" s="1195"/>
      <c r="CT134" s="1195"/>
      <c r="CU134" s="1196"/>
      <c r="CX134" s="1221"/>
      <c r="CY134" s="1222"/>
      <c r="CZ134" s="1222"/>
      <c r="DA134" s="1222"/>
      <c r="DB134" s="1222"/>
      <c r="DC134" s="1223"/>
      <c r="DD134" s="1194"/>
      <c r="DE134" s="1195"/>
      <c r="DF134" s="1195"/>
      <c r="DG134" s="1195"/>
      <c r="DH134" s="1195"/>
      <c r="DI134" s="1196"/>
      <c r="DJ134" s="1194"/>
      <c r="DK134" s="1195"/>
      <c r="DL134" s="1195"/>
      <c r="DM134" s="1195"/>
      <c r="DN134" s="1195"/>
      <c r="DO134" s="1196"/>
      <c r="DP134" s="1194"/>
      <c r="DQ134" s="1195"/>
      <c r="DR134" s="1195"/>
      <c r="DS134" s="1195"/>
      <c r="DT134" s="1195"/>
      <c r="DU134" s="1196"/>
      <c r="DV134" s="1194"/>
      <c r="DW134" s="1195"/>
      <c r="DX134" s="1195"/>
      <c r="DY134" s="1195"/>
      <c r="DZ134" s="1195"/>
      <c r="EA134" s="1196"/>
      <c r="EB134" s="1194"/>
      <c r="EC134" s="1195"/>
      <c r="ED134" s="1195"/>
      <c r="EE134" s="1195"/>
      <c r="EF134" s="1195"/>
      <c r="EG134" s="1196"/>
      <c r="EH134" s="1194"/>
      <c r="EI134" s="1195"/>
      <c r="EJ134" s="1195"/>
      <c r="EK134" s="1195"/>
      <c r="EL134" s="1195"/>
      <c r="EM134" s="1196"/>
      <c r="EN134" s="1194"/>
      <c r="EO134" s="1195"/>
      <c r="EP134" s="1195"/>
      <c r="EQ134" s="1195"/>
      <c r="ER134" s="1195"/>
      <c r="ES134" s="1196"/>
    </row>
    <row r="135" spans="2:149" ht="29.25" customHeight="1">
      <c r="B135" s="1212" t="s">
        <v>362</v>
      </c>
      <c r="C135" s="1213"/>
      <c r="D135" s="1213"/>
      <c r="E135" s="1213"/>
      <c r="F135" s="1213"/>
      <c r="G135" s="1214"/>
      <c r="H135" s="1194"/>
      <c r="I135" s="1195"/>
      <c r="J135" s="1195"/>
      <c r="K135" s="1195"/>
      <c r="L135" s="1195"/>
      <c r="M135" s="1196"/>
      <c r="N135" s="1194"/>
      <c r="O135" s="1195"/>
      <c r="P135" s="1195"/>
      <c r="Q135" s="1195"/>
      <c r="R135" s="1195"/>
      <c r="S135" s="1196"/>
      <c r="T135" s="1194"/>
      <c r="U135" s="1195"/>
      <c r="V135" s="1195"/>
      <c r="W135" s="1195"/>
      <c r="X135" s="1195"/>
      <c r="Y135" s="1196"/>
      <c r="Z135" s="1194"/>
      <c r="AA135" s="1195"/>
      <c r="AB135" s="1195"/>
      <c r="AC135" s="1195"/>
      <c r="AD135" s="1195"/>
      <c r="AE135" s="1196"/>
      <c r="AF135" s="1194"/>
      <c r="AG135" s="1195"/>
      <c r="AH135" s="1195"/>
      <c r="AI135" s="1195"/>
      <c r="AJ135" s="1195"/>
      <c r="AK135" s="1196"/>
      <c r="AL135" s="1194"/>
      <c r="AM135" s="1195"/>
      <c r="AN135" s="1195"/>
      <c r="AO135" s="1195"/>
      <c r="AP135" s="1195"/>
      <c r="AQ135" s="1196"/>
      <c r="AR135" s="1194"/>
      <c r="AS135" s="1195"/>
      <c r="AT135" s="1195"/>
      <c r="AU135" s="1195"/>
      <c r="AV135" s="1195"/>
      <c r="AW135" s="1196"/>
      <c r="AZ135" s="1212" t="s">
        <v>362</v>
      </c>
      <c r="BA135" s="1213"/>
      <c r="BB135" s="1213"/>
      <c r="BC135" s="1213"/>
      <c r="BD135" s="1213"/>
      <c r="BE135" s="1214"/>
      <c r="BF135" s="1194"/>
      <c r="BG135" s="1195"/>
      <c r="BH135" s="1195"/>
      <c r="BI135" s="1195"/>
      <c r="BJ135" s="1195"/>
      <c r="BK135" s="1196"/>
      <c r="BL135" s="1194"/>
      <c r="BM135" s="1195"/>
      <c r="BN135" s="1195"/>
      <c r="BO135" s="1195"/>
      <c r="BP135" s="1195"/>
      <c r="BQ135" s="1196"/>
      <c r="BR135" s="1194"/>
      <c r="BS135" s="1195"/>
      <c r="BT135" s="1195"/>
      <c r="BU135" s="1195"/>
      <c r="BV135" s="1195"/>
      <c r="BW135" s="1196"/>
      <c r="BX135" s="1194"/>
      <c r="BY135" s="1195"/>
      <c r="BZ135" s="1195"/>
      <c r="CA135" s="1195"/>
      <c r="CB135" s="1195"/>
      <c r="CC135" s="1196"/>
      <c r="CD135" s="1194"/>
      <c r="CE135" s="1195"/>
      <c r="CF135" s="1195"/>
      <c r="CG135" s="1195"/>
      <c r="CH135" s="1195"/>
      <c r="CI135" s="1196"/>
      <c r="CJ135" s="1194"/>
      <c r="CK135" s="1195"/>
      <c r="CL135" s="1195"/>
      <c r="CM135" s="1195"/>
      <c r="CN135" s="1195"/>
      <c r="CO135" s="1196"/>
      <c r="CP135" s="1194"/>
      <c r="CQ135" s="1195"/>
      <c r="CR135" s="1195"/>
      <c r="CS135" s="1195"/>
      <c r="CT135" s="1195"/>
      <c r="CU135" s="1196"/>
      <c r="CX135" s="1212" t="s">
        <v>362</v>
      </c>
      <c r="CY135" s="1213"/>
      <c r="CZ135" s="1213"/>
      <c r="DA135" s="1213"/>
      <c r="DB135" s="1213"/>
      <c r="DC135" s="1214"/>
      <c r="DD135" s="1194"/>
      <c r="DE135" s="1195"/>
      <c r="DF135" s="1195"/>
      <c r="DG135" s="1195"/>
      <c r="DH135" s="1195"/>
      <c r="DI135" s="1196"/>
      <c r="DJ135" s="1194"/>
      <c r="DK135" s="1195"/>
      <c r="DL135" s="1195"/>
      <c r="DM135" s="1195"/>
      <c r="DN135" s="1195"/>
      <c r="DO135" s="1196"/>
      <c r="DP135" s="1194"/>
      <c r="DQ135" s="1195"/>
      <c r="DR135" s="1195"/>
      <c r="DS135" s="1195"/>
      <c r="DT135" s="1195"/>
      <c r="DU135" s="1196"/>
      <c r="DV135" s="1194"/>
      <c r="DW135" s="1195"/>
      <c r="DX135" s="1195"/>
      <c r="DY135" s="1195"/>
      <c r="DZ135" s="1195"/>
      <c r="EA135" s="1196"/>
      <c r="EB135" s="1194"/>
      <c r="EC135" s="1195"/>
      <c r="ED135" s="1195"/>
      <c r="EE135" s="1195"/>
      <c r="EF135" s="1195"/>
      <c r="EG135" s="1196"/>
      <c r="EH135" s="1194"/>
      <c r="EI135" s="1195"/>
      <c r="EJ135" s="1195"/>
      <c r="EK135" s="1195"/>
      <c r="EL135" s="1195"/>
      <c r="EM135" s="1196"/>
      <c r="EN135" s="1194"/>
      <c r="EO135" s="1195"/>
      <c r="EP135" s="1195"/>
      <c r="EQ135" s="1195"/>
      <c r="ER135" s="1195"/>
      <c r="ES135" s="1196"/>
    </row>
    <row r="136" spans="2:149" ht="29.25" customHeight="1">
      <c r="B136" s="1215" t="str">
        <f>VLOOKUP(B131,祝節名,2,FALSE)</f>
        <v>12 スポーツの日
寒露8、霜降23</v>
      </c>
      <c r="C136" s="1216"/>
      <c r="D136" s="1216"/>
      <c r="E136" s="1216"/>
      <c r="F136" s="1216"/>
      <c r="G136" s="1217"/>
      <c r="H136" s="1194"/>
      <c r="I136" s="1195"/>
      <c r="J136" s="1195"/>
      <c r="K136" s="1195"/>
      <c r="L136" s="1195"/>
      <c r="M136" s="1196"/>
      <c r="N136" s="1194"/>
      <c r="O136" s="1195"/>
      <c r="P136" s="1195"/>
      <c r="Q136" s="1195"/>
      <c r="R136" s="1195"/>
      <c r="S136" s="1196"/>
      <c r="T136" s="1194"/>
      <c r="U136" s="1195"/>
      <c r="V136" s="1195"/>
      <c r="W136" s="1195"/>
      <c r="X136" s="1195"/>
      <c r="Y136" s="1196"/>
      <c r="Z136" s="1194"/>
      <c r="AA136" s="1195"/>
      <c r="AB136" s="1195"/>
      <c r="AC136" s="1195"/>
      <c r="AD136" s="1195"/>
      <c r="AE136" s="1196"/>
      <c r="AF136" s="1194"/>
      <c r="AG136" s="1195"/>
      <c r="AH136" s="1195"/>
      <c r="AI136" s="1195"/>
      <c r="AJ136" s="1195"/>
      <c r="AK136" s="1196"/>
      <c r="AL136" s="1194"/>
      <c r="AM136" s="1195"/>
      <c r="AN136" s="1195"/>
      <c r="AO136" s="1195"/>
      <c r="AP136" s="1195"/>
      <c r="AQ136" s="1196"/>
      <c r="AR136" s="1194"/>
      <c r="AS136" s="1195"/>
      <c r="AT136" s="1195"/>
      <c r="AU136" s="1195"/>
      <c r="AV136" s="1195"/>
      <c r="AW136" s="1196"/>
      <c r="AZ136" s="1215" t="str">
        <f>VLOOKUP(AZ131,祝節名,2,FALSE)</f>
        <v>3 文化の日、23 勤労感謝の日
立冬7、小雪22</v>
      </c>
      <c r="BA136" s="1216"/>
      <c r="BB136" s="1216"/>
      <c r="BC136" s="1216"/>
      <c r="BD136" s="1216"/>
      <c r="BE136" s="1217"/>
      <c r="BF136" s="1194"/>
      <c r="BG136" s="1195"/>
      <c r="BH136" s="1195"/>
      <c r="BI136" s="1195"/>
      <c r="BJ136" s="1195"/>
      <c r="BK136" s="1196"/>
      <c r="BL136" s="1194"/>
      <c r="BM136" s="1195"/>
      <c r="BN136" s="1195"/>
      <c r="BO136" s="1195"/>
      <c r="BP136" s="1195"/>
      <c r="BQ136" s="1196"/>
      <c r="BR136" s="1194"/>
      <c r="BS136" s="1195"/>
      <c r="BT136" s="1195"/>
      <c r="BU136" s="1195"/>
      <c r="BV136" s="1195"/>
      <c r="BW136" s="1196"/>
      <c r="BX136" s="1194"/>
      <c r="BY136" s="1195"/>
      <c r="BZ136" s="1195"/>
      <c r="CA136" s="1195"/>
      <c r="CB136" s="1195"/>
      <c r="CC136" s="1196"/>
      <c r="CD136" s="1194"/>
      <c r="CE136" s="1195"/>
      <c r="CF136" s="1195"/>
      <c r="CG136" s="1195"/>
      <c r="CH136" s="1195"/>
      <c r="CI136" s="1196"/>
      <c r="CJ136" s="1194"/>
      <c r="CK136" s="1195"/>
      <c r="CL136" s="1195"/>
      <c r="CM136" s="1195"/>
      <c r="CN136" s="1195"/>
      <c r="CO136" s="1196"/>
      <c r="CP136" s="1194"/>
      <c r="CQ136" s="1195"/>
      <c r="CR136" s="1195"/>
      <c r="CS136" s="1195"/>
      <c r="CT136" s="1195"/>
      <c r="CU136" s="1196"/>
      <c r="CX136" s="1215" t="str">
        <f>VLOOKUP(CX131,祝節名,2,FALSE)</f>
        <v xml:space="preserve">
大雪7、冬至22</v>
      </c>
      <c r="CY136" s="1216"/>
      <c r="CZ136" s="1216"/>
      <c r="DA136" s="1216"/>
      <c r="DB136" s="1216"/>
      <c r="DC136" s="1217"/>
      <c r="DD136" s="1194"/>
      <c r="DE136" s="1195"/>
      <c r="DF136" s="1195"/>
      <c r="DG136" s="1195"/>
      <c r="DH136" s="1195"/>
      <c r="DI136" s="1196"/>
      <c r="DJ136" s="1194"/>
      <c r="DK136" s="1195"/>
      <c r="DL136" s="1195"/>
      <c r="DM136" s="1195"/>
      <c r="DN136" s="1195"/>
      <c r="DO136" s="1196"/>
      <c r="DP136" s="1194"/>
      <c r="DQ136" s="1195"/>
      <c r="DR136" s="1195"/>
      <c r="DS136" s="1195"/>
      <c r="DT136" s="1195"/>
      <c r="DU136" s="1196"/>
      <c r="DV136" s="1194"/>
      <c r="DW136" s="1195"/>
      <c r="DX136" s="1195"/>
      <c r="DY136" s="1195"/>
      <c r="DZ136" s="1195"/>
      <c r="EA136" s="1196"/>
      <c r="EB136" s="1194"/>
      <c r="EC136" s="1195"/>
      <c r="ED136" s="1195"/>
      <c r="EE136" s="1195"/>
      <c r="EF136" s="1195"/>
      <c r="EG136" s="1196"/>
      <c r="EH136" s="1194"/>
      <c r="EI136" s="1195"/>
      <c r="EJ136" s="1195"/>
      <c r="EK136" s="1195"/>
      <c r="EL136" s="1195"/>
      <c r="EM136" s="1196"/>
      <c r="EN136" s="1194"/>
      <c r="EO136" s="1195"/>
      <c r="EP136" s="1195"/>
      <c r="EQ136" s="1195"/>
      <c r="ER136" s="1195"/>
      <c r="ES136" s="1196"/>
    </row>
    <row r="137" spans="2:149" ht="29.25" customHeight="1">
      <c r="B137" s="932"/>
      <c r="C137" s="933"/>
      <c r="D137" s="933"/>
      <c r="E137" s="933"/>
      <c r="F137" s="933"/>
      <c r="G137" s="934"/>
      <c r="H137" s="1194"/>
      <c r="I137" s="1195"/>
      <c r="J137" s="1195"/>
      <c r="K137" s="1195"/>
      <c r="L137" s="1195"/>
      <c r="M137" s="1196"/>
      <c r="N137" s="1194"/>
      <c r="O137" s="1195"/>
      <c r="P137" s="1195"/>
      <c r="Q137" s="1195"/>
      <c r="R137" s="1195"/>
      <c r="S137" s="1196"/>
      <c r="T137" s="1194"/>
      <c r="U137" s="1195"/>
      <c r="V137" s="1195"/>
      <c r="W137" s="1195"/>
      <c r="X137" s="1195"/>
      <c r="Y137" s="1196"/>
      <c r="Z137" s="1194"/>
      <c r="AA137" s="1195"/>
      <c r="AB137" s="1195"/>
      <c r="AC137" s="1195"/>
      <c r="AD137" s="1195"/>
      <c r="AE137" s="1196"/>
      <c r="AF137" s="1194"/>
      <c r="AG137" s="1195"/>
      <c r="AH137" s="1195"/>
      <c r="AI137" s="1195"/>
      <c r="AJ137" s="1195"/>
      <c r="AK137" s="1196"/>
      <c r="AL137" s="1194"/>
      <c r="AM137" s="1195"/>
      <c r="AN137" s="1195"/>
      <c r="AO137" s="1195"/>
      <c r="AP137" s="1195"/>
      <c r="AQ137" s="1196"/>
      <c r="AR137" s="1194"/>
      <c r="AS137" s="1195"/>
      <c r="AT137" s="1195"/>
      <c r="AU137" s="1195"/>
      <c r="AV137" s="1195"/>
      <c r="AW137" s="1196"/>
      <c r="AZ137" s="932"/>
      <c r="BA137" s="933"/>
      <c r="BB137" s="933"/>
      <c r="BC137" s="933"/>
      <c r="BD137" s="933"/>
      <c r="BE137" s="934"/>
      <c r="BF137" s="1194"/>
      <c r="BG137" s="1195"/>
      <c r="BH137" s="1195"/>
      <c r="BI137" s="1195"/>
      <c r="BJ137" s="1195"/>
      <c r="BK137" s="1196"/>
      <c r="BL137" s="1194"/>
      <c r="BM137" s="1195"/>
      <c r="BN137" s="1195"/>
      <c r="BO137" s="1195"/>
      <c r="BP137" s="1195"/>
      <c r="BQ137" s="1196"/>
      <c r="BR137" s="1194"/>
      <c r="BS137" s="1195"/>
      <c r="BT137" s="1195"/>
      <c r="BU137" s="1195"/>
      <c r="BV137" s="1195"/>
      <c r="BW137" s="1196"/>
      <c r="BX137" s="1194"/>
      <c r="BY137" s="1195"/>
      <c r="BZ137" s="1195"/>
      <c r="CA137" s="1195"/>
      <c r="CB137" s="1195"/>
      <c r="CC137" s="1196"/>
      <c r="CD137" s="1194"/>
      <c r="CE137" s="1195"/>
      <c r="CF137" s="1195"/>
      <c r="CG137" s="1195"/>
      <c r="CH137" s="1195"/>
      <c r="CI137" s="1196"/>
      <c r="CJ137" s="1194"/>
      <c r="CK137" s="1195"/>
      <c r="CL137" s="1195"/>
      <c r="CM137" s="1195"/>
      <c r="CN137" s="1195"/>
      <c r="CO137" s="1196"/>
      <c r="CP137" s="1194"/>
      <c r="CQ137" s="1195"/>
      <c r="CR137" s="1195"/>
      <c r="CS137" s="1195"/>
      <c r="CT137" s="1195"/>
      <c r="CU137" s="1196"/>
      <c r="CX137" s="932"/>
      <c r="CY137" s="933"/>
      <c r="CZ137" s="933"/>
      <c r="DA137" s="933"/>
      <c r="DB137" s="933"/>
      <c r="DC137" s="934"/>
      <c r="DD137" s="1194"/>
      <c r="DE137" s="1195"/>
      <c r="DF137" s="1195"/>
      <c r="DG137" s="1195"/>
      <c r="DH137" s="1195"/>
      <c r="DI137" s="1196"/>
      <c r="DJ137" s="1194"/>
      <c r="DK137" s="1195"/>
      <c r="DL137" s="1195"/>
      <c r="DM137" s="1195"/>
      <c r="DN137" s="1195"/>
      <c r="DO137" s="1196"/>
      <c r="DP137" s="1194"/>
      <c r="DQ137" s="1195"/>
      <c r="DR137" s="1195"/>
      <c r="DS137" s="1195"/>
      <c r="DT137" s="1195"/>
      <c r="DU137" s="1196"/>
      <c r="DV137" s="1194"/>
      <c r="DW137" s="1195"/>
      <c r="DX137" s="1195"/>
      <c r="DY137" s="1195"/>
      <c r="DZ137" s="1195"/>
      <c r="EA137" s="1196"/>
      <c r="EB137" s="1194"/>
      <c r="EC137" s="1195"/>
      <c r="ED137" s="1195"/>
      <c r="EE137" s="1195"/>
      <c r="EF137" s="1195"/>
      <c r="EG137" s="1196"/>
      <c r="EH137" s="1194"/>
      <c r="EI137" s="1195"/>
      <c r="EJ137" s="1195"/>
      <c r="EK137" s="1195"/>
      <c r="EL137" s="1195"/>
      <c r="EM137" s="1196"/>
      <c r="EN137" s="1194"/>
      <c r="EO137" s="1195"/>
      <c r="EP137" s="1195"/>
      <c r="EQ137" s="1195"/>
      <c r="ER137" s="1195"/>
      <c r="ES137" s="1196"/>
    </row>
    <row r="138" spans="2:149" ht="30" customHeight="1">
      <c r="B138" s="1212" t="s">
        <v>363</v>
      </c>
      <c r="C138" s="1213"/>
      <c r="D138" s="1213"/>
      <c r="E138" s="1213"/>
      <c r="F138" s="1213"/>
      <c r="G138" s="1214"/>
      <c r="H138" s="17"/>
      <c r="M138" s="46"/>
      <c r="N138" s="17"/>
      <c r="S138" s="46"/>
      <c r="T138" s="17"/>
      <c r="Y138" s="46"/>
      <c r="Z138" s="17"/>
      <c r="AE138" s="46"/>
      <c r="AF138" s="17"/>
      <c r="AK138" s="46"/>
      <c r="AL138" s="17"/>
      <c r="AQ138" s="46"/>
      <c r="AR138" s="17"/>
      <c r="AW138" s="46"/>
      <c r="AZ138" s="1212" t="s">
        <v>363</v>
      </c>
      <c r="BA138" s="1213"/>
      <c r="BB138" s="1213"/>
      <c r="BC138" s="1213"/>
      <c r="BD138" s="1213"/>
      <c r="BE138" s="1214"/>
      <c r="BF138" s="17"/>
      <c r="BK138" s="46"/>
      <c r="BL138" s="17"/>
      <c r="BQ138" s="46"/>
      <c r="BR138" s="17"/>
      <c r="BW138" s="46"/>
      <c r="BX138" s="17"/>
      <c r="CC138" s="46"/>
      <c r="CD138" s="17"/>
      <c r="CI138" s="46"/>
      <c r="CJ138" s="17"/>
      <c r="CO138" s="46"/>
      <c r="CP138" s="17"/>
      <c r="CU138" s="46"/>
      <c r="CX138" s="1212" t="s">
        <v>363</v>
      </c>
      <c r="CY138" s="1213"/>
      <c r="CZ138" s="1213"/>
      <c r="DA138" s="1213"/>
      <c r="DB138" s="1213"/>
      <c r="DC138" s="1214"/>
      <c r="DD138" s="17"/>
      <c r="DI138" s="46"/>
      <c r="DJ138" s="17"/>
      <c r="DO138" s="46"/>
      <c r="DP138" s="17"/>
      <c r="DU138" s="46"/>
      <c r="DV138" s="17"/>
      <c r="EA138" s="46"/>
      <c r="EB138" s="17"/>
      <c r="EG138" s="46"/>
      <c r="EH138" s="17"/>
      <c r="EM138" s="46"/>
      <c r="EN138" s="17"/>
      <c r="ES138" s="46"/>
    </row>
    <row r="139" spans="2:149" ht="30" customHeight="1">
      <c r="B139" s="1215" t="str">
        <f>VLOOKUP(B131,記念名,2,FALSE)</f>
        <v>目の愛護デー 10
電信電話記念日 23</v>
      </c>
      <c r="C139" s="1216"/>
      <c r="D139" s="1216"/>
      <c r="E139" s="1216"/>
      <c r="F139" s="1216"/>
      <c r="G139" s="1217"/>
      <c r="H139" s="17"/>
      <c r="M139" s="46"/>
      <c r="N139" s="17"/>
      <c r="S139" s="46"/>
      <c r="T139" s="17"/>
      <c r="Y139" s="46"/>
      <c r="Z139" s="17"/>
      <c r="AE139" s="46"/>
      <c r="AF139" s="17"/>
      <c r="AK139" s="46"/>
      <c r="AL139" s="17"/>
      <c r="AQ139" s="46"/>
      <c r="AR139" s="17"/>
      <c r="AW139" s="46"/>
      <c r="AZ139" s="1215" t="str">
        <f>VLOOKUP(AZ131,記念名,2,FALSE)</f>
        <v>119番の日 9
世界平和記念日 11</v>
      </c>
      <c r="BA139" s="1216"/>
      <c r="BB139" s="1216"/>
      <c r="BC139" s="1216"/>
      <c r="BD139" s="1216"/>
      <c r="BE139" s="1217"/>
      <c r="BF139" s="17"/>
      <c r="BK139" s="46"/>
      <c r="BL139" s="17"/>
      <c r="BQ139" s="46"/>
      <c r="BR139" s="17"/>
      <c r="BW139" s="46"/>
      <c r="BX139" s="17"/>
      <c r="CC139" s="46"/>
      <c r="CD139" s="17"/>
      <c r="CI139" s="46"/>
      <c r="CJ139" s="17"/>
      <c r="CO139" s="46"/>
      <c r="CP139" s="17"/>
      <c r="CU139" s="46"/>
      <c r="CX139" s="1215" t="str">
        <f>VLOOKUP(CX131,記念名,2,FALSE)</f>
        <v>地球温暖化防止月間 1～31
人権週間 4～10</v>
      </c>
      <c r="CY139" s="1216"/>
      <c r="CZ139" s="1216"/>
      <c r="DA139" s="1216"/>
      <c r="DB139" s="1216"/>
      <c r="DC139" s="1217"/>
      <c r="DD139" s="17"/>
      <c r="DI139" s="46"/>
      <c r="DJ139" s="17"/>
      <c r="DO139" s="46"/>
      <c r="DP139" s="17"/>
      <c r="DU139" s="46"/>
      <c r="DV139" s="17"/>
      <c r="EA139" s="46"/>
      <c r="EB139" s="17"/>
      <c r="EG139" s="46"/>
      <c r="EH139" s="17"/>
      <c r="EM139" s="46"/>
      <c r="EN139" s="17"/>
      <c r="ES139" s="46"/>
    </row>
    <row r="140" spans="2:149" ht="30" customHeight="1">
      <c r="B140" s="932"/>
      <c r="C140" s="933"/>
      <c r="D140" s="933"/>
      <c r="E140" s="933"/>
      <c r="F140" s="933"/>
      <c r="G140" s="934"/>
      <c r="H140" s="47"/>
      <c r="I140" s="142"/>
      <c r="J140" s="142"/>
      <c r="K140" s="142"/>
      <c r="L140" s="142"/>
      <c r="M140" s="143"/>
      <c r="N140" s="47"/>
      <c r="O140" s="142"/>
      <c r="P140" s="142"/>
      <c r="Q140" s="142"/>
      <c r="R140" s="142"/>
      <c r="S140" s="143"/>
      <c r="T140" s="47"/>
      <c r="U140" s="142"/>
      <c r="V140" s="142"/>
      <c r="W140" s="142"/>
      <c r="X140" s="142"/>
      <c r="Y140" s="143"/>
      <c r="Z140" s="47"/>
      <c r="AA140" s="142"/>
      <c r="AB140" s="142"/>
      <c r="AC140" s="142"/>
      <c r="AD140" s="142"/>
      <c r="AE140" s="143"/>
      <c r="AF140" s="47"/>
      <c r="AG140" s="142"/>
      <c r="AH140" s="142"/>
      <c r="AI140" s="142"/>
      <c r="AJ140" s="142"/>
      <c r="AK140" s="143"/>
      <c r="AL140" s="47"/>
      <c r="AM140" s="142"/>
      <c r="AN140" s="142"/>
      <c r="AO140" s="142"/>
      <c r="AP140" s="142"/>
      <c r="AQ140" s="143"/>
      <c r="AR140" s="47"/>
      <c r="AS140" s="142"/>
      <c r="AT140" s="142"/>
      <c r="AU140" s="142"/>
      <c r="AV140" s="142"/>
      <c r="AW140" s="143"/>
      <c r="AZ140" s="932"/>
      <c r="BA140" s="933"/>
      <c r="BB140" s="933"/>
      <c r="BC140" s="933"/>
      <c r="BD140" s="933"/>
      <c r="BE140" s="934"/>
      <c r="BF140" s="47"/>
      <c r="BG140" s="142"/>
      <c r="BH140" s="142"/>
      <c r="BI140" s="142"/>
      <c r="BJ140" s="142"/>
      <c r="BK140" s="143"/>
      <c r="BL140" s="47"/>
      <c r="BM140" s="142"/>
      <c r="BN140" s="142"/>
      <c r="BO140" s="142"/>
      <c r="BP140" s="142"/>
      <c r="BQ140" s="143"/>
      <c r="BR140" s="47"/>
      <c r="BS140" s="142"/>
      <c r="BT140" s="142"/>
      <c r="BU140" s="142"/>
      <c r="BV140" s="142"/>
      <c r="BW140" s="143"/>
      <c r="BX140" s="47"/>
      <c r="BY140" s="142"/>
      <c r="BZ140" s="142"/>
      <c r="CA140" s="142"/>
      <c r="CB140" s="142"/>
      <c r="CC140" s="143"/>
      <c r="CD140" s="47"/>
      <c r="CE140" s="142"/>
      <c r="CF140" s="142"/>
      <c r="CG140" s="142"/>
      <c r="CH140" s="142"/>
      <c r="CI140" s="143"/>
      <c r="CJ140" s="47"/>
      <c r="CK140" s="142"/>
      <c r="CL140" s="142"/>
      <c r="CM140" s="142"/>
      <c r="CN140" s="142"/>
      <c r="CO140" s="143"/>
      <c r="CP140" s="47"/>
      <c r="CQ140" s="142"/>
      <c r="CR140" s="142"/>
      <c r="CS140" s="142"/>
      <c r="CT140" s="142"/>
      <c r="CU140" s="143"/>
      <c r="CX140" s="932"/>
      <c r="CY140" s="933"/>
      <c r="CZ140" s="933"/>
      <c r="DA140" s="933"/>
      <c r="DB140" s="933"/>
      <c r="DC140" s="934"/>
      <c r="DD140" s="47"/>
      <c r="DE140" s="142"/>
      <c r="DF140" s="142"/>
      <c r="DG140" s="142"/>
      <c r="DH140" s="142"/>
      <c r="DI140" s="143"/>
      <c r="DJ140" s="47"/>
      <c r="DK140" s="142"/>
      <c r="DL140" s="142"/>
      <c r="DM140" s="142"/>
      <c r="DN140" s="142"/>
      <c r="DO140" s="143"/>
      <c r="DP140" s="47"/>
      <c r="DQ140" s="142"/>
      <c r="DR140" s="142"/>
      <c r="DS140" s="142"/>
      <c r="DT140" s="142"/>
      <c r="DU140" s="143"/>
      <c r="DV140" s="47"/>
      <c r="DW140" s="142"/>
      <c r="DX140" s="142"/>
      <c r="DY140" s="142"/>
      <c r="DZ140" s="142"/>
      <c r="EA140" s="143"/>
      <c r="EB140" s="47"/>
      <c r="EC140" s="142"/>
      <c r="ED140" s="142"/>
      <c r="EE140" s="142"/>
      <c r="EF140" s="142"/>
      <c r="EG140" s="143"/>
      <c r="EH140" s="47"/>
      <c r="EI140" s="142"/>
      <c r="EJ140" s="142"/>
      <c r="EK140" s="142"/>
      <c r="EL140" s="142"/>
      <c r="EM140" s="143"/>
      <c r="EN140" s="47"/>
      <c r="EO140" s="142"/>
      <c r="EP140" s="142"/>
      <c r="EQ140" s="142"/>
      <c r="ER140" s="142"/>
      <c r="ES140" s="143"/>
    </row>
    <row r="141" spans="2:149" ht="29.25" customHeight="1">
      <c r="B141" s="50"/>
      <c r="C141" s="48"/>
      <c r="D141" s="48"/>
      <c r="E141" s="48"/>
      <c r="F141" s="48"/>
      <c r="G141" s="48"/>
      <c r="H141" s="1191">
        <f>AR133+1</f>
        <v>46306</v>
      </c>
      <c r="I141" s="1192"/>
      <c r="J141" s="1192"/>
      <c r="K141" s="1192"/>
      <c r="L141" s="1192"/>
      <c r="M141" s="1193"/>
      <c r="N141" s="1191">
        <f>H141+1</f>
        <v>46307</v>
      </c>
      <c r="O141" s="1192"/>
      <c r="P141" s="1192"/>
      <c r="Q141" s="1192"/>
      <c r="R141" s="1192"/>
      <c r="S141" s="1193"/>
      <c r="T141" s="1191">
        <f>N141+1</f>
        <v>46308</v>
      </c>
      <c r="U141" s="1192"/>
      <c r="V141" s="1192"/>
      <c r="W141" s="1192"/>
      <c r="X141" s="1192"/>
      <c r="Y141" s="1193"/>
      <c r="Z141" s="1191">
        <f>T141+1</f>
        <v>46309</v>
      </c>
      <c r="AA141" s="1192"/>
      <c r="AB141" s="1192"/>
      <c r="AC141" s="1192"/>
      <c r="AD141" s="1192"/>
      <c r="AE141" s="1193"/>
      <c r="AF141" s="1191">
        <f>Z141+1</f>
        <v>46310</v>
      </c>
      <c r="AG141" s="1192"/>
      <c r="AH141" s="1192"/>
      <c r="AI141" s="1192"/>
      <c r="AJ141" s="1192"/>
      <c r="AK141" s="1193"/>
      <c r="AL141" s="1191">
        <f>AF141+1</f>
        <v>46311</v>
      </c>
      <c r="AM141" s="1192"/>
      <c r="AN141" s="1192"/>
      <c r="AO141" s="1192"/>
      <c r="AP141" s="1192"/>
      <c r="AQ141" s="1193"/>
      <c r="AR141" s="1191">
        <f>AL141+1</f>
        <v>46312</v>
      </c>
      <c r="AS141" s="1192"/>
      <c r="AT141" s="1192"/>
      <c r="AU141" s="1192"/>
      <c r="AV141" s="1192"/>
      <c r="AW141" s="1193"/>
      <c r="AZ141" s="50"/>
      <c r="BA141" s="48"/>
      <c r="BB141" s="48"/>
      <c r="BC141" s="48"/>
      <c r="BD141" s="48"/>
      <c r="BE141" s="48"/>
      <c r="BF141" s="1191">
        <f>CP133+1</f>
        <v>46341</v>
      </c>
      <c r="BG141" s="1192"/>
      <c r="BH141" s="1192"/>
      <c r="BI141" s="1192"/>
      <c r="BJ141" s="1192"/>
      <c r="BK141" s="1193"/>
      <c r="BL141" s="1191">
        <f>BF141+1</f>
        <v>46342</v>
      </c>
      <c r="BM141" s="1192"/>
      <c r="BN141" s="1192"/>
      <c r="BO141" s="1192"/>
      <c r="BP141" s="1192"/>
      <c r="BQ141" s="1193"/>
      <c r="BR141" s="1191">
        <f>BL141+1</f>
        <v>46343</v>
      </c>
      <c r="BS141" s="1192"/>
      <c r="BT141" s="1192"/>
      <c r="BU141" s="1192"/>
      <c r="BV141" s="1192"/>
      <c r="BW141" s="1193"/>
      <c r="BX141" s="1191">
        <f>BR141+1</f>
        <v>46344</v>
      </c>
      <c r="BY141" s="1192"/>
      <c r="BZ141" s="1192"/>
      <c r="CA141" s="1192"/>
      <c r="CB141" s="1192"/>
      <c r="CC141" s="1193"/>
      <c r="CD141" s="1191">
        <f>BX141+1</f>
        <v>46345</v>
      </c>
      <c r="CE141" s="1192"/>
      <c r="CF141" s="1192"/>
      <c r="CG141" s="1192"/>
      <c r="CH141" s="1192"/>
      <c r="CI141" s="1193"/>
      <c r="CJ141" s="1191">
        <f>CD141+1</f>
        <v>46346</v>
      </c>
      <c r="CK141" s="1192"/>
      <c r="CL141" s="1192"/>
      <c r="CM141" s="1192"/>
      <c r="CN141" s="1192"/>
      <c r="CO141" s="1193"/>
      <c r="CP141" s="1191">
        <f>CJ141+1</f>
        <v>46347</v>
      </c>
      <c r="CQ141" s="1192"/>
      <c r="CR141" s="1192"/>
      <c r="CS141" s="1192"/>
      <c r="CT141" s="1192"/>
      <c r="CU141" s="1193"/>
      <c r="CX141" s="50"/>
      <c r="CY141" s="48"/>
      <c r="CZ141" s="48"/>
      <c r="DA141" s="48"/>
      <c r="DB141" s="48"/>
      <c r="DC141" s="48"/>
      <c r="DD141" s="1191">
        <f>EN133+1</f>
        <v>46369</v>
      </c>
      <c r="DE141" s="1192"/>
      <c r="DF141" s="1192"/>
      <c r="DG141" s="1192"/>
      <c r="DH141" s="1192"/>
      <c r="DI141" s="1193"/>
      <c r="DJ141" s="1191">
        <f>DD141+1</f>
        <v>46370</v>
      </c>
      <c r="DK141" s="1192"/>
      <c r="DL141" s="1192"/>
      <c r="DM141" s="1192"/>
      <c r="DN141" s="1192"/>
      <c r="DO141" s="1193"/>
      <c r="DP141" s="1191">
        <f>DJ141+1</f>
        <v>46371</v>
      </c>
      <c r="DQ141" s="1192"/>
      <c r="DR141" s="1192"/>
      <c r="DS141" s="1192"/>
      <c r="DT141" s="1192"/>
      <c r="DU141" s="1193"/>
      <c r="DV141" s="1191">
        <f>DP141+1</f>
        <v>46372</v>
      </c>
      <c r="DW141" s="1192"/>
      <c r="DX141" s="1192"/>
      <c r="DY141" s="1192"/>
      <c r="DZ141" s="1192"/>
      <c r="EA141" s="1193"/>
      <c r="EB141" s="1191">
        <f>DV141+1</f>
        <v>46373</v>
      </c>
      <c r="EC141" s="1192"/>
      <c r="ED141" s="1192"/>
      <c r="EE141" s="1192"/>
      <c r="EF141" s="1192"/>
      <c r="EG141" s="1193"/>
      <c r="EH141" s="1191">
        <f>EB141+1</f>
        <v>46374</v>
      </c>
      <c r="EI141" s="1192"/>
      <c r="EJ141" s="1192"/>
      <c r="EK141" s="1192"/>
      <c r="EL141" s="1192"/>
      <c r="EM141" s="1193"/>
      <c r="EN141" s="1191">
        <f>EH141+1</f>
        <v>46375</v>
      </c>
      <c r="EO141" s="1192"/>
      <c r="EP141" s="1192"/>
      <c r="EQ141" s="1192"/>
      <c r="ER141" s="1192"/>
      <c r="ES141" s="1193"/>
    </row>
    <row r="142" spans="2:149" ht="29.25" customHeight="1">
      <c r="B142" s="17"/>
      <c r="H142" s="1194"/>
      <c r="I142" s="1195"/>
      <c r="J142" s="1195"/>
      <c r="K142" s="1195"/>
      <c r="L142" s="1195"/>
      <c r="M142" s="1196"/>
      <c r="N142" s="1194"/>
      <c r="O142" s="1195"/>
      <c r="P142" s="1195"/>
      <c r="Q142" s="1195"/>
      <c r="R142" s="1195"/>
      <c r="S142" s="1196"/>
      <c r="T142" s="1194"/>
      <c r="U142" s="1195"/>
      <c r="V142" s="1195"/>
      <c r="W142" s="1195"/>
      <c r="X142" s="1195"/>
      <c r="Y142" s="1196"/>
      <c r="Z142" s="1194"/>
      <c r="AA142" s="1195"/>
      <c r="AB142" s="1195"/>
      <c r="AC142" s="1195"/>
      <c r="AD142" s="1195"/>
      <c r="AE142" s="1196"/>
      <c r="AF142" s="1194"/>
      <c r="AG142" s="1195"/>
      <c r="AH142" s="1195"/>
      <c r="AI142" s="1195"/>
      <c r="AJ142" s="1195"/>
      <c r="AK142" s="1196"/>
      <c r="AL142" s="1194"/>
      <c r="AM142" s="1195"/>
      <c r="AN142" s="1195"/>
      <c r="AO142" s="1195"/>
      <c r="AP142" s="1195"/>
      <c r="AQ142" s="1196"/>
      <c r="AR142" s="1194"/>
      <c r="AS142" s="1195"/>
      <c r="AT142" s="1195"/>
      <c r="AU142" s="1195"/>
      <c r="AV142" s="1195"/>
      <c r="AW142" s="1196"/>
      <c r="AZ142" s="17"/>
      <c r="BF142" s="1194"/>
      <c r="BG142" s="1195"/>
      <c r="BH142" s="1195"/>
      <c r="BI142" s="1195"/>
      <c r="BJ142" s="1195"/>
      <c r="BK142" s="1196"/>
      <c r="BL142" s="1194"/>
      <c r="BM142" s="1195"/>
      <c r="BN142" s="1195"/>
      <c r="BO142" s="1195"/>
      <c r="BP142" s="1195"/>
      <c r="BQ142" s="1196"/>
      <c r="BR142" s="1194"/>
      <c r="BS142" s="1195"/>
      <c r="BT142" s="1195"/>
      <c r="BU142" s="1195"/>
      <c r="BV142" s="1195"/>
      <c r="BW142" s="1196"/>
      <c r="BX142" s="1194"/>
      <c r="BY142" s="1195"/>
      <c r="BZ142" s="1195"/>
      <c r="CA142" s="1195"/>
      <c r="CB142" s="1195"/>
      <c r="CC142" s="1196"/>
      <c r="CD142" s="1194"/>
      <c r="CE142" s="1195"/>
      <c r="CF142" s="1195"/>
      <c r="CG142" s="1195"/>
      <c r="CH142" s="1195"/>
      <c r="CI142" s="1196"/>
      <c r="CJ142" s="1194"/>
      <c r="CK142" s="1195"/>
      <c r="CL142" s="1195"/>
      <c r="CM142" s="1195"/>
      <c r="CN142" s="1195"/>
      <c r="CO142" s="1196"/>
      <c r="CP142" s="1194"/>
      <c r="CQ142" s="1195"/>
      <c r="CR142" s="1195"/>
      <c r="CS142" s="1195"/>
      <c r="CT142" s="1195"/>
      <c r="CU142" s="1196"/>
      <c r="CX142" s="17"/>
      <c r="DD142" s="1194"/>
      <c r="DE142" s="1195"/>
      <c r="DF142" s="1195"/>
      <c r="DG142" s="1195"/>
      <c r="DH142" s="1195"/>
      <c r="DI142" s="1196"/>
      <c r="DJ142" s="1194"/>
      <c r="DK142" s="1195"/>
      <c r="DL142" s="1195"/>
      <c r="DM142" s="1195"/>
      <c r="DN142" s="1195"/>
      <c r="DO142" s="1196"/>
      <c r="DP142" s="1194"/>
      <c r="DQ142" s="1195"/>
      <c r="DR142" s="1195"/>
      <c r="DS142" s="1195"/>
      <c r="DT142" s="1195"/>
      <c r="DU142" s="1196"/>
      <c r="DV142" s="1194"/>
      <c r="DW142" s="1195"/>
      <c r="DX142" s="1195"/>
      <c r="DY142" s="1195"/>
      <c r="DZ142" s="1195"/>
      <c r="EA142" s="1196"/>
      <c r="EB142" s="1194"/>
      <c r="EC142" s="1195"/>
      <c r="ED142" s="1195"/>
      <c r="EE142" s="1195"/>
      <c r="EF142" s="1195"/>
      <c r="EG142" s="1196"/>
      <c r="EH142" s="1194"/>
      <c r="EI142" s="1195"/>
      <c r="EJ142" s="1195"/>
      <c r="EK142" s="1195"/>
      <c r="EL142" s="1195"/>
      <c r="EM142" s="1196"/>
      <c r="EN142" s="1194"/>
      <c r="EO142" s="1195"/>
      <c r="EP142" s="1195"/>
      <c r="EQ142" s="1195"/>
      <c r="ER142" s="1195"/>
      <c r="ES142" s="1196"/>
    </row>
    <row r="143" spans="2:149" ht="29.25" customHeight="1">
      <c r="B143" s="17"/>
      <c r="H143" s="1194"/>
      <c r="I143" s="1195"/>
      <c r="J143" s="1195"/>
      <c r="K143" s="1195"/>
      <c r="L143" s="1195"/>
      <c r="M143" s="1196"/>
      <c r="N143" s="1194"/>
      <c r="O143" s="1195"/>
      <c r="P143" s="1195"/>
      <c r="Q143" s="1195"/>
      <c r="R143" s="1195"/>
      <c r="S143" s="1196"/>
      <c r="T143" s="1194"/>
      <c r="U143" s="1195"/>
      <c r="V143" s="1195"/>
      <c r="W143" s="1195"/>
      <c r="X143" s="1195"/>
      <c r="Y143" s="1196"/>
      <c r="Z143" s="1194"/>
      <c r="AA143" s="1195"/>
      <c r="AB143" s="1195"/>
      <c r="AC143" s="1195"/>
      <c r="AD143" s="1195"/>
      <c r="AE143" s="1196"/>
      <c r="AF143" s="1194"/>
      <c r="AG143" s="1195"/>
      <c r="AH143" s="1195"/>
      <c r="AI143" s="1195"/>
      <c r="AJ143" s="1195"/>
      <c r="AK143" s="1196"/>
      <c r="AL143" s="1194"/>
      <c r="AM143" s="1195"/>
      <c r="AN143" s="1195"/>
      <c r="AO143" s="1195"/>
      <c r="AP143" s="1195"/>
      <c r="AQ143" s="1196"/>
      <c r="AR143" s="1194"/>
      <c r="AS143" s="1195"/>
      <c r="AT143" s="1195"/>
      <c r="AU143" s="1195"/>
      <c r="AV143" s="1195"/>
      <c r="AW143" s="1196"/>
      <c r="AZ143" s="17"/>
      <c r="BF143" s="1194"/>
      <c r="BG143" s="1195"/>
      <c r="BH143" s="1195"/>
      <c r="BI143" s="1195"/>
      <c r="BJ143" s="1195"/>
      <c r="BK143" s="1196"/>
      <c r="BL143" s="1194"/>
      <c r="BM143" s="1195"/>
      <c r="BN143" s="1195"/>
      <c r="BO143" s="1195"/>
      <c r="BP143" s="1195"/>
      <c r="BQ143" s="1196"/>
      <c r="BR143" s="1194"/>
      <c r="BS143" s="1195"/>
      <c r="BT143" s="1195"/>
      <c r="BU143" s="1195"/>
      <c r="BV143" s="1195"/>
      <c r="BW143" s="1196"/>
      <c r="BX143" s="1194"/>
      <c r="BY143" s="1195"/>
      <c r="BZ143" s="1195"/>
      <c r="CA143" s="1195"/>
      <c r="CB143" s="1195"/>
      <c r="CC143" s="1196"/>
      <c r="CD143" s="1194"/>
      <c r="CE143" s="1195"/>
      <c r="CF143" s="1195"/>
      <c r="CG143" s="1195"/>
      <c r="CH143" s="1195"/>
      <c r="CI143" s="1196"/>
      <c r="CJ143" s="1194"/>
      <c r="CK143" s="1195"/>
      <c r="CL143" s="1195"/>
      <c r="CM143" s="1195"/>
      <c r="CN143" s="1195"/>
      <c r="CO143" s="1196"/>
      <c r="CP143" s="1194"/>
      <c r="CQ143" s="1195"/>
      <c r="CR143" s="1195"/>
      <c r="CS143" s="1195"/>
      <c r="CT143" s="1195"/>
      <c r="CU143" s="1196"/>
      <c r="CX143" s="17"/>
      <c r="DD143" s="1194"/>
      <c r="DE143" s="1195"/>
      <c r="DF143" s="1195"/>
      <c r="DG143" s="1195"/>
      <c r="DH143" s="1195"/>
      <c r="DI143" s="1196"/>
      <c r="DJ143" s="1194"/>
      <c r="DK143" s="1195"/>
      <c r="DL143" s="1195"/>
      <c r="DM143" s="1195"/>
      <c r="DN143" s="1195"/>
      <c r="DO143" s="1196"/>
      <c r="DP143" s="1194"/>
      <c r="DQ143" s="1195"/>
      <c r="DR143" s="1195"/>
      <c r="DS143" s="1195"/>
      <c r="DT143" s="1195"/>
      <c r="DU143" s="1196"/>
      <c r="DV143" s="1194"/>
      <c r="DW143" s="1195"/>
      <c r="DX143" s="1195"/>
      <c r="DY143" s="1195"/>
      <c r="DZ143" s="1195"/>
      <c r="EA143" s="1196"/>
      <c r="EB143" s="1194"/>
      <c r="EC143" s="1195"/>
      <c r="ED143" s="1195"/>
      <c r="EE143" s="1195"/>
      <c r="EF143" s="1195"/>
      <c r="EG143" s="1196"/>
      <c r="EH143" s="1194"/>
      <c r="EI143" s="1195"/>
      <c r="EJ143" s="1195"/>
      <c r="EK143" s="1195"/>
      <c r="EL143" s="1195"/>
      <c r="EM143" s="1196"/>
      <c r="EN143" s="1194"/>
      <c r="EO143" s="1195"/>
      <c r="EP143" s="1195"/>
      <c r="EQ143" s="1195"/>
      <c r="ER143" s="1195"/>
      <c r="ES143" s="1196"/>
    </row>
    <row r="144" spans="2:149" ht="29.25" customHeight="1">
      <c r="B144" s="17"/>
      <c r="H144" s="1194"/>
      <c r="I144" s="1195"/>
      <c r="J144" s="1195"/>
      <c r="K144" s="1195"/>
      <c r="L144" s="1195"/>
      <c r="M144" s="1196"/>
      <c r="N144" s="1194"/>
      <c r="O144" s="1195"/>
      <c r="P144" s="1195"/>
      <c r="Q144" s="1195"/>
      <c r="R144" s="1195"/>
      <c r="S144" s="1196"/>
      <c r="T144" s="1194"/>
      <c r="U144" s="1195"/>
      <c r="V144" s="1195"/>
      <c r="W144" s="1195"/>
      <c r="X144" s="1195"/>
      <c r="Y144" s="1196"/>
      <c r="Z144" s="1194"/>
      <c r="AA144" s="1195"/>
      <c r="AB144" s="1195"/>
      <c r="AC144" s="1195"/>
      <c r="AD144" s="1195"/>
      <c r="AE144" s="1196"/>
      <c r="AF144" s="1194"/>
      <c r="AG144" s="1195"/>
      <c r="AH144" s="1195"/>
      <c r="AI144" s="1195"/>
      <c r="AJ144" s="1195"/>
      <c r="AK144" s="1196"/>
      <c r="AL144" s="1194"/>
      <c r="AM144" s="1195"/>
      <c r="AN144" s="1195"/>
      <c r="AO144" s="1195"/>
      <c r="AP144" s="1195"/>
      <c r="AQ144" s="1196"/>
      <c r="AR144" s="1194"/>
      <c r="AS144" s="1195"/>
      <c r="AT144" s="1195"/>
      <c r="AU144" s="1195"/>
      <c r="AV144" s="1195"/>
      <c r="AW144" s="1196"/>
      <c r="AZ144" s="17"/>
      <c r="BF144" s="1194"/>
      <c r="BG144" s="1195"/>
      <c r="BH144" s="1195"/>
      <c r="BI144" s="1195"/>
      <c r="BJ144" s="1195"/>
      <c r="BK144" s="1196"/>
      <c r="BL144" s="1194"/>
      <c r="BM144" s="1195"/>
      <c r="BN144" s="1195"/>
      <c r="BO144" s="1195"/>
      <c r="BP144" s="1195"/>
      <c r="BQ144" s="1196"/>
      <c r="BR144" s="1194"/>
      <c r="BS144" s="1195"/>
      <c r="BT144" s="1195"/>
      <c r="BU144" s="1195"/>
      <c r="BV144" s="1195"/>
      <c r="BW144" s="1196"/>
      <c r="BX144" s="1194"/>
      <c r="BY144" s="1195"/>
      <c r="BZ144" s="1195"/>
      <c r="CA144" s="1195"/>
      <c r="CB144" s="1195"/>
      <c r="CC144" s="1196"/>
      <c r="CD144" s="1194"/>
      <c r="CE144" s="1195"/>
      <c r="CF144" s="1195"/>
      <c r="CG144" s="1195"/>
      <c r="CH144" s="1195"/>
      <c r="CI144" s="1196"/>
      <c r="CJ144" s="1194"/>
      <c r="CK144" s="1195"/>
      <c r="CL144" s="1195"/>
      <c r="CM144" s="1195"/>
      <c r="CN144" s="1195"/>
      <c r="CO144" s="1196"/>
      <c r="CP144" s="1194"/>
      <c r="CQ144" s="1195"/>
      <c r="CR144" s="1195"/>
      <c r="CS144" s="1195"/>
      <c r="CT144" s="1195"/>
      <c r="CU144" s="1196"/>
      <c r="CX144" s="17"/>
      <c r="DD144" s="1194"/>
      <c r="DE144" s="1195"/>
      <c r="DF144" s="1195"/>
      <c r="DG144" s="1195"/>
      <c r="DH144" s="1195"/>
      <c r="DI144" s="1196"/>
      <c r="DJ144" s="1194"/>
      <c r="DK144" s="1195"/>
      <c r="DL144" s="1195"/>
      <c r="DM144" s="1195"/>
      <c r="DN144" s="1195"/>
      <c r="DO144" s="1196"/>
      <c r="DP144" s="1194"/>
      <c r="DQ144" s="1195"/>
      <c r="DR144" s="1195"/>
      <c r="DS144" s="1195"/>
      <c r="DT144" s="1195"/>
      <c r="DU144" s="1196"/>
      <c r="DV144" s="1194"/>
      <c r="DW144" s="1195"/>
      <c r="DX144" s="1195"/>
      <c r="DY144" s="1195"/>
      <c r="DZ144" s="1195"/>
      <c r="EA144" s="1196"/>
      <c r="EB144" s="1194"/>
      <c r="EC144" s="1195"/>
      <c r="ED144" s="1195"/>
      <c r="EE144" s="1195"/>
      <c r="EF144" s="1195"/>
      <c r="EG144" s="1196"/>
      <c r="EH144" s="1194"/>
      <c r="EI144" s="1195"/>
      <c r="EJ144" s="1195"/>
      <c r="EK144" s="1195"/>
      <c r="EL144" s="1195"/>
      <c r="EM144" s="1196"/>
      <c r="EN144" s="1194"/>
      <c r="EO144" s="1195"/>
      <c r="EP144" s="1195"/>
      <c r="EQ144" s="1195"/>
      <c r="ER144" s="1195"/>
      <c r="ES144" s="1196"/>
    </row>
    <row r="145" spans="2:149" ht="29.25" customHeight="1">
      <c r="B145" s="17"/>
      <c r="H145" s="1194"/>
      <c r="I145" s="1195"/>
      <c r="J145" s="1195"/>
      <c r="K145" s="1195"/>
      <c r="L145" s="1195"/>
      <c r="M145" s="1196"/>
      <c r="N145" s="1194"/>
      <c r="O145" s="1195"/>
      <c r="P145" s="1195"/>
      <c r="Q145" s="1195"/>
      <c r="R145" s="1195"/>
      <c r="S145" s="1196"/>
      <c r="T145" s="1194"/>
      <c r="U145" s="1195"/>
      <c r="V145" s="1195"/>
      <c r="W145" s="1195"/>
      <c r="X145" s="1195"/>
      <c r="Y145" s="1196"/>
      <c r="Z145" s="1194"/>
      <c r="AA145" s="1195"/>
      <c r="AB145" s="1195"/>
      <c r="AC145" s="1195"/>
      <c r="AD145" s="1195"/>
      <c r="AE145" s="1196"/>
      <c r="AF145" s="1194"/>
      <c r="AG145" s="1195"/>
      <c r="AH145" s="1195"/>
      <c r="AI145" s="1195"/>
      <c r="AJ145" s="1195"/>
      <c r="AK145" s="1196"/>
      <c r="AL145" s="1194"/>
      <c r="AM145" s="1195"/>
      <c r="AN145" s="1195"/>
      <c r="AO145" s="1195"/>
      <c r="AP145" s="1195"/>
      <c r="AQ145" s="1196"/>
      <c r="AR145" s="1194"/>
      <c r="AS145" s="1195"/>
      <c r="AT145" s="1195"/>
      <c r="AU145" s="1195"/>
      <c r="AV145" s="1195"/>
      <c r="AW145" s="1196"/>
      <c r="AZ145" s="17"/>
      <c r="BF145" s="1194"/>
      <c r="BG145" s="1195"/>
      <c r="BH145" s="1195"/>
      <c r="BI145" s="1195"/>
      <c r="BJ145" s="1195"/>
      <c r="BK145" s="1196"/>
      <c r="BL145" s="1194"/>
      <c r="BM145" s="1195"/>
      <c r="BN145" s="1195"/>
      <c r="BO145" s="1195"/>
      <c r="BP145" s="1195"/>
      <c r="BQ145" s="1196"/>
      <c r="BR145" s="1194"/>
      <c r="BS145" s="1195"/>
      <c r="BT145" s="1195"/>
      <c r="BU145" s="1195"/>
      <c r="BV145" s="1195"/>
      <c r="BW145" s="1196"/>
      <c r="BX145" s="1194"/>
      <c r="BY145" s="1195"/>
      <c r="BZ145" s="1195"/>
      <c r="CA145" s="1195"/>
      <c r="CB145" s="1195"/>
      <c r="CC145" s="1196"/>
      <c r="CD145" s="1194"/>
      <c r="CE145" s="1195"/>
      <c r="CF145" s="1195"/>
      <c r="CG145" s="1195"/>
      <c r="CH145" s="1195"/>
      <c r="CI145" s="1196"/>
      <c r="CJ145" s="1194"/>
      <c r="CK145" s="1195"/>
      <c r="CL145" s="1195"/>
      <c r="CM145" s="1195"/>
      <c r="CN145" s="1195"/>
      <c r="CO145" s="1196"/>
      <c r="CP145" s="1194"/>
      <c r="CQ145" s="1195"/>
      <c r="CR145" s="1195"/>
      <c r="CS145" s="1195"/>
      <c r="CT145" s="1195"/>
      <c r="CU145" s="1196"/>
      <c r="CX145" s="17"/>
      <c r="DD145" s="1194"/>
      <c r="DE145" s="1195"/>
      <c r="DF145" s="1195"/>
      <c r="DG145" s="1195"/>
      <c r="DH145" s="1195"/>
      <c r="DI145" s="1196"/>
      <c r="DJ145" s="1194"/>
      <c r="DK145" s="1195"/>
      <c r="DL145" s="1195"/>
      <c r="DM145" s="1195"/>
      <c r="DN145" s="1195"/>
      <c r="DO145" s="1196"/>
      <c r="DP145" s="1194"/>
      <c r="DQ145" s="1195"/>
      <c r="DR145" s="1195"/>
      <c r="DS145" s="1195"/>
      <c r="DT145" s="1195"/>
      <c r="DU145" s="1196"/>
      <c r="DV145" s="1194"/>
      <c r="DW145" s="1195"/>
      <c r="DX145" s="1195"/>
      <c r="DY145" s="1195"/>
      <c r="DZ145" s="1195"/>
      <c r="EA145" s="1196"/>
      <c r="EB145" s="1194"/>
      <c r="EC145" s="1195"/>
      <c r="ED145" s="1195"/>
      <c r="EE145" s="1195"/>
      <c r="EF145" s="1195"/>
      <c r="EG145" s="1196"/>
      <c r="EH145" s="1194"/>
      <c r="EI145" s="1195"/>
      <c r="EJ145" s="1195"/>
      <c r="EK145" s="1195"/>
      <c r="EL145" s="1195"/>
      <c r="EM145" s="1196"/>
      <c r="EN145" s="1194"/>
      <c r="EO145" s="1195"/>
      <c r="EP145" s="1195"/>
      <c r="EQ145" s="1195"/>
      <c r="ER145" s="1195"/>
      <c r="ES145" s="1196"/>
    </row>
    <row r="146" spans="2:149" ht="30" customHeight="1">
      <c r="B146" s="17"/>
      <c r="H146" s="17"/>
      <c r="M146" s="46"/>
      <c r="N146" s="17"/>
      <c r="S146" s="46"/>
      <c r="T146" s="17"/>
      <c r="Y146" s="46"/>
      <c r="Z146" s="17"/>
      <c r="AE146" s="46"/>
      <c r="AF146" s="17"/>
      <c r="AK146" s="46"/>
      <c r="AL146" s="17"/>
      <c r="AQ146" s="46"/>
      <c r="AR146" s="17"/>
      <c r="AW146" s="46"/>
      <c r="AZ146" s="17"/>
      <c r="BF146" s="17"/>
      <c r="BK146" s="46"/>
      <c r="BL146" s="17"/>
      <c r="BQ146" s="46"/>
      <c r="BR146" s="17"/>
      <c r="BW146" s="46"/>
      <c r="BX146" s="17"/>
      <c r="CC146" s="46"/>
      <c r="CD146" s="17"/>
      <c r="CI146" s="46"/>
      <c r="CJ146" s="17"/>
      <c r="CO146" s="46"/>
      <c r="CP146" s="17"/>
      <c r="CU146" s="46"/>
      <c r="CX146" s="17"/>
      <c r="DD146" s="17"/>
      <c r="DI146" s="46"/>
      <c r="DJ146" s="17"/>
      <c r="DO146" s="46"/>
      <c r="DP146" s="17"/>
      <c r="DU146" s="46"/>
      <c r="DV146" s="17"/>
      <c r="EA146" s="46"/>
      <c r="EB146" s="17"/>
      <c r="EG146" s="46"/>
      <c r="EH146" s="17"/>
      <c r="EM146" s="46"/>
      <c r="EN146" s="17"/>
      <c r="ES146" s="46"/>
    </row>
    <row r="147" spans="2:149" ht="30" customHeight="1">
      <c r="B147" s="17"/>
      <c r="H147" s="17"/>
      <c r="M147" s="46"/>
      <c r="N147" s="17"/>
      <c r="S147" s="46"/>
      <c r="T147" s="17"/>
      <c r="Y147" s="46"/>
      <c r="Z147" s="17"/>
      <c r="AE147" s="46"/>
      <c r="AF147" s="17"/>
      <c r="AK147" s="46"/>
      <c r="AL147" s="17"/>
      <c r="AQ147" s="46"/>
      <c r="AR147" s="17"/>
      <c r="AW147" s="46"/>
      <c r="AZ147" s="17"/>
      <c r="BF147" s="17"/>
      <c r="BK147" s="46"/>
      <c r="BL147" s="17"/>
      <c r="BQ147" s="46"/>
      <c r="BR147" s="17"/>
      <c r="BW147" s="46"/>
      <c r="BX147" s="17"/>
      <c r="CC147" s="46"/>
      <c r="CD147" s="17"/>
      <c r="CI147" s="46"/>
      <c r="CJ147" s="17"/>
      <c r="CO147" s="46"/>
      <c r="CP147" s="17"/>
      <c r="CU147" s="46"/>
      <c r="CX147" s="17"/>
      <c r="DD147" s="17"/>
      <c r="DI147" s="46"/>
      <c r="DJ147" s="17"/>
      <c r="DO147" s="46"/>
      <c r="DP147" s="17"/>
      <c r="DU147" s="46"/>
      <c r="DV147" s="17"/>
      <c r="EA147" s="46"/>
      <c r="EB147" s="17"/>
      <c r="EG147" s="46"/>
      <c r="EH147" s="17"/>
      <c r="EM147" s="46"/>
      <c r="EN147" s="17"/>
      <c r="ES147" s="46"/>
    </row>
    <row r="148" spans="2:149" ht="30" customHeight="1">
      <c r="B148" s="1209" t="s">
        <v>364</v>
      </c>
      <c r="C148" s="1210"/>
      <c r="D148" s="1210"/>
      <c r="E148" s="1210"/>
      <c r="F148" s="1210"/>
      <c r="G148" s="1211"/>
      <c r="H148" s="47"/>
      <c r="I148" s="142"/>
      <c r="J148" s="142"/>
      <c r="K148" s="142"/>
      <c r="L148" s="142"/>
      <c r="M148" s="143"/>
      <c r="N148" s="47"/>
      <c r="O148" s="142"/>
      <c r="P148" s="142"/>
      <c r="Q148" s="142"/>
      <c r="R148" s="142"/>
      <c r="S148" s="143"/>
      <c r="T148" s="47"/>
      <c r="U148" s="142"/>
      <c r="V148" s="142"/>
      <c r="W148" s="142"/>
      <c r="X148" s="142"/>
      <c r="Y148" s="143"/>
      <c r="Z148" s="47"/>
      <c r="AA148" s="142"/>
      <c r="AB148" s="142"/>
      <c r="AC148" s="142"/>
      <c r="AD148" s="142"/>
      <c r="AE148" s="143"/>
      <c r="AF148" s="47"/>
      <c r="AG148" s="142"/>
      <c r="AH148" s="142"/>
      <c r="AI148" s="142"/>
      <c r="AJ148" s="142"/>
      <c r="AK148" s="143"/>
      <c r="AL148" s="47"/>
      <c r="AM148" s="142"/>
      <c r="AN148" s="142"/>
      <c r="AO148" s="142"/>
      <c r="AP148" s="142"/>
      <c r="AQ148" s="143"/>
      <c r="AR148" s="47"/>
      <c r="AS148" s="142"/>
      <c r="AT148" s="142"/>
      <c r="AU148" s="142"/>
      <c r="AV148" s="142"/>
      <c r="AW148" s="143"/>
      <c r="AZ148" s="1209" t="s">
        <v>364</v>
      </c>
      <c r="BA148" s="1210"/>
      <c r="BB148" s="1210"/>
      <c r="BC148" s="1210"/>
      <c r="BD148" s="1210"/>
      <c r="BE148" s="1211"/>
      <c r="BF148" s="47"/>
      <c r="BG148" s="142"/>
      <c r="BH148" s="142"/>
      <c r="BI148" s="142"/>
      <c r="BJ148" s="142"/>
      <c r="BK148" s="143"/>
      <c r="BL148" s="47"/>
      <c r="BM148" s="142"/>
      <c r="BN148" s="142"/>
      <c r="BO148" s="142"/>
      <c r="BP148" s="142"/>
      <c r="BQ148" s="143"/>
      <c r="BR148" s="47"/>
      <c r="BS148" s="142"/>
      <c r="BT148" s="142"/>
      <c r="BU148" s="142"/>
      <c r="BV148" s="142"/>
      <c r="BW148" s="143"/>
      <c r="BX148" s="47"/>
      <c r="BY148" s="142"/>
      <c r="BZ148" s="142"/>
      <c r="CA148" s="142"/>
      <c r="CB148" s="142"/>
      <c r="CC148" s="143"/>
      <c r="CD148" s="47"/>
      <c r="CE148" s="142"/>
      <c r="CF148" s="142"/>
      <c r="CG148" s="142"/>
      <c r="CH148" s="142"/>
      <c r="CI148" s="143"/>
      <c r="CJ148" s="47"/>
      <c r="CK148" s="142"/>
      <c r="CL148" s="142"/>
      <c r="CM148" s="142"/>
      <c r="CN148" s="142"/>
      <c r="CO148" s="143"/>
      <c r="CP148" s="47"/>
      <c r="CQ148" s="142"/>
      <c r="CR148" s="142"/>
      <c r="CS148" s="142"/>
      <c r="CT148" s="142"/>
      <c r="CU148" s="143"/>
      <c r="CX148" s="1209" t="s">
        <v>364</v>
      </c>
      <c r="CY148" s="1210"/>
      <c r="CZ148" s="1210"/>
      <c r="DA148" s="1210"/>
      <c r="DB148" s="1210"/>
      <c r="DC148" s="1211"/>
      <c r="DD148" s="47"/>
      <c r="DE148" s="142"/>
      <c r="DF148" s="142"/>
      <c r="DG148" s="142"/>
      <c r="DH148" s="142"/>
      <c r="DI148" s="143"/>
      <c r="DJ148" s="47"/>
      <c r="DK148" s="142"/>
      <c r="DL148" s="142"/>
      <c r="DM148" s="142"/>
      <c r="DN148" s="142"/>
      <c r="DO148" s="143"/>
      <c r="DP148" s="47"/>
      <c r="DQ148" s="142"/>
      <c r="DR148" s="142"/>
      <c r="DS148" s="142"/>
      <c r="DT148" s="142"/>
      <c r="DU148" s="143"/>
      <c r="DV148" s="47"/>
      <c r="DW148" s="142"/>
      <c r="DX148" s="142"/>
      <c r="DY148" s="142"/>
      <c r="DZ148" s="142"/>
      <c r="EA148" s="143"/>
      <c r="EB148" s="47"/>
      <c r="EC148" s="142"/>
      <c r="ED148" s="142"/>
      <c r="EE148" s="142"/>
      <c r="EF148" s="142"/>
      <c r="EG148" s="143"/>
      <c r="EH148" s="47"/>
      <c r="EI148" s="142"/>
      <c r="EJ148" s="142"/>
      <c r="EK148" s="142"/>
      <c r="EL148" s="142"/>
      <c r="EM148" s="143"/>
      <c r="EN148" s="47"/>
      <c r="EO148" s="142"/>
      <c r="EP148" s="142"/>
      <c r="EQ148" s="142"/>
      <c r="ER148" s="142"/>
      <c r="ES148" s="143"/>
    </row>
    <row r="149" spans="2:149" ht="29.25" customHeight="1">
      <c r="B149" s="1206" t="s">
        <v>73</v>
      </c>
      <c r="C149" s="1207"/>
      <c r="D149" s="1207"/>
      <c r="E149" s="1208" t="s">
        <v>412</v>
      </c>
      <c r="F149" s="1208"/>
      <c r="G149" s="233"/>
      <c r="H149" s="1191">
        <f>AR141+1</f>
        <v>46313</v>
      </c>
      <c r="I149" s="1192"/>
      <c r="J149" s="1192"/>
      <c r="K149" s="1192"/>
      <c r="L149" s="1192"/>
      <c r="M149" s="1193"/>
      <c r="N149" s="1191">
        <f>H149+1</f>
        <v>46314</v>
      </c>
      <c r="O149" s="1192"/>
      <c r="P149" s="1192"/>
      <c r="Q149" s="1192"/>
      <c r="R149" s="1192"/>
      <c r="S149" s="1193"/>
      <c r="T149" s="1191">
        <f>N149+1</f>
        <v>46315</v>
      </c>
      <c r="U149" s="1192"/>
      <c r="V149" s="1192"/>
      <c r="W149" s="1192"/>
      <c r="X149" s="1192"/>
      <c r="Y149" s="1193"/>
      <c r="Z149" s="1191">
        <f>T149+1</f>
        <v>46316</v>
      </c>
      <c r="AA149" s="1192"/>
      <c r="AB149" s="1192"/>
      <c r="AC149" s="1192"/>
      <c r="AD149" s="1192"/>
      <c r="AE149" s="1193"/>
      <c r="AF149" s="1191">
        <f>Z149+1</f>
        <v>46317</v>
      </c>
      <c r="AG149" s="1192"/>
      <c r="AH149" s="1192"/>
      <c r="AI149" s="1192"/>
      <c r="AJ149" s="1192"/>
      <c r="AK149" s="1193"/>
      <c r="AL149" s="1191">
        <f>AF149+1</f>
        <v>46318</v>
      </c>
      <c r="AM149" s="1192"/>
      <c r="AN149" s="1192"/>
      <c r="AO149" s="1192"/>
      <c r="AP149" s="1192"/>
      <c r="AQ149" s="1193"/>
      <c r="AR149" s="1191">
        <f>AL149+1</f>
        <v>46319</v>
      </c>
      <c r="AS149" s="1192"/>
      <c r="AT149" s="1192"/>
      <c r="AU149" s="1192"/>
      <c r="AV149" s="1192"/>
      <c r="AW149" s="1193"/>
      <c r="AZ149" s="1206" t="s">
        <v>73</v>
      </c>
      <c r="BA149" s="1207"/>
      <c r="BB149" s="1207"/>
      <c r="BC149" s="1208" t="s">
        <v>352</v>
      </c>
      <c r="BD149" s="1208"/>
      <c r="BE149" s="233"/>
      <c r="BF149" s="1191">
        <f>CP141+1</f>
        <v>46348</v>
      </c>
      <c r="BG149" s="1192"/>
      <c r="BH149" s="1192"/>
      <c r="BI149" s="1192"/>
      <c r="BJ149" s="1192"/>
      <c r="BK149" s="1193"/>
      <c r="BL149" s="1191">
        <f>BF149+1</f>
        <v>46349</v>
      </c>
      <c r="BM149" s="1192"/>
      <c r="BN149" s="1192"/>
      <c r="BO149" s="1192"/>
      <c r="BP149" s="1192"/>
      <c r="BQ149" s="1193"/>
      <c r="BR149" s="1191">
        <f>BL149+1</f>
        <v>46350</v>
      </c>
      <c r="BS149" s="1192"/>
      <c r="BT149" s="1192"/>
      <c r="BU149" s="1192"/>
      <c r="BV149" s="1192"/>
      <c r="BW149" s="1193"/>
      <c r="BX149" s="1191">
        <f>BR149+1</f>
        <v>46351</v>
      </c>
      <c r="BY149" s="1192"/>
      <c r="BZ149" s="1192"/>
      <c r="CA149" s="1192"/>
      <c r="CB149" s="1192"/>
      <c r="CC149" s="1193"/>
      <c r="CD149" s="1191">
        <f>BX149+1</f>
        <v>46352</v>
      </c>
      <c r="CE149" s="1192"/>
      <c r="CF149" s="1192"/>
      <c r="CG149" s="1192"/>
      <c r="CH149" s="1192"/>
      <c r="CI149" s="1193"/>
      <c r="CJ149" s="1191">
        <f>CD149+1</f>
        <v>46353</v>
      </c>
      <c r="CK149" s="1192"/>
      <c r="CL149" s="1192"/>
      <c r="CM149" s="1192"/>
      <c r="CN149" s="1192"/>
      <c r="CO149" s="1193"/>
      <c r="CP149" s="1191">
        <f>CJ149+1</f>
        <v>46354</v>
      </c>
      <c r="CQ149" s="1192"/>
      <c r="CR149" s="1192"/>
      <c r="CS149" s="1192"/>
      <c r="CT149" s="1192"/>
      <c r="CU149" s="1193"/>
      <c r="CX149" s="1206" t="s">
        <v>73</v>
      </c>
      <c r="CY149" s="1207"/>
      <c r="CZ149" s="1207"/>
      <c r="DA149" s="1208" t="s">
        <v>352</v>
      </c>
      <c r="DB149" s="1208"/>
      <c r="DC149" s="233"/>
      <c r="DD149" s="1191">
        <f>EN141+1</f>
        <v>46376</v>
      </c>
      <c r="DE149" s="1192"/>
      <c r="DF149" s="1192"/>
      <c r="DG149" s="1192"/>
      <c r="DH149" s="1192"/>
      <c r="DI149" s="1193"/>
      <c r="DJ149" s="1191">
        <f>DD149+1</f>
        <v>46377</v>
      </c>
      <c r="DK149" s="1192"/>
      <c r="DL149" s="1192"/>
      <c r="DM149" s="1192"/>
      <c r="DN149" s="1192"/>
      <c r="DO149" s="1193"/>
      <c r="DP149" s="1191">
        <f>DJ149+1</f>
        <v>46378</v>
      </c>
      <c r="DQ149" s="1192"/>
      <c r="DR149" s="1192"/>
      <c r="DS149" s="1192"/>
      <c r="DT149" s="1192"/>
      <c r="DU149" s="1193"/>
      <c r="DV149" s="1191">
        <f>DP149+1</f>
        <v>46379</v>
      </c>
      <c r="DW149" s="1192"/>
      <c r="DX149" s="1192"/>
      <c r="DY149" s="1192"/>
      <c r="DZ149" s="1192"/>
      <c r="EA149" s="1193"/>
      <c r="EB149" s="1191">
        <f>DV149+1</f>
        <v>46380</v>
      </c>
      <c r="EC149" s="1192"/>
      <c r="ED149" s="1192"/>
      <c r="EE149" s="1192"/>
      <c r="EF149" s="1192"/>
      <c r="EG149" s="1193"/>
      <c r="EH149" s="1191">
        <f>EB149+1</f>
        <v>46381</v>
      </c>
      <c r="EI149" s="1192"/>
      <c r="EJ149" s="1192"/>
      <c r="EK149" s="1192"/>
      <c r="EL149" s="1192"/>
      <c r="EM149" s="1193"/>
      <c r="EN149" s="1191">
        <f>EH149+1</f>
        <v>46382</v>
      </c>
      <c r="EO149" s="1192"/>
      <c r="EP149" s="1192"/>
      <c r="EQ149" s="1192"/>
      <c r="ER149" s="1192"/>
      <c r="ES149" s="1193"/>
    </row>
    <row r="150" spans="2:149" ht="29.25" customHeight="1">
      <c r="B150" s="1197">
        <f>AR157+1</f>
        <v>46327</v>
      </c>
      <c r="C150" s="1198"/>
      <c r="D150" s="1198"/>
      <c r="E150" s="1198"/>
      <c r="F150" s="1198"/>
      <c r="G150" s="1199"/>
      <c r="H150" s="1194"/>
      <c r="I150" s="1195"/>
      <c r="J150" s="1195"/>
      <c r="K150" s="1195"/>
      <c r="L150" s="1195"/>
      <c r="M150" s="1196"/>
      <c r="N150" s="1194"/>
      <c r="O150" s="1195"/>
      <c r="P150" s="1195"/>
      <c r="Q150" s="1195"/>
      <c r="R150" s="1195"/>
      <c r="S150" s="1196"/>
      <c r="T150" s="1194"/>
      <c r="U150" s="1195"/>
      <c r="V150" s="1195"/>
      <c r="W150" s="1195"/>
      <c r="X150" s="1195"/>
      <c r="Y150" s="1196"/>
      <c r="Z150" s="1194"/>
      <c r="AA150" s="1195"/>
      <c r="AB150" s="1195"/>
      <c r="AC150" s="1195"/>
      <c r="AD150" s="1195"/>
      <c r="AE150" s="1196"/>
      <c r="AF150" s="1194"/>
      <c r="AG150" s="1195"/>
      <c r="AH150" s="1195"/>
      <c r="AI150" s="1195"/>
      <c r="AJ150" s="1195"/>
      <c r="AK150" s="1196"/>
      <c r="AL150" s="1194"/>
      <c r="AM150" s="1195"/>
      <c r="AN150" s="1195"/>
      <c r="AO150" s="1195"/>
      <c r="AP150" s="1195"/>
      <c r="AQ150" s="1196"/>
      <c r="AR150" s="1194"/>
      <c r="AS150" s="1195"/>
      <c r="AT150" s="1195"/>
      <c r="AU150" s="1195"/>
      <c r="AV150" s="1195"/>
      <c r="AW150" s="1196"/>
      <c r="AZ150" s="1197">
        <f>CP157+1</f>
        <v>46362</v>
      </c>
      <c r="BA150" s="1198"/>
      <c r="BB150" s="1198"/>
      <c r="BC150" s="1198"/>
      <c r="BD150" s="1198"/>
      <c r="BE150" s="1199"/>
      <c r="BF150" s="1194"/>
      <c r="BG150" s="1195"/>
      <c r="BH150" s="1195"/>
      <c r="BI150" s="1195"/>
      <c r="BJ150" s="1195"/>
      <c r="BK150" s="1196"/>
      <c r="BL150" s="1194"/>
      <c r="BM150" s="1195"/>
      <c r="BN150" s="1195"/>
      <c r="BO150" s="1195"/>
      <c r="BP150" s="1195"/>
      <c r="BQ150" s="1196"/>
      <c r="BR150" s="1194"/>
      <c r="BS150" s="1195"/>
      <c r="BT150" s="1195"/>
      <c r="BU150" s="1195"/>
      <c r="BV150" s="1195"/>
      <c r="BW150" s="1196"/>
      <c r="BX150" s="1194"/>
      <c r="BY150" s="1195"/>
      <c r="BZ150" s="1195"/>
      <c r="CA150" s="1195"/>
      <c r="CB150" s="1195"/>
      <c r="CC150" s="1196"/>
      <c r="CD150" s="1194"/>
      <c r="CE150" s="1195"/>
      <c r="CF150" s="1195"/>
      <c r="CG150" s="1195"/>
      <c r="CH150" s="1195"/>
      <c r="CI150" s="1196"/>
      <c r="CJ150" s="1194"/>
      <c r="CK150" s="1195"/>
      <c r="CL150" s="1195"/>
      <c r="CM150" s="1195"/>
      <c r="CN150" s="1195"/>
      <c r="CO150" s="1196"/>
      <c r="CP150" s="1194"/>
      <c r="CQ150" s="1195"/>
      <c r="CR150" s="1195"/>
      <c r="CS150" s="1195"/>
      <c r="CT150" s="1195"/>
      <c r="CU150" s="1196"/>
      <c r="CX150" s="1197">
        <f>EN157+1</f>
        <v>46390</v>
      </c>
      <c r="CY150" s="1198"/>
      <c r="CZ150" s="1198"/>
      <c r="DA150" s="1198"/>
      <c r="DB150" s="1198"/>
      <c r="DC150" s="1199"/>
      <c r="DD150" s="1194"/>
      <c r="DE150" s="1195"/>
      <c r="DF150" s="1195"/>
      <c r="DG150" s="1195"/>
      <c r="DH150" s="1195"/>
      <c r="DI150" s="1196"/>
      <c r="DJ150" s="1194"/>
      <c r="DK150" s="1195"/>
      <c r="DL150" s="1195"/>
      <c r="DM150" s="1195"/>
      <c r="DN150" s="1195"/>
      <c r="DO150" s="1196"/>
      <c r="DP150" s="1194"/>
      <c r="DQ150" s="1195"/>
      <c r="DR150" s="1195"/>
      <c r="DS150" s="1195"/>
      <c r="DT150" s="1195"/>
      <c r="DU150" s="1196"/>
      <c r="DV150" s="1194"/>
      <c r="DW150" s="1195"/>
      <c r="DX150" s="1195"/>
      <c r="DY150" s="1195"/>
      <c r="DZ150" s="1195"/>
      <c r="EA150" s="1196"/>
      <c r="EB150" s="1194"/>
      <c r="EC150" s="1195"/>
      <c r="ED150" s="1195"/>
      <c r="EE150" s="1195"/>
      <c r="EF150" s="1195"/>
      <c r="EG150" s="1196"/>
      <c r="EH150" s="1194"/>
      <c r="EI150" s="1195"/>
      <c r="EJ150" s="1195"/>
      <c r="EK150" s="1195"/>
      <c r="EL150" s="1195"/>
      <c r="EM150" s="1196"/>
      <c r="EN150" s="1194"/>
      <c r="EO150" s="1195"/>
      <c r="EP150" s="1195"/>
      <c r="EQ150" s="1195"/>
      <c r="ER150" s="1195"/>
      <c r="ES150" s="1196"/>
    </row>
    <row r="151" spans="2:149" ht="29.25" customHeight="1">
      <c r="B151" s="1200"/>
      <c r="C151" s="1201"/>
      <c r="D151" s="1201"/>
      <c r="E151" s="1201"/>
      <c r="F151" s="1201"/>
      <c r="G151" s="1202"/>
      <c r="H151" s="1194"/>
      <c r="I151" s="1195"/>
      <c r="J151" s="1195"/>
      <c r="K151" s="1195"/>
      <c r="L151" s="1195"/>
      <c r="M151" s="1196"/>
      <c r="N151" s="1194"/>
      <c r="O151" s="1195"/>
      <c r="P151" s="1195"/>
      <c r="Q151" s="1195"/>
      <c r="R151" s="1195"/>
      <c r="S151" s="1196"/>
      <c r="T151" s="1194"/>
      <c r="U151" s="1195"/>
      <c r="V151" s="1195"/>
      <c r="W151" s="1195"/>
      <c r="X151" s="1195"/>
      <c r="Y151" s="1196"/>
      <c r="Z151" s="1194"/>
      <c r="AA151" s="1195"/>
      <c r="AB151" s="1195"/>
      <c r="AC151" s="1195"/>
      <c r="AD151" s="1195"/>
      <c r="AE151" s="1196"/>
      <c r="AF151" s="1194"/>
      <c r="AG151" s="1195"/>
      <c r="AH151" s="1195"/>
      <c r="AI151" s="1195"/>
      <c r="AJ151" s="1195"/>
      <c r="AK151" s="1196"/>
      <c r="AL151" s="1194"/>
      <c r="AM151" s="1195"/>
      <c r="AN151" s="1195"/>
      <c r="AO151" s="1195"/>
      <c r="AP151" s="1195"/>
      <c r="AQ151" s="1196"/>
      <c r="AR151" s="1194"/>
      <c r="AS151" s="1195"/>
      <c r="AT151" s="1195"/>
      <c r="AU151" s="1195"/>
      <c r="AV151" s="1195"/>
      <c r="AW151" s="1196"/>
      <c r="AZ151" s="1200"/>
      <c r="BA151" s="1201"/>
      <c r="BB151" s="1201"/>
      <c r="BC151" s="1201"/>
      <c r="BD151" s="1201"/>
      <c r="BE151" s="1202"/>
      <c r="BF151" s="1194"/>
      <c r="BG151" s="1195"/>
      <c r="BH151" s="1195"/>
      <c r="BI151" s="1195"/>
      <c r="BJ151" s="1195"/>
      <c r="BK151" s="1196"/>
      <c r="BL151" s="1194"/>
      <c r="BM151" s="1195"/>
      <c r="BN151" s="1195"/>
      <c r="BO151" s="1195"/>
      <c r="BP151" s="1195"/>
      <c r="BQ151" s="1196"/>
      <c r="BR151" s="1194"/>
      <c r="BS151" s="1195"/>
      <c r="BT151" s="1195"/>
      <c r="BU151" s="1195"/>
      <c r="BV151" s="1195"/>
      <c r="BW151" s="1196"/>
      <c r="BX151" s="1194"/>
      <c r="BY151" s="1195"/>
      <c r="BZ151" s="1195"/>
      <c r="CA151" s="1195"/>
      <c r="CB151" s="1195"/>
      <c r="CC151" s="1196"/>
      <c r="CD151" s="1194"/>
      <c r="CE151" s="1195"/>
      <c r="CF151" s="1195"/>
      <c r="CG151" s="1195"/>
      <c r="CH151" s="1195"/>
      <c r="CI151" s="1196"/>
      <c r="CJ151" s="1194"/>
      <c r="CK151" s="1195"/>
      <c r="CL151" s="1195"/>
      <c r="CM151" s="1195"/>
      <c r="CN151" s="1195"/>
      <c r="CO151" s="1196"/>
      <c r="CP151" s="1194"/>
      <c r="CQ151" s="1195"/>
      <c r="CR151" s="1195"/>
      <c r="CS151" s="1195"/>
      <c r="CT151" s="1195"/>
      <c r="CU151" s="1196"/>
      <c r="CX151" s="1200"/>
      <c r="CY151" s="1201"/>
      <c r="CZ151" s="1201"/>
      <c r="DA151" s="1201"/>
      <c r="DB151" s="1201"/>
      <c r="DC151" s="1202"/>
      <c r="DD151" s="1194"/>
      <c r="DE151" s="1195"/>
      <c r="DF151" s="1195"/>
      <c r="DG151" s="1195"/>
      <c r="DH151" s="1195"/>
      <c r="DI151" s="1196"/>
      <c r="DJ151" s="1194"/>
      <c r="DK151" s="1195"/>
      <c r="DL151" s="1195"/>
      <c r="DM151" s="1195"/>
      <c r="DN151" s="1195"/>
      <c r="DO151" s="1196"/>
      <c r="DP151" s="1194"/>
      <c r="DQ151" s="1195"/>
      <c r="DR151" s="1195"/>
      <c r="DS151" s="1195"/>
      <c r="DT151" s="1195"/>
      <c r="DU151" s="1196"/>
      <c r="DV151" s="1194"/>
      <c r="DW151" s="1195"/>
      <c r="DX151" s="1195"/>
      <c r="DY151" s="1195"/>
      <c r="DZ151" s="1195"/>
      <c r="EA151" s="1196"/>
      <c r="EB151" s="1194"/>
      <c r="EC151" s="1195"/>
      <c r="ED151" s="1195"/>
      <c r="EE151" s="1195"/>
      <c r="EF151" s="1195"/>
      <c r="EG151" s="1196"/>
      <c r="EH151" s="1194"/>
      <c r="EI151" s="1195"/>
      <c r="EJ151" s="1195"/>
      <c r="EK151" s="1195"/>
      <c r="EL151" s="1195"/>
      <c r="EM151" s="1196"/>
      <c r="EN151" s="1194"/>
      <c r="EO151" s="1195"/>
      <c r="EP151" s="1195"/>
      <c r="EQ151" s="1195"/>
      <c r="ER151" s="1195"/>
      <c r="ES151" s="1196"/>
    </row>
    <row r="152" spans="2:149" ht="29.25" customHeight="1">
      <c r="B152" s="1200"/>
      <c r="C152" s="1201"/>
      <c r="D152" s="1201"/>
      <c r="E152" s="1201"/>
      <c r="F152" s="1201"/>
      <c r="G152" s="1202"/>
      <c r="H152" s="1194"/>
      <c r="I152" s="1195"/>
      <c r="J152" s="1195"/>
      <c r="K152" s="1195"/>
      <c r="L152" s="1195"/>
      <c r="M152" s="1196"/>
      <c r="N152" s="1194"/>
      <c r="O152" s="1195"/>
      <c r="P152" s="1195"/>
      <c r="Q152" s="1195"/>
      <c r="R152" s="1195"/>
      <c r="S152" s="1196"/>
      <c r="T152" s="1194"/>
      <c r="U152" s="1195"/>
      <c r="V152" s="1195"/>
      <c r="W152" s="1195"/>
      <c r="X152" s="1195"/>
      <c r="Y152" s="1196"/>
      <c r="Z152" s="1194"/>
      <c r="AA152" s="1195"/>
      <c r="AB152" s="1195"/>
      <c r="AC152" s="1195"/>
      <c r="AD152" s="1195"/>
      <c r="AE152" s="1196"/>
      <c r="AF152" s="1194"/>
      <c r="AG152" s="1195"/>
      <c r="AH152" s="1195"/>
      <c r="AI152" s="1195"/>
      <c r="AJ152" s="1195"/>
      <c r="AK152" s="1196"/>
      <c r="AL152" s="1194"/>
      <c r="AM152" s="1195"/>
      <c r="AN152" s="1195"/>
      <c r="AO152" s="1195"/>
      <c r="AP152" s="1195"/>
      <c r="AQ152" s="1196"/>
      <c r="AR152" s="1194"/>
      <c r="AS152" s="1195"/>
      <c r="AT152" s="1195"/>
      <c r="AU152" s="1195"/>
      <c r="AV152" s="1195"/>
      <c r="AW152" s="1196"/>
      <c r="AZ152" s="1200"/>
      <c r="BA152" s="1201"/>
      <c r="BB152" s="1201"/>
      <c r="BC152" s="1201"/>
      <c r="BD152" s="1201"/>
      <c r="BE152" s="1202"/>
      <c r="BF152" s="1194"/>
      <c r="BG152" s="1195"/>
      <c r="BH152" s="1195"/>
      <c r="BI152" s="1195"/>
      <c r="BJ152" s="1195"/>
      <c r="BK152" s="1196"/>
      <c r="BL152" s="1194"/>
      <c r="BM152" s="1195"/>
      <c r="BN152" s="1195"/>
      <c r="BO152" s="1195"/>
      <c r="BP152" s="1195"/>
      <c r="BQ152" s="1196"/>
      <c r="BR152" s="1194"/>
      <c r="BS152" s="1195"/>
      <c r="BT152" s="1195"/>
      <c r="BU152" s="1195"/>
      <c r="BV152" s="1195"/>
      <c r="BW152" s="1196"/>
      <c r="BX152" s="1194"/>
      <c r="BY152" s="1195"/>
      <c r="BZ152" s="1195"/>
      <c r="CA152" s="1195"/>
      <c r="CB152" s="1195"/>
      <c r="CC152" s="1196"/>
      <c r="CD152" s="1194"/>
      <c r="CE152" s="1195"/>
      <c r="CF152" s="1195"/>
      <c r="CG152" s="1195"/>
      <c r="CH152" s="1195"/>
      <c r="CI152" s="1196"/>
      <c r="CJ152" s="1194"/>
      <c r="CK152" s="1195"/>
      <c r="CL152" s="1195"/>
      <c r="CM152" s="1195"/>
      <c r="CN152" s="1195"/>
      <c r="CO152" s="1196"/>
      <c r="CP152" s="1194"/>
      <c r="CQ152" s="1195"/>
      <c r="CR152" s="1195"/>
      <c r="CS152" s="1195"/>
      <c r="CT152" s="1195"/>
      <c r="CU152" s="1196"/>
      <c r="CX152" s="1200"/>
      <c r="CY152" s="1201"/>
      <c r="CZ152" s="1201"/>
      <c r="DA152" s="1201"/>
      <c r="DB152" s="1201"/>
      <c r="DC152" s="1202"/>
      <c r="DD152" s="1194"/>
      <c r="DE152" s="1195"/>
      <c r="DF152" s="1195"/>
      <c r="DG152" s="1195"/>
      <c r="DH152" s="1195"/>
      <c r="DI152" s="1196"/>
      <c r="DJ152" s="1194"/>
      <c r="DK152" s="1195"/>
      <c r="DL152" s="1195"/>
      <c r="DM152" s="1195"/>
      <c r="DN152" s="1195"/>
      <c r="DO152" s="1196"/>
      <c r="DP152" s="1194"/>
      <c r="DQ152" s="1195"/>
      <c r="DR152" s="1195"/>
      <c r="DS152" s="1195"/>
      <c r="DT152" s="1195"/>
      <c r="DU152" s="1196"/>
      <c r="DV152" s="1194"/>
      <c r="DW152" s="1195"/>
      <c r="DX152" s="1195"/>
      <c r="DY152" s="1195"/>
      <c r="DZ152" s="1195"/>
      <c r="EA152" s="1196"/>
      <c r="EB152" s="1194"/>
      <c r="EC152" s="1195"/>
      <c r="ED152" s="1195"/>
      <c r="EE152" s="1195"/>
      <c r="EF152" s="1195"/>
      <c r="EG152" s="1196"/>
      <c r="EH152" s="1194"/>
      <c r="EI152" s="1195"/>
      <c r="EJ152" s="1195"/>
      <c r="EK152" s="1195"/>
      <c r="EL152" s="1195"/>
      <c r="EM152" s="1196"/>
      <c r="EN152" s="1194"/>
      <c r="EO152" s="1195"/>
      <c r="EP152" s="1195"/>
      <c r="EQ152" s="1195"/>
      <c r="ER152" s="1195"/>
      <c r="ES152" s="1196"/>
    </row>
    <row r="153" spans="2:149" ht="29.25" customHeight="1">
      <c r="B153" s="1200"/>
      <c r="C153" s="1201"/>
      <c r="D153" s="1201"/>
      <c r="E153" s="1201"/>
      <c r="F153" s="1201"/>
      <c r="G153" s="1202"/>
      <c r="H153" s="1194"/>
      <c r="I153" s="1195"/>
      <c r="J153" s="1195"/>
      <c r="K153" s="1195"/>
      <c r="L153" s="1195"/>
      <c r="M153" s="1196"/>
      <c r="N153" s="1194"/>
      <c r="O153" s="1195"/>
      <c r="P153" s="1195"/>
      <c r="Q153" s="1195"/>
      <c r="R153" s="1195"/>
      <c r="S153" s="1196"/>
      <c r="T153" s="1194"/>
      <c r="U153" s="1195"/>
      <c r="V153" s="1195"/>
      <c r="W153" s="1195"/>
      <c r="X153" s="1195"/>
      <c r="Y153" s="1196"/>
      <c r="Z153" s="1194"/>
      <c r="AA153" s="1195"/>
      <c r="AB153" s="1195"/>
      <c r="AC153" s="1195"/>
      <c r="AD153" s="1195"/>
      <c r="AE153" s="1196"/>
      <c r="AF153" s="1194"/>
      <c r="AG153" s="1195"/>
      <c r="AH153" s="1195"/>
      <c r="AI153" s="1195"/>
      <c r="AJ153" s="1195"/>
      <c r="AK153" s="1196"/>
      <c r="AL153" s="1194"/>
      <c r="AM153" s="1195"/>
      <c r="AN153" s="1195"/>
      <c r="AO153" s="1195"/>
      <c r="AP153" s="1195"/>
      <c r="AQ153" s="1196"/>
      <c r="AR153" s="1194"/>
      <c r="AS153" s="1195"/>
      <c r="AT153" s="1195"/>
      <c r="AU153" s="1195"/>
      <c r="AV153" s="1195"/>
      <c r="AW153" s="1196"/>
      <c r="AZ153" s="1200"/>
      <c r="BA153" s="1201"/>
      <c r="BB153" s="1201"/>
      <c r="BC153" s="1201"/>
      <c r="BD153" s="1201"/>
      <c r="BE153" s="1202"/>
      <c r="BF153" s="1194"/>
      <c r="BG153" s="1195"/>
      <c r="BH153" s="1195"/>
      <c r="BI153" s="1195"/>
      <c r="BJ153" s="1195"/>
      <c r="BK153" s="1196"/>
      <c r="BL153" s="1194"/>
      <c r="BM153" s="1195"/>
      <c r="BN153" s="1195"/>
      <c r="BO153" s="1195"/>
      <c r="BP153" s="1195"/>
      <c r="BQ153" s="1196"/>
      <c r="BR153" s="1194"/>
      <c r="BS153" s="1195"/>
      <c r="BT153" s="1195"/>
      <c r="BU153" s="1195"/>
      <c r="BV153" s="1195"/>
      <c r="BW153" s="1196"/>
      <c r="BX153" s="1194"/>
      <c r="BY153" s="1195"/>
      <c r="BZ153" s="1195"/>
      <c r="CA153" s="1195"/>
      <c r="CB153" s="1195"/>
      <c r="CC153" s="1196"/>
      <c r="CD153" s="1194"/>
      <c r="CE153" s="1195"/>
      <c r="CF153" s="1195"/>
      <c r="CG153" s="1195"/>
      <c r="CH153" s="1195"/>
      <c r="CI153" s="1196"/>
      <c r="CJ153" s="1194"/>
      <c r="CK153" s="1195"/>
      <c r="CL153" s="1195"/>
      <c r="CM153" s="1195"/>
      <c r="CN153" s="1195"/>
      <c r="CO153" s="1196"/>
      <c r="CP153" s="1194"/>
      <c r="CQ153" s="1195"/>
      <c r="CR153" s="1195"/>
      <c r="CS153" s="1195"/>
      <c r="CT153" s="1195"/>
      <c r="CU153" s="1196"/>
      <c r="CX153" s="1200"/>
      <c r="CY153" s="1201"/>
      <c r="CZ153" s="1201"/>
      <c r="DA153" s="1201"/>
      <c r="DB153" s="1201"/>
      <c r="DC153" s="1202"/>
      <c r="DD153" s="1194"/>
      <c r="DE153" s="1195"/>
      <c r="DF153" s="1195"/>
      <c r="DG153" s="1195"/>
      <c r="DH153" s="1195"/>
      <c r="DI153" s="1196"/>
      <c r="DJ153" s="1194"/>
      <c r="DK153" s="1195"/>
      <c r="DL153" s="1195"/>
      <c r="DM153" s="1195"/>
      <c r="DN153" s="1195"/>
      <c r="DO153" s="1196"/>
      <c r="DP153" s="1194"/>
      <c r="DQ153" s="1195"/>
      <c r="DR153" s="1195"/>
      <c r="DS153" s="1195"/>
      <c r="DT153" s="1195"/>
      <c r="DU153" s="1196"/>
      <c r="DV153" s="1194"/>
      <c r="DW153" s="1195"/>
      <c r="DX153" s="1195"/>
      <c r="DY153" s="1195"/>
      <c r="DZ153" s="1195"/>
      <c r="EA153" s="1196"/>
      <c r="EB153" s="1194"/>
      <c r="EC153" s="1195"/>
      <c r="ED153" s="1195"/>
      <c r="EE153" s="1195"/>
      <c r="EF153" s="1195"/>
      <c r="EG153" s="1196"/>
      <c r="EH153" s="1194"/>
      <c r="EI153" s="1195"/>
      <c r="EJ153" s="1195"/>
      <c r="EK153" s="1195"/>
      <c r="EL153" s="1195"/>
      <c r="EM153" s="1196"/>
      <c r="EN153" s="1194"/>
      <c r="EO153" s="1195"/>
      <c r="EP153" s="1195"/>
      <c r="EQ153" s="1195"/>
      <c r="ER153" s="1195"/>
      <c r="ES153" s="1196"/>
    </row>
    <row r="154" spans="2:149" ht="30" customHeight="1">
      <c r="B154" s="1200"/>
      <c r="C154" s="1201"/>
      <c r="D154" s="1201"/>
      <c r="E154" s="1201"/>
      <c r="F154" s="1201"/>
      <c r="G154" s="1202"/>
      <c r="H154" s="17"/>
      <c r="M154" s="46"/>
      <c r="N154" s="17"/>
      <c r="S154" s="46"/>
      <c r="T154" s="17"/>
      <c r="Y154" s="46"/>
      <c r="Z154" s="17"/>
      <c r="AE154" s="46"/>
      <c r="AF154" s="17"/>
      <c r="AK154" s="46"/>
      <c r="AL154" s="17"/>
      <c r="AQ154" s="46"/>
      <c r="AR154" s="17"/>
      <c r="AW154" s="46"/>
      <c r="AZ154" s="1200"/>
      <c r="BA154" s="1201"/>
      <c r="BB154" s="1201"/>
      <c r="BC154" s="1201"/>
      <c r="BD154" s="1201"/>
      <c r="BE154" s="1202"/>
      <c r="BF154" s="17"/>
      <c r="BK154" s="46"/>
      <c r="BL154" s="17"/>
      <c r="BQ154" s="46"/>
      <c r="BR154" s="17"/>
      <c r="BW154" s="46"/>
      <c r="BX154" s="17"/>
      <c r="CC154" s="46"/>
      <c r="CD154" s="17"/>
      <c r="CI154" s="46"/>
      <c r="CJ154" s="17"/>
      <c r="CO154" s="46"/>
      <c r="CP154" s="17"/>
      <c r="CU154" s="46"/>
      <c r="CX154" s="1200"/>
      <c r="CY154" s="1201"/>
      <c r="CZ154" s="1201"/>
      <c r="DA154" s="1201"/>
      <c r="DB154" s="1201"/>
      <c r="DC154" s="1202"/>
      <c r="DD154" s="17"/>
      <c r="DI154" s="46"/>
      <c r="DJ154" s="17"/>
      <c r="DO154" s="46"/>
      <c r="DP154" s="17"/>
      <c r="DU154" s="46"/>
      <c r="DV154" s="17"/>
      <c r="EA154" s="46"/>
      <c r="EB154" s="17"/>
      <c r="EG154" s="46"/>
      <c r="EH154" s="17"/>
      <c r="EM154" s="46"/>
      <c r="EN154" s="17"/>
      <c r="ES154" s="46"/>
    </row>
    <row r="155" spans="2:149" ht="30" customHeight="1">
      <c r="B155" s="17"/>
      <c r="G155" s="46"/>
      <c r="H155" s="17"/>
      <c r="M155" s="46"/>
      <c r="N155" s="17"/>
      <c r="S155" s="46"/>
      <c r="T155" s="17"/>
      <c r="Y155" s="46"/>
      <c r="Z155" s="17"/>
      <c r="AE155" s="46"/>
      <c r="AF155" s="17"/>
      <c r="AK155" s="46"/>
      <c r="AL155" s="17"/>
      <c r="AQ155" s="46"/>
      <c r="AR155" s="17"/>
      <c r="AW155" s="46"/>
      <c r="AZ155" s="17"/>
      <c r="BE155" s="46"/>
      <c r="BF155" s="17"/>
      <c r="BK155" s="46"/>
      <c r="BL155" s="17"/>
      <c r="BQ155" s="46"/>
      <c r="BR155" s="17"/>
      <c r="BW155" s="46"/>
      <c r="BX155" s="17"/>
      <c r="CC155" s="46"/>
      <c r="CD155" s="17"/>
      <c r="CI155" s="46"/>
      <c r="CJ155" s="17"/>
      <c r="CO155" s="46"/>
      <c r="CP155" s="17"/>
      <c r="CU155" s="46"/>
      <c r="CX155" s="17"/>
      <c r="DC155" s="46"/>
      <c r="DD155" s="17"/>
      <c r="DI155" s="46"/>
      <c r="DJ155" s="17"/>
      <c r="DO155" s="46"/>
      <c r="DP155" s="17"/>
      <c r="DU155" s="46"/>
      <c r="DV155" s="17"/>
      <c r="EA155" s="46"/>
      <c r="EB155" s="17"/>
      <c r="EG155" s="46"/>
      <c r="EH155" s="17"/>
      <c r="EM155" s="46"/>
      <c r="EN155" s="17"/>
      <c r="ES155" s="46"/>
    </row>
    <row r="156" spans="2:149" ht="30" customHeight="1">
      <c r="B156" s="47"/>
      <c r="C156" s="142"/>
      <c r="D156" s="142"/>
      <c r="E156" s="142"/>
      <c r="F156" s="142"/>
      <c r="G156" s="143"/>
      <c r="H156" s="47"/>
      <c r="I156" s="142"/>
      <c r="J156" s="142"/>
      <c r="K156" s="142"/>
      <c r="L156" s="142"/>
      <c r="M156" s="143"/>
      <c r="N156" s="47"/>
      <c r="O156" s="142"/>
      <c r="P156" s="142"/>
      <c r="Q156" s="142"/>
      <c r="R156" s="142"/>
      <c r="S156" s="143"/>
      <c r="T156" s="47"/>
      <c r="U156" s="142"/>
      <c r="V156" s="142"/>
      <c r="W156" s="142"/>
      <c r="X156" s="142"/>
      <c r="Y156" s="143"/>
      <c r="Z156" s="47"/>
      <c r="AA156" s="142"/>
      <c r="AB156" s="142"/>
      <c r="AC156" s="142"/>
      <c r="AD156" s="142"/>
      <c r="AE156" s="143"/>
      <c r="AF156" s="47"/>
      <c r="AG156" s="142"/>
      <c r="AH156" s="142"/>
      <c r="AI156" s="142"/>
      <c r="AJ156" s="142"/>
      <c r="AK156" s="143"/>
      <c r="AL156" s="47"/>
      <c r="AM156" s="142"/>
      <c r="AN156" s="142"/>
      <c r="AO156" s="142"/>
      <c r="AP156" s="142"/>
      <c r="AQ156" s="143"/>
      <c r="AR156" s="47"/>
      <c r="AS156" s="142"/>
      <c r="AT156" s="142"/>
      <c r="AU156" s="142"/>
      <c r="AV156" s="142"/>
      <c r="AW156" s="143"/>
      <c r="AZ156" s="47"/>
      <c r="BA156" s="142"/>
      <c r="BB156" s="142"/>
      <c r="BC156" s="142"/>
      <c r="BD156" s="142"/>
      <c r="BE156" s="143"/>
      <c r="BF156" s="47"/>
      <c r="BG156" s="142"/>
      <c r="BH156" s="142"/>
      <c r="BI156" s="142"/>
      <c r="BJ156" s="142"/>
      <c r="BK156" s="143"/>
      <c r="BL156" s="47"/>
      <c r="BM156" s="142"/>
      <c r="BN156" s="142"/>
      <c r="BO156" s="142"/>
      <c r="BP156" s="142"/>
      <c r="BQ156" s="143"/>
      <c r="BR156" s="47"/>
      <c r="BS156" s="142"/>
      <c r="BT156" s="142"/>
      <c r="BU156" s="142"/>
      <c r="BV156" s="142"/>
      <c r="BW156" s="143"/>
      <c r="BX156" s="47"/>
      <c r="BY156" s="142"/>
      <c r="BZ156" s="142"/>
      <c r="CA156" s="142"/>
      <c r="CB156" s="142"/>
      <c r="CC156" s="143"/>
      <c r="CD156" s="47"/>
      <c r="CE156" s="142"/>
      <c r="CF156" s="142"/>
      <c r="CG156" s="142"/>
      <c r="CH156" s="142"/>
      <c r="CI156" s="143"/>
      <c r="CJ156" s="47"/>
      <c r="CK156" s="142"/>
      <c r="CL156" s="142"/>
      <c r="CM156" s="142"/>
      <c r="CN156" s="142"/>
      <c r="CO156" s="143"/>
      <c r="CP156" s="47"/>
      <c r="CQ156" s="142"/>
      <c r="CR156" s="142"/>
      <c r="CS156" s="142"/>
      <c r="CT156" s="142"/>
      <c r="CU156" s="143"/>
      <c r="CX156" s="47"/>
      <c r="CY156" s="142"/>
      <c r="CZ156" s="142"/>
      <c r="DA156" s="142"/>
      <c r="DB156" s="142"/>
      <c r="DC156" s="143"/>
      <c r="DD156" s="47"/>
      <c r="DE156" s="142"/>
      <c r="DF156" s="142"/>
      <c r="DG156" s="142"/>
      <c r="DH156" s="142"/>
      <c r="DI156" s="143"/>
      <c r="DJ156" s="47"/>
      <c r="DK156" s="142"/>
      <c r="DL156" s="142"/>
      <c r="DM156" s="142"/>
      <c r="DN156" s="142"/>
      <c r="DO156" s="143"/>
      <c r="DP156" s="47"/>
      <c r="DQ156" s="142"/>
      <c r="DR156" s="142"/>
      <c r="DS156" s="142"/>
      <c r="DT156" s="142"/>
      <c r="DU156" s="143"/>
      <c r="DV156" s="47"/>
      <c r="DW156" s="142"/>
      <c r="DX156" s="142"/>
      <c r="DY156" s="142"/>
      <c r="DZ156" s="142"/>
      <c r="EA156" s="143"/>
      <c r="EB156" s="47"/>
      <c r="EC156" s="142"/>
      <c r="ED156" s="142"/>
      <c r="EE156" s="142"/>
      <c r="EF156" s="142"/>
      <c r="EG156" s="143"/>
      <c r="EH156" s="47"/>
      <c r="EI156" s="142"/>
      <c r="EJ156" s="142"/>
      <c r="EK156" s="142"/>
      <c r="EL156" s="142"/>
      <c r="EM156" s="143"/>
      <c r="EN156" s="47"/>
      <c r="EO156" s="142"/>
      <c r="EP156" s="142"/>
      <c r="EQ156" s="142"/>
      <c r="ER156" s="142"/>
      <c r="ES156" s="143"/>
    </row>
    <row r="157" spans="2:149" ht="29.25" customHeight="1">
      <c r="B157" s="1203" t="s">
        <v>270</v>
      </c>
      <c r="C157" s="1204"/>
      <c r="D157" s="1204"/>
      <c r="E157" s="1205" t="s">
        <v>353</v>
      </c>
      <c r="F157" s="1205"/>
      <c r="G157" s="228"/>
      <c r="H157" s="1191">
        <f>AR149+1</f>
        <v>46320</v>
      </c>
      <c r="I157" s="1192"/>
      <c r="J157" s="1192"/>
      <c r="K157" s="1192"/>
      <c r="L157" s="1192"/>
      <c r="M157" s="1193"/>
      <c r="N157" s="1191">
        <f>H157+1</f>
        <v>46321</v>
      </c>
      <c r="O157" s="1192"/>
      <c r="P157" s="1192"/>
      <c r="Q157" s="1192"/>
      <c r="R157" s="1192"/>
      <c r="S157" s="1193"/>
      <c r="T157" s="1191">
        <f>N157+1</f>
        <v>46322</v>
      </c>
      <c r="U157" s="1192"/>
      <c r="V157" s="1192"/>
      <c r="W157" s="1192"/>
      <c r="X157" s="1192"/>
      <c r="Y157" s="1193"/>
      <c r="Z157" s="1191">
        <f>T157+1</f>
        <v>46323</v>
      </c>
      <c r="AA157" s="1192"/>
      <c r="AB157" s="1192"/>
      <c r="AC157" s="1192"/>
      <c r="AD157" s="1192"/>
      <c r="AE157" s="1193"/>
      <c r="AF157" s="1191">
        <f>Z157+1</f>
        <v>46324</v>
      </c>
      <c r="AG157" s="1192"/>
      <c r="AH157" s="1192"/>
      <c r="AI157" s="1192"/>
      <c r="AJ157" s="1192"/>
      <c r="AK157" s="1193"/>
      <c r="AL157" s="1191">
        <f>AF157+1</f>
        <v>46325</v>
      </c>
      <c r="AM157" s="1192"/>
      <c r="AN157" s="1192"/>
      <c r="AO157" s="1192"/>
      <c r="AP157" s="1192"/>
      <c r="AQ157" s="1193"/>
      <c r="AR157" s="1191">
        <f>AL157+1</f>
        <v>46326</v>
      </c>
      <c r="AS157" s="1192"/>
      <c r="AT157" s="1192"/>
      <c r="AU157" s="1192"/>
      <c r="AV157" s="1192"/>
      <c r="AW157" s="1193"/>
      <c r="AZ157" s="1203" t="s">
        <v>270</v>
      </c>
      <c r="BA157" s="1204"/>
      <c r="BB157" s="1204"/>
      <c r="BC157" s="1205" t="s">
        <v>397</v>
      </c>
      <c r="BD157" s="1205"/>
      <c r="BE157" s="228"/>
      <c r="BF157" s="1191">
        <f>CP149+1</f>
        <v>46355</v>
      </c>
      <c r="BG157" s="1192"/>
      <c r="BH157" s="1192"/>
      <c r="BI157" s="1192"/>
      <c r="BJ157" s="1192"/>
      <c r="BK157" s="1193"/>
      <c r="BL157" s="1191">
        <f>BF157+1</f>
        <v>46356</v>
      </c>
      <c r="BM157" s="1192"/>
      <c r="BN157" s="1192"/>
      <c r="BO157" s="1192"/>
      <c r="BP157" s="1192"/>
      <c r="BQ157" s="1193"/>
      <c r="BR157" s="1197">
        <f>BL157+1</f>
        <v>46357</v>
      </c>
      <c r="BS157" s="1198"/>
      <c r="BT157" s="1198"/>
      <c r="BU157" s="1198"/>
      <c r="BV157" s="1198"/>
      <c r="BW157" s="1199"/>
      <c r="BX157" s="1197">
        <f>BR157+1</f>
        <v>46358</v>
      </c>
      <c r="BY157" s="1198"/>
      <c r="BZ157" s="1198"/>
      <c r="CA157" s="1198"/>
      <c r="CB157" s="1198"/>
      <c r="CC157" s="1199"/>
      <c r="CD157" s="1197">
        <f>BX157+1</f>
        <v>46359</v>
      </c>
      <c r="CE157" s="1198"/>
      <c r="CF157" s="1198"/>
      <c r="CG157" s="1198"/>
      <c r="CH157" s="1198"/>
      <c r="CI157" s="1199"/>
      <c r="CJ157" s="1197">
        <f>CD157+1</f>
        <v>46360</v>
      </c>
      <c r="CK157" s="1198"/>
      <c r="CL157" s="1198"/>
      <c r="CM157" s="1198"/>
      <c r="CN157" s="1198"/>
      <c r="CO157" s="1199"/>
      <c r="CP157" s="1197">
        <f>CJ157+1</f>
        <v>46361</v>
      </c>
      <c r="CQ157" s="1198"/>
      <c r="CR157" s="1198"/>
      <c r="CS157" s="1198"/>
      <c r="CT157" s="1198"/>
      <c r="CU157" s="1199"/>
      <c r="CX157" s="1203" t="s">
        <v>270</v>
      </c>
      <c r="CY157" s="1204"/>
      <c r="CZ157" s="1204"/>
      <c r="DA157" s="1205" t="s">
        <v>353</v>
      </c>
      <c r="DB157" s="1205"/>
      <c r="DC157" s="228"/>
      <c r="DD157" s="1191">
        <f>EN149+1</f>
        <v>46383</v>
      </c>
      <c r="DE157" s="1192"/>
      <c r="DF157" s="1192"/>
      <c r="DG157" s="1192"/>
      <c r="DH157" s="1192"/>
      <c r="DI157" s="1193"/>
      <c r="DJ157" s="1191">
        <f>DD157+1</f>
        <v>46384</v>
      </c>
      <c r="DK157" s="1192"/>
      <c r="DL157" s="1192"/>
      <c r="DM157" s="1192"/>
      <c r="DN157" s="1192"/>
      <c r="DO157" s="1193"/>
      <c r="DP157" s="1191">
        <f>DJ157+1</f>
        <v>46385</v>
      </c>
      <c r="DQ157" s="1192"/>
      <c r="DR157" s="1192"/>
      <c r="DS157" s="1192"/>
      <c r="DT157" s="1192"/>
      <c r="DU157" s="1193"/>
      <c r="DV157" s="1191">
        <f>DP157+1</f>
        <v>46386</v>
      </c>
      <c r="DW157" s="1192"/>
      <c r="DX157" s="1192"/>
      <c r="DY157" s="1192"/>
      <c r="DZ157" s="1192"/>
      <c r="EA157" s="1193"/>
      <c r="EB157" s="1191">
        <f>DV157+1</f>
        <v>46387</v>
      </c>
      <c r="EC157" s="1192"/>
      <c r="ED157" s="1192"/>
      <c r="EE157" s="1192"/>
      <c r="EF157" s="1192"/>
      <c r="EG157" s="1193"/>
      <c r="EH157" s="1197">
        <f>EB157+1</f>
        <v>46388</v>
      </c>
      <c r="EI157" s="1198"/>
      <c r="EJ157" s="1198"/>
      <c r="EK157" s="1198"/>
      <c r="EL157" s="1198"/>
      <c r="EM157" s="1199"/>
      <c r="EN157" s="1197">
        <f>EH157+1</f>
        <v>46389</v>
      </c>
      <c r="EO157" s="1198"/>
      <c r="EP157" s="1198"/>
      <c r="EQ157" s="1198"/>
      <c r="ER157" s="1198"/>
      <c r="ES157" s="1199"/>
    </row>
    <row r="158" spans="2:149" ht="29.25" customHeight="1">
      <c r="B158" s="1197">
        <f>B150+1</f>
        <v>46328</v>
      </c>
      <c r="C158" s="1198"/>
      <c r="D158" s="1198"/>
      <c r="E158" s="1198"/>
      <c r="F158" s="1198"/>
      <c r="G158" s="1199"/>
      <c r="H158" s="1194"/>
      <c r="I158" s="1195"/>
      <c r="J158" s="1195"/>
      <c r="K158" s="1195"/>
      <c r="L158" s="1195"/>
      <c r="M158" s="1196"/>
      <c r="N158" s="1194"/>
      <c r="O158" s="1195"/>
      <c r="P158" s="1195"/>
      <c r="Q158" s="1195"/>
      <c r="R158" s="1195"/>
      <c r="S158" s="1196"/>
      <c r="T158" s="1194"/>
      <c r="U158" s="1195"/>
      <c r="V158" s="1195"/>
      <c r="W158" s="1195"/>
      <c r="X158" s="1195"/>
      <c r="Y158" s="1196"/>
      <c r="Z158" s="1194"/>
      <c r="AA158" s="1195"/>
      <c r="AB158" s="1195"/>
      <c r="AC158" s="1195"/>
      <c r="AD158" s="1195"/>
      <c r="AE158" s="1196"/>
      <c r="AF158" s="1194"/>
      <c r="AG158" s="1195"/>
      <c r="AH158" s="1195"/>
      <c r="AI158" s="1195"/>
      <c r="AJ158" s="1195"/>
      <c r="AK158" s="1196"/>
      <c r="AL158" s="1194"/>
      <c r="AM158" s="1195"/>
      <c r="AN158" s="1195"/>
      <c r="AO158" s="1195"/>
      <c r="AP158" s="1195"/>
      <c r="AQ158" s="1196"/>
      <c r="AR158" s="1194"/>
      <c r="AS158" s="1195"/>
      <c r="AT158" s="1195"/>
      <c r="AU158" s="1195"/>
      <c r="AV158" s="1195"/>
      <c r="AW158" s="1196"/>
      <c r="AZ158" s="1197">
        <f>AZ150+1</f>
        <v>46363</v>
      </c>
      <c r="BA158" s="1198"/>
      <c r="BB158" s="1198"/>
      <c r="BC158" s="1198"/>
      <c r="BD158" s="1198"/>
      <c r="BE158" s="1199"/>
      <c r="BF158" s="1194"/>
      <c r="BG158" s="1195"/>
      <c r="BH158" s="1195"/>
      <c r="BI158" s="1195"/>
      <c r="BJ158" s="1195"/>
      <c r="BK158" s="1196"/>
      <c r="BL158" s="1194"/>
      <c r="BM158" s="1195"/>
      <c r="BN158" s="1195"/>
      <c r="BO158" s="1195"/>
      <c r="BP158" s="1195"/>
      <c r="BQ158" s="1196"/>
      <c r="BR158" s="1200"/>
      <c r="BS158" s="1201"/>
      <c r="BT158" s="1201"/>
      <c r="BU158" s="1201"/>
      <c r="BV158" s="1201"/>
      <c r="BW158" s="1202"/>
      <c r="BX158" s="1200"/>
      <c r="BY158" s="1201"/>
      <c r="BZ158" s="1201"/>
      <c r="CA158" s="1201"/>
      <c r="CB158" s="1201"/>
      <c r="CC158" s="1202"/>
      <c r="CD158" s="1200"/>
      <c r="CE158" s="1201"/>
      <c r="CF158" s="1201"/>
      <c r="CG158" s="1201"/>
      <c r="CH158" s="1201"/>
      <c r="CI158" s="1202"/>
      <c r="CJ158" s="1200"/>
      <c r="CK158" s="1201"/>
      <c r="CL158" s="1201"/>
      <c r="CM158" s="1201"/>
      <c r="CN158" s="1201"/>
      <c r="CO158" s="1202"/>
      <c r="CP158" s="1200"/>
      <c r="CQ158" s="1201"/>
      <c r="CR158" s="1201"/>
      <c r="CS158" s="1201"/>
      <c r="CT158" s="1201"/>
      <c r="CU158" s="1202"/>
      <c r="CX158" s="1197">
        <f>CX150+1</f>
        <v>46391</v>
      </c>
      <c r="CY158" s="1198"/>
      <c r="CZ158" s="1198"/>
      <c r="DA158" s="1198"/>
      <c r="DB158" s="1198"/>
      <c r="DC158" s="1199"/>
      <c r="DD158" s="1194"/>
      <c r="DE158" s="1195"/>
      <c r="DF158" s="1195"/>
      <c r="DG158" s="1195"/>
      <c r="DH158" s="1195"/>
      <c r="DI158" s="1196"/>
      <c r="DJ158" s="1194"/>
      <c r="DK158" s="1195"/>
      <c r="DL158" s="1195"/>
      <c r="DM158" s="1195"/>
      <c r="DN158" s="1195"/>
      <c r="DO158" s="1196"/>
      <c r="DP158" s="1194"/>
      <c r="DQ158" s="1195"/>
      <c r="DR158" s="1195"/>
      <c r="DS158" s="1195"/>
      <c r="DT158" s="1195"/>
      <c r="DU158" s="1196"/>
      <c r="DV158" s="1194"/>
      <c r="DW158" s="1195"/>
      <c r="DX158" s="1195"/>
      <c r="DY158" s="1195"/>
      <c r="DZ158" s="1195"/>
      <c r="EA158" s="1196"/>
      <c r="EB158" s="1194"/>
      <c r="EC158" s="1195"/>
      <c r="ED158" s="1195"/>
      <c r="EE158" s="1195"/>
      <c r="EF158" s="1195"/>
      <c r="EG158" s="1196"/>
      <c r="EH158" s="1200"/>
      <c r="EI158" s="1201"/>
      <c r="EJ158" s="1201"/>
      <c r="EK158" s="1201"/>
      <c r="EL158" s="1201"/>
      <c r="EM158" s="1202"/>
      <c r="EN158" s="1200"/>
      <c r="EO158" s="1201"/>
      <c r="EP158" s="1201"/>
      <c r="EQ158" s="1201"/>
      <c r="ER158" s="1201"/>
      <c r="ES158" s="1202"/>
    </row>
    <row r="159" spans="2:149" ht="29.25" customHeight="1">
      <c r="B159" s="1200"/>
      <c r="C159" s="1201"/>
      <c r="D159" s="1201"/>
      <c r="E159" s="1201"/>
      <c r="F159" s="1201"/>
      <c r="G159" s="1202"/>
      <c r="H159" s="1194"/>
      <c r="I159" s="1195"/>
      <c r="J159" s="1195"/>
      <c r="K159" s="1195"/>
      <c r="L159" s="1195"/>
      <c r="M159" s="1196"/>
      <c r="N159" s="1194"/>
      <c r="O159" s="1195"/>
      <c r="P159" s="1195"/>
      <c r="Q159" s="1195"/>
      <c r="R159" s="1195"/>
      <c r="S159" s="1196"/>
      <c r="T159" s="1194"/>
      <c r="U159" s="1195"/>
      <c r="V159" s="1195"/>
      <c r="W159" s="1195"/>
      <c r="X159" s="1195"/>
      <c r="Y159" s="1196"/>
      <c r="Z159" s="1194"/>
      <c r="AA159" s="1195"/>
      <c r="AB159" s="1195"/>
      <c r="AC159" s="1195"/>
      <c r="AD159" s="1195"/>
      <c r="AE159" s="1196"/>
      <c r="AF159" s="1194"/>
      <c r="AG159" s="1195"/>
      <c r="AH159" s="1195"/>
      <c r="AI159" s="1195"/>
      <c r="AJ159" s="1195"/>
      <c r="AK159" s="1196"/>
      <c r="AL159" s="1194"/>
      <c r="AM159" s="1195"/>
      <c r="AN159" s="1195"/>
      <c r="AO159" s="1195"/>
      <c r="AP159" s="1195"/>
      <c r="AQ159" s="1196"/>
      <c r="AR159" s="1194"/>
      <c r="AS159" s="1195"/>
      <c r="AT159" s="1195"/>
      <c r="AU159" s="1195"/>
      <c r="AV159" s="1195"/>
      <c r="AW159" s="1196"/>
      <c r="AZ159" s="1200"/>
      <c r="BA159" s="1201"/>
      <c r="BB159" s="1201"/>
      <c r="BC159" s="1201"/>
      <c r="BD159" s="1201"/>
      <c r="BE159" s="1202"/>
      <c r="BF159" s="1194"/>
      <c r="BG159" s="1195"/>
      <c r="BH159" s="1195"/>
      <c r="BI159" s="1195"/>
      <c r="BJ159" s="1195"/>
      <c r="BK159" s="1196"/>
      <c r="BL159" s="1194"/>
      <c r="BM159" s="1195"/>
      <c r="BN159" s="1195"/>
      <c r="BO159" s="1195"/>
      <c r="BP159" s="1195"/>
      <c r="BQ159" s="1196"/>
      <c r="BR159" s="1200"/>
      <c r="BS159" s="1201"/>
      <c r="BT159" s="1201"/>
      <c r="BU159" s="1201"/>
      <c r="BV159" s="1201"/>
      <c r="BW159" s="1202"/>
      <c r="BX159" s="1200"/>
      <c r="BY159" s="1201"/>
      <c r="BZ159" s="1201"/>
      <c r="CA159" s="1201"/>
      <c r="CB159" s="1201"/>
      <c r="CC159" s="1202"/>
      <c r="CD159" s="1200"/>
      <c r="CE159" s="1201"/>
      <c r="CF159" s="1201"/>
      <c r="CG159" s="1201"/>
      <c r="CH159" s="1201"/>
      <c r="CI159" s="1202"/>
      <c r="CJ159" s="1200"/>
      <c r="CK159" s="1201"/>
      <c r="CL159" s="1201"/>
      <c r="CM159" s="1201"/>
      <c r="CN159" s="1201"/>
      <c r="CO159" s="1202"/>
      <c r="CP159" s="1200"/>
      <c r="CQ159" s="1201"/>
      <c r="CR159" s="1201"/>
      <c r="CS159" s="1201"/>
      <c r="CT159" s="1201"/>
      <c r="CU159" s="1202"/>
      <c r="CX159" s="1200"/>
      <c r="CY159" s="1201"/>
      <c r="CZ159" s="1201"/>
      <c r="DA159" s="1201"/>
      <c r="DB159" s="1201"/>
      <c r="DC159" s="1202"/>
      <c r="DD159" s="1194"/>
      <c r="DE159" s="1195"/>
      <c r="DF159" s="1195"/>
      <c r="DG159" s="1195"/>
      <c r="DH159" s="1195"/>
      <c r="DI159" s="1196"/>
      <c r="DJ159" s="1194"/>
      <c r="DK159" s="1195"/>
      <c r="DL159" s="1195"/>
      <c r="DM159" s="1195"/>
      <c r="DN159" s="1195"/>
      <c r="DO159" s="1196"/>
      <c r="DP159" s="1194"/>
      <c r="DQ159" s="1195"/>
      <c r="DR159" s="1195"/>
      <c r="DS159" s="1195"/>
      <c r="DT159" s="1195"/>
      <c r="DU159" s="1196"/>
      <c r="DV159" s="1194"/>
      <c r="DW159" s="1195"/>
      <c r="DX159" s="1195"/>
      <c r="DY159" s="1195"/>
      <c r="DZ159" s="1195"/>
      <c r="EA159" s="1196"/>
      <c r="EB159" s="1194"/>
      <c r="EC159" s="1195"/>
      <c r="ED159" s="1195"/>
      <c r="EE159" s="1195"/>
      <c r="EF159" s="1195"/>
      <c r="EG159" s="1196"/>
      <c r="EH159" s="1200"/>
      <c r="EI159" s="1201"/>
      <c r="EJ159" s="1201"/>
      <c r="EK159" s="1201"/>
      <c r="EL159" s="1201"/>
      <c r="EM159" s="1202"/>
      <c r="EN159" s="1200"/>
      <c r="EO159" s="1201"/>
      <c r="EP159" s="1201"/>
      <c r="EQ159" s="1201"/>
      <c r="ER159" s="1201"/>
      <c r="ES159" s="1202"/>
    </row>
    <row r="160" spans="2:149" ht="29.25" customHeight="1">
      <c r="B160" s="1200"/>
      <c r="C160" s="1201"/>
      <c r="D160" s="1201"/>
      <c r="E160" s="1201"/>
      <c r="F160" s="1201"/>
      <c r="G160" s="1202"/>
      <c r="H160" s="1194"/>
      <c r="I160" s="1195"/>
      <c r="J160" s="1195"/>
      <c r="K160" s="1195"/>
      <c r="L160" s="1195"/>
      <c r="M160" s="1196"/>
      <c r="N160" s="1194"/>
      <c r="O160" s="1195"/>
      <c r="P160" s="1195"/>
      <c r="Q160" s="1195"/>
      <c r="R160" s="1195"/>
      <c r="S160" s="1196"/>
      <c r="T160" s="1194"/>
      <c r="U160" s="1195"/>
      <c r="V160" s="1195"/>
      <c r="W160" s="1195"/>
      <c r="X160" s="1195"/>
      <c r="Y160" s="1196"/>
      <c r="Z160" s="1194"/>
      <c r="AA160" s="1195"/>
      <c r="AB160" s="1195"/>
      <c r="AC160" s="1195"/>
      <c r="AD160" s="1195"/>
      <c r="AE160" s="1196"/>
      <c r="AF160" s="1194"/>
      <c r="AG160" s="1195"/>
      <c r="AH160" s="1195"/>
      <c r="AI160" s="1195"/>
      <c r="AJ160" s="1195"/>
      <c r="AK160" s="1196"/>
      <c r="AL160" s="1194"/>
      <c r="AM160" s="1195"/>
      <c r="AN160" s="1195"/>
      <c r="AO160" s="1195"/>
      <c r="AP160" s="1195"/>
      <c r="AQ160" s="1196"/>
      <c r="AR160" s="1194"/>
      <c r="AS160" s="1195"/>
      <c r="AT160" s="1195"/>
      <c r="AU160" s="1195"/>
      <c r="AV160" s="1195"/>
      <c r="AW160" s="1196"/>
      <c r="AZ160" s="1200"/>
      <c r="BA160" s="1201"/>
      <c r="BB160" s="1201"/>
      <c r="BC160" s="1201"/>
      <c r="BD160" s="1201"/>
      <c r="BE160" s="1202"/>
      <c r="BF160" s="1194"/>
      <c r="BG160" s="1195"/>
      <c r="BH160" s="1195"/>
      <c r="BI160" s="1195"/>
      <c r="BJ160" s="1195"/>
      <c r="BK160" s="1196"/>
      <c r="BL160" s="1194"/>
      <c r="BM160" s="1195"/>
      <c r="BN160" s="1195"/>
      <c r="BO160" s="1195"/>
      <c r="BP160" s="1195"/>
      <c r="BQ160" s="1196"/>
      <c r="BR160" s="1200"/>
      <c r="BS160" s="1201"/>
      <c r="BT160" s="1201"/>
      <c r="BU160" s="1201"/>
      <c r="BV160" s="1201"/>
      <c r="BW160" s="1202"/>
      <c r="BX160" s="1200"/>
      <c r="BY160" s="1201"/>
      <c r="BZ160" s="1201"/>
      <c r="CA160" s="1201"/>
      <c r="CB160" s="1201"/>
      <c r="CC160" s="1202"/>
      <c r="CD160" s="1200"/>
      <c r="CE160" s="1201"/>
      <c r="CF160" s="1201"/>
      <c r="CG160" s="1201"/>
      <c r="CH160" s="1201"/>
      <c r="CI160" s="1202"/>
      <c r="CJ160" s="1200"/>
      <c r="CK160" s="1201"/>
      <c r="CL160" s="1201"/>
      <c r="CM160" s="1201"/>
      <c r="CN160" s="1201"/>
      <c r="CO160" s="1202"/>
      <c r="CP160" s="1200"/>
      <c r="CQ160" s="1201"/>
      <c r="CR160" s="1201"/>
      <c r="CS160" s="1201"/>
      <c r="CT160" s="1201"/>
      <c r="CU160" s="1202"/>
      <c r="CX160" s="1200"/>
      <c r="CY160" s="1201"/>
      <c r="CZ160" s="1201"/>
      <c r="DA160" s="1201"/>
      <c r="DB160" s="1201"/>
      <c r="DC160" s="1202"/>
      <c r="DD160" s="1194"/>
      <c r="DE160" s="1195"/>
      <c r="DF160" s="1195"/>
      <c r="DG160" s="1195"/>
      <c r="DH160" s="1195"/>
      <c r="DI160" s="1196"/>
      <c r="DJ160" s="1194"/>
      <c r="DK160" s="1195"/>
      <c r="DL160" s="1195"/>
      <c r="DM160" s="1195"/>
      <c r="DN160" s="1195"/>
      <c r="DO160" s="1196"/>
      <c r="DP160" s="1194"/>
      <c r="DQ160" s="1195"/>
      <c r="DR160" s="1195"/>
      <c r="DS160" s="1195"/>
      <c r="DT160" s="1195"/>
      <c r="DU160" s="1196"/>
      <c r="DV160" s="1194"/>
      <c r="DW160" s="1195"/>
      <c r="DX160" s="1195"/>
      <c r="DY160" s="1195"/>
      <c r="DZ160" s="1195"/>
      <c r="EA160" s="1196"/>
      <c r="EB160" s="1194"/>
      <c r="EC160" s="1195"/>
      <c r="ED160" s="1195"/>
      <c r="EE160" s="1195"/>
      <c r="EF160" s="1195"/>
      <c r="EG160" s="1196"/>
      <c r="EH160" s="1200"/>
      <c r="EI160" s="1201"/>
      <c r="EJ160" s="1201"/>
      <c r="EK160" s="1201"/>
      <c r="EL160" s="1201"/>
      <c r="EM160" s="1202"/>
      <c r="EN160" s="1200"/>
      <c r="EO160" s="1201"/>
      <c r="EP160" s="1201"/>
      <c r="EQ160" s="1201"/>
      <c r="ER160" s="1201"/>
      <c r="ES160" s="1202"/>
    </row>
    <row r="161" spans="2:149" ht="29.25" customHeight="1">
      <c r="B161" s="1200"/>
      <c r="C161" s="1201"/>
      <c r="D161" s="1201"/>
      <c r="E161" s="1201"/>
      <c r="F161" s="1201"/>
      <c r="G161" s="1202"/>
      <c r="H161" s="1194"/>
      <c r="I161" s="1195"/>
      <c r="J161" s="1195"/>
      <c r="K161" s="1195"/>
      <c r="L161" s="1195"/>
      <c r="M161" s="1196"/>
      <c r="N161" s="1194"/>
      <c r="O161" s="1195"/>
      <c r="P161" s="1195"/>
      <c r="Q161" s="1195"/>
      <c r="R161" s="1195"/>
      <c r="S161" s="1196"/>
      <c r="T161" s="1194"/>
      <c r="U161" s="1195"/>
      <c r="V161" s="1195"/>
      <c r="W161" s="1195"/>
      <c r="X161" s="1195"/>
      <c r="Y161" s="1196"/>
      <c r="Z161" s="1194"/>
      <c r="AA161" s="1195"/>
      <c r="AB161" s="1195"/>
      <c r="AC161" s="1195"/>
      <c r="AD161" s="1195"/>
      <c r="AE161" s="1196"/>
      <c r="AF161" s="1194"/>
      <c r="AG161" s="1195"/>
      <c r="AH161" s="1195"/>
      <c r="AI161" s="1195"/>
      <c r="AJ161" s="1195"/>
      <c r="AK161" s="1196"/>
      <c r="AL161" s="1194"/>
      <c r="AM161" s="1195"/>
      <c r="AN161" s="1195"/>
      <c r="AO161" s="1195"/>
      <c r="AP161" s="1195"/>
      <c r="AQ161" s="1196"/>
      <c r="AR161" s="1194"/>
      <c r="AS161" s="1195"/>
      <c r="AT161" s="1195"/>
      <c r="AU161" s="1195"/>
      <c r="AV161" s="1195"/>
      <c r="AW161" s="1196"/>
      <c r="AZ161" s="1200"/>
      <c r="BA161" s="1201"/>
      <c r="BB161" s="1201"/>
      <c r="BC161" s="1201"/>
      <c r="BD161" s="1201"/>
      <c r="BE161" s="1202"/>
      <c r="BF161" s="1194"/>
      <c r="BG161" s="1195"/>
      <c r="BH161" s="1195"/>
      <c r="BI161" s="1195"/>
      <c r="BJ161" s="1195"/>
      <c r="BK161" s="1196"/>
      <c r="BL161" s="1194"/>
      <c r="BM161" s="1195"/>
      <c r="BN161" s="1195"/>
      <c r="BO161" s="1195"/>
      <c r="BP161" s="1195"/>
      <c r="BQ161" s="1196"/>
      <c r="BR161" s="1200"/>
      <c r="BS161" s="1201"/>
      <c r="BT161" s="1201"/>
      <c r="BU161" s="1201"/>
      <c r="BV161" s="1201"/>
      <c r="BW161" s="1202"/>
      <c r="BX161" s="1200"/>
      <c r="BY161" s="1201"/>
      <c r="BZ161" s="1201"/>
      <c r="CA161" s="1201"/>
      <c r="CB161" s="1201"/>
      <c r="CC161" s="1202"/>
      <c r="CD161" s="1200"/>
      <c r="CE161" s="1201"/>
      <c r="CF161" s="1201"/>
      <c r="CG161" s="1201"/>
      <c r="CH161" s="1201"/>
      <c r="CI161" s="1202"/>
      <c r="CJ161" s="1200"/>
      <c r="CK161" s="1201"/>
      <c r="CL161" s="1201"/>
      <c r="CM161" s="1201"/>
      <c r="CN161" s="1201"/>
      <c r="CO161" s="1202"/>
      <c r="CP161" s="1200"/>
      <c r="CQ161" s="1201"/>
      <c r="CR161" s="1201"/>
      <c r="CS161" s="1201"/>
      <c r="CT161" s="1201"/>
      <c r="CU161" s="1202"/>
      <c r="CX161" s="1200"/>
      <c r="CY161" s="1201"/>
      <c r="CZ161" s="1201"/>
      <c r="DA161" s="1201"/>
      <c r="DB161" s="1201"/>
      <c r="DC161" s="1202"/>
      <c r="DD161" s="1194"/>
      <c r="DE161" s="1195"/>
      <c r="DF161" s="1195"/>
      <c r="DG161" s="1195"/>
      <c r="DH161" s="1195"/>
      <c r="DI161" s="1196"/>
      <c r="DJ161" s="1194"/>
      <c r="DK161" s="1195"/>
      <c r="DL161" s="1195"/>
      <c r="DM161" s="1195"/>
      <c r="DN161" s="1195"/>
      <c r="DO161" s="1196"/>
      <c r="DP161" s="1194"/>
      <c r="DQ161" s="1195"/>
      <c r="DR161" s="1195"/>
      <c r="DS161" s="1195"/>
      <c r="DT161" s="1195"/>
      <c r="DU161" s="1196"/>
      <c r="DV161" s="1194"/>
      <c r="DW161" s="1195"/>
      <c r="DX161" s="1195"/>
      <c r="DY161" s="1195"/>
      <c r="DZ161" s="1195"/>
      <c r="EA161" s="1196"/>
      <c r="EB161" s="1194"/>
      <c r="EC161" s="1195"/>
      <c r="ED161" s="1195"/>
      <c r="EE161" s="1195"/>
      <c r="EF161" s="1195"/>
      <c r="EG161" s="1196"/>
      <c r="EH161" s="1200"/>
      <c r="EI161" s="1201"/>
      <c r="EJ161" s="1201"/>
      <c r="EK161" s="1201"/>
      <c r="EL161" s="1201"/>
      <c r="EM161" s="1202"/>
      <c r="EN161" s="1200"/>
      <c r="EO161" s="1201"/>
      <c r="EP161" s="1201"/>
      <c r="EQ161" s="1201"/>
      <c r="ER161" s="1201"/>
      <c r="ES161" s="1202"/>
    </row>
    <row r="162" spans="2:149" ht="30" customHeight="1">
      <c r="B162" s="1200"/>
      <c r="C162" s="1201"/>
      <c r="D162" s="1201"/>
      <c r="E162" s="1201"/>
      <c r="F162" s="1201"/>
      <c r="G162" s="1202"/>
      <c r="H162" s="17"/>
      <c r="M162" s="46"/>
      <c r="N162" s="17"/>
      <c r="S162" s="46"/>
      <c r="T162" s="17"/>
      <c r="Y162" s="46"/>
      <c r="Z162" s="17"/>
      <c r="AE162" s="46"/>
      <c r="AF162" s="17"/>
      <c r="AK162" s="46"/>
      <c r="AL162" s="17"/>
      <c r="AQ162" s="46"/>
      <c r="AR162" s="17"/>
      <c r="AW162" s="46"/>
      <c r="AZ162" s="1200"/>
      <c r="BA162" s="1201"/>
      <c r="BB162" s="1201"/>
      <c r="BC162" s="1201"/>
      <c r="BD162" s="1201"/>
      <c r="BE162" s="1202"/>
      <c r="BF162" s="17"/>
      <c r="BK162" s="46"/>
      <c r="BL162" s="17"/>
      <c r="BQ162" s="46"/>
      <c r="BR162" s="17"/>
      <c r="BW162" s="46"/>
      <c r="BX162" s="17"/>
      <c r="CC162" s="46"/>
      <c r="CD162" s="17"/>
      <c r="CI162" s="46"/>
      <c r="CJ162" s="17"/>
      <c r="CO162" s="46"/>
      <c r="CP162" s="17"/>
      <c r="CU162" s="46"/>
      <c r="CX162" s="1200"/>
      <c r="CY162" s="1201"/>
      <c r="CZ162" s="1201"/>
      <c r="DA162" s="1201"/>
      <c r="DB162" s="1201"/>
      <c r="DC162" s="1202"/>
      <c r="DD162" s="17"/>
      <c r="DI162" s="46"/>
      <c r="DJ162" s="17"/>
      <c r="DO162" s="46"/>
      <c r="DP162" s="17"/>
      <c r="DU162" s="46"/>
      <c r="DV162" s="17"/>
      <c r="EA162" s="46"/>
      <c r="EB162" s="17"/>
      <c r="EG162" s="46"/>
      <c r="EH162" s="17"/>
      <c r="EM162" s="46"/>
      <c r="EN162" s="17"/>
      <c r="ES162" s="46"/>
    </row>
    <row r="163" spans="2:149" ht="30" customHeight="1">
      <c r="B163" s="17"/>
      <c r="G163" s="46"/>
      <c r="H163" s="17"/>
      <c r="M163" s="46"/>
      <c r="N163" s="17"/>
      <c r="S163" s="46"/>
      <c r="T163" s="17"/>
      <c r="Y163" s="46"/>
      <c r="Z163" s="17"/>
      <c r="AE163" s="46"/>
      <c r="AF163" s="17"/>
      <c r="AK163" s="46"/>
      <c r="AL163" s="17"/>
      <c r="AQ163" s="46"/>
      <c r="AR163" s="17"/>
      <c r="AW163" s="46"/>
      <c r="AZ163" s="17"/>
      <c r="BE163" s="46"/>
      <c r="BF163" s="17"/>
      <c r="BK163" s="46"/>
      <c r="BL163" s="17"/>
      <c r="BQ163" s="46"/>
      <c r="BR163" s="17"/>
      <c r="BW163" s="46"/>
      <c r="BX163" s="17"/>
      <c r="CC163" s="46"/>
      <c r="CD163" s="17"/>
      <c r="CI163" s="46"/>
      <c r="CJ163" s="17"/>
      <c r="CO163" s="46"/>
      <c r="CP163" s="17"/>
      <c r="CU163" s="46"/>
      <c r="CX163" s="17"/>
      <c r="DC163" s="46"/>
      <c r="DD163" s="17"/>
      <c r="DI163" s="46"/>
      <c r="DJ163" s="17"/>
      <c r="DO163" s="46"/>
      <c r="DP163" s="17"/>
      <c r="DU163" s="46"/>
      <c r="DV163" s="17"/>
      <c r="EA163" s="46"/>
      <c r="EB163" s="17"/>
      <c r="EG163" s="46"/>
      <c r="EH163" s="17"/>
      <c r="EM163" s="46"/>
      <c r="EN163" s="17"/>
      <c r="ES163" s="46"/>
    </row>
    <row r="164" spans="2:149" ht="30" customHeight="1">
      <c r="B164" s="47"/>
      <c r="C164" s="142"/>
      <c r="D164" s="142"/>
      <c r="E164" s="142"/>
      <c r="F164" s="142"/>
      <c r="G164" s="143"/>
      <c r="H164" s="47"/>
      <c r="I164" s="142"/>
      <c r="J164" s="142"/>
      <c r="K164" s="142"/>
      <c r="L164" s="142"/>
      <c r="M164" s="143"/>
      <c r="N164" s="47"/>
      <c r="O164" s="142"/>
      <c r="P164" s="142"/>
      <c r="Q164" s="142"/>
      <c r="R164" s="142"/>
      <c r="S164" s="143"/>
      <c r="T164" s="47"/>
      <c r="U164" s="142"/>
      <c r="V164" s="142"/>
      <c r="W164" s="142"/>
      <c r="X164" s="142"/>
      <c r="Y164" s="143"/>
      <c r="Z164" s="47"/>
      <c r="AA164" s="142"/>
      <c r="AB164" s="142"/>
      <c r="AC164" s="142"/>
      <c r="AD164" s="142"/>
      <c r="AE164" s="143"/>
      <c r="AF164" s="47"/>
      <c r="AG164" s="142"/>
      <c r="AH164" s="142"/>
      <c r="AI164" s="142"/>
      <c r="AJ164" s="142"/>
      <c r="AK164" s="143"/>
      <c r="AL164" s="47"/>
      <c r="AM164" s="142"/>
      <c r="AN164" s="142"/>
      <c r="AO164" s="142"/>
      <c r="AP164" s="142"/>
      <c r="AQ164" s="143"/>
      <c r="AR164" s="47"/>
      <c r="AS164" s="142"/>
      <c r="AT164" s="142"/>
      <c r="AU164" s="142"/>
      <c r="AV164" s="142"/>
      <c r="AW164" s="143"/>
      <c r="AZ164" s="47"/>
      <c r="BA164" s="142"/>
      <c r="BB164" s="142"/>
      <c r="BC164" s="142"/>
      <c r="BD164" s="142"/>
      <c r="BE164" s="143"/>
      <c r="BF164" s="47"/>
      <c r="BG164" s="142"/>
      <c r="BH164" s="142"/>
      <c r="BI164" s="142"/>
      <c r="BJ164" s="142"/>
      <c r="BK164" s="143"/>
      <c r="BL164" s="47"/>
      <c r="BM164" s="142"/>
      <c r="BN164" s="142"/>
      <c r="BO164" s="142"/>
      <c r="BP164" s="142"/>
      <c r="BQ164" s="143"/>
      <c r="BR164" s="47"/>
      <c r="BS164" s="142"/>
      <c r="BT164" s="142"/>
      <c r="BU164" s="142"/>
      <c r="BV164" s="142"/>
      <c r="BW164" s="143"/>
      <c r="BX164" s="47"/>
      <c r="BY164" s="142"/>
      <c r="BZ164" s="142"/>
      <c r="CA164" s="142"/>
      <c r="CB164" s="142"/>
      <c r="CC164" s="143"/>
      <c r="CD164" s="47"/>
      <c r="CE164" s="142"/>
      <c r="CF164" s="142"/>
      <c r="CG164" s="142"/>
      <c r="CH164" s="142"/>
      <c r="CI164" s="143"/>
      <c r="CJ164" s="47"/>
      <c r="CK164" s="142"/>
      <c r="CL164" s="142"/>
      <c r="CM164" s="142"/>
      <c r="CN164" s="142"/>
      <c r="CO164" s="143"/>
      <c r="CP164" s="47"/>
      <c r="CQ164" s="142"/>
      <c r="CR164" s="142"/>
      <c r="CS164" s="142"/>
      <c r="CT164" s="142"/>
      <c r="CU164" s="143"/>
      <c r="CX164" s="47"/>
      <c r="CY164" s="142"/>
      <c r="CZ164" s="142"/>
      <c r="DA164" s="142"/>
      <c r="DB164" s="142"/>
      <c r="DC164" s="143"/>
      <c r="DD164" s="47"/>
      <c r="DE164" s="142"/>
      <c r="DF164" s="142"/>
      <c r="DG164" s="142"/>
      <c r="DH164" s="142"/>
      <c r="DI164" s="143"/>
      <c r="DJ164" s="47"/>
      <c r="DK164" s="142"/>
      <c r="DL164" s="142"/>
      <c r="DM164" s="142"/>
      <c r="DN164" s="142"/>
      <c r="DO164" s="143"/>
      <c r="DP164" s="47"/>
      <c r="DQ164" s="142"/>
      <c r="DR164" s="142"/>
      <c r="DS164" s="142"/>
      <c r="DT164" s="142"/>
      <c r="DU164" s="143"/>
      <c r="DV164" s="47"/>
      <c r="DW164" s="142"/>
      <c r="DX164" s="142"/>
      <c r="DY164" s="142"/>
      <c r="DZ164" s="142"/>
      <c r="EA164" s="143"/>
      <c r="EB164" s="47"/>
      <c r="EC164" s="142"/>
      <c r="ED164" s="142"/>
      <c r="EE164" s="142"/>
      <c r="EF164" s="142"/>
      <c r="EG164" s="143"/>
      <c r="EH164" s="47"/>
      <c r="EI164" s="142"/>
      <c r="EJ164" s="142"/>
      <c r="EK164" s="142"/>
      <c r="EL164" s="142"/>
      <c r="EM164" s="143"/>
      <c r="EN164" s="47"/>
      <c r="EO164" s="142"/>
      <c r="EP164" s="142"/>
      <c r="EQ164" s="142"/>
      <c r="ER164" s="142"/>
      <c r="ES164" s="143"/>
    </row>
  </sheetData>
  <mergeCells count="768">
    <mergeCell ref="BF2:BK6"/>
    <mergeCell ref="W1:X1"/>
    <mergeCell ref="Z1:AB1"/>
    <mergeCell ref="AC1:AD1"/>
    <mergeCell ref="AF1:AH1"/>
    <mergeCell ref="AI1:AJ1"/>
    <mergeCell ref="AL1:AN1"/>
    <mergeCell ref="EB1:ED1"/>
    <mergeCell ref="EE1:EF1"/>
    <mergeCell ref="AF2:AK6"/>
    <mergeCell ref="AL2:AQ6"/>
    <mergeCell ref="AR2:AW6"/>
    <mergeCell ref="CD1:CF1"/>
    <mergeCell ref="CG1:CH1"/>
    <mergeCell ref="CJ1:CL1"/>
    <mergeCell ref="CM1:CN1"/>
    <mergeCell ref="CP1:CR1"/>
    <mergeCell ref="CS1:CT1"/>
    <mergeCell ref="BL1:BN1"/>
    <mergeCell ref="BO1:BP1"/>
    <mergeCell ref="BR1:BT1"/>
    <mergeCell ref="BU1:BV1"/>
    <mergeCell ref="BX1:BZ1"/>
    <mergeCell ref="CA1:CB1"/>
    <mergeCell ref="CP2:CU6"/>
    <mergeCell ref="DP2:DU6"/>
    <mergeCell ref="B1:G6"/>
    <mergeCell ref="H1:J1"/>
    <mergeCell ref="K1:L1"/>
    <mergeCell ref="N1:P1"/>
    <mergeCell ref="Q1:R1"/>
    <mergeCell ref="T1:V1"/>
    <mergeCell ref="EK1:EL1"/>
    <mergeCell ref="EH1:EJ1"/>
    <mergeCell ref="CX1:DC6"/>
    <mergeCell ref="DD1:DF1"/>
    <mergeCell ref="DG1:DH1"/>
    <mergeCell ref="DJ1:DL1"/>
    <mergeCell ref="DM1:DN1"/>
    <mergeCell ref="DP1:DR1"/>
    <mergeCell ref="DD2:DI6"/>
    <mergeCell ref="DJ2:DO6"/>
    <mergeCell ref="DV2:EA6"/>
    <mergeCell ref="EB2:EG6"/>
    <mergeCell ref="EH2:EM6"/>
    <mergeCell ref="DS1:DT1"/>
    <mergeCell ref="DV1:DX1"/>
    <mergeCell ref="DY1:DZ1"/>
    <mergeCell ref="EN1:EP1"/>
    <mergeCell ref="EQ1:ER1"/>
    <mergeCell ref="H2:M6"/>
    <mergeCell ref="N2:S6"/>
    <mergeCell ref="T2:Y6"/>
    <mergeCell ref="Z2:AE6"/>
    <mergeCell ref="B8:G9"/>
    <mergeCell ref="AZ8:BE9"/>
    <mergeCell ref="CX8:DC9"/>
    <mergeCell ref="AO1:AP1"/>
    <mergeCell ref="AR1:AT1"/>
    <mergeCell ref="AU1:AV1"/>
    <mergeCell ref="AZ1:BE6"/>
    <mergeCell ref="BF1:BH1"/>
    <mergeCell ref="BI1:BJ1"/>
    <mergeCell ref="EN2:ES6"/>
    <mergeCell ref="B7:G7"/>
    <mergeCell ref="AZ7:BE7"/>
    <mergeCell ref="CX7:DC7"/>
    <mergeCell ref="BL2:BQ6"/>
    <mergeCell ref="BR2:BW6"/>
    <mergeCell ref="BX2:CC6"/>
    <mergeCell ref="CD2:CI6"/>
    <mergeCell ref="CJ2:CO6"/>
    <mergeCell ref="EH10:EM14"/>
    <mergeCell ref="EN10:ES14"/>
    <mergeCell ref="B12:G12"/>
    <mergeCell ref="AZ12:BE12"/>
    <mergeCell ref="CX12:DC12"/>
    <mergeCell ref="B13:G14"/>
    <mergeCell ref="AZ13:BE14"/>
    <mergeCell ref="CD10:CI14"/>
    <mergeCell ref="CJ10:CO14"/>
    <mergeCell ref="CP10:CU14"/>
    <mergeCell ref="CX10:DC11"/>
    <mergeCell ref="DD10:DI14"/>
    <mergeCell ref="DJ10:DO14"/>
    <mergeCell ref="CX13:DC14"/>
    <mergeCell ref="AR10:AW14"/>
    <mergeCell ref="AZ10:BE11"/>
    <mergeCell ref="BF10:BK14"/>
    <mergeCell ref="BL10:BQ14"/>
    <mergeCell ref="BR10:BW14"/>
    <mergeCell ref="BX10:CC14"/>
    <mergeCell ref="DP10:DU14"/>
    <mergeCell ref="DV10:EA14"/>
    <mergeCell ref="EB10:EG14"/>
    <mergeCell ref="B15:G15"/>
    <mergeCell ref="AZ15:BE15"/>
    <mergeCell ref="CX15:DC15"/>
    <mergeCell ref="B16:G17"/>
    <mergeCell ref="AZ16:BE17"/>
    <mergeCell ref="CX16:DC17"/>
    <mergeCell ref="B10:G11"/>
    <mergeCell ref="H10:M14"/>
    <mergeCell ref="N10:S14"/>
    <mergeCell ref="T10:Y14"/>
    <mergeCell ref="Z10:AE14"/>
    <mergeCell ref="AF10:AK14"/>
    <mergeCell ref="AL10:AQ14"/>
    <mergeCell ref="EB18:EG22"/>
    <mergeCell ref="EH18:EM22"/>
    <mergeCell ref="EN18:ES22"/>
    <mergeCell ref="B25:G25"/>
    <mergeCell ref="AZ25:BE25"/>
    <mergeCell ref="CX25:DC25"/>
    <mergeCell ref="CJ18:CO22"/>
    <mergeCell ref="CP18:CU22"/>
    <mergeCell ref="DD18:DI22"/>
    <mergeCell ref="DJ18:DO22"/>
    <mergeCell ref="DP18:DU22"/>
    <mergeCell ref="DV18:EA22"/>
    <mergeCell ref="AR18:AW22"/>
    <mergeCell ref="BF18:BK22"/>
    <mergeCell ref="BL18:BQ22"/>
    <mergeCell ref="BR18:BW22"/>
    <mergeCell ref="BX18:CC22"/>
    <mergeCell ref="CD18:CI22"/>
    <mergeCell ref="H18:M22"/>
    <mergeCell ref="N18:S22"/>
    <mergeCell ref="T18:Y22"/>
    <mergeCell ref="Z18:AE22"/>
    <mergeCell ref="AF18:AK22"/>
    <mergeCell ref="AL18:AQ22"/>
    <mergeCell ref="AF26:AK30"/>
    <mergeCell ref="AL26:AQ30"/>
    <mergeCell ref="AR26:AW30"/>
    <mergeCell ref="AZ26:BB26"/>
    <mergeCell ref="BC26:BD26"/>
    <mergeCell ref="BF26:BK30"/>
    <mergeCell ref="B26:D26"/>
    <mergeCell ref="E26:F26"/>
    <mergeCell ref="H26:M30"/>
    <mergeCell ref="N26:S30"/>
    <mergeCell ref="T26:Y30"/>
    <mergeCell ref="Z26:AE30"/>
    <mergeCell ref="B34:D34"/>
    <mergeCell ref="E34:F34"/>
    <mergeCell ref="H34:M38"/>
    <mergeCell ref="N34:S38"/>
    <mergeCell ref="T34:Y38"/>
    <mergeCell ref="Z34:AE38"/>
    <mergeCell ref="EB26:EG30"/>
    <mergeCell ref="EH26:EM30"/>
    <mergeCell ref="EN26:ES30"/>
    <mergeCell ref="B27:G31"/>
    <mergeCell ref="AZ27:BE31"/>
    <mergeCell ref="CX27:DC31"/>
    <mergeCell ref="CX26:CZ26"/>
    <mergeCell ref="DA26:DB26"/>
    <mergeCell ref="DD26:DI30"/>
    <mergeCell ref="DJ26:DO30"/>
    <mergeCell ref="DP26:DU30"/>
    <mergeCell ref="DV26:EA30"/>
    <mergeCell ref="BL26:BQ30"/>
    <mergeCell ref="BR26:BW30"/>
    <mergeCell ref="BX26:CC30"/>
    <mergeCell ref="CD26:CI30"/>
    <mergeCell ref="CJ26:CO30"/>
    <mergeCell ref="CP26:CU30"/>
    <mergeCell ref="DY42:DZ42"/>
    <mergeCell ref="EK42:EL42"/>
    <mergeCell ref="EN34:ES38"/>
    <mergeCell ref="B35:G39"/>
    <mergeCell ref="AZ35:BE39"/>
    <mergeCell ref="CX35:DC39"/>
    <mergeCell ref="CX34:CZ34"/>
    <mergeCell ref="DA34:DB34"/>
    <mergeCell ref="DD34:DI38"/>
    <mergeCell ref="DJ34:DO38"/>
    <mergeCell ref="DP34:DU38"/>
    <mergeCell ref="DV34:EA38"/>
    <mergeCell ref="BL34:BQ38"/>
    <mergeCell ref="BR34:BW38"/>
    <mergeCell ref="BX34:CC38"/>
    <mergeCell ref="CD34:CI38"/>
    <mergeCell ref="CJ34:CO38"/>
    <mergeCell ref="CP34:CU38"/>
    <mergeCell ref="AF34:AK38"/>
    <mergeCell ref="AL34:AQ38"/>
    <mergeCell ref="AR34:AW38"/>
    <mergeCell ref="AZ34:BB34"/>
    <mergeCell ref="BC34:BD34"/>
    <mergeCell ref="BF34:BK38"/>
    <mergeCell ref="CS42:CT42"/>
    <mergeCell ref="BL42:BN42"/>
    <mergeCell ref="BO42:BP42"/>
    <mergeCell ref="BR42:BT42"/>
    <mergeCell ref="BU42:BV42"/>
    <mergeCell ref="BX42:BZ42"/>
    <mergeCell ref="CA42:CB42"/>
    <mergeCell ref="EB34:EG38"/>
    <mergeCell ref="EH34:EM38"/>
    <mergeCell ref="EB42:ED42"/>
    <mergeCell ref="EE42:EF42"/>
    <mergeCell ref="EH42:EJ42"/>
    <mergeCell ref="CX42:DC47"/>
    <mergeCell ref="DD42:DF42"/>
    <mergeCell ref="DG42:DH42"/>
    <mergeCell ref="DJ42:DL42"/>
    <mergeCell ref="DM42:DN42"/>
    <mergeCell ref="DP42:DR42"/>
    <mergeCell ref="DD43:DI47"/>
    <mergeCell ref="DJ43:DO47"/>
    <mergeCell ref="DV43:EA47"/>
    <mergeCell ref="EB43:EG47"/>
    <mergeCell ref="EH43:EM47"/>
    <mergeCell ref="DV42:DX42"/>
    <mergeCell ref="CJ43:CO47"/>
    <mergeCell ref="CP43:CU47"/>
    <mergeCell ref="DP43:DU47"/>
    <mergeCell ref="B42:G47"/>
    <mergeCell ref="H42:J42"/>
    <mergeCell ref="K42:L42"/>
    <mergeCell ref="N42:P42"/>
    <mergeCell ref="Q42:R42"/>
    <mergeCell ref="T42:V42"/>
    <mergeCell ref="AR43:AW47"/>
    <mergeCell ref="DS42:DT42"/>
    <mergeCell ref="W42:X42"/>
    <mergeCell ref="Z42:AB42"/>
    <mergeCell ref="AC42:AD42"/>
    <mergeCell ref="AF42:AH42"/>
    <mergeCell ref="AI42:AJ42"/>
    <mergeCell ref="AL42:AN42"/>
    <mergeCell ref="AF43:AK47"/>
    <mergeCell ref="AL43:AQ47"/>
    <mergeCell ref="CD42:CF42"/>
    <mergeCell ref="CG42:CH42"/>
    <mergeCell ref="CJ42:CL42"/>
    <mergeCell ref="CM42:CN42"/>
    <mergeCell ref="CP42:CR42"/>
    <mergeCell ref="EN42:EP42"/>
    <mergeCell ref="EQ42:ER42"/>
    <mergeCell ref="H43:M47"/>
    <mergeCell ref="N43:S47"/>
    <mergeCell ref="T43:Y47"/>
    <mergeCell ref="Z43:AE47"/>
    <mergeCell ref="B49:G50"/>
    <mergeCell ref="AZ49:BE50"/>
    <mergeCell ref="CX49:DC50"/>
    <mergeCell ref="AO42:AP42"/>
    <mergeCell ref="AR42:AT42"/>
    <mergeCell ref="AU42:AV42"/>
    <mergeCell ref="AZ42:BE47"/>
    <mergeCell ref="BF42:BH42"/>
    <mergeCell ref="BI42:BJ42"/>
    <mergeCell ref="BF43:BK47"/>
    <mergeCell ref="EN43:ES47"/>
    <mergeCell ref="B48:G48"/>
    <mergeCell ref="AZ48:BE48"/>
    <mergeCell ref="CX48:DC48"/>
    <mergeCell ref="BL43:BQ47"/>
    <mergeCell ref="BR43:BW47"/>
    <mergeCell ref="BX43:CC47"/>
    <mergeCell ref="CD43:CI47"/>
    <mergeCell ref="EH51:EM55"/>
    <mergeCell ref="EN51:ES55"/>
    <mergeCell ref="B53:G53"/>
    <mergeCell ref="AZ53:BE53"/>
    <mergeCell ref="CX53:DC53"/>
    <mergeCell ref="B54:G55"/>
    <mergeCell ref="AZ54:BE55"/>
    <mergeCell ref="CD51:CI55"/>
    <mergeCell ref="CJ51:CO55"/>
    <mergeCell ref="CP51:CU55"/>
    <mergeCell ref="CX51:DC52"/>
    <mergeCell ref="DD51:DI55"/>
    <mergeCell ref="DJ51:DO55"/>
    <mergeCell ref="CX54:DC55"/>
    <mergeCell ref="AR51:AW55"/>
    <mergeCell ref="AZ51:BE52"/>
    <mergeCell ref="BF51:BK55"/>
    <mergeCell ref="BL51:BQ55"/>
    <mergeCell ref="BR51:BW55"/>
    <mergeCell ref="BX51:CC55"/>
    <mergeCell ref="DP51:DU55"/>
    <mergeCell ref="DV51:EA55"/>
    <mergeCell ref="EB51:EG55"/>
    <mergeCell ref="B56:G56"/>
    <mergeCell ref="AZ56:BE56"/>
    <mergeCell ref="CX56:DC56"/>
    <mergeCell ref="B57:G58"/>
    <mergeCell ref="AZ57:BE58"/>
    <mergeCell ref="CX57:DC58"/>
    <mergeCell ref="B51:G52"/>
    <mergeCell ref="H51:M55"/>
    <mergeCell ref="N51:S55"/>
    <mergeCell ref="T51:Y55"/>
    <mergeCell ref="Z51:AE55"/>
    <mergeCell ref="AF51:AK55"/>
    <mergeCell ref="AL51:AQ55"/>
    <mergeCell ref="EB59:EG63"/>
    <mergeCell ref="EH59:EM63"/>
    <mergeCell ref="EN59:ES63"/>
    <mergeCell ref="B66:G66"/>
    <mergeCell ref="AZ66:BE66"/>
    <mergeCell ref="CX66:DC66"/>
    <mergeCell ref="CJ59:CO63"/>
    <mergeCell ref="CP59:CU63"/>
    <mergeCell ref="DD59:DI63"/>
    <mergeCell ref="DJ59:DO63"/>
    <mergeCell ref="DP59:DU63"/>
    <mergeCell ref="DV59:EA63"/>
    <mergeCell ref="AR59:AW63"/>
    <mergeCell ref="BF59:BK63"/>
    <mergeCell ref="BL59:BQ63"/>
    <mergeCell ref="BR59:BW63"/>
    <mergeCell ref="BX59:CC63"/>
    <mergeCell ref="CD59:CI63"/>
    <mergeCell ref="H59:M63"/>
    <mergeCell ref="N59:S63"/>
    <mergeCell ref="T59:Y63"/>
    <mergeCell ref="Z59:AE63"/>
    <mergeCell ref="AF59:AK63"/>
    <mergeCell ref="AL59:AQ63"/>
    <mergeCell ref="AF67:AK71"/>
    <mergeCell ref="AL67:AQ71"/>
    <mergeCell ref="AR67:AW71"/>
    <mergeCell ref="AZ67:BB67"/>
    <mergeCell ref="BC67:BD67"/>
    <mergeCell ref="BF67:BK71"/>
    <mergeCell ref="B67:D67"/>
    <mergeCell ref="E67:F67"/>
    <mergeCell ref="H67:M71"/>
    <mergeCell ref="N67:S71"/>
    <mergeCell ref="T67:Y71"/>
    <mergeCell ref="Z67:AE71"/>
    <mergeCell ref="B75:D75"/>
    <mergeCell ref="E75:F75"/>
    <mergeCell ref="H75:M79"/>
    <mergeCell ref="N75:S79"/>
    <mergeCell ref="T75:Y79"/>
    <mergeCell ref="Z75:AE79"/>
    <mergeCell ref="EB67:EG71"/>
    <mergeCell ref="EH67:EM71"/>
    <mergeCell ref="EN67:ES71"/>
    <mergeCell ref="B68:G72"/>
    <mergeCell ref="AZ68:BE72"/>
    <mergeCell ref="CX68:DC72"/>
    <mergeCell ref="CX67:CZ67"/>
    <mergeCell ref="DA67:DB67"/>
    <mergeCell ref="DD67:DI71"/>
    <mergeCell ref="DJ67:DO71"/>
    <mergeCell ref="DP67:DU71"/>
    <mergeCell ref="DV67:EA71"/>
    <mergeCell ref="BL67:BQ71"/>
    <mergeCell ref="BR67:BW71"/>
    <mergeCell ref="BX67:CC71"/>
    <mergeCell ref="CD67:CI71"/>
    <mergeCell ref="CJ67:CO71"/>
    <mergeCell ref="CP67:CU71"/>
    <mergeCell ref="DY83:DZ83"/>
    <mergeCell ref="EK83:EL83"/>
    <mergeCell ref="EN75:ES79"/>
    <mergeCell ref="B76:G80"/>
    <mergeCell ref="AZ76:BE80"/>
    <mergeCell ref="CX76:DC80"/>
    <mergeCell ref="CX75:CZ75"/>
    <mergeCell ref="DA75:DB75"/>
    <mergeCell ref="DD75:DI79"/>
    <mergeCell ref="DJ75:DO79"/>
    <mergeCell ref="DP75:DU79"/>
    <mergeCell ref="DV75:EA79"/>
    <mergeCell ref="BL75:BQ79"/>
    <mergeCell ref="BR75:BW79"/>
    <mergeCell ref="BX75:CC79"/>
    <mergeCell ref="CD75:CI79"/>
    <mergeCell ref="CJ75:CO79"/>
    <mergeCell ref="CP75:CU79"/>
    <mergeCell ref="AF75:AK79"/>
    <mergeCell ref="AL75:AQ79"/>
    <mergeCell ref="AR75:AW79"/>
    <mergeCell ref="AZ75:BB75"/>
    <mergeCell ref="BC75:BD75"/>
    <mergeCell ref="BF75:BK79"/>
    <mergeCell ref="CS83:CT83"/>
    <mergeCell ref="BL83:BN83"/>
    <mergeCell ref="BO83:BP83"/>
    <mergeCell ref="BR83:BT83"/>
    <mergeCell ref="BU83:BV83"/>
    <mergeCell ref="BX83:BZ83"/>
    <mergeCell ref="CA83:CB83"/>
    <mergeCell ref="EB75:EG79"/>
    <mergeCell ref="EH75:EM79"/>
    <mergeCell ref="EB83:ED83"/>
    <mergeCell ref="EE83:EF83"/>
    <mergeCell ref="EH83:EJ83"/>
    <mergeCell ref="CX83:DC88"/>
    <mergeCell ref="DD83:DF83"/>
    <mergeCell ref="DG83:DH83"/>
    <mergeCell ref="DJ83:DL83"/>
    <mergeCell ref="DM83:DN83"/>
    <mergeCell ref="DP83:DR83"/>
    <mergeCell ref="DD84:DI88"/>
    <mergeCell ref="DJ84:DO88"/>
    <mergeCell ref="DV84:EA88"/>
    <mergeCell ref="EB84:EG88"/>
    <mergeCell ref="EH84:EM88"/>
    <mergeCell ref="DV83:DX83"/>
    <mergeCell ref="CJ84:CO88"/>
    <mergeCell ref="CP84:CU88"/>
    <mergeCell ref="DP84:DU88"/>
    <mergeCell ref="B83:G88"/>
    <mergeCell ref="H83:J83"/>
    <mergeCell ref="K83:L83"/>
    <mergeCell ref="N83:P83"/>
    <mergeCell ref="Q83:R83"/>
    <mergeCell ref="T83:V83"/>
    <mergeCell ref="AR84:AW88"/>
    <mergeCell ref="DS83:DT83"/>
    <mergeCell ref="W83:X83"/>
    <mergeCell ref="Z83:AB83"/>
    <mergeCell ref="AC83:AD83"/>
    <mergeCell ref="AF83:AH83"/>
    <mergeCell ref="AI83:AJ83"/>
    <mergeCell ref="AL83:AN83"/>
    <mergeCell ref="AF84:AK88"/>
    <mergeCell ref="AL84:AQ88"/>
    <mergeCell ref="CD83:CF83"/>
    <mergeCell ref="CG83:CH83"/>
    <mergeCell ref="CJ83:CL83"/>
    <mergeCell ref="CM83:CN83"/>
    <mergeCell ref="CP83:CR83"/>
    <mergeCell ref="EN83:EP83"/>
    <mergeCell ref="EQ83:ER83"/>
    <mergeCell ref="H84:M88"/>
    <mergeCell ref="N84:S88"/>
    <mergeCell ref="T84:Y88"/>
    <mergeCell ref="Z84:AE88"/>
    <mergeCell ref="B90:G91"/>
    <mergeCell ref="AZ90:BE91"/>
    <mergeCell ref="CX90:DC91"/>
    <mergeCell ref="AO83:AP83"/>
    <mergeCell ref="AR83:AT83"/>
    <mergeCell ref="AU83:AV83"/>
    <mergeCell ref="AZ83:BE88"/>
    <mergeCell ref="BF83:BH83"/>
    <mergeCell ref="BI83:BJ83"/>
    <mergeCell ref="BF84:BK88"/>
    <mergeCell ref="EN84:ES88"/>
    <mergeCell ref="B89:G89"/>
    <mergeCell ref="AZ89:BE89"/>
    <mergeCell ref="CX89:DC89"/>
    <mergeCell ref="BL84:BQ88"/>
    <mergeCell ref="BR84:BW88"/>
    <mergeCell ref="BX84:CC88"/>
    <mergeCell ref="CD84:CI88"/>
    <mergeCell ref="EH92:EM96"/>
    <mergeCell ref="EN92:ES96"/>
    <mergeCell ref="B94:G94"/>
    <mergeCell ref="AZ94:BE94"/>
    <mergeCell ref="CX94:DC94"/>
    <mergeCell ref="B95:G96"/>
    <mergeCell ref="AZ95:BE96"/>
    <mergeCell ref="CD92:CI96"/>
    <mergeCell ref="CJ92:CO96"/>
    <mergeCell ref="CP92:CU96"/>
    <mergeCell ref="CX92:DC93"/>
    <mergeCell ref="DD92:DI96"/>
    <mergeCell ref="DJ92:DO96"/>
    <mergeCell ref="CX95:DC96"/>
    <mergeCell ref="AR92:AW96"/>
    <mergeCell ref="AZ92:BE93"/>
    <mergeCell ref="BF92:BK96"/>
    <mergeCell ref="BL92:BQ96"/>
    <mergeCell ref="BR92:BW96"/>
    <mergeCell ref="BX92:CC96"/>
    <mergeCell ref="DP92:DU96"/>
    <mergeCell ref="DV92:EA96"/>
    <mergeCell ref="EB92:EG96"/>
    <mergeCell ref="B97:G97"/>
    <mergeCell ref="AZ97:BE97"/>
    <mergeCell ref="CX97:DC97"/>
    <mergeCell ref="B98:G99"/>
    <mergeCell ref="AZ98:BE99"/>
    <mergeCell ref="CX98:DC99"/>
    <mergeCell ref="B92:G93"/>
    <mergeCell ref="H92:M96"/>
    <mergeCell ref="N92:S96"/>
    <mergeCell ref="T92:Y96"/>
    <mergeCell ref="Z92:AE96"/>
    <mergeCell ref="AF92:AK96"/>
    <mergeCell ref="AL92:AQ96"/>
    <mergeCell ref="EB100:EG104"/>
    <mergeCell ref="EH100:EM104"/>
    <mergeCell ref="EN100:ES104"/>
    <mergeCell ref="B107:G107"/>
    <mergeCell ref="AZ107:BE107"/>
    <mergeCell ref="CX107:DC107"/>
    <mergeCell ref="CJ100:CO104"/>
    <mergeCell ref="CP100:CU104"/>
    <mergeCell ref="DD100:DI104"/>
    <mergeCell ref="DJ100:DO104"/>
    <mergeCell ref="DP100:DU104"/>
    <mergeCell ref="DV100:EA104"/>
    <mergeCell ref="AR100:AW104"/>
    <mergeCell ref="BF100:BK104"/>
    <mergeCell ref="BL100:BQ104"/>
    <mergeCell ref="BR100:BW104"/>
    <mergeCell ref="BX100:CC104"/>
    <mergeCell ref="CD100:CI104"/>
    <mergeCell ref="H100:M104"/>
    <mergeCell ref="N100:S104"/>
    <mergeCell ref="T100:Y104"/>
    <mergeCell ref="Z100:AE104"/>
    <mergeCell ref="AF100:AK104"/>
    <mergeCell ref="AL100:AQ104"/>
    <mergeCell ref="AF108:AK112"/>
    <mergeCell ref="AL108:AQ112"/>
    <mergeCell ref="AR108:AW112"/>
    <mergeCell ref="AZ108:BB108"/>
    <mergeCell ref="BC108:BD108"/>
    <mergeCell ref="BF108:BK112"/>
    <mergeCell ref="B108:D108"/>
    <mergeCell ref="E108:F108"/>
    <mergeCell ref="H108:M112"/>
    <mergeCell ref="N108:S112"/>
    <mergeCell ref="T108:Y112"/>
    <mergeCell ref="Z108:AE112"/>
    <mergeCell ref="B116:D116"/>
    <mergeCell ref="E116:F116"/>
    <mergeCell ref="H116:M120"/>
    <mergeCell ref="N116:S120"/>
    <mergeCell ref="T116:Y120"/>
    <mergeCell ref="Z116:AE120"/>
    <mergeCell ref="EB108:EG112"/>
    <mergeCell ref="EH108:EM112"/>
    <mergeCell ref="EN108:ES112"/>
    <mergeCell ref="B109:G113"/>
    <mergeCell ref="AZ109:BE113"/>
    <mergeCell ref="CX109:DC113"/>
    <mergeCell ref="CX108:CZ108"/>
    <mergeCell ref="DA108:DB108"/>
    <mergeCell ref="DD108:DI112"/>
    <mergeCell ref="DJ108:DO112"/>
    <mergeCell ref="DP108:DU112"/>
    <mergeCell ref="DV108:EA112"/>
    <mergeCell ref="BL108:BQ112"/>
    <mergeCell ref="BR108:BW112"/>
    <mergeCell ref="BX108:CC112"/>
    <mergeCell ref="CD108:CI112"/>
    <mergeCell ref="CJ108:CO112"/>
    <mergeCell ref="CP108:CU112"/>
    <mergeCell ref="DY124:DZ124"/>
    <mergeCell ref="EK124:EL124"/>
    <mergeCell ref="EN116:ES120"/>
    <mergeCell ref="B117:G121"/>
    <mergeCell ref="AZ117:BE121"/>
    <mergeCell ref="CX117:DC121"/>
    <mergeCell ref="CX116:CZ116"/>
    <mergeCell ref="DA116:DB116"/>
    <mergeCell ref="DD116:DI120"/>
    <mergeCell ref="DJ116:DO120"/>
    <mergeCell ref="DP116:DU120"/>
    <mergeCell ref="DV116:EA120"/>
    <mergeCell ref="BL116:BQ120"/>
    <mergeCell ref="BR116:BW120"/>
    <mergeCell ref="BX116:CC120"/>
    <mergeCell ref="CD116:CI120"/>
    <mergeCell ref="CJ116:CO120"/>
    <mergeCell ref="CP116:CU120"/>
    <mergeCell ref="AF116:AK120"/>
    <mergeCell ref="AL116:AQ120"/>
    <mergeCell ref="AR116:AW120"/>
    <mergeCell ref="AZ116:BB116"/>
    <mergeCell ref="BC116:BD116"/>
    <mergeCell ref="BF116:BK120"/>
    <mergeCell ref="CS124:CT124"/>
    <mergeCell ref="BL124:BN124"/>
    <mergeCell ref="BO124:BP124"/>
    <mergeCell ref="BR124:BT124"/>
    <mergeCell ref="BU124:BV124"/>
    <mergeCell ref="BX124:BZ124"/>
    <mergeCell ref="CA124:CB124"/>
    <mergeCell ref="EB116:EG120"/>
    <mergeCell ref="EH116:EM120"/>
    <mergeCell ref="EB124:ED124"/>
    <mergeCell ref="EE124:EF124"/>
    <mergeCell ref="EH124:EJ124"/>
    <mergeCell ref="CX124:DC129"/>
    <mergeCell ref="DD124:DF124"/>
    <mergeCell ref="DG124:DH124"/>
    <mergeCell ref="DJ124:DL124"/>
    <mergeCell ref="DM124:DN124"/>
    <mergeCell ref="DP124:DR124"/>
    <mergeCell ref="DD125:DI129"/>
    <mergeCell ref="DJ125:DO129"/>
    <mergeCell ref="DV125:EA129"/>
    <mergeCell ref="EB125:EG129"/>
    <mergeCell ref="EH125:EM129"/>
    <mergeCell ref="DV124:DX124"/>
    <mergeCell ref="CJ125:CO129"/>
    <mergeCell ref="CP125:CU129"/>
    <mergeCell ref="DP125:DU129"/>
    <mergeCell ref="B124:G129"/>
    <mergeCell ref="H124:J124"/>
    <mergeCell ref="K124:L124"/>
    <mergeCell ref="N124:P124"/>
    <mergeCell ref="Q124:R124"/>
    <mergeCell ref="T124:V124"/>
    <mergeCell ref="AR125:AW129"/>
    <mergeCell ref="DS124:DT124"/>
    <mergeCell ref="W124:X124"/>
    <mergeCell ref="Z124:AB124"/>
    <mergeCell ref="AC124:AD124"/>
    <mergeCell ref="AF124:AH124"/>
    <mergeCell ref="AI124:AJ124"/>
    <mergeCell ref="AL124:AN124"/>
    <mergeCell ref="AF125:AK129"/>
    <mergeCell ref="AL125:AQ129"/>
    <mergeCell ref="CD124:CF124"/>
    <mergeCell ref="CG124:CH124"/>
    <mergeCell ref="CJ124:CL124"/>
    <mergeCell ref="CM124:CN124"/>
    <mergeCell ref="CP124:CR124"/>
    <mergeCell ref="EN124:EP124"/>
    <mergeCell ref="EQ124:ER124"/>
    <mergeCell ref="H125:M129"/>
    <mergeCell ref="N125:S129"/>
    <mergeCell ref="T125:Y129"/>
    <mergeCell ref="Z125:AE129"/>
    <mergeCell ref="B131:G132"/>
    <mergeCell ref="AZ131:BE132"/>
    <mergeCell ref="CX131:DC132"/>
    <mergeCell ref="AO124:AP124"/>
    <mergeCell ref="AR124:AT124"/>
    <mergeCell ref="AU124:AV124"/>
    <mergeCell ref="AZ124:BE129"/>
    <mergeCell ref="BF124:BH124"/>
    <mergeCell ref="BI124:BJ124"/>
    <mergeCell ref="BF125:BK129"/>
    <mergeCell ref="EN125:ES129"/>
    <mergeCell ref="B130:G130"/>
    <mergeCell ref="AZ130:BE130"/>
    <mergeCell ref="CX130:DC130"/>
    <mergeCell ref="BL125:BQ129"/>
    <mergeCell ref="BR125:BW129"/>
    <mergeCell ref="BX125:CC129"/>
    <mergeCell ref="CD125:CI129"/>
    <mergeCell ref="EN133:ES137"/>
    <mergeCell ref="B135:G135"/>
    <mergeCell ref="AZ135:BE135"/>
    <mergeCell ref="CX135:DC135"/>
    <mergeCell ref="B136:G137"/>
    <mergeCell ref="AZ136:BE137"/>
    <mergeCell ref="CD133:CI137"/>
    <mergeCell ref="CJ133:CO137"/>
    <mergeCell ref="CP133:CU137"/>
    <mergeCell ref="CX133:DC134"/>
    <mergeCell ref="DD133:DI137"/>
    <mergeCell ref="DJ133:DO137"/>
    <mergeCell ref="CX136:DC137"/>
    <mergeCell ref="AR133:AW137"/>
    <mergeCell ref="AZ133:BE134"/>
    <mergeCell ref="BF133:BK137"/>
    <mergeCell ref="B138:G138"/>
    <mergeCell ref="AZ138:BE138"/>
    <mergeCell ref="CX138:DC138"/>
    <mergeCell ref="B139:G140"/>
    <mergeCell ref="AZ139:BE140"/>
    <mergeCell ref="CX139:DC140"/>
    <mergeCell ref="B133:G134"/>
    <mergeCell ref="H133:M137"/>
    <mergeCell ref="N133:S137"/>
    <mergeCell ref="T133:Y137"/>
    <mergeCell ref="Z133:AE137"/>
    <mergeCell ref="AF133:AK137"/>
    <mergeCell ref="AL133:AQ137"/>
    <mergeCell ref="EN141:ES145"/>
    <mergeCell ref="B148:G148"/>
    <mergeCell ref="AZ148:BE148"/>
    <mergeCell ref="CX148:DC148"/>
    <mergeCell ref="CJ141:CO145"/>
    <mergeCell ref="CP141:CU145"/>
    <mergeCell ref="DD141:DI145"/>
    <mergeCell ref="DJ141:DO145"/>
    <mergeCell ref="DP141:DU145"/>
    <mergeCell ref="DV141:EA145"/>
    <mergeCell ref="AR141:AW145"/>
    <mergeCell ref="BF141:BK145"/>
    <mergeCell ref="BL141:BQ145"/>
    <mergeCell ref="BR141:BW145"/>
    <mergeCell ref="BX141:CC145"/>
    <mergeCell ref="CD141:CI145"/>
    <mergeCell ref="H141:M145"/>
    <mergeCell ref="N141:S145"/>
    <mergeCell ref="T141:Y145"/>
    <mergeCell ref="BC149:BD149"/>
    <mergeCell ref="BF149:BK153"/>
    <mergeCell ref="DP133:DU137"/>
    <mergeCell ref="DV133:EA137"/>
    <mergeCell ref="EB133:EG137"/>
    <mergeCell ref="EB141:EG145"/>
    <mergeCell ref="EH141:EM145"/>
    <mergeCell ref="BL133:BQ137"/>
    <mergeCell ref="BR133:BW137"/>
    <mergeCell ref="BX133:CC137"/>
    <mergeCell ref="EH133:EM137"/>
    <mergeCell ref="EB149:EG153"/>
    <mergeCell ref="EH149:EM153"/>
    <mergeCell ref="B157:D157"/>
    <mergeCell ref="E157:F157"/>
    <mergeCell ref="H157:M161"/>
    <mergeCell ref="N157:S161"/>
    <mergeCell ref="T157:Y161"/>
    <mergeCell ref="Z157:AE161"/>
    <mergeCell ref="Z141:AE145"/>
    <mergeCell ref="AF141:AK145"/>
    <mergeCell ref="AL141:AQ145"/>
    <mergeCell ref="AF149:AK153"/>
    <mergeCell ref="AL149:AQ153"/>
    <mergeCell ref="EN149:ES153"/>
    <mergeCell ref="B150:G154"/>
    <mergeCell ref="AZ150:BE154"/>
    <mergeCell ref="CX150:DC154"/>
    <mergeCell ref="CX149:CZ149"/>
    <mergeCell ref="DA149:DB149"/>
    <mergeCell ref="DD149:DI153"/>
    <mergeCell ref="DJ149:DO153"/>
    <mergeCell ref="DP149:DU153"/>
    <mergeCell ref="DV149:EA153"/>
    <mergeCell ref="BL149:BQ153"/>
    <mergeCell ref="BR149:BW153"/>
    <mergeCell ref="BX149:CC153"/>
    <mergeCell ref="CD149:CI153"/>
    <mergeCell ref="CJ149:CO153"/>
    <mergeCell ref="CP149:CU153"/>
    <mergeCell ref="B149:D149"/>
    <mergeCell ref="E149:F149"/>
    <mergeCell ref="H149:M153"/>
    <mergeCell ref="N149:S153"/>
    <mergeCell ref="T149:Y153"/>
    <mergeCell ref="Z149:AE153"/>
    <mergeCell ref="AR149:AW153"/>
    <mergeCell ref="AZ149:BB149"/>
    <mergeCell ref="EB157:EG161"/>
    <mergeCell ref="EH157:EM161"/>
    <mergeCell ref="EN157:ES161"/>
    <mergeCell ref="B158:G162"/>
    <mergeCell ref="AZ158:BE162"/>
    <mergeCell ref="CX158:DC162"/>
    <mergeCell ref="CX157:CZ157"/>
    <mergeCell ref="DA157:DB157"/>
    <mergeCell ref="DD157:DI161"/>
    <mergeCell ref="DJ157:DO161"/>
    <mergeCell ref="DP157:DU161"/>
    <mergeCell ref="DV157:EA161"/>
    <mergeCell ref="BL157:BQ161"/>
    <mergeCell ref="BR157:BW161"/>
    <mergeCell ref="BX157:CC161"/>
    <mergeCell ref="CD157:CI161"/>
    <mergeCell ref="CJ157:CO161"/>
    <mergeCell ref="CP157:CU161"/>
    <mergeCell ref="AF157:AK161"/>
    <mergeCell ref="AL157:AQ161"/>
    <mergeCell ref="AR157:AW161"/>
    <mergeCell ref="AZ157:BB157"/>
    <mergeCell ref="BC157:BD157"/>
    <mergeCell ref="BF157:BK161"/>
  </mergeCells>
  <phoneticPr fontId="2"/>
  <conditionalFormatting sqref="H10:M14">
    <cfRule type="expression" dxfId="8654" priority="1223" stopIfTrue="1">
      <formula>OR(H10=祝色,WEEKDAY(H10)=1)</formula>
    </cfRule>
    <cfRule type="expression" dxfId="8653" priority="1245">
      <formula>WEEKDAY(H10)=7</formula>
    </cfRule>
  </conditionalFormatting>
  <conditionalFormatting sqref="H2:M6">
    <cfRule type="expression" dxfId="8652" priority="1244" stopIfTrue="1">
      <formula>OR(AND(WEEKDAY(H2)=1,MONTH(H2)&lt;&gt;MONTH(B8)),AND(OR(H2=祝色),MONTH(H2)&lt;&gt;MONTH(B8)))</formula>
    </cfRule>
    <cfRule type="expression" dxfId="8651" priority="1246" stopIfTrue="1">
      <formula>MONTH(H2)&lt;&gt;MONTH(B8)</formula>
    </cfRule>
    <cfRule type="expression" dxfId="8650" priority="1247" stopIfTrue="1">
      <formula>OR(H2=祝色,WEEKDAY(H2)=1)</formula>
    </cfRule>
    <cfRule type="expression" dxfId="8649" priority="1248" stopIfTrue="1">
      <formula>WEEKDAY(H2)=7</formula>
    </cfRule>
  </conditionalFormatting>
  <conditionalFormatting sqref="N2:S6">
    <cfRule type="expression" dxfId="8648" priority="1240" stopIfTrue="1">
      <formula>OR(AND(WEEKDAY(N2)=1,MONTH(N2)&lt;&gt;MONTH(B8)),AND(OR(N2=祝色),MONTH(N2)&lt;&gt;MONTH(B8)))</formula>
    </cfRule>
    <cfRule type="expression" dxfId="8647" priority="1241" stopIfTrue="1">
      <formula>MONTH(N2)&lt;&gt;MONTH(B8)</formula>
    </cfRule>
    <cfRule type="expression" dxfId="8646" priority="1242" stopIfTrue="1">
      <formula>OR(N2=祝色,WEEKDAY(N2)=1)</formula>
    </cfRule>
    <cfRule type="expression" dxfId="8645" priority="1243" stopIfTrue="1">
      <formula>WEEKDAY(N2)=7</formula>
    </cfRule>
  </conditionalFormatting>
  <conditionalFormatting sqref="T2:Y6">
    <cfRule type="expression" dxfId="8644" priority="1236" stopIfTrue="1">
      <formula>OR(AND(WEEKDAY(T2)=1,MONTH(T2)&lt;&gt;MONTH(B8)),AND(OR(T2=祝色),MONTH(T2)&lt;&gt;MONTH(B8)))</formula>
    </cfRule>
    <cfRule type="expression" dxfId="8643" priority="1237" stopIfTrue="1">
      <formula>MONTH(T2)&lt;&gt;MONTH(B8)</formula>
    </cfRule>
    <cfRule type="expression" dxfId="8642" priority="1238" stopIfTrue="1">
      <formula>OR(T2=祝色,WEEKDAY(T2)=1)</formula>
    </cfRule>
    <cfRule type="expression" dxfId="8641" priority="1239" stopIfTrue="1">
      <formula>WEEKDAY(T2)=7</formula>
    </cfRule>
  </conditionalFormatting>
  <conditionalFormatting sqref="Z2:AE6">
    <cfRule type="expression" dxfId="8640" priority="1232" stopIfTrue="1">
      <formula>OR(AND(WEEKDAY(Z2)=1,MONTH(Z2)&lt;&gt;MONTH(B8)),AND(OR(Z2=祝色),MONTH(Z2)&lt;&gt;MONTH(B8)))</formula>
    </cfRule>
    <cfRule type="expression" dxfId="8639" priority="1233" stopIfTrue="1">
      <formula>MONTH(Z2)&lt;&gt;MONTH(B8)</formula>
    </cfRule>
    <cfRule type="expression" dxfId="8638" priority="1234" stopIfTrue="1">
      <formula>OR(Z2=祝色,WEEKDAY(Z2)=1)</formula>
    </cfRule>
    <cfRule type="expression" dxfId="8637" priority="1235" stopIfTrue="1">
      <formula>WEEKDAY(Z2)=7</formula>
    </cfRule>
  </conditionalFormatting>
  <conditionalFormatting sqref="AF2:AK6">
    <cfRule type="expression" dxfId="8636" priority="1228" stopIfTrue="1">
      <formula>OR(AND(WEEKDAY(AF2)=1,MONTH(AF2)&lt;&gt;MONTH(B8)),AND(OR(AF2=祝色),MONTH(AF2)&lt;&gt;MONTH(B8)))</formula>
    </cfRule>
    <cfRule type="expression" dxfId="8635" priority="1229" stopIfTrue="1">
      <formula>MONTH(AF2)&lt;&gt;MONTH(B8)</formula>
    </cfRule>
    <cfRule type="expression" dxfId="8634" priority="1230" stopIfTrue="1">
      <formula>OR(AF2=祝色,WEEKDAY(AF2)=1)</formula>
    </cfRule>
    <cfRule type="expression" dxfId="8633" priority="1231" stopIfTrue="1">
      <formula>WEEKDAY(AF2)=7</formula>
    </cfRule>
  </conditionalFormatting>
  <conditionalFormatting sqref="AL2:AQ6">
    <cfRule type="expression" dxfId="8632" priority="1224" stopIfTrue="1">
      <formula>OR(AND(WEEKDAY(AL2)=1,MONTH(AL2)&lt;&gt;MONTH(B8)),AND(OR(AL2=祝色),MONTH(AL2)&lt;&gt;MONTH(B8)))</formula>
    </cfRule>
    <cfRule type="expression" dxfId="8631" priority="1225" stopIfTrue="1">
      <formula>MONTH(AL2)&lt;&gt;MONTH(B8)</formula>
    </cfRule>
    <cfRule type="expression" dxfId="8630" priority="1226" stopIfTrue="1">
      <formula>OR(AL2=祝色,WEEKDAY(AL2)=1)</formula>
    </cfRule>
    <cfRule type="expression" dxfId="8629" priority="1227" stopIfTrue="1">
      <formula>WEEKDAY(AL2)=7</formula>
    </cfRule>
  </conditionalFormatting>
  <conditionalFormatting sqref="N10:S14">
    <cfRule type="expression" dxfId="8628" priority="1221" stopIfTrue="1">
      <formula>OR(N10=祝色,WEEKDAY(N10)=1)</formula>
    </cfRule>
    <cfRule type="expression" dxfId="8627" priority="1222">
      <formula>WEEKDAY(N10)=7</formula>
    </cfRule>
  </conditionalFormatting>
  <conditionalFormatting sqref="T10:Y14">
    <cfRule type="expression" dxfId="8626" priority="1219" stopIfTrue="1">
      <formula>OR(T10=祝色,WEEKDAY(T10)=1)</formula>
    </cfRule>
    <cfRule type="expression" dxfId="8625" priority="1220">
      <formula>WEEKDAY(T10)=7</formula>
    </cfRule>
  </conditionalFormatting>
  <conditionalFormatting sqref="Z10:AE14">
    <cfRule type="expression" dxfId="8624" priority="1217" stopIfTrue="1">
      <formula>OR(Z10=祝色,WEEKDAY(Z10)=1)</formula>
    </cfRule>
    <cfRule type="expression" dxfId="8623" priority="1218">
      <formula>WEEKDAY(Z10)=7</formula>
    </cfRule>
  </conditionalFormatting>
  <conditionalFormatting sqref="AF10:AK14">
    <cfRule type="expression" dxfId="8622" priority="1215" stopIfTrue="1">
      <formula>OR(AF10=祝色,WEEKDAY(AF10)=1)</formula>
    </cfRule>
    <cfRule type="expression" dxfId="8621" priority="1216">
      <formula>WEEKDAY(AF10)=7</formula>
    </cfRule>
  </conditionalFormatting>
  <conditionalFormatting sqref="AL10:AQ14">
    <cfRule type="expression" dxfId="8620" priority="1213" stopIfTrue="1">
      <formula>OR(AL10=祝色,WEEKDAY(AL10)=1)</formula>
    </cfRule>
    <cfRule type="expression" dxfId="8619" priority="1214">
      <formula>WEEKDAY(AL10)=7</formula>
    </cfRule>
  </conditionalFormatting>
  <conditionalFormatting sqref="AR10:AW14">
    <cfRule type="expression" dxfId="8618" priority="1211" stopIfTrue="1">
      <formula>OR(AR10=祝色,WEEKDAY(AR10)=1)</formula>
    </cfRule>
    <cfRule type="expression" dxfId="8617" priority="1212">
      <formula>WEEKDAY(AR10)=7</formula>
    </cfRule>
  </conditionalFormatting>
  <conditionalFormatting sqref="H18:M22">
    <cfRule type="expression" dxfId="8616" priority="1209" stopIfTrue="1">
      <formula>OR(H18=祝色,WEEKDAY(H18)=1)</formula>
    </cfRule>
    <cfRule type="expression" dxfId="8615" priority="1210">
      <formula>WEEKDAY(H18)=7</formula>
    </cfRule>
  </conditionalFormatting>
  <conditionalFormatting sqref="N18:S22">
    <cfRule type="expression" dxfId="8614" priority="1207" stopIfTrue="1">
      <formula>OR(N18=祝色,WEEKDAY(N18)=1)</formula>
    </cfRule>
    <cfRule type="expression" dxfId="8613" priority="1208">
      <formula>WEEKDAY(N18)=7</formula>
    </cfRule>
  </conditionalFormatting>
  <conditionalFormatting sqref="T18:Y22">
    <cfRule type="expression" dxfId="8612" priority="1205" stopIfTrue="1">
      <formula>OR(T18=祝色,WEEKDAY(T18)=1)</formula>
    </cfRule>
    <cfRule type="expression" dxfId="8611" priority="1206">
      <formula>WEEKDAY(T18)=7</formula>
    </cfRule>
  </conditionalFormatting>
  <conditionalFormatting sqref="Z18:AE22">
    <cfRule type="expression" dxfId="8610" priority="1203" stopIfTrue="1">
      <formula>OR(Z18=祝色,WEEKDAY(Z18)=1)</formula>
    </cfRule>
    <cfRule type="expression" dxfId="8609" priority="1204">
      <formula>WEEKDAY(Z18)=7</formula>
    </cfRule>
  </conditionalFormatting>
  <conditionalFormatting sqref="AF18:AK22">
    <cfRule type="expression" dxfId="8608" priority="1201" stopIfTrue="1">
      <formula>OR(AF18=祝色,WEEKDAY(AF18)=1)</formula>
    </cfRule>
    <cfRule type="expression" dxfId="8607" priority="1202">
      <formula>WEEKDAY(AF18)=7</formula>
    </cfRule>
  </conditionalFormatting>
  <conditionalFormatting sqref="AL18:AQ22">
    <cfRule type="expression" dxfId="8606" priority="1199" stopIfTrue="1">
      <formula>OR(AL18=祝色,WEEKDAY(AL18)=1)</formula>
    </cfRule>
    <cfRule type="expression" dxfId="8605" priority="1200">
      <formula>WEEKDAY(AL18)=7</formula>
    </cfRule>
  </conditionalFormatting>
  <conditionalFormatting sqref="AR18:AW22">
    <cfRule type="expression" dxfId="8604" priority="1197" stopIfTrue="1">
      <formula>OR(AR18=祝色,WEEKDAY(AR18)=1)</formula>
    </cfRule>
    <cfRule type="expression" dxfId="8603" priority="1198">
      <formula>WEEKDAY(AR18)=7</formula>
    </cfRule>
  </conditionalFormatting>
  <conditionalFormatting sqref="H26:M30">
    <cfRule type="expression" dxfId="8602" priority="1195" stopIfTrue="1">
      <formula>OR(H26=祝色,WEEKDAY(H26)=1)</formula>
    </cfRule>
    <cfRule type="expression" dxfId="8601" priority="1196">
      <formula>WEEKDAY(H26)=7</formula>
    </cfRule>
  </conditionalFormatting>
  <conditionalFormatting sqref="N26:S30">
    <cfRule type="expression" dxfId="8600" priority="1193" stopIfTrue="1">
      <formula>OR(N26=祝色,WEEKDAY(N26)=1)</formula>
    </cfRule>
    <cfRule type="expression" dxfId="8599" priority="1194">
      <formula>WEEKDAY(N26)=7</formula>
    </cfRule>
  </conditionalFormatting>
  <conditionalFormatting sqref="T26:Y30">
    <cfRule type="expression" dxfId="8598" priority="1191" stopIfTrue="1">
      <formula>OR(T26=祝色,WEEKDAY(T26)=1)</formula>
    </cfRule>
    <cfRule type="expression" dxfId="8597" priority="1192">
      <formula>WEEKDAY(T26)=7</formula>
    </cfRule>
  </conditionalFormatting>
  <conditionalFormatting sqref="Z26:AE30">
    <cfRule type="expression" dxfId="8596" priority="1189" stopIfTrue="1">
      <formula>OR(Z26=祝色,WEEKDAY(Z26)=1)</formula>
    </cfRule>
    <cfRule type="expression" dxfId="8595" priority="1190">
      <formula>WEEKDAY(Z26)=7</formula>
    </cfRule>
  </conditionalFormatting>
  <conditionalFormatting sqref="AF26:AK30">
    <cfRule type="expression" dxfId="8594" priority="1187" stopIfTrue="1">
      <formula>OR(AF26=祝色,WEEKDAY(AF26)=1)</formula>
    </cfRule>
    <cfRule type="expression" dxfId="8593" priority="1188">
      <formula>WEEKDAY(AF26)=7</formula>
    </cfRule>
  </conditionalFormatting>
  <conditionalFormatting sqref="AL26:AQ30">
    <cfRule type="expression" dxfId="8592" priority="1185" stopIfTrue="1">
      <formula>OR(AL26=祝色,WEEKDAY(AL26)=1)</formula>
    </cfRule>
    <cfRule type="expression" dxfId="8591" priority="1186">
      <formula>WEEKDAY(AL26)=7</formula>
    </cfRule>
  </conditionalFormatting>
  <conditionalFormatting sqref="AR26:AW30">
    <cfRule type="expression" dxfId="8590" priority="1183" stopIfTrue="1">
      <formula>OR(AR26=祝色,WEEKDAY(AR26)=1)</formula>
    </cfRule>
    <cfRule type="expression" dxfId="8589" priority="1184">
      <formula>WEEKDAY(AR26)=7</formula>
    </cfRule>
  </conditionalFormatting>
  <conditionalFormatting sqref="H34:M38">
    <cfRule type="expression" dxfId="8588" priority="1179" stopIfTrue="1">
      <formula>OR(AND(WEEKDAY(H34)=1,MONTH(H34)&lt;&gt;MONTH(B8)),AND(OR(H34=祝色),MONTH(H34)&lt;&gt;MONTH(B8)))</formula>
    </cfRule>
    <cfRule type="expression" dxfId="8587" priority="1180" stopIfTrue="1">
      <formula>MONTH(H34)&lt;&gt;MONTH(B8)</formula>
    </cfRule>
    <cfRule type="expression" dxfId="8586" priority="1181" stopIfTrue="1">
      <formula>OR(H34=祝色,WEEKDAY(H34)=1)</formula>
    </cfRule>
    <cfRule type="expression" dxfId="8585" priority="1182" stopIfTrue="1">
      <formula>WEEKDAY(H34)=7</formula>
    </cfRule>
  </conditionalFormatting>
  <conditionalFormatting sqref="N34:S38">
    <cfRule type="expression" dxfId="8584" priority="1175" stopIfTrue="1">
      <formula>OR(AND(WEEKDAY(N34)=1,MONTH(N34)&lt;&gt;MONTH(B8)),AND(OR(N34=祝色),MONTH(N34)&lt;&gt;MONTH(B8)))</formula>
    </cfRule>
    <cfRule type="expression" dxfId="8583" priority="1176" stopIfTrue="1">
      <formula>MONTH(N34)&lt;&gt;MONTH(B8)</formula>
    </cfRule>
    <cfRule type="expression" dxfId="8582" priority="1177" stopIfTrue="1">
      <formula>OR(N34=祝色,WEEKDAY(N34)=1)</formula>
    </cfRule>
    <cfRule type="expression" dxfId="8581" priority="1178" stopIfTrue="1">
      <formula>WEEKDAY(N34)=7</formula>
    </cfRule>
  </conditionalFormatting>
  <conditionalFormatting sqref="T34:Y38">
    <cfRule type="expression" dxfId="8580" priority="1171" stopIfTrue="1">
      <formula>OR(AND(WEEKDAY(T34)=1,MONTH(T34)&lt;&gt;MONTH(B8)),AND(OR(T34=祝色),MONTH(T34)&lt;&gt;MONTH(B8)))</formula>
    </cfRule>
    <cfRule type="expression" dxfId="8579" priority="1172" stopIfTrue="1">
      <formula>MONTH(T34)&lt;&gt;MONTH(B8)</formula>
    </cfRule>
    <cfRule type="expression" dxfId="8578" priority="1173" stopIfTrue="1">
      <formula>OR(T34=祝色,WEEKDAY(T34)=1)</formula>
    </cfRule>
    <cfRule type="expression" dxfId="8577" priority="1174" stopIfTrue="1">
      <formula>WEEKDAY(T34)=7</formula>
    </cfRule>
  </conditionalFormatting>
  <conditionalFormatting sqref="Z34:AE38">
    <cfRule type="expression" dxfId="8576" priority="1167" stopIfTrue="1">
      <formula>OR(AND(WEEKDAY(Z34)=1,MONTH(Z34)&lt;&gt;MONTH(B8)),AND(OR(Z34=祝色),MONTH(Z34)&lt;&gt;MONTH(B8)))</formula>
    </cfRule>
    <cfRule type="expression" dxfId="8575" priority="1168" stopIfTrue="1">
      <formula>MONTH(Z34)&lt;&gt;MONTH(B8)</formula>
    </cfRule>
    <cfRule type="expression" dxfId="8574" priority="1169" stopIfTrue="1">
      <formula>OR(Z34=祝色,WEEKDAY(Z34)=1)</formula>
    </cfRule>
    <cfRule type="expression" dxfId="8573" priority="1170" stopIfTrue="1">
      <formula>WEEKDAY(Z34)=7</formula>
    </cfRule>
  </conditionalFormatting>
  <conditionalFormatting sqref="AF34:AK38">
    <cfRule type="expression" dxfId="8572" priority="1163" stopIfTrue="1">
      <formula>OR(AND(WEEKDAY(AF34)=1,MONTH(AF34)&lt;&gt;MONTH(B8)),AND(OR(AF34=祝色),MONTH(AF34)&lt;&gt;MONTH(B8)))</formula>
    </cfRule>
    <cfRule type="expression" dxfId="8571" priority="1164" stopIfTrue="1">
      <formula>MONTH(AF34)&lt;&gt;MONTH(B8)</formula>
    </cfRule>
    <cfRule type="expression" dxfId="8570" priority="1165" stopIfTrue="1">
      <formula>OR(AF34=祝色,WEEKDAY(AF34)=1)</formula>
    </cfRule>
    <cfRule type="expression" dxfId="8569" priority="1166" stopIfTrue="1">
      <formula>WEEKDAY(AF34)=7</formula>
    </cfRule>
  </conditionalFormatting>
  <conditionalFormatting sqref="AL34:AQ38">
    <cfRule type="expression" dxfId="8568" priority="1159" stopIfTrue="1">
      <formula>OR(AND(WEEKDAY(AL34)=1,MONTH(AL34)&lt;&gt;MONTH(B8)),AND(OR(AL34=祝色),MONTH(AL34)&lt;&gt;MONTH(B8)))</formula>
    </cfRule>
    <cfRule type="expression" dxfId="8567" priority="1160" stopIfTrue="1">
      <formula>MONTH(AL34)&lt;&gt;MONTH(B8)</formula>
    </cfRule>
    <cfRule type="expression" dxfId="8566" priority="1161" stopIfTrue="1">
      <formula>OR(AL34=祝色,WEEKDAY(AL34)=1)</formula>
    </cfRule>
    <cfRule type="expression" dxfId="8565" priority="1162" stopIfTrue="1">
      <formula>WEEKDAY(AL34)=7</formula>
    </cfRule>
  </conditionalFormatting>
  <conditionalFormatting sqref="AR34:AW38">
    <cfRule type="expression" dxfId="8564" priority="1155" stopIfTrue="1">
      <formula>OR(AND(WEEKDAY(AR34)=1,MONTH(AR34)&lt;&gt;MONTH(B8)),AND(OR(AR34=祝色),MONTH(AR34)&lt;&gt;MONTH(B8)))</formula>
    </cfRule>
    <cfRule type="expression" dxfId="8563" priority="1156" stopIfTrue="1">
      <formula>MONTH(AR34)&lt;&gt;MONTH(B8)</formula>
    </cfRule>
    <cfRule type="expression" dxfId="8562" priority="1157" stopIfTrue="1">
      <formula>OR(AR34=祝色,WEEKDAY(AR34)=1)</formula>
    </cfRule>
    <cfRule type="expression" dxfId="8561" priority="1158" stopIfTrue="1">
      <formula>WEEKDAY(AR34)=7</formula>
    </cfRule>
  </conditionalFormatting>
  <conditionalFormatting sqref="B27:G31">
    <cfRule type="expression" dxfId="8560" priority="1151" stopIfTrue="1">
      <formula>OR(AND(WEEKDAY(B27)=1,MONTH(B27)&lt;&gt;MONTH(B8)),AND(OR(B27=祝色),MONTH(B27)&lt;&gt;MONTH(B8)))</formula>
    </cfRule>
    <cfRule type="expression" dxfId="8559" priority="1152" stopIfTrue="1">
      <formula>MONTH(B27)&lt;&gt;MONTH(B8)</formula>
    </cfRule>
    <cfRule type="expression" dxfId="8558" priority="1153" stopIfTrue="1">
      <formula>OR(B27=祝色,WEEKDAY(B27)=1)</formula>
    </cfRule>
    <cfRule type="expression" dxfId="8557" priority="1154" stopIfTrue="1">
      <formula>WEEKDAY(B27)=7</formula>
    </cfRule>
  </conditionalFormatting>
  <conditionalFormatting sqref="B35:G39">
    <cfRule type="expression" dxfId="8556" priority="1147" stopIfTrue="1">
      <formula>OR(AND(WEEKDAY(B35)=1,MONTH(B35)&lt;&gt;MONTH(B8)),AND(OR(B35=祝色),MONTH(B35)&lt;&gt;MONTH(B8)))</formula>
    </cfRule>
    <cfRule type="expression" dxfId="8555" priority="1148" stopIfTrue="1">
      <formula>MONTH(B35)&lt;&gt;MONTH(B8)</formula>
    </cfRule>
    <cfRule type="expression" dxfId="8554" priority="1149" stopIfTrue="1">
      <formula>OR(B35=祝色,WEEKDAY(B35)=1)</formula>
    </cfRule>
    <cfRule type="expression" dxfId="8553" priority="1150" stopIfTrue="1">
      <formula>WEEKDAY(B35)=7</formula>
    </cfRule>
  </conditionalFormatting>
  <conditionalFormatting sqref="AR2:AW6">
    <cfRule type="expression" dxfId="8552" priority="1145" stopIfTrue="1">
      <formula>OR(AR2=祝色,WEEKDAY(AR2)=1)</formula>
    </cfRule>
    <cfRule type="expression" dxfId="8551" priority="1146" stopIfTrue="1">
      <formula>WEEKDAY(AR2)=7</formula>
    </cfRule>
  </conditionalFormatting>
  <conditionalFormatting sqref="BF10:BK14">
    <cfRule type="expression" dxfId="8550" priority="1119" stopIfTrue="1">
      <formula>OR(BF10=祝色,WEEKDAY(BF10)=1)</formula>
    </cfRule>
    <cfRule type="expression" dxfId="8549" priority="1141">
      <formula>WEEKDAY(BF10)=7</formula>
    </cfRule>
  </conditionalFormatting>
  <conditionalFormatting sqref="BF2:BK6">
    <cfRule type="expression" dxfId="8548" priority="1140" stopIfTrue="1">
      <formula>OR(AND(WEEKDAY(BF2)=1,MONTH(BF2)&lt;&gt;MONTH(AZ8)),AND(OR(BF2=祝色),MONTH(BF2)&lt;&gt;MONTH(AZ8)))</formula>
    </cfRule>
    <cfRule type="expression" dxfId="8547" priority="1142" stopIfTrue="1">
      <formula>MONTH(BF2)&lt;&gt;MONTH(AZ8)</formula>
    </cfRule>
    <cfRule type="expression" dxfId="8546" priority="1143" stopIfTrue="1">
      <formula>OR(BF2=祝色,WEEKDAY(BF2)=1)</formula>
    </cfRule>
    <cfRule type="expression" dxfId="8545" priority="1144" stopIfTrue="1">
      <formula>WEEKDAY(BF2)=7</formula>
    </cfRule>
  </conditionalFormatting>
  <conditionalFormatting sqref="BL2:BQ6">
    <cfRule type="expression" dxfId="8544" priority="1136" stopIfTrue="1">
      <formula>OR(AND(WEEKDAY(BL2)=1,MONTH(BL2)&lt;&gt;MONTH(AZ8)),AND(OR(BL2=祝色),MONTH(BL2)&lt;&gt;MONTH(AZ8)))</formula>
    </cfRule>
    <cfRule type="expression" dxfId="8543" priority="1137" stopIfTrue="1">
      <formula>MONTH(BL2)&lt;&gt;MONTH(AZ8)</formula>
    </cfRule>
    <cfRule type="expression" dxfId="8542" priority="1138" stopIfTrue="1">
      <formula>OR(BL2=祝色,WEEKDAY(BL2)=1)</formula>
    </cfRule>
    <cfRule type="expression" dxfId="8541" priority="1139" stopIfTrue="1">
      <formula>WEEKDAY(BL2)=7</formula>
    </cfRule>
  </conditionalFormatting>
  <conditionalFormatting sqref="BR2:BW6">
    <cfRule type="expression" dxfId="8540" priority="1132" stopIfTrue="1">
      <formula>OR(AND(WEEKDAY(BR2)=1,MONTH(BR2)&lt;&gt;MONTH(AZ8)),AND(OR(BR2=祝色),MONTH(BR2)&lt;&gt;MONTH(AZ8)))</formula>
    </cfRule>
    <cfRule type="expression" dxfId="8539" priority="1133" stopIfTrue="1">
      <formula>MONTH(BR2)&lt;&gt;MONTH(AZ8)</formula>
    </cfRule>
    <cfRule type="expression" dxfId="8538" priority="1134" stopIfTrue="1">
      <formula>OR(BR2=祝色,WEEKDAY(BR2)=1)</formula>
    </cfRule>
    <cfRule type="expression" dxfId="8537" priority="1135" stopIfTrue="1">
      <formula>WEEKDAY(BR2)=7</formula>
    </cfRule>
  </conditionalFormatting>
  <conditionalFormatting sqref="BX2:CC6">
    <cfRule type="expression" dxfId="8536" priority="1128" stopIfTrue="1">
      <formula>OR(AND(WEEKDAY(BX2)=1,MONTH(BX2)&lt;&gt;MONTH(AZ8)),AND(OR(BX2=祝色),MONTH(BX2)&lt;&gt;MONTH(AZ8)))</formula>
    </cfRule>
    <cfRule type="expression" dxfId="8535" priority="1129" stopIfTrue="1">
      <formula>MONTH(BX2)&lt;&gt;MONTH(AZ8)</formula>
    </cfRule>
    <cfRule type="expression" dxfId="8534" priority="1130" stopIfTrue="1">
      <formula>OR(BX2=祝色,WEEKDAY(BX2)=1)</formula>
    </cfRule>
    <cfRule type="expression" dxfId="8533" priority="1131" stopIfTrue="1">
      <formula>WEEKDAY(BX2)=7</formula>
    </cfRule>
  </conditionalFormatting>
  <conditionalFormatting sqref="CD2:CI6">
    <cfRule type="expression" dxfId="8532" priority="1124" stopIfTrue="1">
      <formula>OR(AND(WEEKDAY(CD2)=1,MONTH(CD2)&lt;&gt;MONTH(AZ8)),AND(OR(CD2=祝色),MONTH(CD2)&lt;&gt;MONTH(AZ8)))</formula>
    </cfRule>
    <cfRule type="expression" dxfId="8531" priority="1125" stopIfTrue="1">
      <formula>MONTH(CD2)&lt;&gt;MONTH(AZ8)</formula>
    </cfRule>
    <cfRule type="expression" dxfId="8530" priority="1126" stopIfTrue="1">
      <formula>OR(CD2=祝色,WEEKDAY(CD2)=1)</formula>
    </cfRule>
    <cfRule type="expression" dxfId="8529" priority="1127" stopIfTrue="1">
      <formula>WEEKDAY(CD2)=7</formula>
    </cfRule>
  </conditionalFormatting>
  <conditionalFormatting sqref="CJ2:CO6">
    <cfRule type="expression" dxfId="8528" priority="1120" stopIfTrue="1">
      <formula>OR(AND(WEEKDAY(CJ2)=1,MONTH(CJ2)&lt;&gt;MONTH(AZ8)),AND(OR(CJ2=祝色),MONTH(CJ2)&lt;&gt;MONTH(AZ8)))</formula>
    </cfRule>
    <cfRule type="expression" dxfId="8527" priority="1121" stopIfTrue="1">
      <formula>MONTH(CJ2)&lt;&gt;MONTH(AZ8)</formula>
    </cfRule>
    <cfRule type="expression" dxfId="8526" priority="1122" stopIfTrue="1">
      <formula>OR(CJ2=祝色,WEEKDAY(CJ2)=1)</formula>
    </cfRule>
    <cfRule type="expression" dxfId="8525" priority="1123" stopIfTrue="1">
      <formula>WEEKDAY(CJ2)=7</formula>
    </cfRule>
  </conditionalFormatting>
  <conditionalFormatting sqref="BL10:BQ14">
    <cfRule type="expression" dxfId="8524" priority="1117" stopIfTrue="1">
      <formula>OR(BL10=祝色,WEEKDAY(BL10)=1)</formula>
    </cfRule>
    <cfRule type="expression" dxfId="8523" priority="1118">
      <formula>WEEKDAY(BL10)=7</formula>
    </cfRule>
  </conditionalFormatting>
  <conditionalFormatting sqref="BR10:BW14">
    <cfRule type="expression" dxfId="8522" priority="1115" stopIfTrue="1">
      <formula>OR(BR10=祝色,WEEKDAY(BR10)=1)</formula>
    </cfRule>
    <cfRule type="expression" dxfId="8521" priority="1116">
      <formula>WEEKDAY(BR10)=7</formula>
    </cfRule>
  </conditionalFormatting>
  <conditionalFormatting sqref="BX10:CC14">
    <cfRule type="expression" dxfId="8520" priority="1113" stopIfTrue="1">
      <formula>OR(BX10=祝色,WEEKDAY(BX10)=1)</formula>
    </cfRule>
    <cfRule type="expression" dxfId="8519" priority="1114">
      <formula>WEEKDAY(BX10)=7</formula>
    </cfRule>
  </conditionalFormatting>
  <conditionalFormatting sqref="CD10:CI14">
    <cfRule type="expression" dxfId="8518" priority="1111" stopIfTrue="1">
      <formula>OR(CD10=祝色,WEEKDAY(CD10)=1)</formula>
    </cfRule>
    <cfRule type="expression" dxfId="8517" priority="1112">
      <formula>WEEKDAY(CD10)=7</formula>
    </cfRule>
  </conditionalFormatting>
  <conditionalFormatting sqref="CJ10:CO14">
    <cfRule type="expression" dxfId="8516" priority="1109" stopIfTrue="1">
      <formula>OR(CJ10=祝色,WEEKDAY(CJ10)=1)</formula>
    </cfRule>
    <cfRule type="expression" dxfId="8515" priority="1110">
      <formula>WEEKDAY(CJ10)=7</formula>
    </cfRule>
  </conditionalFormatting>
  <conditionalFormatting sqref="CP10:CU14">
    <cfRule type="expression" dxfId="8514" priority="1107" stopIfTrue="1">
      <formula>OR(CP10=祝色,WEEKDAY(CP10)=1)</formula>
    </cfRule>
    <cfRule type="expression" dxfId="8513" priority="1108">
      <formula>WEEKDAY(CP10)=7</formula>
    </cfRule>
  </conditionalFormatting>
  <conditionalFormatting sqref="BF18:BK22">
    <cfRule type="expression" dxfId="8512" priority="1105" stopIfTrue="1">
      <formula>OR(BF18=祝色,WEEKDAY(BF18)=1)</formula>
    </cfRule>
    <cfRule type="expression" dxfId="8511" priority="1106">
      <formula>WEEKDAY(BF18)=7</formula>
    </cfRule>
  </conditionalFormatting>
  <conditionalFormatting sqref="BL18:BQ22">
    <cfRule type="expression" dxfId="8510" priority="1103" stopIfTrue="1">
      <formula>OR(BL18=祝色,WEEKDAY(BL18)=1)</formula>
    </cfRule>
    <cfRule type="expression" dxfId="8509" priority="1104">
      <formula>WEEKDAY(BL18)=7</formula>
    </cfRule>
  </conditionalFormatting>
  <conditionalFormatting sqref="BR18:BW22">
    <cfRule type="expression" dxfId="8508" priority="1101" stopIfTrue="1">
      <formula>OR(BR18=祝色,WEEKDAY(BR18)=1)</formula>
    </cfRule>
    <cfRule type="expression" dxfId="8507" priority="1102">
      <formula>WEEKDAY(BR18)=7</formula>
    </cfRule>
  </conditionalFormatting>
  <conditionalFormatting sqref="BX18:CC22">
    <cfRule type="expression" dxfId="8506" priority="1099" stopIfTrue="1">
      <formula>OR(BX18=祝色,WEEKDAY(BX18)=1)</formula>
    </cfRule>
    <cfRule type="expression" dxfId="8505" priority="1100">
      <formula>WEEKDAY(BX18)=7</formula>
    </cfRule>
  </conditionalFormatting>
  <conditionalFormatting sqref="CD18:CI22">
    <cfRule type="expression" dxfId="8504" priority="1097" stopIfTrue="1">
      <formula>OR(CD18=祝色,WEEKDAY(CD18)=1)</formula>
    </cfRule>
    <cfRule type="expression" dxfId="8503" priority="1098">
      <formula>WEEKDAY(CD18)=7</formula>
    </cfRule>
  </conditionalFormatting>
  <conditionalFormatting sqref="CJ18:CO22">
    <cfRule type="expression" dxfId="8502" priority="1095" stopIfTrue="1">
      <formula>OR(CJ18=祝色,WEEKDAY(CJ18)=1)</formula>
    </cfRule>
    <cfRule type="expression" dxfId="8501" priority="1096">
      <formula>WEEKDAY(CJ18)=7</formula>
    </cfRule>
  </conditionalFormatting>
  <conditionalFormatting sqref="CP18:CU22">
    <cfRule type="expression" dxfId="8500" priority="1093" stopIfTrue="1">
      <formula>OR(CP18=祝色,WEEKDAY(CP18)=1)</formula>
    </cfRule>
    <cfRule type="expression" dxfId="8499" priority="1094">
      <formula>WEEKDAY(CP18)=7</formula>
    </cfRule>
  </conditionalFormatting>
  <conditionalFormatting sqref="BF26:BK30">
    <cfRule type="expression" dxfId="8498" priority="1091" stopIfTrue="1">
      <formula>OR(BF26=祝色,WEEKDAY(BF26)=1)</formula>
    </cfRule>
    <cfRule type="expression" dxfId="8497" priority="1092">
      <formula>WEEKDAY(BF26)=7</formula>
    </cfRule>
  </conditionalFormatting>
  <conditionalFormatting sqref="BL26:BQ30">
    <cfRule type="expression" dxfId="8496" priority="1089" stopIfTrue="1">
      <formula>OR(BL26=祝色,WEEKDAY(BL26)=1)</formula>
    </cfRule>
    <cfRule type="expression" dxfId="8495" priority="1090">
      <formula>WEEKDAY(BL26)=7</formula>
    </cfRule>
  </conditionalFormatting>
  <conditionalFormatting sqref="BR26:BW30">
    <cfRule type="expression" dxfId="8494" priority="1087" stopIfTrue="1">
      <formula>OR(BR26=祝色,WEEKDAY(BR26)=1)</formula>
    </cfRule>
    <cfRule type="expression" dxfId="8493" priority="1088">
      <formula>WEEKDAY(BR26)=7</formula>
    </cfRule>
  </conditionalFormatting>
  <conditionalFormatting sqref="BX26:CC30">
    <cfRule type="expression" dxfId="8492" priority="1085" stopIfTrue="1">
      <formula>OR(BX26=祝色,WEEKDAY(BX26)=1)</formula>
    </cfRule>
    <cfRule type="expression" dxfId="8491" priority="1086">
      <formula>WEEKDAY(BX26)=7</formula>
    </cfRule>
  </conditionalFormatting>
  <conditionalFormatting sqref="CD26:CI30">
    <cfRule type="expression" dxfId="8490" priority="1083" stopIfTrue="1">
      <formula>OR(CD26=祝色,WEEKDAY(CD26)=1)</formula>
    </cfRule>
    <cfRule type="expression" dxfId="8489" priority="1084">
      <formula>WEEKDAY(CD26)=7</formula>
    </cfRule>
  </conditionalFormatting>
  <conditionalFormatting sqref="CJ26:CO30">
    <cfRule type="expression" dxfId="8488" priority="1081" stopIfTrue="1">
      <formula>OR(CJ26=祝色,WEEKDAY(CJ26)=1)</formula>
    </cfRule>
    <cfRule type="expression" dxfId="8487" priority="1082">
      <formula>WEEKDAY(CJ26)=7</formula>
    </cfRule>
  </conditionalFormatting>
  <conditionalFormatting sqref="CP26:CU30">
    <cfRule type="expression" dxfId="8486" priority="1079" stopIfTrue="1">
      <formula>OR(CP26=祝色,WEEKDAY(CP26)=1)</formula>
    </cfRule>
    <cfRule type="expression" dxfId="8485" priority="1080">
      <formula>WEEKDAY(CP26)=7</formula>
    </cfRule>
  </conditionalFormatting>
  <conditionalFormatting sqref="BF34:BK38">
    <cfRule type="expression" dxfId="8484" priority="1075" stopIfTrue="1">
      <formula>OR(AND(WEEKDAY(BF34)=1,MONTH(BF34)&lt;&gt;MONTH(AZ8)),AND(OR(BF34=祝色),MONTH(BF34)&lt;&gt;MONTH(AZ8)))</formula>
    </cfRule>
    <cfRule type="expression" dxfId="8483" priority="1076" stopIfTrue="1">
      <formula>MONTH(BF34)&lt;&gt;MONTH(AZ8)</formula>
    </cfRule>
    <cfRule type="expression" dxfId="8482" priority="1077" stopIfTrue="1">
      <formula>OR(BF34=祝色,WEEKDAY(BF34)=1)</formula>
    </cfRule>
    <cfRule type="expression" dxfId="8481" priority="1078" stopIfTrue="1">
      <formula>WEEKDAY(BF34)=7</formula>
    </cfRule>
  </conditionalFormatting>
  <conditionalFormatting sqref="BL34:BQ38">
    <cfRule type="expression" dxfId="8480" priority="1071" stopIfTrue="1">
      <formula>OR(AND(WEEKDAY(BL34)=1,MONTH(BL34)&lt;&gt;MONTH(AZ8)),AND(OR(BL34=祝色),MONTH(BL34)&lt;&gt;MONTH(AZ8)))</formula>
    </cfRule>
    <cfRule type="expression" dxfId="8479" priority="1072" stopIfTrue="1">
      <formula>MONTH(BL34)&lt;&gt;MONTH(AZ8)</formula>
    </cfRule>
    <cfRule type="expression" dxfId="8478" priority="1073" stopIfTrue="1">
      <formula>OR(BL34=祝色,WEEKDAY(BL34)=1)</formula>
    </cfRule>
    <cfRule type="expression" dxfId="8477" priority="1074" stopIfTrue="1">
      <formula>WEEKDAY(BL34)=7</formula>
    </cfRule>
  </conditionalFormatting>
  <conditionalFormatting sqref="BR34:BW38">
    <cfRule type="expression" dxfId="8476" priority="1067" stopIfTrue="1">
      <formula>OR(AND(WEEKDAY(BR34)=1,MONTH(BR34)&lt;&gt;MONTH(AZ8)),AND(OR(BR34=祝色),MONTH(BR34)&lt;&gt;MONTH(AZ8)))</formula>
    </cfRule>
    <cfRule type="expression" dxfId="8475" priority="1068" stopIfTrue="1">
      <formula>MONTH(BR34)&lt;&gt;MONTH(AZ8)</formula>
    </cfRule>
    <cfRule type="expression" dxfId="8474" priority="1069" stopIfTrue="1">
      <formula>OR(BR34=祝色,WEEKDAY(BR34)=1)</formula>
    </cfRule>
    <cfRule type="expression" dxfId="8473" priority="1070" stopIfTrue="1">
      <formula>WEEKDAY(BR34)=7</formula>
    </cfRule>
  </conditionalFormatting>
  <conditionalFormatting sqref="BX34:CC38">
    <cfRule type="expression" dxfId="8472" priority="1063" stopIfTrue="1">
      <formula>OR(AND(WEEKDAY(BX34)=1,MONTH(BX34)&lt;&gt;MONTH(AZ8)),AND(OR(BX34=祝色),MONTH(BX34)&lt;&gt;MONTH(AZ8)))</formula>
    </cfRule>
    <cfRule type="expression" dxfId="8471" priority="1064" stopIfTrue="1">
      <formula>MONTH(BX34)&lt;&gt;MONTH(AZ8)</formula>
    </cfRule>
    <cfRule type="expression" dxfId="8470" priority="1065" stopIfTrue="1">
      <formula>OR(BX34=祝色,WEEKDAY(BX34)=1)</formula>
    </cfRule>
    <cfRule type="expression" dxfId="8469" priority="1066" stopIfTrue="1">
      <formula>WEEKDAY(BX34)=7</formula>
    </cfRule>
  </conditionalFormatting>
  <conditionalFormatting sqref="CD34:CI38">
    <cfRule type="expression" dxfId="8468" priority="1059" stopIfTrue="1">
      <formula>OR(AND(WEEKDAY(CD34)=1,MONTH(CD34)&lt;&gt;MONTH(AZ8)),AND(OR(CD34=祝色),MONTH(CD34)&lt;&gt;MONTH(AZ8)))</formula>
    </cfRule>
    <cfRule type="expression" dxfId="8467" priority="1060" stopIfTrue="1">
      <formula>MONTH(CD34)&lt;&gt;MONTH(AZ8)</formula>
    </cfRule>
    <cfRule type="expression" dxfId="8466" priority="1061" stopIfTrue="1">
      <formula>OR(CD34=祝色,WEEKDAY(CD34)=1)</formula>
    </cfRule>
    <cfRule type="expression" dxfId="8465" priority="1062" stopIfTrue="1">
      <formula>WEEKDAY(CD34)=7</formula>
    </cfRule>
  </conditionalFormatting>
  <conditionalFormatting sqref="CJ34:CO38">
    <cfRule type="expression" dxfId="8464" priority="1055" stopIfTrue="1">
      <formula>OR(AND(WEEKDAY(CJ34)=1,MONTH(CJ34)&lt;&gt;MONTH(AZ8)),AND(OR(CJ34=祝色),MONTH(CJ34)&lt;&gt;MONTH(AZ8)))</formula>
    </cfRule>
    <cfRule type="expression" dxfId="8463" priority="1056" stopIfTrue="1">
      <formula>MONTH(CJ34)&lt;&gt;MONTH(AZ8)</formula>
    </cfRule>
    <cfRule type="expression" dxfId="8462" priority="1057" stopIfTrue="1">
      <formula>OR(CJ34=祝色,WEEKDAY(CJ34)=1)</formula>
    </cfRule>
    <cfRule type="expression" dxfId="8461" priority="1058" stopIfTrue="1">
      <formula>WEEKDAY(CJ34)=7</formula>
    </cfRule>
  </conditionalFormatting>
  <conditionalFormatting sqref="CP34:CU38">
    <cfRule type="expression" dxfId="8460" priority="1051" stopIfTrue="1">
      <formula>OR(AND(WEEKDAY(CP34)=1,MONTH(CP34)&lt;&gt;MONTH(AZ8)),AND(OR(CP34=祝色),MONTH(CP34)&lt;&gt;MONTH(AZ8)))</formula>
    </cfRule>
    <cfRule type="expression" dxfId="8459" priority="1052" stopIfTrue="1">
      <formula>MONTH(CP34)&lt;&gt;MONTH(AZ8)</formula>
    </cfRule>
    <cfRule type="expression" dxfId="8458" priority="1053" stopIfTrue="1">
      <formula>OR(CP34=祝色,WEEKDAY(CP34)=1)</formula>
    </cfRule>
    <cfRule type="expression" dxfId="8457" priority="1054" stopIfTrue="1">
      <formula>WEEKDAY(CP34)=7</formula>
    </cfRule>
  </conditionalFormatting>
  <conditionalFormatting sqref="CP2:CU6">
    <cfRule type="expression" dxfId="8456" priority="1049" stopIfTrue="1">
      <formula>OR(CP2=祝色,WEEKDAY(CP2)=1)</formula>
    </cfRule>
    <cfRule type="expression" dxfId="8455" priority="1050" stopIfTrue="1">
      <formula>WEEKDAY(CP2)=7</formula>
    </cfRule>
  </conditionalFormatting>
  <conditionalFormatting sqref="DD10:DI14">
    <cfRule type="expression" dxfId="8454" priority="1023" stopIfTrue="1">
      <formula>OR(DD10=祝色,WEEKDAY(DD10)=1)</formula>
    </cfRule>
    <cfRule type="expression" dxfId="8453" priority="1045">
      <formula>WEEKDAY(DD10)=7</formula>
    </cfRule>
  </conditionalFormatting>
  <conditionalFormatting sqref="DD2:DI6">
    <cfRule type="expression" dxfId="8452" priority="1044" stopIfTrue="1">
      <formula>OR(AND(WEEKDAY(DD2)=1,MONTH(DD2)&lt;&gt;MONTH(CX8)),AND(OR(DD2=祝色),MONTH(DD2)&lt;&gt;MONTH(CX8)))</formula>
    </cfRule>
    <cfRule type="expression" dxfId="8451" priority="1046" stopIfTrue="1">
      <formula>MONTH(DD2)&lt;&gt;MONTH(CX8)</formula>
    </cfRule>
    <cfRule type="expression" dxfId="8450" priority="1047" stopIfTrue="1">
      <formula>OR(DD2=祝色,WEEKDAY(DD2)=1)</formula>
    </cfRule>
    <cfRule type="expression" dxfId="8449" priority="1048" stopIfTrue="1">
      <formula>WEEKDAY(DD2)=7</formula>
    </cfRule>
  </conditionalFormatting>
  <conditionalFormatting sqref="DJ2:DO6">
    <cfRule type="expression" dxfId="8448" priority="1040" stopIfTrue="1">
      <formula>OR(AND(WEEKDAY(DJ2)=1,MONTH(DJ2)&lt;&gt;MONTH(CX8)),AND(OR(DJ2=祝色),MONTH(DJ2)&lt;&gt;MONTH(CX8)))</formula>
    </cfRule>
    <cfRule type="expression" dxfId="8447" priority="1041" stopIfTrue="1">
      <formula>MONTH(DJ2)&lt;&gt;MONTH(CX8)</formula>
    </cfRule>
    <cfRule type="expression" dxfId="8446" priority="1042" stopIfTrue="1">
      <formula>OR(DJ2=祝色,WEEKDAY(DJ2)=1)</formula>
    </cfRule>
    <cfRule type="expression" dxfId="8445" priority="1043" stopIfTrue="1">
      <formula>WEEKDAY(DJ2)=7</formula>
    </cfRule>
  </conditionalFormatting>
  <conditionalFormatting sqref="DP2:DU6">
    <cfRule type="expression" dxfId="8444" priority="1036" stopIfTrue="1">
      <formula>OR(AND(WEEKDAY(DP2)=1,MONTH(DP2)&lt;&gt;MONTH(CX8)),AND(OR(DP2=祝色),MONTH(DP2)&lt;&gt;MONTH(CX8)))</formula>
    </cfRule>
    <cfRule type="expression" dxfId="8443" priority="1037" stopIfTrue="1">
      <formula>MONTH(DP2)&lt;&gt;MONTH(CX8)</formula>
    </cfRule>
    <cfRule type="expression" dxfId="8442" priority="1038" stopIfTrue="1">
      <formula>OR(DP2=祝色,WEEKDAY(DP2)=1)</formula>
    </cfRule>
    <cfRule type="expression" dxfId="8441" priority="1039" stopIfTrue="1">
      <formula>WEEKDAY(DP2)=7</formula>
    </cfRule>
  </conditionalFormatting>
  <conditionalFormatting sqref="DV2:EA6">
    <cfRule type="expression" dxfId="8440" priority="1032" stopIfTrue="1">
      <formula>OR(AND(WEEKDAY(DV2)=1,MONTH(DV2)&lt;&gt;MONTH(CX8)),AND(OR(DV2=祝色),MONTH(DV2)&lt;&gt;MONTH(CX8)))</formula>
    </cfRule>
    <cfRule type="expression" dxfId="8439" priority="1033" stopIfTrue="1">
      <formula>MONTH(DV2)&lt;&gt;MONTH(CX8)</formula>
    </cfRule>
    <cfRule type="expression" dxfId="8438" priority="1034" stopIfTrue="1">
      <formula>OR(DV2=祝色,WEEKDAY(DV2)=1)</formula>
    </cfRule>
    <cfRule type="expression" dxfId="8437" priority="1035" stopIfTrue="1">
      <formula>WEEKDAY(DV2)=7</formula>
    </cfRule>
  </conditionalFormatting>
  <conditionalFormatting sqref="EB2:EG6">
    <cfRule type="expression" dxfId="8436" priority="1028" stopIfTrue="1">
      <formula>OR(AND(WEEKDAY(EB2)=1,MONTH(EB2)&lt;&gt;MONTH(CX8)),AND(OR(EB2=祝色),MONTH(EB2)&lt;&gt;MONTH(CX8)))</formula>
    </cfRule>
    <cfRule type="expression" dxfId="8435" priority="1029" stopIfTrue="1">
      <formula>MONTH(EB2)&lt;&gt;MONTH(CX8)</formula>
    </cfRule>
    <cfRule type="expression" dxfId="8434" priority="1030" stopIfTrue="1">
      <formula>OR(EB2=祝色,WEEKDAY(EB2)=1)</formula>
    </cfRule>
    <cfRule type="expression" dxfId="8433" priority="1031" stopIfTrue="1">
      <formula>WEEKDAY(EB2)=7</formula>
    </cfRule>
  </conditionalFormatting>
  <conditionalFormatting sqref="EH2:EM6">
    <cfRule type="expression" dxfId="8432" priority="1024" stopIfTrue="1">
      <formula>OR(AND(WEEKDAY(EH2)=1,MONTH(EH2)&lt;&gt;MONTH(CX8)),AND(OR(EH2=祝色),MONTH(EH2)&lt;&gt;MONTH(CX8)))</formula>
    </cfRule>
    <cfRule type="expression" dxfId="8431" priority="1025" stopIfTrue="1">
      <formula>MONTH(EH2)&lt;&gt;MONTH(CX8)</formula>
    </cfRule>
    <cfRule type="expression" dxfId="8430" priority="1026" stopIfTrue="1">
      <formula>OR(EH2=祝色,WEEKDAY(EH2)=1)</formula>
    </cfRule>
    <cfRule type="expression" dxfId="8429" priority="1027" stopIfTrue="1">
      <formula>WEEKDAY(EH2)=7</formula>
    </cfRule>
  </conditionalFormatting>
  <conditionalFormatting sqref="DJ10:DO14">
    <cfRule type="expression" dxfId="8428" priority="1021" stopIfTrue="1">
      <formula>OR(DJ10=祝色,WEEKDAY(DJ10)=1)</formula>
    </cfRule>
    <cfRule type="expression" dxfId="8427" priority="1022">
      <formula>WEEKDAY(DJ10)=7</formula>
    </cfRule>
  </conditionalFormatting>
  <conditionalFormatting sqref="DP10:DU14">
    <cfRule type="expression" dxfId="8426" priority="1019" stopIfTrue="1">
      <formula>OR(DP10=祝色,WEEKDAY(DP10)=1)</formula>
    </cfRule>
    <cfRule type="expression" dxfId="8425" priority="1020">
      <formula>WEEKDAY(DP10)=7</formula>
    </cfRule>
  </conditionalFormatting>
  <conditionalFormatting sqref="DV10:EA14">
    <cfRule type="expression" dxfId="8424" priority="1017" stopIfTrue="1">
      <formula>OR(DV10=祝色,WEEKDAY(DV10)=1)</formula>
    </cfRule>
    <cfRule type="expression" dxfId="8423" priority="1018">
      <formula>WEEKDAY(DV10)=7</formula>
    </cfRule>
  </conditionalFormatting>
  <conditionalFormatting sqref="EB10:EG14">
    <cfRule type="expression" dxfId="8422" priority="1015" stopIfTrue="1">
      <formula>OR(EB10=祝色,WEEKDAY(EB10)=1)</formula>
    </cfRule>
    <cfRule type="expression" dxfId="8421" priority="1016">
      <formula>WEEKDAY(EB10)=7</formula>
    </cfRule>
  </conditionalFormatting>
  <conditionalFormatting sqref="EH10:EM14">
    <cfRule type="expression" dxfId="8420" priority="1013" stopIfTrue="1">
      <formula>OR(EH10=祝色,WEEKDAY(EH10)=1)</formula>
    </cfRule>
    <cfRule type="expression" dxfId="8419" priority="1014">
      <formula>WEEKDAY(EH10)=7</formula>
    </cfRule>
  </conditionalFormatting>
  <conditionalFormatting sqref="EN10:ES14">
    <cfRule type="expression" dxfId="8418" priority="1011" stopIfTrue="1">
      <formula>OR(EN10=祝色,WEEKDAY(EN10)=1)</formula>
    </cfRule>
    <cfRule type="expression" dxfId="8417" priority="1012">
      <formula>WEEKDAY(EN10)=7</formula>
    </cfRule>
  </conditionalFormatting>
  <conditionalFormatting sqref="DD18:DI22">
    <cfRule type="expression" dxfId="8416" priority="1009" stopIfTrue="1">
      <formula>OR(DD18=祝色,WEEKDAY(DD18)=1)</formula>
    </cfRule>
    <cfRule type="expression" dxfId="8415" priority="1010">
      <formula>WEEKDAY(DD18)=7</formula>
    </cfRule>
  </conditionalFormatting>
  <conditionalFormatting sqref="DJ18:DO22">
    <cfRule type="expression" dxfId="8414" priority="1007" stopIfTrue="1">
      <formula>OR(DJ18=祝色,WEEKDAY(DJ18)=1)</formula>
    </cfRule>
    <cfRule type="expression" dxfId="8413" priority="1008">
      <formula>WEEKDAY(DJ18)=7</formula>
    </cfRule>
  </conditionalFormatting>
  <conditionalFormatting sqref="DP18:DU22">
    <cfRule type="expression" dxfId="8412" priority="1005" stopIfTrue="1">
      <formula>OR(DP18=祝色,WEEKDAY(DP18)=1)</formula>
    </cfRule>
    <cfRule type="expression" dxfId="8411" priority="1006">
      <formula>WEEKDAY(DP18)=7</formula>
    </cfRule>
  </conditionalFormatting>
  <conditionalFormatting sqref="DV18:EA22">
    <cfRule type="expression" dxfId="8410" priority="1003" stopIfTrue="1">
      <formula>OR(DV18=祝色,WEEKDAY(DV18)=1)</formula>
    </cfRule>
    <cfRule type="expression" dxfId="8409" priority="1004">
      <formula>WEEKDAY(DV18)=7</formula>
    </cfRule>
  </conditionalFormatting>
  <conditionalFormatting sqref="EB18:EG22">
    <cfRule type="expression" dxfId="8408" priority="1001" stopIfTrue="1">
      <formula>OR(EB18=祝色,WEEKDAY(EB18)=1)</formula>
    </cfRule>
    <cfRule type="expression" dxfId="8407" priority="1002">
      <formula>WEEKDAY(EB18)=7</formula>
    </cfRule>
  </conditionalFormatting>
  <conditionalFormatting sqref="EH18:EM22">
    <cfRule type="expression" dxfId="8406" priority="999" stopIfTrue="1">
      <formula>OR(EH18=祝色,WEEKDAY(EH18)=1)</formula>
    </cfRule>
    <cfRule type="expression" dxfId="8405" priority="1000">
      <formula>WEEKDAY(EH18)=7</formula>
    </cfRule>
  </conditionalFormatting>
  <conditionalFormatting sqref="EN18:ES22">
    <cfRule type="expression" dxfId="8404" priority="997" stopIfTrue="1">
      <formula>OR(EN18=祝色,WEEKDAY(EN18)=1)</formula>
    </cfRule>
    <cfRule type="expression" dxfId="8403" priority="998">
      <formula>WEEKDAY(EN18)=7</formula>
    </cfRule>
  </conditionalFormatting>
  <conditionalFormatting sqref="DD26:DI30">
    <cfRule type="expression" dxfId="8402" priority="995" stopIfTrue="1">
      <formula>OR(DD26=祝色,WEEKDAY(DD26)=1)</formula>
    </cfRule>
    <cfRule type="expression" dxfId="8401" priority="996">
      <formula>WEEKDAY(DD26)=7</formula>
    </cfRule>
  </conditionalFormatting>
  <conditionalFormatting sqref="DJ26:DO30">
    <cfRule type="expression" dxfId="8400" priority="993" stopIfTrue="1">
      <formula>OR(DJ26=祝色,WEEKDAY(DJ26)=1)</formula>
    </cfRule>
    <cfRule type="expression" dxfId="8399" priority="994">
      <formula>WEEKDAY(DJ26)=7</formula>
    </cfRule>
  </conditionalFormatting>
  <conditionalFormatting sqref="DP26:DU30">
    <cfRule type="expression" dxfId="8398" priority="991" stopIfTrue="1">
      <formula>OR(DP26=祝色,WEEKDAY(DP26)=1)</formula>
    </cfRule>
    <cfRule type="expression" dxfId="8397" priority="992">
      <formula>WEEKDAY(DP26)=7</formula>
    </cfRule>
  </conditionalFormatting>
  <conditionalFormatting sqref="DV26:EA30">
    <cfRule type="expression" dxfId="8396" priority="989" stopIfTrue="1">
      <formula>OR(DV26=祝色,WEEKDAY(DV26)=1)</formula>
    </cfRule>
    <cfRule type="expression" dxfId="8395" priority="990">
      <formula>WEEKDAY(DV26)=7</formula>
    </cfRule>
  </conditionalFormatting>
  <conditionalFormatting sqref="EB26:EG30">
    <cfRule type="expression" dxfId="8394" priority="987" stopIfTrue="1">
      <formula>OR(EB26=祝色,WEEKDAY(EB26)=1)</formula>
    </cfRule>
    <cfRule type="expression" dxfId="8393" priority="988">
      <formula>WEEKDAY(EB26)=7</formula>
    </cfRule>
  </conditionalFormatting>
  <conditionalFormatting sqref="EH26:EM30">
    <cfRule type="expression" dxfId="8392" priority="985" stopIfTrue="1">
      <formula>OR(EH26=祝色,WEEKDAY(EH26)=1)</formula>
    </cfRule>
    <cfRule type="expression" dxfId="8391" priority="986">
      <formula>WEEKDAY(EH26)=7</formula>
    </cfRule>
  </conditionalFormatting>
  <conditionalFormatting sqref="EN26:ES30">
    <cfRule type="expression" dxfId="8390" priority="983" stopIfTrue="1">
      <formula>OR(EN26=祝色,WEEKDAY(EN26)=1)</formula>
    </cfRule>
    <cfRule type="expression" dxfId="8389" priority="984">
      <formula>WEEKDAY(EN26)=7</formula>
    </cfRule>
  </conditionalFormatting>
  <conditionalFormatting sqref="DD34:DI38">
    <cfRule type="expression" dxfId="8388" priority="979" stopIfTrue="1">
      <formula>OR(AND(WEEKDAY(DD34)=1,MONTH(DD34)&lt;&gt;MONTH(CX8)),AND(OR(DD34=祝色),MONTH(DD34)&lt;&gt;MONTH(CX8)))</formula>
    </cfRule>
    <cfRule type="expression" dxfId="8387" priority="980" stopIfTrue="1">
      <formula>MONTH(DD34)&lt;&gt;MONTH(CX8)</formula>
    </cfRule>
    <cfRule type="expression" dxfId="8386" priority="981" stopIfTrue="1">
      <formula>OR(DD34=祝色,WEEKDAY(DD34)=1)</formula>
    </cfRule>
    <cfRule type="expression" dxfId="8385" priority="982" stopIfTrue="1">
      <formula>WEEKDAY(DD34)=7</formula>
    </cfRule>
  </conditionalFormatting>
  <conditionalFormatting sqref="DJ34:DO38">
    <cfRule type="expression" dxfId="8384" priority="975" stopIfTrue="1">
      <formula>OR(AND(WEEKDAY(DJ34)=1,MONTH(DJ34)&lt;&gt;MONTH(CX8)),AND(OR(DJ34=祝色),MONTH(DJ34)&lt;&gt;MONTH(CX8)))</formula>
    </cfRule>
    <cfRule type="expression" dxfId="8383" priority="976" stopIfTrue="1">
      <formula>MONTH(DJ34)&lt;&gt;MONTH(CX8)</formula>
    </cfRule>
    <cfRule type="expression" dxfId="8382" priority="977" stopIfTrue="1">
      <formula>OR(DJ34=祝色,WEEKDAY(DJ34)=1)</formula>
    </cfRule>
    <cfRule type="expression" dxfId="8381" priority="978" stopIfTrue="1">
      <formula>WEEKDAY(DJ34)=7</formula>
    </cfRule>
  </conditionalFormatting>
  <conditionalFormatting sqref="DP34:DU38">
    <cfRule type="expression" dxfId="8380" priority="971" stopIfTrue="1">
      <formula>OR(AND(WEEKDAY(DP34)=1,MONTH(DP34)&lt;&gt;MONTH(CX8)),AND(OR(DP34=祝色),MONTH(DP34)&lt;&gt;MONTH(CX8)))</formula>
    </cfRule>
    <cfRule type="expression" dxfId="8379" priority="972" stopIfTrue="1">
      <formula>MONTH(DP34)&lt;&gt;MONTH(CX8)</formula>
    </cfRule>
    <cfRule type="expression" dxfId="8378" priority="973" stopIfTrue="1">
      <formula>OR(DP34=祝色,WEEKDAY(DP34)=1)</formula>
    </cfRule>
    <cfRule type="expression" dxfId="8377" priority="974" stopIfTrue="1">
      <formula>WEEKDAY(DP34)=7</formula>
    </cfRule>
  </conditionalFormatting>
  <conditionalFormatting sqref="DV34:EA38">
    <cfRule type="expression" dxfId="8376" priority="967" stopIfTrue="1">
      <formula>OR(AND(WEEKDAY(DV34)=1,MONTH(DV34)&lt;&gt;MONTH(CX8)),AND(OR(DV34=祝色),MONTH(DV34)&lt;&gt;MONTH(CX8)))</formula>
    </cfRule>
    <cfRule type="expression" dxfId="8375" priority="968" stopIfTrue="1">
      <formula>MONTH(DV34)&lt;&gt;MONTH(CX8)</formula>
    </cfRule>
    <cfRule type="expression" dxfId="8374" priority="969" stopIfTrue="1">
      <formula>OR(DV34=祝色,WEEKDAY(DV34)=1)</formula>
    </cfRule>
    <cfRule type="expression" dxfId="8373" priority="970" stopIfTrue="1">
      <formula>WEEKDAY(DV34)=7</formula>
    </cfRule>
  </conditionalFormatting>
  <conditionalFormatting sqref="EB34:EG38">
    <cfRule type="expression" dxfId="8372" priority="963" stopIfTrue="1">
      <formula>OR(AND(WEEKDAY(EB34)=1,MONTH(EB34)&lt;&gt;MONTH(CX8)),AND(OR(EB34=祝色),MONTH(EB34)&lt;&gt;MONTH(CX8)))</formula>
    </cfRule>
    <cfRule type="expression" dxfId="8371" priority="964" stopIfTrue="1">
      <formula>MONTH(EB34)&lt;&gt;MONTH(CX8)</formula>
    </cfRule>
    <cfRule type="expression" dxfId="8370" priority="965" stopIfTrue="1">
      <formula>OR(EB34=祝色,WEEKDAY(EB34)=1)</formula>
    </cfRule>
    <cfRule type="expression" dxfId="8369" priority="966" stopIfTrue="1">
      <formula>WEEKDAY(EB34)=7</formula>
    </cfRule>
  </conditionalFormatting>
  <conditionalFormatting sqref="EH34:EM38">
    <cfRule type="expression" dxfId="8368" priority="959" stopIfTrue="1">
      <formula>OR(AND(WEEKDAY(EH34)=1,MONTH(EH34)&lt;&gt;MONTH(CX8)),AND(OR(EH34=祝色),MONTH(EH34)&lt;&gt;MONTH(CX8)))</formula>
    </cfRule>
    <cfRule type="expression" dxfId="8367" priority="960" stopIfTrue="1">
      <formula>MONTH(EH34)&lt;&gt;MONTH(CX8)</formula>
    </cfRule>
    <cfRule type="expression" dxfId="8366" priority="961" stopIfTrue="1">
      <formula>OR(EH34=祝色,WEEKDAY(EH34)=1)</formula>
    </cfRule>
    <cfRule type="expression" dxfId="8365" priority="962" stopIfTrue="1">
      <formula>WEEKDAY(EH34)=7</formula>
    </cfRule>
  </conditionalFormatting>
  <conditionalFormatting sqref="EN34:ES38">
    <cfRule type="expression" dxfId="8364" priority="955" stopIfTrue="1">
      <formula>OR(AND(WEEKDAY(EN34)=1,MONTH(EN34)&lt;&gt;MONTH(CX8)),AND(OR(EN34=祝色),MONTH(EN34)&lt;&gt;MONTH(CX8)))</formula>
    </cfRule>
    <cfRule type="expression" dxfId="8363" priority="956" stopIfTrue="1">
      <formula>MONTH(EN34)&lt;&gt;MONTH(CX8)</formula>
    </cfRule>
    <cfRule type="expression" dxfId="8362" priority="957" stopIfTrue="1">
      <formula>OR(EN34=祝色,WEEKDAY(EN34)=1)</formula>
    </cfRule>
    <cfRule type="expression" dxfId="8361" priority="958" stopIfTrue="1">
      <formula>WEEKDAY(EN34)=7</formula>
    </cfRule>
  </conditionalFormatting>
  <conditionalFormatting sqref="EN2:ES6">
    <cfRule type="expression" dxfId="8360" priority="953" stopIfTrue="1">
      <formula>OR(EN2=祝色,WEEKDAY(EN2)=1)</formula>
    </cfRule>
    <cfRule type="expression" dxfId="8359" priority="954" stopIfTrue="1">
      <formula>WEEKDAY(EN2)=7</formula>
    </cfRule>
  </conditionalFormatting>
  <conditionalFormatting sqref="H51:M55">
    <cfRule type="expression" dxfId="8358" priority="927" stopIfTrue="1">
      <formula>OR(H51=祝色,WEEKDAY(H51)=1)</formula>
    </cfRule>
    <cfRule type="expression" dxfId="8357" priority="949">
      <formula>WEEKDAY(H51)=7</formula>
    </cfRule>
  </conditionalFormatting>
  <conditionalFormatting sqref="H43:M47">
    <cfRule type="expression" dxfId="8356" priority="948" stopIfTrue="1">
      <formula>OR(AND(WEEKDAY(H43)=1,MONTH(H43)&lt;&gt;MONTH(B49)),AND(OR(H43=祝色),MONTH(H43)&lt;&gt;MONTH(B49)))</formula>
    </cfRule>
    <cfRule type="expression" dxfId="8355" priority="950" stopIfTrue="1">
      <formula>MONTH(H43)&lt;&gt;MONTH(B49)</formula>
    </cfRule>
    <cfRule type="expression" dxfId="8354" priority="951" stopIfTrue="1">
      <formula>OR(H43=祝色,WEEKDAY(H43)=1)</formula>
    </cfRule>
    <cfRule type="expression" dxfId="8353" priority="952" stopIfTrue="1">
      <formula>WEEKDAY(H43)=7</formula>
    </cfRule>
  </conditionalFormatting>
  <conditionalFormatting sqref="N43:S47">
    <cfRule type="expression" dxfId="8352" priority="944" stopIfTrue="1">
      <formula>OR(AND(WEEKDAY(N43)=1,MONTH(N43)&lt;&gt;MONTH(B49)),AND(OR(N43=祝色),MONTH(N43)&lt;&gt;MONTH(B49)))</formula>
    </cfRule>
    <cfRule type="expression" dxfId="8351" priority="945" stopIfTrue="1">
      <formula>MONTH(N43)&lt;&gt;MONTH(B49)</formula>
    </cfRule>
    <cfRule type="expression" dxfId="8350" priority="946" stopIfTrue="1">
      <formula>OR(N43=祝色,WEEKDAY(N43)=1)</formula>
    </cfRule>
    <cfRule type="expression" dxfId="8349" priority="947" stopIfTrue="1">
      <formula>WEEKDAY(N43)=7</formula>
    </cfRule>
  </conditionalFormatting>
  <conditionalFormatting sqref="T43:Y47">
    <cfRule type="expression" dxfId="8348" priority="940" stopIfTrue="1">
      <formula>OR(AND(WEEKDAY(T43)=1,MONTH(T43)&lt;&gt;MONTH(B49)),AND(OR(T43=祝色),MONTH(T43)&lt;&gt;MONTH(B49)))</formula>
    </cfRule>
    <cfRule type="expression" dxfId="8347" priority="941" stopIfTrue="1">
      <formula>MONTH(T43)&lt;&gt;MONTH(B49)</formula>
    </cfRule>
    <cfRule type="expression" dxfId="8346" priority="942" stopIfTrue="1">
      <formula>OR(T43=祝色,WEEKDAY(T43)=1)</formula>
    </cfRule>
    <cfRule type="expression" dxfId="8345" priority="943" stopIfTrue="1">
      <formula>WEEKDAY(T43)=7</formula>
    </cfRule>
  </conditionalFormatting>
  <conditionalFormatting sqref="Z43:AE47">
    <cfRule type="expression" dxfId="8344" priority="936" stopIfTrue="1">
      <formula>OR(AND(WEEKDAY(Z43)=1,MONTH(Z43)&lt;&gt;MONTH(B49)),AND(OR(Z43=祝色),MONTH(Z43)&lt;&gt;MONTH(B49)))</formula>
    </cfRule>
    <cfRule type="expression" dxfId="8343" priority="937" stopIfTrue="1">
      <formula>MONTH(Z43)&lt;&gt;MONTH(B49)</formula>
    </cfRule>
    <cfRule type="expression" dxfId="8342" priority="938" stopIfTrue="1">
      <formula>OR(Z43=祝色,WEEKDAY(Z43)=1)</formula>
    </cfRule>
    <cfRule type="expression" dxfId="8341" priority="939" stopIfTrue="1">
      <formula>WEEKDAY(Z43)=7</formula>
    </cfRule>
  </conditionalFormatting>
  <conditionalFormatting sqref="AF43:AK47">
    <cfRule type="expression" dxfId="8340" priority="932" stopIfTrue="1">
      <formula>OR(AND(WEEKDAY(AF43)=1,MONTH(AF43)&lt;&gt;MONTH(B49)),AND(OR(AF43=祝色),MONTH(AF43)&lt;&gt;MONTH(B49)))</formula>
    </cfRule>
    <cfRule type="expression" dxfId="8339" priority="933" stopIfTrue="1">
      <formula>MONTH(AF43)&lt;&gt;MONTH(B49)</formula>
    </cfRule>
    <cfRule type="expression" dxfId="8338" priority="934" stopIfTrue="1">
      <formula>OR(AF43=祝色,WEEKDAY(AF43)=1)</formula>
    </cfRule>
    <cfRule type="expression" dxfId="8337" priority="935" stopIfTrue="1">
      <formula>WEEKDAY(AF43)=7</formula>
    </cfRule>
  </conditionalFormatting>
  <conditionalFormatting sqref="AL43:AQ47">
    <cfRule type="expression" dxfId="8336" priority="928" stopIfTrue="1">
      <formula>OR(AND(WEEKDAY(AL43)=1,MONTH(AL43)&lt;&gt;MONTH(B49)),AND(OR(AL43=祝色),MONTH(AL43)&lt;&gt;MONTH(B49)))</formula>
    </cfRule>
    <cfRule type="expression" dxfId="8335" priority="929" stopIfTrue="1">
      <formula>MONTH(AL43)&lt;&gt;MONTH(B49)</formula>
    </cfRule>
    <cfRule type="expression" dxfId="8334" priority="930" stopIfTrue="1">
      <formula>OR(AL43=祝色,WEEKDAY(AL43)=1)</formula>
    </cfRule>
    <cfRule type="expression" dxfId="8333" priority="931" stopIfTrue="1">
      <formula>WEEKDAY(AL43)=7</formula>
    </cfRule>
  </conditionalFormatting>
  <conditionalFormatting sqref="N51:S55">
    <cfRule type="expression" dxfId="8332" priority="925" stopIfTrue="1">
      <formula>OR(N51=祝色,WEEKDAY(N51)=1)</formula>
    </cfRule>
    <cfRule type="expression" dxfId="8331" priority="926">
      <formula>WEEKDAY(N51)=7</formula>
    </cfRule>
  </conditionalFormatting>
  <conditionalFormatting sqref="T51:Y55">
    <cfRule type="expression" dxfId="8330" priority="923" stopIfTrue="1">
      <formula>OR(T51=祝色,WEEKDAY(T51)=1)</formula>
    </cfRule>
    <cfRule type="expression" dxfId="8329" priority="924">
      <formula>WEEKDAY(T51)=7</formula>
    </cfRule>
  </conditionalFormatting>
  <conditionalFormatting sqref="Z51:AE55">
    <cfRule type="expression" dxfId="8328" priority="921" stopIfTrue="1">
      <formula>OR(Z51=祝色,WEEKDAY(Z51)=1)</formula>
    </cfRule>
    <cfRule type="expression" dxfId="8327" priority="922">
      <formula>WEEKDAY(Z51)=7</formula>
    </cfRule>
  </conditionalFormatting>
  <conditionalFormatting sqref="AF51:AK55">
    <cfRule type="expression" dxfId="8326" priority="919" stopIfTrue="1">
      <formula>OR(AF51=祝色,WEEKDAY(AF51)=1)</formula>
    </cfRule>
    <cfRule type="expression" dxfId="8325" priority="920">
      <formula>WEEKDAY(AF51)=7</formula>
    </cfRule>
  </conditionalFormatting>
  <conditionalFormatting sqref="AL51:AQ55">
    <cfRule type="expression" dxfId="8324" priority="917" stopIfTrue="1">
      <formula>OR(AL51=祝色,WEEKDAY(AL51)=1)</formula>
    </cfRule>
    <cfRule type="expression" dxfId="8323" priority="918">
      <formula>WEEKDAY(AL51)=7</formula>
    </cfRule>
  </conditionalFormatting>
  <conditionalFormatting sqref="AR51:AW55">
    <cfRule type="expression" dxfId="8322" priority="915" stopIfTrue="1">
      <formula>OR(AR51=祝色,WEEKDAY(AR51)=1)</formula>
    </cfRule>
    <cfRule type="expression" dxfId="8321" priority="916">
      <formula>WEEKDAY(AR51)=7</formula>
    </cfRule>
  </conditionalFormatting>
  <conditionalFormatting sqref="H59:M63">
    <cfRule type="expression" dxfId="8320" priority="913" stopIfTrue="1">
      <formula>OR(H59=祝色,WEEKDAY(H59)=1)</formula>
    </cfRule>
    <cfRule type="expression" dxfId="8319" priority="914">
      <formula>WEEKDAY(H59)=7</formula>
    </cfRule>
  </conditionalFormatting>
  <conditionalFormatting sqref="N59:S63">
    <cfRule type="expression" dxfId="8318" priority="911" stopIfTrue="1">
      <formula>OR(N59=祝色,WEEKDAY(N59)=1)</formula>
    </cfRule>
    <cfRule type="expression" dxfId="8317" priority="912">
      <formula>WEEKDAY(N59)=7</formula>
    </cfRule>
  </conditionalFormatting>
  <conditionalFormatting sqref="T59:Y63">
    <cfRule type="expression" dxfId="8316" priority="909" stopIfTrue="1">
      <formula>OR(T59=祝色,WEEKDAY(T59)=1)</formula>
    </cfRule>
    <cfRule type="expression" dxfId="8315" priority="910">
      <formula>WEEKDAY(T59)=7</formula>
    </cfRule>
  </conditionalFormatting>
  <conditionalFormatting sqref="Z59:AE63">
    <cfRule type="expression" dxfId="8314" priority="907" stopIfTrue="1">
      <formula>OR(Z59=祝色,WEEKDAY(Z59)=1)</formula>
    </cfRule>
    <cfRule type="expression" dxfId="8313" priority="908">
      <formula>WEEKDAY(Z59)=7</formula>
    </cfRule>
  </conditionalFormatting>
  <conditionalFormatting sqref="AF59:AK63">
    <cfRule type="expression" dxfId="8312" priority="905" stopIfTrue="1">
      <formula>OR(AF59=祝色,WEEKDAY(AF59)=1)</formula>
    </cfRule>
    <cfRule type="expression" dxfId="8311" priority="906">
      <formula>WEEKDAY(AF59)=7</formula>
    </cfRule>
  </conditionalFormatting>
  <conditionalFormatting sqref="AL59:AQ63">
    <cfRule type="expression" dxfId="8310" priority="903" stopIfTrue="1">
      <formula>OR(AL59=祝色,WEEKDAY(AL59)=1)</formula>
    </cfRule>
    <cfRule type="expression" dxfId="8309" priority="904">
      <formula>WEEKDAY(AL59)=7</formula>
    </cfRule>
  </conditionalFormatting>
  <conditionalFormatting sqref="AR59:AW63">
    <cfRule type="expression" dxfId="8308" priority="901" stopIfTrue="1">
      <formula>OR(AR59=祝色,WEEKDAY(AR59)=1)</formula>
    </cfRule>
    <cfRule type="expression" dxfId="8307" priority="902">
      <formula>WEEKDAY(AR59)=7</formula>
    </cfRule>
  </conditionalFormatting>
  <conditionalFormatting sqref="H67:M71">
    <cfRule type="expression" dxfId="8306" priority="899" stopIfTrue="1">
      <formula>OR(H67=祝色,WEEKDAY(H67)=1)</formula>
    </cfRule>
    <cfRule type="expression" dxfId="8305" priority="900">
      <formula>WEEKDAY(H67)=7</formula>
    </cfRule>
  </conditionalFormatting>
  <conditionalFormatting sqref="N67:S71">
    <cfRule type="expression" dxfId="8304" priority="897" stopIfTrue="1">
      <formula>OR(N67=祝色,WEEKDAY(N67)=1)</formula>
    </cfRule>
    <cfRule type="expression" dxfId="8303" priority="898">
      <formula>WEEKDAY(N67)=7</formula>
    </cfRule>
  </conditionalFormatting>
  <conditionalFormatting sqref="T67:Y71">
    <cfRule type="expression" dxfId="8302" priority="895" stopIfTrue="1">
      <formula>OR(T67=祝色,WEEKDAY(T67)=1)</formula>
    </cfRule>
    <cfRule type="expression" dxfId="8301" priority="896">
      <formula>WEEKDAY(T67)=7</formula>
    </cfRule>
  </conditionalFormatting>
  <conditionalFormatting sqref="Z67:AE71">
    <cfRule type="expression" dxfId="8300" priority="893" stopIfTrue="1">
      <formula>OR(Z67=祝色,WEEKDAY(Z67)=1)</formula>
    </cfRule>
    <cfRule type="expression" dxfId="8299" priority="894">
      <formula>WEEKDAY(Z67)=7</formula>
    </cfRule>
  </conditionalFormatting>
  <conditionalFormatting sqref="AF67:AK71">
    <cfRule type="expression" dxfId="8298" priority="891" stopIfTrue="1">
      <formula>OR(AF67=祝色,WEEKDAY(AF67)=1)</formula>
    </cfRule>
    <cfRule type="expression" dxfId="8297" priority="892">
      <formula>WEEKDAY(AF67)=7</formula>
    </cfRule>
  </conditionalFormatting>
  <conditionalFormatting sqref="AL67:AQ71">
    <cfRule type="expression" dxfId="8296" priority="889" stopIfTrue="1">
      <formula>OR(AL67=祝色,WEEKDAY(AL67)=1)</formula>
    </cfRule>
    <cfRule type="expression" dxfId="8295" priority="890">
      <formula>WEEKDAY(AL67)=7</formula>
    </cfRule>
  </conditionalFormatting>
  <conditionalFormatting sqref="AR67:AW71">
    <cfRule type="expression" dxfId="8294" priority="887" stopIfTrue="1">
      <formula>OR(AR67=祝色,WEEKDAY(AR67)=1)</formula>
    </cfRule>
    <cfRule type="expression" dxfId="8293" priority="888">
      <formula>WEEKDAY(AR67)=7</formula>
    </cfRule>
  </conditionalFormatting>
  <conditionalFormatting sqref="H75:M79">
    <cfRule type="expression" dxfId="8292" priority="883" stopIfTrue="1">
      <formula>OR(AND(WEEKDAY(H75)=1,MONTH(H75)&lt;&gt;MONTH(B49)),AND(OR(H75=祝色),MONTH(H75)&lt;&gt;MONTH(B49)))</formula>
    </cfRule>
    <cfRule type="expression" dxfId="8291" priority="884" stopIfTrue="1">
      <formula>MONTH(H75)&lt;&gt;MONTH(B49)</formula>
    </cfRule>
    <cfRule type="expression" dxfId="8290" priority="885" stopIfTrue="1">
      <formula>OR(H75=祝色,WEEKDAY(H75)=1)</formula>
    </cfRule>
    <cfRule type="expression" dxfId="8289" priority="886" stopIfTrue="1">
      <formula>WEEKDAY(H75)=7</formula>
    </cfRule>
  </conditionalFormatting>
  <conditionalFormatting sqref="N75:S79">
    <cfRule type="expression" dxfId="8288" priority="879" stopIfTrue="1">
      <formula>OR(AND(WEEKDAY(N75)=1,MONTH(N75)&lt;&gt;MONTH(B49)),AND(OR(N75=祝色),MONTH(N75)&lt;&gt;MONTH(B49)))</formula>
    </cfRule>
    <cfRule type="expression" dxfId="8287" priority="880" stopIfTrue="1">
      <formula>MONTH(N75)&lt;&gt;MONTH(B49)</formula>
    </cfRule>
    <cfRule type="expression" dxfId="8286" priority="881" stopIfTrue="1">
      <formula>OR(N75=祝色,WEEKDAY(N75)=1)</formula>
    </cfRule>
    <cfRule type="expression" dxfId="8285" priority="882" stopIfTrue="1">
      <formula>WEEKDAY(N75)=7</formula>
    </cfRule>
  </conditionalFormatting>
  <conditionalFormatting sqref="T75:Y79">
    <cfRule type="expression" dxfId="8284" priority="875" stopIfTrue="1">
      <formula>OR(AND(WEEKDAY(T75)=1,MONTH(T75)&lt;&gt;MONTH(B49)),AND(OR(T75=祝色),MONTH(T75)&lt;&gt;MONTH(B49)))</formula>
    </cfRule>
    <cfRule type="expression" dxfId="8283" priority="876" stopIfTrue="1">
      <formula>MONTH(T75)&lt;&gt;MONTH(B49)</formula>
    </cfRule>
    <cfRule type="expression" dxfId="8282" priority="877" stopIfTrue="1">
      <formula>OR(T75=祝色,WEEKDAY(T75)=1)</formula>
    </cfRule>
    <cfRule type="expression" dxfId="8281" priority="878" stopIfTrue="1">
      <formula>WEEKDAY(T75)=7</formula>
    </cfRule>
  </conditionalFormatting>
  <conditionalFormatting sqref="Z75:AE79">
    <cfRule type="expression" dxfId="8280" priority="871" stopIfTrue="1">
      <formula>OR(AND(WEEKDAY(Z75)=1,MONTH(Z75)&lt;&gt;MONTH(B49)),AND(OR(Z75=祝色),MONTH(Z75)&lt;&gt;MONTH(B49)))</formula>
    </cfRule>
    <cfRule type="expression" dxfId="8279" priority="872" stopIfTrue="1">
      <formula>MONTH(Z75)&lt;&gt;MONTH(B49)</formula>
    </cfRule>
    <cfRule type="expression" dxfId="8278" priority="873" stopIfTrue="1">
      <formula>OR(Z75=祝色,WEEKDAY(Z75)=1)</formula>
    </cfRule>
    <cfRule type="expression" dxfId="8277" priority="874" stopIfTrue="1">
      <formula>WEEKDAY(Z75)=7</formula>
    </cfRule>
  </conditionalFormatting>
  <conditionalFormatting sqref="AF75:AK79">
    <cfRule type="expression" dxfId="8276" priority="867" stopIfTrue="1">
      <formula>OR(AND(WEEKDAY(AF75)=1,MONTH(AF75)&lt;&gt;MONTH(B49)),AND(OR(AF75=祝色),MONTH(AF75)&lt;&gt;MONTH(B49)))</formula>
    </cfRule>
    <cfRule type="expression" dxfId="8275" priority="868" stopIfTrue="1">
      <formula>MONTH(AF75)&lt;&gt;MONTH(B49)</formula>
    </cfRule>
    <cfRule type="expression" dxfId="8274" priority="869" stopIfTrue="1">
      <formula>OR(AF75=祝色,WEEKDAY(AF75)=1)</formula>
    </cfRule>
    <cfRule type="expression" dxfId="8273" priority="870" stopIfTrue="1">
      <formula>WEEKDAY(AF75)=7</formula>
    </cfRule>
  </conditionalFormatting>
  <conditionalFormatting sqref="AL75:AQ79">
    <cfRule type="expression" dxfId="8272" priority="863" stopIfTrue="1">
      <formula>OR(AND(WEEKDAY(AL75)=1,MONTH(AL75)&lt;&gt;MONTH(B49)),AND(OR(AL75=祝色),MONTH(AL75)&lt;&gt;MONTH(B49)))</formula>
    </cfRule>
    <cfRule type="expression" dxfId="8271" priority="864" stopIfTrue="1">
      <formula>MONTH(AL75)&lt;&gt;MONTH(B49)</formula>
    </cfRule>
    <cfRule type="expression" dxfId="8270" priority="865" stopIfTrue="1">
      <formula>OR(AL75=祝色,WEEKDAY(AL75)=1)</formula>
    </cfRule>
    <cfRule type="expression" dxfId="8269" priority="866" stopIfTrue="1">
      <formula>WEEKDAY(AL75)=7</formula>
    </cfRule>
  </conditionalFormatting>
  <conditionalFormatting sqref="AR75:AW79">
    <cfRule type="expression" dxfId="8268" priority="859" stopIfTrue="1">
      <formula>OR(AND(WEEKDAY(AR75)=1,MONTH(AR75)&lt;&gt;MONTH(B49)),AND(OR(AR75=祝色),MONTH(AR75)&lt;&gt;MONTH(B49)))</formula>
    </cfRule>
    <cfRule type="expression" dxfId="8267" priority="860" stopIfTrue="1">
      <formula>MONTH(AR75)&lt;&gt;MONTH(B49)</formula>
    </cfRule>
    <cfRule type="expression" dxfId="8266" priority="861" stopIfTrue="1">
      <formula>OR(AR75=祝色,WEEKDAY(AR75)=1)</formula>
    </cfRule>
    <cfRule type="expression" dxfId="8265" priority="862" stopIfTrue="1">
      <formula>WEEKDAY(AR75)=7</formula>
    </cfRule>
  </conditionalFormatting>
  <conditionalFormatting sqref="AR43:AW47">
    <cfRule type="expression" dxfId="8264" priority="857" stopIfTrue="1">
      <formula>OR(AR43=祝色,WEEKDAY(AR43)=1)</formula>
    </cfRule>
    <cfRule type="expression" dxfId="8263" priority="858" stopIfTrue="1">
      <formula>WEEKDAY(AR43)=7</formula>
    </cfRule>
  </conditionalFormatting>
  <conditionalFormatting sqref="BF51:BK55">
    <cfRule type="expression" dxfId="8262" priority="831" stopIfTrue="1">
      <formula>OR(BF51=祝色,WEEKDAY(BF51)=1)</formula>
    </cfRule>
    <cfRule type="expression" dxfId="8261" priority="853">
      <formula>WEEKDAY(BF51)=7</formula>
    </cfRule>
  </conditionalFormatting>
  <conditionalFormatting sqref="BF43:BK47">
    <cfRule type="expression" dxfId="8260" priority="852" stopIfTrue="1">
      <formula>OR(AND(WEEKDAY(BF43)=1,MONTH(BF43)&lt;&gt;MONTH(AZ49)),AND(OR(BF43=祝色),MONTH(BF43)&lt;&gt;MONTH(AZ49)))</formula>
    </cfRule>
    <cfRule type="expression" dxfId="8259" priority="854" stopIfTrue="1">
      <formula>MONTH(BF43)&lt;&gt;MONTH(AZ49)</formula>
    </cfRule>
    <cfRule type="expression" dxfId="8258" priority="855" stopIfTrue="1">
      <formula>OR(BF43=祝色,WEEKDAY(BF43)=1)</formula>
    </cfRule>
    <cfRule type="expression" dxfId="8257" priority="856" stopIfTrue="1">
      <formula>WEEKDAY(BF43)=7</formula>
    </cfRule>
  </conditionalFormatting>
  <conditionalFormatting sqref="BL43:BQ47">
    <cfRule type="expression" dxfId="8256" priority="848" stopIfTrue="1">
      <formula>OR(AND(WEEKDAY(BL43)=1,MONTH(BL43)&lt;&gt;MONTH(AZ49)),AND(OR(BL43=祝色),MONTH(BL43)&lt;&gt;MONTH(AZ49)))</formula>
    </cfRule>
    <cfRule type="expression" dxfId="8255" priority="849" stopIfTrue="1">
      <formula>MONTH(BL43)&lt;&gt;MONTH(AZ49)</formula>
    </cfRule>
    <cfRule type="expression" dxfId="8254" priority="850" stopIfTrue="1">
      <formula>OR(BL43=祝色,WEEKDAY(BL43)=1)</formula>
    </cfRule>
    <cfRule type="expression" dxfId="8253" priority="851" stopIfTrue="1">
      <formula>WEEKDAY(BL43)=7</formula>
    </cfRule>
  </conditionalFormatting>
  <conditionalFormatting sqref="BR43:BW47">
    <cfRule type="expression" dxfId="8252" priority="844" stopIfTrue="1">
      <formula>OR(AND(WEEKDAY(BR43)=1,MONTH(BR43)&lt;&gt;MONTH(AZ49)),AND(OR(BR43=祝色),MONTH(BR43)&lt;&gt;MONTH(AZ49)))</formula>
    </cfRule>
    <cfRule type="expression" dxfId="8251" priority="845" stopIfTrue="1">
      <formula>MONTH(BR43)&lt;&gt;MONTH(AZ49)</formula>
    </cfRule>
    <cfRule type="expression" dxfId="8250" priority="846" stopIfTrue="1">
      <formula>OR(BR43=祝色,WEEKDAY(BR43)=1)</formula>
    </cfRule>
    <cfRule type="expression" dxfId="8249" priority="847" stopIfTrue="1">
      <formula>WEEKDAY(BR43)=7</formula>
    </cfRule>
  </conditionalFormatting>
  <conditionalFormatting sqref="BX43:CC47">
    <cfRule type="expression" dxfId="8248" priority="840" stopIfTrue="1">
      <formula>OR(AND(WEEKDAY(BX43)=1,MONTH(BX43)&lt;&gt;MONTH(AZ49)),AND(OR(BX43=祝色),MONTH(BX43)&lt;&gt;MONTH(AZ49)))</formula>
    </cfRule>
    <cfRule type="expression" dxfId="8247" priority="841" stopIfTrue="1">
      <formula>MONTH(BX43)&lt;&gt;MONTH(AZ49)</formula>
    </cfRule>
    <cfRule type="expression" dxfId="8246" priority="842" stopIfTrue="1">
      <formula>OR(BX43=祝色,WEEKDAY(BX43)=1)</formula>
    </cfRule>
    <cfRule type="expression" dxfId="8245" priority="843" stopIfTrue="1">
      <formula>WEEKDAY(BX43)=7</formula>
    </cfRule>
  </conditionalFormatting>
  <conditionalFormatting sqref="CD43:CI47">
    <cfRule type="expression" dxfId="8244" priority="836" stopIfTrue="1">
      <formula>OR(AND(WEEKDAY(CD43)=1,MONTH(CD43)&lt;&gt;MONTH(AZ49)),AND(OR(CD43=祝色),MONTH(CD43)&lt;&gt;MONTH(AZ49)))</formula>
    </cfRule>
    <cfRule type="expression" dxfId="8243" priority="837" stopIfTrue="1">
      <formula>MONTH(CD43)&lt;&gt;MONTH(AZ49)</formula>
    </cfRule>
    <cfRule type="expression" dxfId="8242" priority="838" stopIfTrue="1">
      <formula>OR(CD43=祝色,WEEKDAY(CD43)=1)</formula>
    </cfRule>
    <cfRule type="expression" dxfId="8241" priority="839" stopIfTrue="1">
      <formula>WEEKDAY(CD43)=7</formula>
    </cfRule>
  </conditionalFormatting>
  <conditionalFormatting sqref="CJ43:CO47">
    <cfRule type="expression" dxfId="8240" priority="832" stopIfTrue="1">
      <formula>OR(AND(WEEKDAY(CJ43)=1,MONTH(CJ43)&lt;&gt;MONTH(AZ49)),AND(OR(CJ43=祝色),MONTH(CJ43)&lt;&gt;MONTH(AZ49)))</formula>
    </cfRule>
    <cfRule type="expression" dxfId="8239" priority="833" stopIfTrue="1">
      <formula>MONTH(CJ43)&lt;&gt;MONTH(AZ49)</formula>
    </cfRule>
    <cfRule type="expression" dxfId="8238" priority="834" stopIfTrue="1">
      <formula>OR(CJ43=祝色,WEEKDAY(CJ43)=1)</formula>
    </cfRule>
    <cfRule type="expression" dxfId="8237" priority="835" stopIfTrue="1">
      <formula>WEEKDAY(CJ43)=7</formula>
    </cfRule>
  </conditionalFormatting>
  <conditionalFormatting sqref="BL51:BQ55">
    <cfRule type="expression" dxfId="8236" priority="829" stopIfTrue="1">
      <formula>OR(BL51=祝色,WEEKDAY(BL51)=1)</formula>
    </cfRule>
    <cfRule type="expression" dxfId="8235" priority="830">
      <formula>WEEKDAY(BL51)=7</formula>
    </cfRule>
  </conditionalFormatting>
  <conditionalFormatting sqref="BR51:BW55">
    <cfRule type="expression" dxfId="8234" priority="827" stopIfTrue="1">
      <formula>OR(BR51=祝色,WEEKDAY(BR51)=1)</formula>
    </cfRule>
    <cfRule type="expression" dxfId="8233" priority="828">
      <formula>WEEKDAY(BR51)=7</formula>
    </cfRule>
  </conditionalFormatting>
  <conditionalFormatting sqref="BX51:CC55">
    <cfRule type="expression" dxfId="8232" priority="825" stopIfTrue="1">
      <formula>OR(BX51=祝色,WEEKDAY(BX51)=1)</formula>
    </cfRule>
    <cfRule type="expression" dxfId="8231" priority="826">
      <formula>WEEKDAY(BX51)=7</formula>
    </cfRule>
  </conditionalFormatting>
  <conditionalFormatting sqref="CD51:CI55">
    <cfRule type="expression" dxfId="8230" priority="823" stopIfTrue="1">
      <formula>OR(CD51=祝色,WEEKDAY(CD51)=1)</formula>
    </cfRule>
    <cfRule type="expression" dxfId="8229" priority="824">
      <formula>WEEKDAY(CD51)=7</formula>
    </cfRule>
  </conditionalFormatting>
  <conditionalFormatting sqref="CJ51:CO55">
    <cfRule type="expression" dxfId="8228" priority="821" stopIfTrue="1">
      <formula>OR(CJ51=祝色,WEEKDAY(CJ51)=1)</formula>
    </cfRule>
    <cfRule type="expression" dxfId="8227" priority="822">
      <formula>WEEKDAY(CJ51)=7</formula>
    </cfRule>
  </conditionalFormatting>
  <conditionalFormatting sqref="CP51:CU55">
    <cfRule type="expression" dxfId="8226" priority="819" stopIfTrue="1">
      <formula>OR(CP51=祝色,WEEKDAY(CP51)=1)</formula>
    </cfRule>
    <cfRule type="expression" dxfId="8225" priority="820">
      <formula>WEEKDAY(CP51)=7</formula>
    </cfRule>
  </conditionalFormatting>
  <conditionalFormatting sqref="BF59:BK63">
    <cfRule type="expression" dxfId="8224" priority="817" stopIfTrue="1">
      <formula>OR(BF59=祝色,WEEKDAY(BF59)=1)</formula>
    </cfRule>
    <cfRule type="expression" dxfId="8223" priority="818">
      <formula>WEEKDAY(BF59)=7</formula>
    </cfRule>
  </conditionalFormatting>
  <conditionalFormatting sqref="BL59:BQ63">
    <cfRule type="expression" dxfId="8222" priority="815" stopIfTrue="1">
      <formula>OR(BL59=祝色,WEEKDAY(BL59)=1)</formula>
    </cfRule>
    <cfRule type="expression" dxfId="8221" priority="816">
      <formula>WEEKDAY(BL59)=7</formula>
    </cfRule>
  </conditionalFormatting>
  <conditionalFormatting sqref="BR59:BW63">
    <cfRule type="expression" dxfId="8220" priority="813" stopIfTrue="1">
      <formula>OR(BR59=祝色,WEEKDAY(BR59)=1)</formula>
    </cfRule>
    <cfRule type="expression" dxfId="8219" priority="814">
      <formula>WEEKDAY(BR59)=7</formula>
    </cfRule>
  </conditionalFormatting>
  <conditionalFormatting sqref="BX59:CC63">
    <cfRule type="expression" dxfId="8218" priority="811" stopIfTrue="1">
      <formula>OR(BX59=祝色,WEEKDAY(BX59)=1)</formula>
    </cfRule>
    <cfRule type="expression" dxfId="8217" priority="812">
      <formula>WEEKDAY(BX59)=7</formula>
    </cfRule>
  </conditionalFormatting>
  <conditionalFormatting sqref="CD59:CI63">
    <cfRule type="expression" dxfId="8216" priority="809" stopIfTrue="1">
      <formula>OR(CD59=祝色,WEEKDAY(CD59)=1)</formula>
    </cfRule>
    <cfRule type="expression" dxfId="8215" priority="810">
      <formula>WEEKDAY(CD59)=7</formula>
    </cfRule>
  </conditionalFormatting>
  <conditionalFormatting sqref="CJ59:CO63">
    <cfRule type="expression" dxfId="8214" priority="807" stopIfTrue="1">
      <formula>OR(CJ59=祝色,WEEKDAY(CJ59)=1)</formula>
    </cfRule>
    <cfRule type="expression" dxfId="8213" priority="808">
      <formula>WEEKDAY(CJ59)=7</formula>
    </cfRule>
  </conditionalFormatting>
  <conditionalFormatting sqref="CP59:CU63">
    <cfRule type="expression" dxfId="8212" priority="805" stopIfTrue="1">
      <formula>OR(CP59=祝色,WEEKDAY(CP59)=1)</formula>
    </cfRule>
    <cfRule type="expression" dxfId="8211" priority="806">
      <formula>WEEKDAY(CP59)=7</formula>
    </cfRule>
  </conditionalFormatting>
  <conditionalFormatting sqref="BF67:BK71">
    <cfRule type="expression" dxfId="8210" priority="803" stopIfTrue="1">
      <formula>OR(BF67=祝色,WEEKDAY(BF67)=1)</formula>
    </cfRule>
    <cfRule type="expression" dxfId="8209" priority="804">
      <formula>WEEKDAY(BF67)=7</formula>
    </cfRule>
  </conditionalFormatting>
  <conditionalFormatting sqref="BL67:BQ71">
    <cfRule type="expression" dxfId="8208" priority="801" stopIfTrue="1">
      <formula>OR(BL67=祝色,WEEKDAY(BL67)=1)</formula>
    </cfRule>
    <cfRule type="expression" dxfId="8207" priority="802">
      <formula>WEEKDAY(BL67)=7</formula>
    </cfRule>
  </conditionalFormatting>
  <conditionalFormatting sqref="BR67:BW71">
    <cfRule type="expression" dxfId="8206" priority="799" stopIfTrue="1">
      <formula>OR(BR67=祝色,WEEKDAY(BR67)=1)</formula>
    </cfRule>
    <cfRule type="expression" dxfId="8205" priority="800">
      <formula>WEEKDAY(BR67)=7</formula>
    </cfRule>
  </conditionalFormatting>
  <conditionalFormatting sqref="BX67:CC71">
    <cfRule type="expression" dxfId="8204" priority="797" stopIfTrue="1">
      <formula>OR(BX67=祝色,WEEKDAY(BX67)=1)</formula>
    </cfRule>
    <cfRule type="expression" dxfId="8203" priority="798">
      <formula>WEEKDAY(BX67)=7</formula>
    </cfRule>
  </conditionalFormatting>
  <conditionalFormatting sqref="CD67:CI71">
    <cfRule type="expression" dxfId="8202" priority="795" stopIfTrue="1">
      <formula>OR(CD67=祝色,WEEKDAY(CD67)=1)</formula>
    </cfRule>
    <cfRule type="expression" dxfId="8201" priority="796">
      <formula>WEEKDAY(CD67)=7</formula>
    </cfRule>
  </conditionalFormatting>
  <conditionalFormatting sqref="CJ67:CO71">
    <cfRule type="expression" dxfId="8200" priority="793" stopIfTrue="1">
      <formula>OR(CJ67=祝色,WEEKDAY(CJ67)=1)</formula>
    </cfRule>
    <cfRule type="expression" dxfId="8199" priority="794">
      <formula>WEEKDAY(CJ67)=7</formula>
    </cfRule>
  </conditionalFormatting>
  <conditionalFormatting sqref="CP67:CU71">
    <cfRule type="expression" dxfId="8198" priority="791" stopIfTrue="1">
      <formula>OR(CP67=祝色,WEEKDAY(CP67)=1)</formula>
    </cfRule>
    <cfRule type="expression" dxfId="8197" priority="792">
      <formula>WEEKDAY(CP67)=7</formula>
    </cfRule>
  </conditionalFormatting>
  <conditionalFormatting sqref="BF75:BK79">
    <cfRule type="expression" dxfId="8196" priority="787" stopIfTrue="1">
      <formula>OR(AND(WEEKDAY(BF75)=1,MONTH(BF75)&lt;&gt;MONTH(AZ49)),AND(OR(BF75=祝色),MONTH(BF75)&lt;&gt;MONTH(AZ49)))</formula>
    </cfRule>
    <cfRule type="expression" dxfId="8195" priority="788" stopIfTrue="1">
      <formula>MONTH(BF75)&lt;&gt;MONTH(AZ49)</formula>
    </cfRule>
    <cfRule type="expression" dxfId="8194" priority="789" stopIfTrue="1">
      <formula>OR(BF75=祝色,WEEKDAY(BF75)=1)</formula>
    </cfRule>
    <cfRule type="expression" dxfId="8193" priority="790" stopIfTrue="1">
      <formula>WEEKDAY(BF75)=7</formula>
    </cfRule>
  </conditionalFormatting>
  <conditionalFormatting sqref="BL75:BQ79">
    <cfRule type="expression" dxfId="8192" priority="783" stopIfTrue="1">
      <formula>OR(AND(WEEKDAY(BL75)=1,MONTH(BL75)&lt;&gt;MONTH(AZ49)),AND(OR(BL75=祝色),MONTH(BL75)&lt;&gt;MONTH(AZ49)))</formula>
    </cfRule>
    <cfRule type="expression" dxfId="8191" priority="784" stopIfTrue="1">
      <formula>MONTH(BL75)&lt;&gt;MONTH(AZ49)</formula>
    </cfRule>
    <cfRule type="expression" dxfId="8190" priority="785" stopIfTrue="1">
      <formula>OR(BL75=祝色,WEEKDAY(BL75)=1)</formula>
    </cfRule>
    <cfRule type="expression" dxfId="8189" priority="786" stopIfTrue="1">
      <formula>WEEKDAY(BL75)=7</formula>
    </cfRule>
  </conditionalFormatting>
  <conditionalFormatting sqref="BR75:BW79">
    <cfRule type="expression" dxfId="8188" priority="779" stopIfTrue="1">
      <formula>OR(AND(WEEKDAY(BR75)=1,MONTH(BR75)&lt;&gt;MONTH(AZ49)),AND(OR(BR75=祝色),MONTH(BR75)&lt;&gt;MONTH(AZ49)))</formula>
    </cfRule>
    <cfRule type="expression" dxfId="8187" priority="780" stopIfTrue="1">
      <formula>MONTH(BR75)&lt;&gt;MONTH(AZ49)</formula>
    </cfRule>
    <cfRule type="expression" dxfId="8186" priority="781" stopIfTrue="1">
      <formula>OR(BR75=祝色,WEEKDAY(BR75)=1)</formula>
    </cfRule>
    <cfRule type="expression" dxfId="8185" priority="782" stopIfTrue="1">
      <formula>WEEKDAY(BR75)=7</formula>
    </cfRule>
  </conditionalFormatting>
  <conditionalFormatting sqref="BX75:CC79">
    <cfRule type="expression" dxfId="8184" priority="775" stopIfTrue="1">
      <formula>OR(AND(WEEKDAY(BX75)=1,MONTH(BX75)&lt;&gt;MONTH(AZ49)),AND(OR(BX75=祝色),MONTH(BX75)&lt;&gt;MONTH(AZ49)))</formula>
    </cfRule>
    <cfRule type="expression" dxfId="8183" priority="776" stopIfTrue="1">
      <formula>MONTH(BX75)&lt;&gt;MONTH(AZ49)</formula>
    </cfRule>
    <cfRule type="expression" dxfId="8182" priority="777" stopIfTrue="1">
      <formula>OR(BX75=祝色,WEEKDAY(BX75)=1)</formula>
    </cfRule>
    <cfRule type="expression" dxfId="8181" priority="778" stopIfTrue="1">
      <formula>WEEKDAY(BX75)=7</formula>
    </cfRule>
  </conditionalFormatting>
  <conditionalFormatting sqref="CD75:CI79">
    <cfRule type="expression" dxfId="8180" priority="771" stopIfTrue="1">
      <formula>OR(AND(WEEKDAY(CD75)=1,MONTH(CD75)&lt;&gt;MONTH(AZ49)),AND(OR(CD75=祝色),MONTH(CD75)&lt;&gt;MONTH(AZ49)))</formula>
    </cfRule>
    <cfRule type="expression" dxfId="8179" priority="772" stopIfTrue="1">
      <formula>MONTH(CD75)&lt;&gt;MONTH(AZ49)</formula>
    </cfRule>
    <cfRule type="expression" dxfId="8178" priority="773" stopIfTrue="1">
      <formula>OR(CD75=祝色,WEEKDAY(CD75)=1)</formula>
    </cfRule>
    <cfRule type="expression" dxfId="8177" priority="774" stopIfTrue="1">
      <formula>WEEKDAY(CD75)=7</formula>
    </cfRule>
  </conditionalFormatting>
  <conditionalFormatting sqref="CJ75:CO79">
    <cfRule type="expression" dxfId="8176" priority="767" stopIfTrue="1">
      <formula>OR(AND(WEEKDAY(CJ75)=1,MONTH(CJ75)&lt;&gt;MONTH(AZ49)),AND(OR(CJ75=祝色),MONTH(CJ75)&lt;&gt;MONTH(AZ49)))</formula>
    </cfRule>
    <cfRule type="expression" dxfId="8175" priority="768" stopIfTrue="1">
      <formula>MONTH(CJ75)&lt;&gt;MONTH(AZ49)</formula>
    </cfRule>
    <cfRule type="expression" dxfId="8174" priority="769" stopIfTrue="1">
      <formula>OR(CJ75=祝色,WEEKDAY(CJ75)=1)</formula>
    </cfRule>
    <cfRule type="expression" dxfId="8173" priority="770" stopIfTrue="1">
      <formula>WEEKDAY(CJ75)=7</formula>
    </cfRule>
  </conditionalFormatting>
  <conditionalFormatting sqref="CP75:CU79">
    <cfRule type="expression" dxfId="8172" priority="763" stopIfTrue="1">
      <formula>OR(AND(WEEKDAY(CP75)=1,MONTH(CP75)&lt;&gt;MONTH(AZ49)),AND(OR(CP75=祝色),MONTH(CP75)&lt;&gt;MONTH(AZ49)))</formula>
    </cfRule>
    <cfRule type="expression" dxfId="8171" priority="764" stopIfTrue="1">
      <formula>MONTH(CP75)&lt;&gt;MONTH(AZ49)</formula>
    </cfRule>
    <cfRule type="expression" dxfId="8170" priority="765" stopIfTrue="1">
      <formula>OR(CP75=祝色,WEEKDAY(CP75)=1)</formula>
    </cfRule>
    <cfRule type="expression" dxfId="8169" priority="766" stopIfTrue="1">
      <formula>WEEKDAY(CP75)=7</formula>
    </cfRule>
  </conditionalFormatting>
  <conditionalFormatting sqref="CP43:CU47">
    <cfRule type="expression" dxfId="8168" priority="761" stopIfTrue="1">
      <formula>OR(CP43=祝色,WEEKDAY(CP43)=1)</formula>
    </cfRule>
    <cfRule type="expression" dxfId="8167" priority="762" stopIfTrue="1">
      <formula>WEEKDAY(CP43)=7</formula>
    </cfRule>
  </conditionalFormatting>
  <conditionalFormatting sqref="DD51:DI55">
    <cfRule type="expression" dxfId="8166" priority="735" stopIfTrue="1">
      <formula>OR(DD51=祝色,WEEKDAY(DD51)=1)</formula>
    </cfRule>
    <cfRule type="expression" dxfId="8165" priority="757">
      <formula>WEEKDAY(DD51)=7</formula>
    </cfRule>
  </conditionalFormatting>
  <conditionalFormatting sqref="DD43:DI47">
    <cfRule type="expression" dxfId="8164" priority="756" stopIfTrue="1">
      <formula>OR(AND(WEEKDAY(DD43)=1,MONTH(DD43)&lt;&gt;MONTH(CX49)),AND(OR(DD43=祝色),MONTH(DD43)&lt;&gt;MONTH(CX49)))</formula>
    </cfRule>
    <cfRule type="expression" dxfId="8163" priority="758" stopIfTrue="1">
      <formula>MONTH(DD43)&lt;&gt;MONTH(CX49)</formula>
    </cfRule>
    <cfRule type="expression" dxfId="8162" priority="759" stopIfTrue="1">
      <formula>OR(DD43=祝色,WEEKDAY(DD43)=1)</formula>
    </cfRule>
    <cfRule type="expression" dxfId="8161" priority="760" stopIfTrue="1">
      <formula>WEEKDAY(DD43)=7</formula>
    </cfRule>
  </conditionalFormatting>
  <conditionalFormatting sqref="DJ43:DO47">
    <cfRule type="expression" dxfId="8160" priority="752" stopIfTrue="1">
      <formula>OR(AND(WEEKDAY(DJ43)=1,MONTH(DJ43)&lt;&gt;MONTH(CX49)),AND(OR(DJ43=祝色),MONTH(DJ43)&lt;&gt;MONTH(CX49)))</formula>
    </cfRule>
    <cfRule type="expression" dxfId="8159" priority="753" stopIfTrue="1">
      <formula>MONTH(DJ43)&lt;&gt;MONTH(CX49)</formula>
    </cfRule>
    <cfRule type="expression" dxfId="8158" priority="754" stopIfTrue="1">
      <formula>OR(DJ43=祝色,WEEKDAY(DJ43)=1)</formula>
    </cfRule>
    <cfRule type="expression" dxfId="8157" priority="755" stopIfTrue="1">
      <formula>WEEKDAY(DJ43)=7</formula>
    </cfRule>
  </conditionalFormatting>
  <conditionalFormatting sqref="DP43:DU47">
    <cfRule type="expression" dxfId="8156" priority="748" stopIfTrue="1">
      <formula>OR(AND(WEEKDAY(DP43)=1,MONTH(DP43)&lt;&gt;MONTH(CX49)),AND(OR(DP43=祝色),MONTH(DP43)&lt;&gt;MONTH(CX49)))</formula>
    </cfRule>
    <cfRule type="expression" dxfId="8155" priority="749" stopIfTrue="1">
      <formula>MONTH(DP43)&lt;&gt;MONTH(CX49)</formula>
    </cfRule>
    <cfRule type="expression" dxfId="8154" priority="750" stopIfTrue="1">
      <formula>OR(DP43=祝色,WEEKDAY(DP43)=1)</formula>
    </cfRule>
    <cfRule type="expression" dxfId="8153" priority="751" stopIfTrue="1">
      <formula>WEEKDAY(DP43)=7</formula>
    </cfRule>
  </conditionalFormatting>
  <conditionalFormatting sqref="DV43:EA47">
    <cfRule type="expression" dxfId="8152" priority="744" stopIfTrue="1">
      <formula>OR(AND(WEEKDAY(DV43)=1,MONTH(DV43)&lt;&gt;MONTH(CX49)),AND(OR(DV43=祝色),MONTH(DV43)&lt;&gt;MONTH(CX49)))</formula>
    </cfRule>
    <cfRule type="expression" dxfId="8151" priority="745" stopIfTrue="1">
      <formula>MONTH(DV43)&lt;&gt;MONTH(CX49)</formula>
    </cfRule>
    <cfRule type="expression" dxfId="8150" priority="746" stopIfTrue="1">
      <formula>OR(DV43=祝色,WEEKDAY(DV43)=1)</formula>
    </cfRule>
    <cfRule type="expression" dxfId="8149" priority="747" stopIfTrue="1">
      <formula>WEEKDAY(DV43)=7</formula>
    </cfRule>
  </conditionalFormatting>
  <conditionalFormatting sqref="EB43:EG47">
    <cfRule type="expression" dxfId="8148" priority="740" stopIfTrue="1">
      <formula>OR(AND(WEEKDAY(EB43)=1,MONTH(EB43)&lt;&gt;MONTH(CX49)),AND(OR(EB43=祝色),MONTH(EB43)&lt;&gt;MONTH(CX49)))</formula>
    </cfRule>
    <cfRule type="expression" dxfId="8147" priority="741" stopIfTrue="1">
      <formula>MONTH(EB43)&lt;&gt;MONTH(CX49)</formula>
    </cfRule>
    <cfRule type="expression" dxfId="8146" priority="742" stopIfTrue="1">
      <formula>OR(EB43=祝色,WEEKDAY(EB43)=1)</formula>
    </cfRule>
    <cfRule type="expression" dxfId="8145" priority="743" stopIfTrue="1">
      <formula>WEEKDAY(EB43)=7</formula>
    </cfRule>
  </conditionalFormatting>
  <conditionalFormatting sqref="EH43:EM47">
    <cfRule type="expression" dxfId="8144" priority="736" stopIfTrue="1">
      <formula>OR(AND(WEEKDAY(EH43)=1,MONTH(EH43)&lt;&gt;MONTH(CX49)),AND(OR(EH43=祝色),MONTH(EH43)&lt;&gt;MONTH(CX49)))</formula>
    </cfRule>
    <cfRule type="expression" dxfId="8143" priority="737" stopIfTrue="1">
      <formula>MONTH(EH43)&lt;&gt;MONTH(CX49)</formula>
    </cfRule>
    <cfRule type="expression" dxfId="8142" priority="738" stopIfTrue="1">
      <formula>OR(EH43=祝色,WEEKDAY(EH43)=1)</formula>
    </cfRule>
    <cfRule type="expression" dxfId="8141" priority="739" stopIfTrue="1">
      <formula>WEEKDAY(EH43)=7</formula>
    </cfRule>
  </conditionalFormatting>
  <conditionalFormatting sqref="DJ51:DO55">
    <cfRule type="expression" dxfId="8140" priority="733" stopIfTrue="1">
      <formula>OR(DJ51=祝色,WEEKDAY(DJ51)=1)</formula>
    </cfRule>
    <cfRule type="expression" dxfId="8139" priority="734">
      <formula>WEEKDAY(DJ51)=7</formula>
    </cfRule>
  </conditionalFormatting>
  <conditionalFormatting sqref="DP51:DU55">
    <cfRule type="expression" dxfId="8138" priority="731" stopIfTrue="1">
      <formula>OR(DP51=祝色,WEEKDAY(DP51)=1)</formula>
    </cfRule>
    <cfRule type="expression" dxfId="8137" priority="732">
      <formula>WEEKDAY(DP51)=7</formula>
    </cfRule>
  </conditionalFormatting>
  <conditionalFormatting sqref="DV51:EA55">
    <cfRule type="expression" dxfId="8136" priority="729" stopIfTrue="1">
      <formula>OR(DV51=祝色,WEEKDAY(DV51)=1)</formula>
    </cfRule>
    <cfRule type="expression" dxfId="8135" priority="730">
      <formula>WEEKDAY(DV51)=7</formula>
    </cfRule>
  </conditionalFormatting>
  <conditionalFormatting sqref="EB51:EG55">
    <cfRule type="expression" dxfId="8134" priority="727" stopIfTrue="1">
      <formula>OR(EB51=祝色,WEEKDAY(EB51)=1)</formula>
    </cfRule>
    <cfRule type="expression" dxfId="8133" priority="728">
      <formula>WEEKDAY(EB51)=7</formula>
    </cfRule>
  </conditionalFormatting>
  <conditionalFormatting sqref="EH51:EM55">
    <cfRule type="expression" dxfId="8132" priority="725" stopIfTrue="1">
      <formula>OR(EH51=祝色,WEEKDAY(EH51)=1)</formula>
    </cfRule>
    <cfRule type="expression" dxfId="8131" priority="726">
      <formula>WEEKDAY(EH51)=7</formula>
    </cfRule>
  </conditionalFormatting>
  <conditionalFormatting sqref="EN51:ES55">
    <cfRule type="expression" dxfId="8130" priority="723" stopIfTrue="1">
      <formula>OR(EN51=祝色,WEEKDAY(EN51)=1)</formula>
    </cfRule>
    <cfRule type="expression" dxfId="8129" priority="724">
      <formula>WEEKDAY(EN51)=7</formula>
    </cfRule>
  </conditionalFormatting>
  <conditionalFormatting sqref="DD59:DI63">
    <cfRule type="expression" dxfId="8128" priority="721" stopIfTrue="1">
      <formula>OR(DD59=祝色,WEEKDAY(DD59)=1)</formula>
    </cfRule>
    <cfRule type="expression" dxfId="8127" priority="722">
      <formula>WEEKDAY(DD59)=7</formula>
    </cfRule>
  </conditionalFormatting>
  <conditionalFormatting sqref="DJ59:DO63">
    <cfRule type="expression" dxfId="8126" priority="719" stopIfTrue="1">
      <formula>OR(DJ59=祝色,WEEKDAY(DJ59)=1)</formula>
    </cfRule>
    <cfRule type="expression" dxfId="8125" priority="720">
      <formula>WEEKDAY(DJ59)=7</formula>
    </cfRule>
  </conditionalFormatting>
  <conditionalFormatting sqref="DP59:DU63">
    <cfRule type="expression" dxfId="8124" priority="717" stopIfTrue="1">
      <formula>OR(DP59=祝色,WEEKDAY(DP59)=1)</formula>
    </cfRule>
    <cfRule type="expression" dxfId="8123" priority="718">
      <formula>WEEKDAY(DP59)=7</formula>
    </cfRule>
  </conditionalFormatting>
  <conditionalFormatting sqref="DV59:EA63">
    <cfRule type="expression" dxfId="8122" priority="715" stopIfTrue="1">
      <formula>OR(DV59=祝色,WEEKDAY(DV59)=1)</formula>
    </cfRule>
    <cfRule type="expression" dxfId="8121" priority="716">
      <formula>WEEKDAY(DV59)=7</formula>
    </cfRule>
  </conditionalFormatting>
  <conditionalFormatting sqref="EB59:EG63">
    <cfRule type="expression" dxfId="8120" priority="713" stopIfTrue="1">
      <formula>OR(EB59=祝色,WEEKDAY(EB59)=1)</formula>
    </cfRule>
    <cfRule type="expression" dxfId="8119" priority="714">
      <formula>WEEKDAY(EB59)=7</formula>
    </cfRule>
  </conditionalFormatting>
  <conditionalFormatting sqref="EH59:EM63">
    <cfRule type="expression" dxfId="8118" priority="711" stopIfTrue="1">
      <formula>OR(EH59=祝色,WEEKDAY(EH59)=1)</formula>
    </cfRule>
    <cfRule type="expression" dxfId="8117" priority="712">
      <formula>WEEKDAY(EH59)=7</formula>
    </cfRule>
  </conditionalFormatting>
  <conditionalFormatting sqref="EN59:ES63">
    <cfRule type="expression" dxfId="8116" priority="709" stopIfTrue="1">
      <formula>OR(EN59=祝色,WEEKDAY(EN59)=1)</formula>
    </cfRule>
    <cfRule type="expression" dxfId="8115" priority="710">
      <formula>WEEKDAY(EN59)=7</formula>
    </cfRule>
  </conditionalFormatting>
  <conditionalFormatting sqref="DD67:DI71">
    <cfRule type="expression" dxfId="8114" priority="707" stopIfTrue="1">
      <formula>OR(DD67=祝色,WEEKDAY(DD67)=1)</formula>
    </cfRule>
    <cfRule type="expression" dxfId="8113" priority="708">
      <formula>WEEKDAY(DD67)=7</formula>
    </cfRule>
  </conditionalFormatting>
  <conditionalFormatting sqref="DJ67:DO71">
    <cfRule type="expression" dxfId="8112" priority="705" stopIfTrue="1">
      <formula>OR(DJ67=祝色,WEEKDAY(DJ67)=1)</formula>
    </cfRule>
    <cfRule type="expression" dxfId="8111" priority="706">
      <formula>WEEKDAY(DJ67)=7</formula>
    </cfRule>
  </conditionalFormatting>
  <conditionalFormatting sqref="DP67:DU71">
    <cfRule type="expression" dxfId="8110" priority="703" stopIfTrue="1">
      <formula>OR(DP67=祝色,WEEKDAY(DP67)=1)</formula>
    </cfRule>
    <cfRule type="expression" dxfId="8109" priority="704">
      <formula>WEEKDAY(DP67)=7</formula>
    </cfRule>
  </conditionalFormatting>
  <conditionalFormatting sqref="DV67:EA71">
    <cfRule type="expression" dxfId="8108" priority="701" stopIfTrue="1">
      <formula>OR(DV67=祝色,WEEKDAY(DV67)=1)</formula>
    </cfRule>
    <cfRule type="expression" dxfId="8107" priority="702">
      <formula>WEEKDAY(DV67)=7</formula>
    </cfRule>
  </conditionalFormatting>
  <conditionalFormatting sqref="EB67:EG71">
    <cfRule type="expression" dxfId="8106" priority="699" stopIfTrue="1">
      <formula>OR(EB67=祝色,WEEKDAY(EB67)=1)</formula>
    </cfRule>
    <cfRule type="expression" dxfId="8105" priority="700">
      <formula>WEEKDAY(EB67)=7</formula>
    </cfRule>
  </conditionalFormatting>
  <conditionalFormatting sqref="EH67:EM71">
    <cfRule type="expression" dxfId="8104" priority="697" stopIfTrue="1">
      <formula>OR(EH67=祝色,WEEKDAY(EH67)=1)</formula>
    </cfRule>
    <cfRule type="expression" dxfId="8103" priority="698">
      <formula>WEEKDAY(EH67)=7</formula>
    </cfRule>
  </conditionalFormatting>
  <conditionalFormatting sqref="EN67:ES71">
    <cfRule type="expression" dxfId="8102" priority="695" stopIfTrue="1">
      <formula>OR(EN67=祝色,WEEKDAY(EN67)=1)</formula>
    </cfRule>
    <cfRule type="expression" dxfId="8101" priority="696">
      <formula>WEEKDAY(EN67)=7</formula>
    </cfRule>
  </conditionalFormatting>
  <conditionalFormatting sqref="DD75:DI79">
    <cfRule type="expression" dxfId="8100" priority="691" stopIfTrue="1">
      <formula>OR(AND(WEEKDAY(DD75)=1,MONTH(DD75)&lt;&gt;MONTH(CX49)),AND(OR(DD75=祝色),MONTH(DD75)&lt;&gt;MONTH(CX49)))</formula>
    </cfRule>
    <cfRule type="expression" dxfId="8099" priority="692" stopIfTrue="1">
      <formula>MONTH(DD75)&lt;&gt;MONTH(CX49)</formula>
    </cfRule>
    <cfRule type="expression" dxfId="8098" priority="693" stopIfTrue="1">
      <formula>OR(DD75=祝色,WEEKDAY(DD75)=1)</formula>
    </cfRule>
    <cfRule type="expression" dxfId="8097" priority="694" stopIfTrue="1">
      <formula>WEEKDAY(DD75)=7</formula>
    </cfRule>
  </conditionalFormatting>
  <conditionalFormatting sqref="DJ75:DO79">
    <cfRule type="expression" dxfId="8096" priority="687" stopIfTrue="1">
      <formula>OR(AND(WEEKDAY(DJ75)=1,MONTH(DJ75)&lt;&gt;MONTH(CX49)),AND(OR(DJ75=祝色),MONTH(DJ75)&lt;&gt;MONTH(CX49)))</formula>
    </cfRule>
    <cfRule type="expression" dxfId="8095" priority="688" stopIfTrue="1">
      <formula>MONTH(DJ75)&lt;&gt;MONTH(CX49)</formula>
    </cfRule>
    <cfRule type="expression" dxfId="8094" priority="689" stopIfTrue="1">
      <formula>OR(DJ75=祝色,WEEKDAY(DJ75)=1)</formula>
    </cfRule>
    <cfRule type="expression" dxfId="8093" priority="690" stopIfTrue="1">
      <formula>WEEKDAY(DJ75)=7</formula>
    </cfRule>
  </conditionalFormatting>
  <conditionalFormatting sqref="DP75:DU79">
    <cfRule type="expression" dxfId="8092" priority="683" stopIfTrue="1">
      <formula>OR(AND(WEEKDAY(DP75)=1,MONTH(DP75)&lt;&gt;MONTH(CX49)),AND(OR(DP75=祝色),MONTH(DP75)&lt;&gt;MONTH(CX49)))</formula>
    </cfRule>
    <cfRule type="expression" dxfId="8091" priority="684" stopIfTrue="1">
      <formula>MONTH(DP75)&lt;&gt;MONTH(CX49)</formula>
    </cfRule>
    <cfRule type="expression" dxfId="8090" priority="685" stopIfTrue="1">
      <formula>OR(DP75=祝色,WEEKDAY(DP75)=1)</formula>
    </cfRule>
    <cfRule type="expression" dxfId="8089" priority="686" stopIfTrue="1">
      <formula>WEEKDAY(DP75)=7</formula>
    </cfRule>
  </conditionalFormatting>
  <conditionalFormatting sqref="DV75:EA79">
    <cfRule type="expression" dxfId="8088" priority="679" stopIfTrue="1">
      <formula>OR(AND(WEEKDAY(DV75)=1,MONTH(DV75)&lt;&gt;MONTH(CX49)),AND(OR(DV75=祝色),MONTH(DV75)&lt;&gt;MONTH(CX49)))</formula>
    </cfRule>
    <cfRule type="expression" dxfId="8087" priority="680" stopIfTrue="1">
      <formula>MONTH(DV75)&lt;&gt;MONTH(CX49)</formula>
    </cfRule>
    <cfRule type="expression" dxfId="8086" priority="681" stopIfTrue="1">
      <formula>OR(DV75=祝色,WEEKDAY(DV75)=1)</formula>
    </cfRule>
    <cfRule type="expression" dxfId="8085" priority="682" stopIfTrue="1">
      <formula>WEEKDAY(DV75)=7</formula>
    </cfRule>
  </conditionalFormatting>
  <conditionalFormatting sqref="EB75:EG79">
    <cfRule type="expression" dxfId="8084" priority="675" stopIfTrue="1">
      <formula>OR(AND(WEEKDAY(EB75)=1,MONTH(EB75)&lt;&gt;MONTH(CX49)),AND(OR(EB75=祝色),MONTH(EB75)&lt;&gt;MONTH(CX49)))</formula>
    </cfRule>
    <cfRule type="expression" dxfId="8083" priority="676" stopIfTrue="1">
      <formula>MONTH(EB75)&lt;&gt;MONTH(CX49)</formula>
    </cfRule>
    <cfRule type="expression" dxfId="8082" priority="677" stopIfTrue="1">
      <formula>OR(EB75=祝色,WEEKDAY(EB75)=1)</formula>
    </cfRule>
    <cfRule type="expression" dxfId="8081" priority="678" stopIfTrue="1">
      <formula>WEEKDAY(EB75)=7</formula>
    </cfRule>
  </conditionalFormatting>
  <conditionalFormatting sqref="EH75:EM79">
    <cfRule type="expression" dxfId="8080" priority="671" stopIfTrue="1">
      <formula>OR(AND(WEEKDAY(EH75)=1,MONTH(EH75)&lt;&gt;MONTH(CX49)),AND(OR(EH75=祝色),MONTH(EH75)&lt;&gt;MONTH(CX49)))</formula>
    </cfRule>
    <cfRule type="expression" dxfId="8079" priority="672" stopIfTrue="1">
      <formula>MONTH(EH75)&lt;&gt;MONTH(CX49)</formula>
    </cfRule>
    <cfRule type="expression" dxfId="8078" priority="673" stopIfTrue="1">
      <formula>OR(EH75=祝色,WEEKDAY(EH75)=1)</formula>
    </cfRule>
    <cfRule type="expression" dxfId="8077" priority="674" stopIfTrue="1">
      <formula>WEEKDAY(EH75)=7</formula>
    </cfRule>
  </conditionalFormatting>
  <conditionalFormatting sqref="EN75:ES79">
    <cfRule type="expression" dxfId="8076" priority="667" stopIfTrue="1">
      <formula>OR(AND(WEEKDAY(EN75)=1,MONTH(EN75)&lt;&gt;MONTH(CX49)),AND(OR(EN75=祝色),MONTH(EN75)&lt;&gt;MONTH(CX49)))</formula>
    </cfRule>
    <cfRule type="expression" dxfId="8075" priority="668" stopIfTrue="1">
      <formula>MONTH(EN75)&lt;&gt;MONTH(CX49)</formula>
    </cfRule>
    <cfRule type="expression" dxfId="8074" priority="669" stopIfTrue="1">
      <formula>OR(EN75=祝色,WEEKDAY(EN75)=1)</formula>
    </cfRule>
    <cfRule type="expression" dxfId="8073" priority="670" stopIfTrue="1">
      <formula>WEEKDAY(EN75)=7</formula>
    </cfRule>
  </conditionalFormatting>
  <conditionalFormatting sqref="EN43:ES47">
    <cfRule type="expression" dxfId="8072" priority="665" stopIfTrue="1">
      <formula>OR(EN43=祝色,WEEKDAY(EN43)=1)</formula>
    </cfRule>
    <cfRule type="expression" dxfId="8071" priority="666" stopIfTrue="1">
      <formula>WEEKDAY(EN43)=7</formula>
    </cfRule>
  </conditionalFormatting>
  <conditionalFormatting sqref="H92:M96">
    <cfRule type="expression" dxfId="8070" priority="639" stopIfTrue="1">
      <formula>OR(H92=祝色,WEEKDAY(H92)=1)</formula>
    </cfRule>
    <cfRule type="expression" dxfId="8069" priority="661">
      <formula>WEEKDAY(H92)=7</formula>
    </cfRule>
  </conditionalFormatting>
  <conditionalFormatting sqref="H84:M88">
    <cfRule type="expression" dxfId="8068" priority="660" stopIfTrue="1">
      <formula>OR(AND(WEEKDAY(H84)=1,MONTH(H84)&lt;&gt;MONTH(B90)),AND(OR(H84=祝色),MONTH(H84)&lt;&gt;MONTH(B90)))</formula>
    </cfRule>
    <cfRule type="expression" dxfId="8067" priority="662" stopIfTrue="1">
      <formula>MONTH(H84)&lt;&gt;MONTH(B90)</formula>
    </cfRule>
    <cfRule type="expression" dxfId="8066" priority="663" stopIfTrue="1">
      <formula>OR(H84=祝色,WEEKDAY(H84)=1)</formula>
    </cfRule>
    <cfRule type="expression" dxfId="8065" priority="664" stopIfTrue="1">
      <formula>WEEKDAY(H84)=7</formula>
    </cfRule>
  </conditionalFormatting>
  <conditionalFormatting sqref="N84:S88">
    <cfRule type="expression" dxfId="8064" priority="656" stopIfTrue="1">
      <formula>OR(AND(WEEKDAY(N84)=1,MONTH(N84)&lt;&gt;MONTH(B90)),AND(OR(N84=祝色),MONTH(N84)&lt;&gt;MONTH(B90)))</formula>
    </cfRule>
    <cfRule type="expression" dxfId="8063" priority="657" stopIfTrue="1">
      <formula>MONTH(N84)&lt;&gt;MONTH(B90)</formula>
    </cfRule>
    <cfRule type="expression" dxfId="8062" priority="658" stopIfTrue="1">
      <formula>OR(N84=祝色,WEEKDAY(N84)=1)</formula>
    </cfRule>
    <cfRule type="expression" dxfId="8061" priority="659" stopIfTrue="1">
      <formula>WEEKDAY(N84)=7</formula>
    </cfRule>
  </conditionalFormatting>
  <conditionalFormatting sqref="T84:Y88">
    <cfRule type="expression" dxfId="8060" priority="652" stopIfTrue="1">
      <formula>OR(AND(WEEKDAY(T84)=1,MONTH(T84)&lt;&gt;MONTH(B90)),AND(OR(T84=祝色),MONTH(T84)&lt;&gt;MONTH(B90)))</formula>
    </cfRule>
    <cfRule type="expression" dxfId="8059" priority="653" stopIfTrue="1">
      <formula>MONTH(T84)&lt;&gt;MONTH(B90)</formula>
    </cfRule>
    <cfRule type="expression" dxfId="8058" priority="654" stopIfTrue="1">
      <formula>OR(T84=祝色,WEEKDAY(T84)=1)</formula>
    </cfRule>
    <cfRule type="expression" dxfId="8057" priority="655" stopIfTrue="1">
      <formula>WEEKDAY(T84)=7</formula>
    </cfRule>
  </conditionalFormatting>
  <conditionalFormatting sqref="Z84:AE88">
    <cfRule type="expression" dxfId="8056" priority="648" stopIfTrue="1">
      <formula>OR(AND(WEEKDAY(Z84)=1,MONTH(Z84)&lt;&gt;MONTH(B90)),AND(OR(Z84=祝色),MONTH(Z84)&lt;&gt;MONTH(B90)))</formula>
    </cfRule>
    <cfRule type="expression" dxfId="8055" priority="649" stopIfTrue="1">
      <formula>MONTH(Z84)&lt;&gt;MONTH(B90)</formula>
    </cfRule>
    <cfRule type="expression" dxfId="8054" priority="650" stopIfTrue="1">
      <formula>OR(Z84=祝色,WEEKDAY(Z84)=1)</formula>
    </cfRule>
    <cfRule type="expression" dxfId="8053" priority="651" stopIfTrue="1">
      <formula>WEEKDAY(Z84)=7</formula>
    </cfRule>
  </conditionalFormatting>
  <conditionalFormatting sqref="AF84:AK88">
    <cfRule type="expression" dxfId="8052" priority="644" stopIfTrue="1">
      <formula>OR(AND(WEEKDAY(AF84)=1,MONTH(AF84)&lt;&gt;MONTH(B90)),AND(OR(AF84=祝色),MONTH(AF84)&lt;&gt;MONTH(B90)))</formula>
    </cfRule>
    <cfRule type="expression" dxfId="8051" priority="645" stopIfTrue="1">
      <formula>MONTH(AF84)&lt;&gt;MONTH(B90)</formula>
    </cfRule>
    <cfRule type="expression" dxfId="8050" priority="646" stopIfTrue="1">
      <formula>OR(AF84=祝色,WEEKDAY(AF84)=1)</formula>
    </cfRule>
    <cfRule type="expression" dxfId="8049" priority="647" stopIfTrue="1">
      <formula>WEEKDAY(AF84)=7</formula>
    </cfRule>
  </conditionalFormatting>
  <conditionalFormatting sqref="AL84:AQ88">
    <cfRule type="expression" dxfId="8048" priority="640" stopIfTrue="1">
      <formula>OR(AND(WEEKDAY(AL84)=1,MONTH(AL84)&lt;&gt;MONTH(B90)),AND(OR(AL84=祝色),MONTH(AL84)&lt;&gt;MONTH(B90)))</formula>
    </cfRule>
    <cfRule type="expression" dxfId="8047" priority="641" stopIfTrue="1">
      <formula>MONTH(AL84)&lt;&gt;MONTH(B90)</formula>
    </cfRule>
    <cfRule type="expression" dxfId="8046" priority="642" stopIfTrue="1">
      <formula>OR(AL84=祝色,WEEKDAY(AL84)=1)</formula>
    </cfRule>
    <cfRule type="expression" dxfId="8045" priority="643" stopIfTrue="1">
      <formula>WEEKDAY(AL84)=7</formula>
    </cfRule>
  </conditionalFormatting>
  <conditionalFormatting sqref="N92:S96">
    <cfRule type="expression" dxfId="8044" priority="637" stopIfTrue="1">
      <formula>OR(N92=祝色,WEEKDAY(N92)=1)</formula>
    </cfRule>
    <cfRule type="expression" dxfId="8043" priority="638">
      <formula>WEEKDAY(N92)=7</formula>
    </cfRule>
  </conditionalFormatting>
  <conditionalFormatting sqref="T92:Y96">
    <cfRule type="expression" dxfId="8042" priority="635" stopIfTrue="1">
      <formula>OR(T92=祝色,WEEKDAY(T92)=1)</formula>
    </cfRule>
    <cfRule type="expression" dxfId="8041" priority="636">
      <formula>WEEKDAY(T92)=7</formula>
    </cfRule>
  </conditionalFormatting>
  <conditionalFormatting sqref="Z92:AE96">
    <cfRule type="expression" dxfId="8040" priority="633" stopIfTrue="1">
      <formula>OR(Z92=祝色,WEEKDAY(Z92)=1)</formula>
    </cfRule>
    <cfRule type="expression" dxfId="8039" priority="634">
      <formula>WEEKDAY(Z92)=7</formula>
    </cfRule>
  </conditionalFormatting>
  <conditionalFormatting sqref="AF92:AK96">
    <cfRule type="expression" dxfId="8038" priority="631" stopIfTrue="1">
      <formula>OR(AF92=祝色,WEEKDAY(AF92)=1)</formula>
    </cfRule>
    <cfRule type="expression" dxfId="8037" priority="632">
      <formula>WEEKDAY(AF92)=7</formula>
    </cfRule>
  </conditionalFormatting>
  <conditionalFormatting sqref="AL92:AQ96">
    <cfRule type="expression" dxfId="8036" priority="629" stopIfTrue="1">
      <formula>OR(AL92=祝色,WEEKDAY(AL92)=1)</formula>
    </cfRule>
    <cfRule type="expression" dxfId="8035" priority="630">
      <formula>WEEKDAY(AL92)=7</formula>
    </cfRule>
  </conditionalFormatting>
  <conditionalFormatting sqref="AR92:AW96">
    <cfRule type="expression" dxfId="8034" priority="627" stopIfTrue="1">
      <formula>OR(AR92=祝色,WEEKDAY(AR92)=1)</formula>
    </cfRule>
    <cfRule type="expression" dxfId="8033" priority="628">
      <formula>WEEKDAY(AR92)=7</formula>
    </cfRule>
  </conditionalFormatting>
  <conditionalFormatting sqref="H100:M104">
    <cfRule type="expression" dxfId="8032" priority="625" stopIfTrue="1">
      <formula>OR(H100=祝色,WEEKDAY(H100)=1)</formula>
    </cfRule>
    <cfRule type="expression" dxfId="8031" priority="626">
      <formula>WEEKDAY(H100)=7</formula>
    </cfRule>
  </conditionalFormatting>
  <conditionalFormatting sqref="N100:S104">
    <cfRule type="expression" dxfId="8030" priority="623" stopIfTrue="1">
      <formula>OR(N100=祝色,WEEKDAY(N100)=1)</formula>
    </cfRule>
    <cfRule type="expression" dxfId="8029" priority="624">
      <formula>WEEKDAY(N100)=7</formula>
    </cfRule>
  </conditionalFormatting>
  <conditionalFormatting sqref="T100:Y104">
    <cfRule type="expression" dxfId="8028" priority="621" stopIfTrue="1">
      <formula>OR(T100=祝色,WEEKDAY(T100)=1)</formula>
    </cfRule>
    <cfRule type="expression" dxfId="8027" priority="622">
      <formula>WEEKDAY(T100)=7</formula>
    </cfRule>
  </conditionalFormatting>
  <conditionalFormatting sqref="Z100:AE104">
    <cfRule type="expression" dxfId="8026" priority="619" stopIfTrue="1">
      <formula>OR(Z100=祝色,WEEKDAY(Z100)=1)</formula>
    </cfRule>
    <cfRule type="expression" dxfId="8025" priority="620">
      <formula>WEEKDAY(Z100)=7</formula>
    </cfRule>
  </conditionalFormatting>
  <conditionalFormatting sqref="AF100:AK104">
    <cfRule type="expression" dxfId="8024" priority="617" stopIfTrue="1">
      <formula>OR(AF100=祝色,WEEKDAY(AF100)=1)</formula>
    </cfRule>
    <cfRule type="expression" dxfId="8023" priority="618">
      <formula>WEEKDAY(AF100)=7</formula>
    </cfRule>
  </conditionalFormatting>
  <conditionalFormatting sqref="AL100:AQ104">
    <cfRule type="expression" dxfId="8022" priority="615" stopIfTrue="1">
      <formula>OR(AL100=祝色,WEEKDAY(AL100)=1)</formula>
    </cfRule>
    <cfRule type="expression" dxfId="8021" priority="616">
      <formula>WEEKDAY(AL100)=7</formula>
    </cfRule>
  </conditionalFormatting>
  <conditionalFormatting sqref="AR100:AW104">
    <cfRule type="expression" dxfId="8020" priority="613" stopIfTrue="1">
      <formula>OR(AR100=祝色,WEEKDAY(AR100)=1)</formula>
    </cfRule>
    <cfRule type="expression" dxfId="8019" priority="614">
      <formula>WEEKDAY(AR100)=7</formula>
    </cfRule>
  </conditionalFormatting>
  <conditionalFormatting sqref="H108:M112">
    <cfRule type="expression" dxfId="8018" priority="611" stopIfTrue="1">
      <formula>OR(H108=祝色,WEEKDAY(H108)=1)</formula>
    </cfRule>
    <cfRule type="expression" dxfId="8017" priority="612">
      <formula>WEEKDAY(H108)=7</formula>
    </cfRule>
  </conditionalFormatting>
  <conditionalFormatting sqref="N108:S112">
    <cfRule type="expression" dxfId="8016" priority="609" stopIfTrue="1">
      <formula>OR(N108=祝色,WEEKDAY(N108)=1)</formula>
    </cfRule>
    <cfRule type="expression" dxfId="8015" priority="610">
      <formula>WEEKDAY(N108)=7</formula>
    </cfRule>
  </conditionalFormatting>
  <conditionalFormatting sqref="T108:Y112">
    <cfRule type="expression" dxfId="8014" priority="607" stopIfTrue="1">
      <formula>OR(T108=祝色,WEEKDAY(T108)=1)</formula>
    </cfRule>
    <cfRule type="expression" dxfId="8013" priority="608">
      <formula>WEEKDAY(T108)=7</formula>
    </cfRule>
  </conditionalFormatting>
  <conditionalFormatting sqref="Z108:AE112">
    <cfRule type="expression" dxfId="8012" priority="605" stopIfTrue="1">
      <formula>OR(Z108=祝色,WEEKDAY(Z108)=1)</formula>
    </cfRule>
    <cfRule type="expression" dxfId="8011" priority="606">
      <formula>WEEKDAY(Z108)=7</formula>
    </cfRule>
  </conditionalFormatting>
  <conditionalFormatting sqref="AF108:AK112">
    <cfRule type="expression" dxfId="8010" priority="603" stopIfTrue="1">
      <formula>OR(AF108=祝色,WEEKDAY(AF108)=1)</formula>
    </cfRule>
    <cfRule type="expression" dxfId="8009" priority="604">
      <formula>WEEKDAY(AF108)=7</formula>
    </cfRule>
  </conditionalFormatting>
  <conditionalFormatting sqref="AL108:AQ112">
    <cfRule type="expression" dxfId="8008" priority="601" stopIfTrue="1">
      <formula>OR(AL108=祝色,WEEKDAY(AL108)=1)</formula>
    </cfRule>
    <cfRule type="expression" dxfId="8007" priority="602">
      <formula>WEEKDAY(AL108)=7</formula>
    </cfRule>
  </conditionalFormatting>
  <conditionalFormatting sqref="AR108:AW112">
    <cfRule type="expression" dxfId="8006" priority="599" stopIfTrue="1">
      <formula>OR(AR108=祝色,WEEKDAY(AR108)=1)</formula>
    </cfRule>
    <cfRule type="expression" dxfId="8005" priority="600">
      <formula>WEEKDAY(AR108)=7</formula>
    </cfRule>
  </conditionalFormatting>
  <conditionalFormatting sqref="H116:M120">
    <cfRule type="expression" dxfId="8004" priority="595" stopIfTrue="1">
      <formula>OR(AND(WEEKDAY(H116)=1,MONTH(H116)&lt;&gt;MONTH(B90)),AND(OR(H116=祝色),MONTH(H116)&lt;&gt;MONTH(B90)))</formula>
    </cfRule>
    <cfRule type="expression" dxfId="8003" priority="596" stopIfTrue="1">
      <formula>MONTH(H116)&lt;&gt;MONTH(B90)</formula>
    </cfRule>
    <cfRule type="expression" dxfId="8002" priority="597" stopIfTrue="1">
      <formula>OR(H116=祝色,WEEKDAY(H116)=1)</formula>
    </cfRule>
    <cfRule type="expression" dxfId="8001" priority="598" stopIfTrue="1">
      <formula>WEEKDAY(H116)=7</formula>
    </cfRule>
  </conditionalFormatting>
  <conditionalFormatting sqref="N116:S120">
    <cfRule type="expression" dxfId="8000" priority="591" stopIfTrue="1">
      <formula>OR(AND(WEEKDAY(N116)=1,MONTH(N116)&lt;&gt;MONTH(B90)),AND(OR(N116=祝色),MONTH(N116)&lt;&gt;MONTH(B90)))</formula>
    </cfRule>
    <cfRule type="expression" dxfId="7999" priority="592" stopIfTrue="1">
      <formula>MONTH(N116)&lt;&gt;MONTH(B90)</formula>
    </cfRule>
    <cfRule type="expression" dxfId="7998" priority="593" stopIfTrue="1">
      <formula>OR(N116=祝色,WEEKDAY(N116)=1)</formula>
    </cfRule>
    <cfRule type="expression" dxfId="7997" priority="594" stopIfTrue="1">
      <formula>WEEKDAY(N116)=7</formula>
    </cfRule>
  </conditionalFormatting>
  <conditionalFormatting sqref="T116:Y120">
    <cfRule type="expression" dxfId="7996" priority="587" stopIfTrue="1">
      <formula>OR(AND(WEEKDAY(T116)=1,MONTH(T116)&lt;&gt;MONTH(B90)),AND(OR(T116=祝色),MONTH(T116)&lt;&gt;MONTH(B90)))</formula>
    </cfRule>
    <cfRule type="expression" dxfId="7995" priority="588" stopIfTrue="1">
      <formula>MONTH(T116)&lt;&gt;MONTH(B90)</formula>
    </cfRule>
    <cfRule type="expression" dxfId="7994" priority="589" stopIfTrue="1">
      <formula>OR(T116=祝色,WEEKDAY(T116)=1)</formula>
    </cfRule>
    <cfRule type="expression" dxfId="7993" priority="590" stopIfTrue="1">
      <formula>WEEKDAY(T116)=7</formula>
    </cfRule>
  </conditionalFormatting>
  <conditionalFormatting sqref="Z116:AE120">
    <cfRule type="expression" dxfId="7992" priority="583" stopIfTrue="1">
      <formula>OR(AND(WEEKDAY(Z116)=1,MONTH(Z116)&lt;&gt;MONTH(B90)),AND(OR(Z116=祝色),MONTH(Z116)&lt;&gt;MONTH(B90)))</formula>
    </cfRule>
    <cfRule type="expression" dxfId="7991" priority="584" stopIfTrue="1">
      <formula>MONTH(Z116)&lt;&gt;MONTH(B90)</formula>
    </cfRule>
    <cfRule type="expression" dxfId="7990" priority="585" stopIfTrue="1">
      <formula>OR(Z116=祝色,WEEKDAY(Z116)=1)</formula>
    </cfRule>
    <cfRule type="expression" dxfId="7989" priority="586" stopIfTrue="1">
      <formula>WEEKDAY(Z116)=7</formula>
    </cfRule>
  </conditionalFormatting>
  <conditionalFormatting sqref="AF116:AK120">
    <cfRule type="expression" dxfId="7988" priority="579" stopIfTrue="1">
      <formula>OR(AND(WEEKDAY(AF116)=1,MONTH(AF116)&lt;&gt;MONTH(B90)),AND(OR(AF116=祝色),MONTH(AF116)&lt;&gt;MONTH(B90)))</formula>
    </cfRule>
    <cfRule type="expression" dxfId="7987" priority="580" stopIfTrue="1">
      <formula>MONTH(AF116)&lt;&gt;MONTH(B90)</formula>
    </cfRule>
    <cfRule type="expression" dxfId="7986" priority="581" stopIfTrue="1">
      <formula>OR(AF116=祝色,WEEKDAY(AF116)=1)</formula>
    </cfRule>
    <cfRule type="expression" dxfId="7985" priority="582" stopIfTrue="1">
      <formula>WEEKDAY(AF116)=7</formula>
    </cfRule>
  </conditionalFormatting>
  <conditionalFormatting sqref="AL116:AQ120">
    <cfRule type="expression" dxfId="7984" priority="575" stopIfTrue="1">
      <formula>OR(AND(WEEKDAY(AL116)=1,MONTH(AL116)&lt;&gt;MONTH(B90)),AND(OR(AL116=祝色),MONTH(AL116)&lt;&gt;MONTH(B90)))</formula>
    </cfRule>
    <cfRule type="expression" dxfId="7983" priority="576" stopIfTrue="1">
      <formula>MONTH(AL116)&lt;&gt;MONTH(B90)</formula>
    </cfRule>
    <cfRule type="expression" dxfId="7982" priority="577" stopIfTrue="1">
      <formula>OR(AL116=祝色,WEEKDAY(AL116)=1)</formula>
    </cfRule>
    <cfRule type="expression" dxfId="7981" priority="578" stopIfTrue="1">
      <formula>WEEKDAY(AL116)=7</formula>
    </cfRule>
  </conditionalFormatting>
  <conditionalFormatting sqref="AR116:AW120">
    <cfRule type="expression" dxfId="7980" priority="571" stopIfTrue="1">
      <formula>OR(AND(WEEKDAY(AR116)=1,MONTH(AR116)&lt;&gt;MONTH(B90)),AND(OR(AR116=祝色),MONTH(AR116)&lt;&gt;MONTH(B90)))</formula>
    </cfRule>
    <cfRule type="expression" dxfId="7979" priority="572" stopIfTrue="1">
      <formula>MONTH(AR116)&lt;&gt;MONTH(B90)</formula>
    </cfRule>
    <cfRule type="expression" dxfId="7978" priority="573" stopIfTrue="1">
      <formula>OR(AR116=祝色,WEEKDAY(AR116)=1)</formula>
    </cfRule>
    <cfRule type="expression" dxfId="7977" priority="574" stopIfTrue="1">
      <formula>WEEKDAY(AR116)=7</formula>
    </cfRule>
  </conditionalFormatting>
  <conditionalFormatting sqref="AR84:AW88">
    <cfRule type="expression" dxfId="7976" priority="569" stopIfTrue="1">
      <formula>OR(AR84=祝色,WEEKDAY(AR84)=1)</formula>
    </cfRule>
    <cfRule type="expression" dxfId="7975" priority="570" stopIfTrue="1">
      <formula>WEEKDAY(AR84)=7</formula>
    </cfRule>
  </conditionalFormatting>
  <conditionalFormatting sqref="BF92:BK96">
    <cfRule type="expression" dxfId="7974" priority="543" stopIfTrue="1">
      <formula>OR(BF92=祝色,WEEKDAY(BF92)=1)</formula>
    </cfRule>
    <cfRule type="expression" dxfId="7973" priority="565">
      <formula>WEEKDAY(BF92)=7</formula>
    </cfRule>
  </conditionalFormatting>
  <conditionalFormatting sqref="BF84:BK88">
    <cfRule type="expression" dxfId="7972" priority="564" stopIfTrue="1">
      <formula>OR(AND(WEEKDAY(BF84)=1,MONTH(BF84)&lt;&gt;MONTH(AZ90)),AND(OR(BF84=祝色),MONTH(BF84)&lt;&gt;MONTH(AZ90)))</formula>
    </cfRule>
    <cfRule type="expression" dxfId="7971" priority="566" stopIfTrue="1">
      <formula>MONTH(BF84)&lt;&gt;MONTH(AZ90)</formula>
    </cfRule>
    <cfRule type="expression" dxfId="7970" priority="567" stopIfTrue="1">
      <formula>OR(BF84=祝色,WEEKDAY(BF84)=1)</formula>
    </cfRule>
    <cfRule type="expression" dxfId="7969" priority="568" stopIfTrue="1">
      <formula>WEEKDAY(BF84)=7</formula>
    </cfRule>
  </conditionalFormatting>
  <conditionalFormatting sqref="BL84:BQ88">
    <cfRule type="expression" dxfId="7968" priority="560" stopIfTrue="1">
      <formula>OR(AND(WEEKDAY(BL84)=1,MONTH(BL84)&lt;&gt;MONTH(AZ90)),AND(OR(BL84=祝色),MONTH(BL84)&lt;&gt;MONTH(AZ90)))</formula>
    </cfRule>
    <cfRule type="expression" dxfId="7967" priority="561" stopIfTrue="1">
      <formula>MONTH(BL84)&lt;&gt;MONTH(AZ90)</formula>
    </cfRule>
    <cfRule type="expression" dxfId="7966" priority="562" stopIfTrue="1">
      <formula>OR(BL84=祝色,WEEKDAY(BL84)=1)</formula>
    </cfRule>
    <cfRule type="expression" dxfId="7965" priority="563" stopIfTrue="1">
      <formula>WEEKDAY(BL84)=7</formula>
    </cfRule>
  </conditionalFormatting>
  <conditionalFormatting sqref="BR84:BW88">
    <cfRule type="expression" dxfId="7964" priority="556" stopIfTrue="1">
      <formula>OR(AND(WEEKDAY(BR84)=1,MONTH(BR84)&lt;&gt;MONTH(AZ90)),AND(OR(BR84=祝色),MONTH(BR84)&lt;&gt;MONTH(AZ90)))</formula>
    </cfRule>
    <cfRule type="expression" dxfId="7963" priority="557" stopIfTrue="1">
      <formula>MONTH(BR84)&lt;&gt;MONTH(AZ90)</formula>
    </cfRule>
    <cfRule type="expression" dxfId="7962" priority="558" stopIfTrue="1">
      <formula>OR(BR84=祝色,WEEKDAY(BR84)=1)</formula>
    </cfRule>
    <cfRule type="expression" dxfId="7961" priority="559" stopIfTrue="1">
      <formula>WEEKDAY(BR84)=7</formula>
    </cfRule>
  </conditionalFormatting>
  <conditionalFormatting sqref="BX84:CC88">
    <cfRule type="expression" dxfId="7960" priority="552" stopIfTrue="1">
      <formula>OR(AND(WEEKDAY(BX84)=1,MONTH(BX84)&lt;&gt;MONTH(AZ90)),AND(OR(BX84=祝色),MONTH(BX84)&lt;&gt;MONTH(AZ90)))</formula>
    </cfRule>
    <cfRule type="expression" dxfId="7959" priority="553" stopIfTrue="1">
      <formula>MONTH(BX84)&lt;&gt;MONTH(AZ90)</formula>
    </cfRule>
    <cfRule type="expression" dxfId="7958" priority="554" stopIfTrue="1">
      <formula>OR(BX84=祝色,WEEKDAY(BX84)=1)</formula>
    </cfRule>
    <cfRule type="expression" dxfId="7957" priority="555" stopIfTrue="1">
      <formula>WEEKDAY(BX84)=7</formula>
    </cfRule>
  </conditionalFormatting>
  <conditionalFormatting sqref="CD84:CI88">
    <cfRule type="expression" dxfId="7956" priority="548" stopIfTrue="1">
      <formula>OR(AND(WEEKDAY(CD84)=1,MONTH(CD84)&lt;&gt;MONTH(AZ90)),AND(OR(CD84=祝色),MONTH(CD84)&lt;&gt;MONTH(AZ90)))</formula>
    </cfRule>
    <cfRule type="expression" dxfId="7955" priority="549" stopIfTrue="1">
      <formula>MONTH(CD84)&lt;&gt;MONTH(AZ90)</formula>
    </cfRule>
    <cfRule type="expression" dxfId="7954" priority="550" stopIfTrue="1">
      <formula>OR(CD84=祝色,WEEKDAY(CD84)=1)</formula>
    </cfRule>
    <cfRule type="expression" dxfId="7953" priority="551" stopIfTrue="1">
      <formula>WEEKDAY(CD84)=7</formula>
    </cfRule>
  </conditionalFormatting>
  <conditionalFormatting sqref="CJ84:CO88">
    <cfRule type="expression" dxfId="7952" priority="544" stopIfTrue="1">
      <formula>OR(AND(WEEKDAY(CJ84)=1,MONTH(CJ84)&lt;&gt;MONTH(AZ90)),AND(OR(CJ84=祝色),MONTH(CJ84)&lt;&gt;MONTH(AZ90)))</formula>
    </cfRule>
    <cfRule type="expression" dxfId="7951" priority="545" stopIfTrue="1">
      <formula>MONTH(CJ84)&lt;&gt;MONTH(AZ90)</formula>
    </cfRule>
    <cfRule type="expression" dxfId="7950" priority="546" stopIfTrue="1">
      <formula>OR(CJ84=祝色,WEEKDAY(CJ84)=1)</formula>
    </cfRule>
    <cfRule type="expression" dxfId="7949" priority="547" stopIfTrue="1">
      <formula>WEEKDAY(CJ84)=7</formula>
    </cfRule>
  </conditionalFormatting>
  <conditionalFormatting sqref="BL92:BQ96">
    <cfRule type="expression" dxfId="7948" priority="541" stopIfTrue="1">
      <formula>OR(BL92=祝色,WEEKDAY(BL92)=1)</formula>
    </cfRule>
    <cfRule type="expression" dxfId="7947" priority="542">
      <formula>WEEKDAY(BL92)=7</formula>
    </cfRule>
  </conditionalFormatting>
  <conditionalFormatting sqref="BR92:BW96">
    <cfRule type="expression" dxfId="7946" priority="539" stopIfTrue="1">
      <formula>OR(BR92=祝色,WEEKDAY(BR92)=1)</formula>
    </cfRule>
    <cfRule type="expression" dxfId="7945" priority="540">
      <formula>WEEKDAY(BR92)=7</formula>
    </cfRule>
  </conditionalFormatting>
  <conditionalFormatting sqref="BX92:CC96">
    <cfRule type="expression" dxfId="7944" priority="537" stopIfTrue="1">
      <formula>OR(BX92=祝色,WEEKDAY(BX92)=1)</formula>
    </cfRule>
    <cfRule type="expression" dxfId="7943" priority="538">
      <formula>WEEKDAY(BX92)=7</formula>
    </cfRule>
  </conditionalFormatting>
  <conditionalFormatting sqref="CD92:CI96">
    <cfRule type="expression" dxfId="7942" priority="535" stopIfTrue="1">
      <formula>OR(CD92=祝色,WEEKDAY(CD92)=1)</formula>
    </cfRule>
    <cfRule type="expression" dxfId="7941" priority="536">
      <formula>WEEKDAY(CD92)=7</formula>
    </cfRule>
  </conditionalFormatting>
  <conditionalFormatting sqref="CJ92:CO96">
    <cfRule type="expression" dxfId="7940" priority="533" stopIfTrue="1">
      <formula>OR(CJ92=祝色,WEEKDAY(CJ92)=1)</formula>
    </cfRule>
    <cfRule type="expression" dxfId="7939" priority="534">
      <formula>WEEKDAY(CJ92)=7</formula>
    </cfRule>
  </conditionalFormatting>
  <conditionalFormatting sqref="CP92:CU96">
    <cfRule type="expression" dxfId="7938" priority="531" stopIfTrue="1">
      <formula>OR(CP92=祝色,WEEKDAY(CP92)=1)</formula>
    </cfRule>
    <cfRule type="expression" dxfId="7937" priority="532">
      <formula>WEEKDAY(CP92)=7</formula>
    </cfRule>
  </conditionalFormatting>
  <conditionalFormatting sqref="BF100:BK104">
    <cfRule type="expression" dxfId="7936" priority="529" stopIfTrue="1">
      <formula>OR(BF100=祝色,WEEKDAY(BF100)=1)</formula>
    </cfRule>
    <cfRule type="expression" dxfId="7935" priority="530">
      <formula>WEEKDAY(BF100)=7</formula>
    </cfRule>
  </conditionalFormatting>
  <conditionalFormatting sqref="BL100:BQ104">
    <cfRule type="expression" dxfId="7934" priority="527" stopIfTrue="1">
      <formula>OR(BL100=祝色,WEEKDAY(BL100)=1)</formula>
    </cfRule>
    <cfRule type="expression" dxfId="7933" priority="528">
      <formula>WEEKDAY(BL100)=7</formula>
    </cfRule>
  </conditionalFormatting>
  <conditionalFormatting sqref="BR100:BW104">
    <cfRule type="expression" dxfId="7932" priority="525" stopIfTrue="1">
      <formula>OR(BR100=祝色,WEEKDAY(BR100)=1)</formula>
    </cfRule>
    <cfRule type="expression" dxfId="7931" priority="526">
      <formula>WEEKDAY(BR100)=7</formula>
    </cfRule>
  </conditionalFormatting>
  <conditionalFormatting sqref="BX100:CC104">
    <cfRule type="expression" dxfId="7930" priority="523" stopIfTrue="1">
      <formula>OR(BX100=祝色,WEEKDAY(BX100)=1)</formula>
    </cfRule>
    <cfRule type="expression" dxfId="7929" priority="524">
      <formula>WEEKDAY(BX100)=7</formula>
    </cfRule>
  </conditionalFormatting>
  <conditionalFormatting sqref="CD100:CI104">
    <cfRule type="expression" dxfId="7928" priority="521" stopIfTrue="1">
      <formula>OR(CD100=祝色,WEEKDAY(CD100)=1)</formula>
    </cfRule>
    <cfRule type="expression" dxfId="7927" priority="522">
      <formula>WEEKDAY(CD100)=7</formula>
    </cfRule>
  </conditionalFormatting>
  <conditionalFormatting sqref="CJ100:CO104">
    <cfRule type="expression" dxfId="7926" priority="519" stopIfTrue="1">
      <formula>OR(CJ100=祝色,WEEKDAY(CJ100)=1)</formula>
    </cfRule>
    <cfRule type="expression" dxfId="7925" priority="520">
      <formula>WEEKDAY(CJ100)=7</formula>
    </cfRule>
  </conditionalFormatting>
  <conditionalFormatting sqref="CP100:CU104">
    <cfRule type="expression" dxfId="7924" priority="517" stopIfTrue="1">
      <formula>OR(CP100=祝色,WEEKDAY(CP100)=1)</formula>
    </cfRule>
    <cfRule type="expression" dxfId="7923" priority="518">
      <formula>WEEKDAY(CP100)=7</formula>
    </cfRule>
  </conditionalFormatting>
  <conditionalFormatting sqref="BF108:BK112">
    <cfRule type="expression" dxfId="7922" priority="515" stopIfTrue="1">
      <formula>OR(BF108=祝色,WEEKDAY(BF108)=1)</formula>
    </cfRule>
    <cfRule type="expression" dxfId="7921" priority="516">
      <formula>WEEKDAY(BF108)=7</formula>
    </cfRule>
  </conditionalFormatting>
  <conditionalFormatting sqref="BL108:BQ112">
    <cfRule type="expression" dxfId="7920" priority="513" stopIfTrue="1">
      <formula>OR(BL108=祝色,WEEKDAY(BL108)=1)</formula>
    </cfRule>
    <cfRule type="expression" dxfId="7919" priority="514">
      <formula>WEEKDAY(BL108)=7</formula>
    </cfRule>
  </conditionalFormatting>
  <conditionalFormatting sqref="BR108:BW112">
    <cfRule type="expression" dxfId="7918" priority="511" stopIfTrue="1">
      <formula>OR(BR108=祝色,WEEKDAY(BR108)=1)</formula>
    </cfRule>
    <cfRule type="expression" dxfId="7917" priority="512">
      <formula>WEEKDAY(BR108)=7</formula>
    </cfRule>
  </conditionalFormatting>
  <conditionalFormatting sqref="BX108:CC112">
    <cfRule type="expression" dxfId="7916" priority="509" stopIfTrue="1">
      <formula>OR(BX108=祝色,WEEKDAY(BX108)=1)</formula>
    </cfRule>
    <cfRule type="expression" dxfId="7915" priority="510">
      <formula>WEEKDAY(BX108)=7</formula>
    </cfRule>
  </conditionalFormatting>
  <conditionalFormatting sqref="CD108:CI112">
    <cfRule type="expression" dxfId="7914" priority="507" stopIfTrue="1">
      <formula>OR(CD108=祝色,WEEKDAY(CD108)=1)</formula>
    </cfRule>
    <cfRule type="expression" dxfId="7913" priority="508">
      <formula>WEEKDAY(CD108)=7</formula>
    </cfRule>
  </conditionalFormatting>
  <conditionalFormatting sqref="CJ108:CO112">
    <cfRule type="expression" dxfId="7912" priority="505" stopIfTrue="1">
      <formula>OR(CJ108=祝色,WEEKDAY(CJ108)=1)</formula>
    </cfRule>
    <cfRule type="expression" dxfId="7911" priority="506">
      <formula>WEEKDAY(CJ108)=7</formula>
    </cfRule>
  </conditionalFormatting>
  <conditionalFormatting sqref="CP108:CU112">
    <cfRule type="expression" dxfId="7910" priority="503" stopIfTrue="1">
      <formula>OR(CP108=祝色,WEEKDAY(CP108)=1)</formula>
    </cfRule>
    <cfRule type="expression" dxfId="7909" priority="504">
      <formula>WEEKDAY(CP108)=7</formula>
    </cfRule>
  </conditionalFormatting>
  <conditionalFormatting sqref="BF116:BK120">
    <cfRule type="expression" dxfId="7908" priority="499" stopIfTrue="1">
      <formula>OR(AND(WEEKDAY(BF116)=1,MONTH(BF116)&lt;&gt;MONTH(AZ90)),AND(OR(BF116=祝色),MONTH(BF116)&lt;&gt;MONTH(AZ90)))</formula>
    </cfRule>
    <cfRule type="expression" dxfId="7907" priority="500" stopIfTrue="1">
      <formula>MONTH(BF116)&lt;&gt;MONTH(AZ90)</formula>
    </cfRule>
    <cfRule type="expression" dxfId="7906" priority="501" stopIfTrue="1">
      <formula>OR(BF116=祝色,WEEKDAY(BF116)=1)</formula>
    </cfRule>
    <cfRule type="expression" dxfId="7905" priority="502" stopIfTrue="1">
      <formula>WEEKDAY(BF116)=7</formula>
    </cfRule>
  </conditionalFormatting>
  <conditionalFormatting sqref="BL116:BQ120">
    <cfRule type="expression" dxfId="7904" priority="495" stopIfTrue="1">
      <formula>OR(AND(WEEKDAY(BL116)=1,MONTH(BL116)&lt;&gt;MONTH(AZ90)),AND(OR(BL116=祝色),MONTH(BL116)&lt;&gt;MONTH(AZ90)))</formula>
    </cfRule>
    <cfRule type="expression" dxfId="7903" priority="496" stopIfTrue="1">
      <formula>MONTH(BL116)&lt;&gt;MONTH(AZ90)</formula>
    </cfRule>
    <cfRule type="expression" dxfId="7902" priority="497" stopIfTrue="1">
      <formula>OR(BL116=祝色,WEEKDAY(BL116)=1)</formula>
    </cfRule>
    <cfRule type="expression" dxfId="7901" priority="498" stopIfTrue="1">
      <formula>WEEKDAY(BL116)=7</formula>
    </cfRule>
  </conditionalFormatting>
  <conditionalFormatting sqref="BR116:BW120">
    <cfRule type="expression" dxfId="7900" priority="491" stopIfTrue="1">
      <formula>OR(AND(WEEKDAY(BR116)=1,MONTH(BR116)&lt;&gt;MONTH(AZ90)),AND(OR(BR116=祝色),MONTH(BR116)&lt;&gt;MONTH(AZ90)))</formula>
    </cfRule>
    <cfRule type="expression" dxfId="7899" priority="492" stopIfTrue="1">
      <formula>MONTH(BR116)&lt;&gt;MONTH(AZ90)</formula>
    </cfRule>
    <cfRule type="expression" dxfId="7898" priority="493" stopIfTrue="1">
      <formula>OR(BR116=祝色,WEEKDAY(BR116)=1)</formula>
    </cfRule>
    <cfRule type="expression" dxfId="7897" priority="494" stopIfTrue="1">
      <formula>WEEKDAY(BR116)=7</formula>
    </cfRule>
  </conditionalFormatting>
  <conditionalFormatting sqref="BX116:CC120">
    <cfRule type="expression" dxfId="7896" priority="487" stopIfTrue="1">
      <formula>OR(AND(WEEKDAY(BX116)=1,MONTH(BX116)&lt;&gt;MONTH(AZ90)),AND(OR(BX116=祝色),MONTH(BX116)&lt;&gt;MONTH(AZ90)))</formula>
    </cfRule>
    <cfRule type="expression" dxfId="7895" priority="488" stopIfTrue="1">
      <formula>MONTH(BX116)&lt;&gt;MONTH(AZ90)</formula>
    </cfRule>
    <cfRule type="expression" dxfId="7894" priority="489" stopIfTrue="1">
      <formula>OR(BX116=祝色,WEEKDAY(BX116)=1)</formula>
    </cfRule>
    <cfRule type="expression" dxfId="7893" priority="490" stopIfTrue="1">
      <formula>WEEKDAY(BX116)=7</formula>
    </cfRule>
  </conditionalFormatting>
  <conditionalFormatting sqref="CD116:CI120">
    <cfRule type="expression" dxfId="7892" priority="483" stopIfTrue="1">
      <formula>OR(AND(WEEKDAY(CD116)=1,MONTH(CD116)&lt;&gt;MONTH(AZ90)),AND(OR(CD116=祝色),MONTH(CD116)&lt;&gt;MONTH(AZ90)))</formula>
    </cfRule>
    <cfRule type="expression" dxfId="7891" priority="484" stopIfTrue="1">
      <formula>MONTH(CD116)&lt;&gt;MONTH(AZ90)</formula>
    </cfRule>
    <cfRule type="expression" dxfId="7890" priority="485" stopIfTrue="1">
      <formula>OR(CD116=祝色,WEEKDAY(CD116)=1)</formula>
    </cfRule>
    <cfRule type="expression" dxfId="7889" priority="486" stopIfTrue="1">
      <formula>WEEKDAY(CD116)=7</formula>
    </cfRule>
  </conditionalFormatting>
  <conditionalFormatting sqref="CJ116:CO120">
    <cfRule type="expression" dxfId="7888" priority="479" stopIfTrue="1">
      <formula>OR(AND(WEEKDAY(CJ116)=1,MONTH(CJ116)&lt;&gt;MONTH(AZ90)),AND(OR(CJ116=祝色),MONTH(CJ116)&lt;&gt;MONTH(AZ90)))</formula>
    </cfRule>
    <cfRule type="expression" dxfId="7887" priority="480" stopIfTrue="1">
      <formula>MONTH(CJ116)&lt;&gt;MONTH(AZ90)</formula>
    </cfRule>
    <cfRule type="expression" dxfId="7886" priority="481" stopIfTrue="1">
      <formula>OR(CJ116=祝色,WEEKDAY(CJ116)=1)</formula>
    </cfRule>
    <cfRule type="expression" dxfId="7885" priority="482" stopIfTrue="1">
      <formula>WEEKDAY(CJ116)=7</formula>
    </cfRule>
  </conditionalFormatting>
  <conditionalFormatting sqref="CP116:CU120">
    <cfRule type="expression" dxfId="7884" priority="475" stopIfTrue="1">
      <formula>OR(AND(WEEKDAY(CP116)=1,MONTH(CP116)&lt;&gt;MONTH(AZ90)),AND(OR(CP116=祝色),MONTH(CP116)&lt;&gt;MONTH(AZ90)))</formula>
    </cfRule>
    <cfRule type="expression" dxfId="7883" priority="476" stopIfTrue="1">
      <formula>MONTH(CP116)&lt;&gt;MONTH(AZ90)</formula>
    </cfRule>
    <cfRule type="expression" dxfId="7882" priority="477" stopIfTrue="1">
      <formula>OR(CP116=祝色,WEEKDAY(CP116)=1)</formula>
    </cfRule>
    <cfRule type="expression" dxfId="7881" priority="478" stopIfTrue="1">
      <formula>WEEKDAY(CP116)=7</formula>
    </cfRule>
  </conditionalFormatting>
  <conditionalFormatting sqref="CP84:CU88">
    <cfRule type="expression" dxfId="7880" priority="473" stopIfTrue="1">
      <formula>OR(CP84=祝色,WEEKDAY(CP84)=1)</formula>
    </cfRule>
    <cfRule type="expression" dxfId="7879" priority="474" stopIfTrue="1">
      <formula>WEEKDAY(CP84)=7</formula>
    </cfRule>
  </conditionalFormatting>
  <conditionalFormatting sqref="DD92:DI96">
    <cfRule type="expression" dxfId="7878" priority="447" stopIfTrue="1">
      <formula>OR(DD92=祝色,WEEKDAY(DD92)=1)</formula>
    </cfRule>
    <cfRule type="expression" dxfId="7877" priority="469">
      <formula>WEEKDAY(DD92)=7</formula>
    </cfRule>
  </conditionalFormatting>
  <conditionalFormatting sqref="DD84:DI88">
    <cfRule type="expression" dxfId="7876" priority="468" stopIfTrue="1">
      <formula>OR(AND(WEEKDAY(DD84)=1,MONTH(DD84)&lt;&gt;MONTH(CX90)),AND(OR(DD84=祝色),MONTH(DD84)&lt;&gt;MONTH(CX90)))</formula>
    </cfRule>
    <cfRule type="expression" dxfId="7875" priority="470" stopIfTrue="1">
      <formula>MONTH(DD84)&lt;&gt;MONTH(CX90)</formula>
    </cfRule>
    <cfRule type="expression" dxfId="7874" priority="471" stopIfTrue="1">
      <formula>OR(DD84=祝色,WEEKDAY(DD84)=1)</formula>
    </cfRule>
    <cfRule type="expression" dxfId="7873" priority="472" stopIfTrue="1">
      <formula>WEEKDAY(DD84)=7</formula>
    </cfRule>
  </conditionalFormatting>
  <conditionalFormatting sqref="DJ84:DO88">
    <cfRule type="expression" dxfId="7872" priority="464" stopIfTrue="1">
      <formula>OR(AND(WEEKDAY(DJ84)=1,MONTH(DJ84)&lt;&gt;MONTH(CX90)),AND(OR(DJ84=祝色),MONTH(DJ84)&lt;&gt;MONTH(CX90)))</formula>
    </cfRule>
    <cfRule type="expression" dxfId="7871" priority="465" stopIfTrue="1">
      <formula>MONTH(DJ84)&lt;&gt;MONTH(CX90)</formula>
    </cfRule>
    <cfRule type="expression" dxfId="7870" priority="466" stopIfTrue="1">
      <formula>OR(DJ84=祝色,WEEKDAY(DJ84)=1)</formula>
    </cfRule>
    <cfRule type="expression" dxfId="7869" priority="467" stopIfTrue="1">
      <formula>WEEKDAY(DJ84)=7</formula>
    </cfRule>
  </conditionalFormatting>
  <conditionalFormatting sqref="DP84:DU88">
    <cfRule type="expression" dxfId="7868" priority="460" stopIfTrue="1">
      <formula>OR(AND(WEEKDAY(DP84)=1,MONTH(DP84)&lt;&gt;MONTH(CX90)),AND(OR(DP84=祝色),MONTH(DP84)&lt;&gt;MONTH(CX90)))</formula>
    </cfRule>
    <cfRule type="expression" dxfId="7867" priority="461" stopIfTrue="1">
      <formula>MONTH(DP84)&lt;&gt;MONTH(CX90)</formula>
    </cfRule>
    <cfRule type="expression" dxfId="7866" priority="462" stopIfTrue="1">
      <formula>OR(DP84=祝色,WEEKDAY(DP84)=1)</formula>
    </cfRule>
    <cfRule type="expression" dxfId="7865" priority="463" stopIfTrue="1">
      <formula>WEEKDAY(DP84)=7</formula>
    </cfRule>
  </conditionalFormatting>
  <conditionalFormatting sqref="DV84:EA88">
    <cfRule type="expression" dxfId="7864" priority="456" stopIfTrue="1">
      <formula>OR(AND(WEEKDAY(DV84)=1,MONTH(DV84)&lt;&gt;MONTH(CX90)),AND(OR(DV84=祝色),MONTH(DV84)&lt;&gt;MONTH(CX90)))</formula>
    </cfRule>
    <cfRule type="expression" dxfId="7863" priority="457" stopIfTrue="1">
      <formula>MONTH(DV84)&lt;&gt;MONTH(CX90)</formula>
    </cfRule>
    <cfRule type="expression" dxfId="7862" priority="458" stopIfTrue="1">
      <formula>OR(DV84=祝色,WEEKDAY(DV84)=1)</formula>
    </cfRule>
    <cfRule type="expression" dxfId="7861" priority="459" stopIfTrue="1">
      <formula>WEEKDAY(DV84)=7</formula>
    </cfRule>
  </conditionalFormatting>
  <conditionalFormatting sqref="EB84:EG88">
    <cfRule type="expression" dxfId="7860" priority="452" stopIfTrue="1">
      <formula>OR(AND(WEEKDAY(EB84)=1,MONTH(EB84)&lt;&gt;MONTH(CX90)),AND(OR(EB84=祝色),MONTH(EB84)&lt;&gt;MONTH(CX90)))</formula>
    </cfRule>
    <cfRule type="expression" dxfId="7859" priority="453" stopIfTrue="1">
      <formula>MONTH(EB84)&lt;&gt;MONTH(CX90)</formula>
    </cfRule>
    <cfRule type="expression" dxfId="7858" priority="454" stopIfTrue="1">
      <formula>OR(EB84=祝色,WEEKDAY(EB84)=1)</formula>
    </cfRule>
    <cfRule type="expression" dxfId="7857" priority="455" stopIfTrue="1">
      <formula>WEEKDAY(EB84)=7</formula>
    </cfRule>
  </conditionalFormatting>
  <conditionalFormatting sqref="EH84:EM88">
    <cfRule type="expression" dxfId="7856" priority="448" stopIfTrue="1">
      <formula>OR(AND(WEEKDAY(EH84)=1,MONTH(EH84)&lt;&gt;MONTH(CX90)),AND(OR(EH84=祝色),MONTH(EH84)&lt;&gt;MONTH(CX90)))</formula>
    </cfRule>
    <cfRule type="expression" dxfId="7855" priority="449" stopIfTrue="1">
      <formula>MONTH(EH84)&lt;&gt;MONTH(CX90)</formula>
    </cfRule>
    <cfRule type="expression" dxfId="7854" priority="450" stopIfTrue="1">
      <formula>OR(EH84=祝色,WEEKDAY(EH84)=1)</formula>
    </cfRule>
    <cfRule type="expression" dxfId="7853" priority="451" stopIfTrue="1">
      <formula>WEEKDAY(EH84)=7</formula>
    </cfRule>
  </conditionalFormatting>
  <conditionalFormatting sqref="DJ92:DO96">
    <cfRule type="expression" dxfId="7852" priority="445" stopIfTrue="1">
      <formula>OR(DJ92=祝色,WEEKDAY(DJ92)=1)</formula>
    </cfRule>
    <cfRule type="expression" dxfId="7851" priority="446">
      <formula>WEEKDAY(DJ92)=7</formula>
    </cfRule>
  </conditionalFormatting>
  <conditionalFormatting sqref="DP92:DU96">
    <cfRule type="expression" dxfId="7850" priority="443" stopIfTrue="1">
      <formula>OR(DP92=祝色,WEEKDAY(DP92)=1)</formula>
    </cfRule>
    <cfRule type="expression" dxfId="7849" priority="444">
      <formula>WEEKDAY(DP92)=7</formula>
    </cfRule>
  </conditionalFormatting>
  <conditionalFormatting sqref="DV92:EA96">
    <cfRule type="expression" dxfId="7848" priority="441" stopIfTrue="1">
      <formula>OR(DV92=祝色,WEEKDAY(DV92)=1)</formula>
    </cfRule>
    <cfRule type="expression" dxfId="7847" priority="442">
      <formula>WEEKDAY(DV92)=7</formula>
    </cfRule>
  </conditionalFormatting>
  <conditionalFormatting sqref="EB92:EG96">
    <cfRule type="expression" dxfId="7846" priority="439" stopIfTrue="1">
      <formula>OR(EB92=祝色,WEEKDAY(EB92)=1)</formula>
    </cfRule>
    <cfRule type="expression" dxfId="7845" priority="440">
      <formula>WEEKDAY(EB92)=7</formula>
    </cfRule>
  </conditionalFormatting>
  <conditionalFormatting sqref="EH92:EM96">
    <cfRule type="expression" dxfId="7844" priority="437" stopIfTrue="1">
      <formula>OR(EH92=祝色,WEEKDAY(EH92)=1)</formula>
    </cfRule>
    <cfRule type="expression" dxfId="7843" priority="438">
      <formula>WEEKDAY(EH92)=7</formula>
    </cfRule>
  </conditionalFormatting>
  <conditionalFormatting sqref="EN92:ES96">
    <cfRule type="expression" dxfId="7842" priority="435" stopIfTrue="1">
      <formula>OR(EN92=祝色,WEEKDAY(EN92)=1)</formula>
    </cfRule>
    <cfRule type="expression" dxfId="7841" priority="436">
      <formula>WEEKDAY(EN92)=7</formula>
    </cfRule>
  </conditionalFormatting>
  <conditionalFormatting sqref="DD100:DI104">
    <cfRule type="expression" dxfId="7840" priority="433" stopIfTrue="1">
      <formula>OR(DD100=祝色,WEEKDAY(DD100)=1)</formula>
    </cfRule>
    <cfRule type="expression" dxfId="7839" priority="434">
      <formula>WEEKDAY(DD100)=7</formula>
    </cfRule>
  </conditionalFormatting>
  <conditionalFormatting sqref="DJ100:DO104">
    <cfRule type="expression" dxfId="7838" priority="431" stopIfTrue="1">
      <formula>OR(DJ100=祝色,WEEKDAY(DJ100)=1)</formula>
    </cfRule>
    <cfRule type="expression" dxfId="7837" priority="432">
      <formula>WEEKDAY(DJ100)=7</formula>
    </cfRule>
  </conditionalFormatting>
  <conditionalFormatting sqref="DP100:DU104">
    <cfRule type="expression" dxfId="7836" priority="429" stopIfTrue="1">
      <formula>OR(DP100=祝色,WEEKDAY(DP100)=1)</formula>
    </cfRule>
    <cfRule type="expression" dxfId="7835" priority="430">
      <formula>WEEKDAY(DP100)=7</formula>
    </cfRule>
  </conditionalFormatting>
  <conditionalFormatting sqref="DV100:EA104">
    <cfRule type="expression" dxfId="7834" priority="427" stopIfTrue="1">
      <formula>OR(DV100=祝色,WEEKDAY(DV100)=1)</formula>
    </cfRule>
    <cfRule type="expression" dxfId="7833" priority="428">
      <formula>WEEKDAY(DV100)=7</formula>
    </cfRule>
  </conditionalFormatting>
  <conditionalFormatting sqref="EB100:EG104">
    <cfRule type="expression" dxfId="7832" priority="425" stopIfTrue="1">
      <formula>OR(EB100=祝色,WEEKDAY(EB100)=1)</formula>
    </cfRule>
    <cfRule type="expression" dxfId="7831" priority="426">
      <formula>WEEKDAY(EB100)=7</formula>
    </cfRule>
  </conditionalFormatting>
  <conditionalFormatting sqref="EH100:EM104">
    <cfRule type="expression" dxfId="7830" priority="423" stopIfTrue="1">
      <formula>OR(EH100=祝色,WEEKDAY(EH100)=1)</formula>
    </cfRule>
    <cfRule type="expression" dxfId="7829" priority="424">
      <formula>WEEKDAY(EH100)=7</formula>
    </cfRule>
  </conditionalFormatting>
  <conditionalFormatting sqref="EN100:ES104">
    <cfRule type="expression" dxfId="7828" priority="421" stopIfTrue="1">
      <formula>OR(EN100=祝色,WEEKDAY(EN100)=1)</formula>
    </cfRule>
    <cfRule type="expression" dxfId="7827" priority="422">
      <formula>WEEKDAY(EN100)=7</formula>
    </cfRule>
  </conditionalFormatting>
  <conditionalFormatting sqref="DD108:DI112">
    <cfRule type="expression" dxfId="7826" priority="419" stopIfTrue="1">
      <formula>OR(DD108=祝色,WEEKDAY(DD108)=1)</formula>
    </cfRule>
    <cfRule type="expression" dxfId="7825" priority="420">
      <formula>WEEKDAY(DD108)=7</formula>
    </cfRule>
  </conditionalFormatting>
  <conditionalFormatting sqref="DJ108:DO112">
    <cfRule type="expression" dxfId="7824" priority="417" stopIfTrue="1">
      <formula>OR(DJ108=祝色,WEEKDAY(DJ108)=1)</formula>
    </cfRule>
    <cfRule type="expression" dxfId="7823" priority="418">
      <formula>WEEKDAY(DJ108)=7</formula>
    </cfRule>
  </conditionalFormatting>
  <conditionalFormatting sqref="DP108:DU112">
    <cfRule type="expression" dxfId="7822" priority="415" stopIfTrue="1">
      <formula>OR(DP108=祝色,WEEKDAY(DP108)=1)</formula>
    </cfRule>
    <cfRule type="expression" dxfId="7821" priority="416">
      <formula>WEEKDAY(DP108)=7</formula>
    </cfRule>
  </conditionalFormatting>
  <conditionalFormatting sqref="DV108:EA112">
    <cfRule type="expression" dxfId="7820" priority="413" stopIfTrue="1">
      <formula>OR(DV108=祝色,WEEKDAY(DV108)=1)</formula>
    </cfRule>
    <cfRule type="expression" dxfId="7819" priority="414">
      <formula>WEEKDAY(DV108)=7</formula>
    </cfRule>
  </conditionalFormatting>
  <conditionalFormatting sqref="EB108:EG112">
    <cfRule type="expression" dxfId="7818" priority="411" stopIfTrue="1">
      <formula>OR(EB108=祝色,WEEKDAY(EB108)=1)</formula>
    </cfRule>
    <cfRule type="expression" dxfId="7817" priority="412">
      <formula>WEEKDAY(EB108)=7</formula>
    </cfRule>
  </conditionalFormatting>
  <conditionalFormatting sqref="EH108:EM112">
    <cfRule type="expression" dxfId="7816" priority="409" stopIfTrue="1">
      <formula>OR(EH108=祝色,WEEKDAY(EH108)=1)</formula>
    </cfRule>
    <cfRule type="expression" dxfId="7815" priority="410">
      <formula>WEEKDAY(EH108)=7</formula>
    </cfRule>
  </conditionalFormatting>
  <conditionalFormatting sqref="EN108:ES112">
    <cfRule type="expression" dxfId="7814" priority="407" stopIfTrue="1">
      <formula>OR(EN108=祝色,WEEKDAY(EN108)=1)</formula>
    </cfRule>
    <cfRule type="expression" dxfId="7813" priority="408">
      <formula>WEEKDAY(EN108)=7</formula>
    </cfRule>
  </conditionalFormatting>
  <conditionalFormatting sqref="DD116:DI120">
    <cfRule type="expression" dxfId="7812" priority="403" stopIfTrue="1">
      <formula>OR(AND(WEEKDAY(DD116)=1,MONTH(DD116)&lt;&gt;MONTH(CX90)),AND(OR(DD116=祝色),MONTH(DD116)&lt;&gt;MONTH(CX90)))</formula>
    </cfRule>
    <cfRule type="expression" dxfId="7811" priority="404" stopIfTrue="1">
      <formula>MONTH(DD116)&lt;&gt;MONTH(CX90)</formula>
    </cfRule>
    <cfRule type="expression" dxfId="7810" priority="405" stopIfTrue="1">
      <formula>OR(DD116=祝色,WEEKDAY(DD116)=1)</formula>
    </cfRule>
    <cfRule type="expression" dxfId="7809" priority="406" stopIfTrue="1">
      <formula>WEEKDAY(DD116)=7</formula>
    </cfRule>
  </conditionalFormatting>
  <conditionalFormatting sqref="DJ116:DO120">
    <cfRule type="expression" dxfId="7808" priority="399" stopIfTrue="1">
      <formula>OR(AND(WEEKDAY(DJ116)=1,MONTH(DJ116)&lt;&gt;MONTH(CX90)),AND(OR(DJ116=祝色),MONTH(DJ116)&lt;&gt;MONTH(CX90)))</formula>
    </cfRule>
    <cfRule type="expression" dxfId="7807" priority="400" stopIfTrue="1">
      <formula>MONTH(DJ116)&lt;&gt;MONTH(CX90)</formula>
    </cfRule>
    <cfRule type="expression" dxfId="7806" priority="401" stopIfTrue="1">
      <formula>OR(DJ116=祝色,WEEKDAY(DJ116)=1)</formula>
    </cfRule>
    <cfRule type="expression" dxfId="7805" priority="402" stopIfTrue="1">
      <formula>WEEKDAY(DJ116)=7</formula>
    </cfRule>
  </conditionalFormatting>
  <conditionalFormatting sqref="DP116:DU120">
    <cfRule type="expression" dxfId="7804" priority="395" stopIfTrue="1">
      <formula>OR(AND(WEEKDAY(DP116)=1,MONTH(DP116)&lt;&gt;MONTH(CX90)),AND(OR(DP116=祝色),MONTH(DP116)&lt;&gt;MONTH(CX90)))</formula>
    </cfRule>
    <cfRule type="expression" dxfId="7803" priority="396" stopIfTrue="1">
      <formula>MONTH(DP116)&lt;&gt;MONTH(CX90)</formula>
    </cfRule>
    <cfRule type="expression" dxfId="7802" priority="397" stopIfTrue="1">
      <formula>OR(DP116=祝色,WEEKDAY(DP116)=1)</formula>
    </cfRule>
    <cfRule type="expression" dxfId="7801" priority="398" stopIfTrue="1">
      <formula>WEEKDAY(DP116)=7</formula>
    </cfRule>
  </conditionalFormatting>
  <conditionalFormatting sqref="DV116:EA120">
    <cfRule type="expression" dxfId="7800" priority="391" stopIfTrue="1">
      <formula>OR(AND(WEEKDAY(DV116)=1,MONTH(DV116)&lt;&gt;MONTH(CX90)),AND(OR(DV116=祝色),MONTH(DV116)&lt;&gt;MONTH(CX90)))</formula>
    </cfRule>
    <cfRule type="expression" dxfId="7799" priority="392" stopIfTrue="1">
      <formula>MONTH(DV116)&lt;&gt;MONTH(CX90)</formula>
    </cfRule>
    <cfRule type="expression" dxfId="7798" priority="393" stopIfTrue="1">
      <formula>OR(DV116=祝色,WEEKDAY(DV116)=1)</formula>
    </cfRule>
    <cfRule type="expression" dxfId="7797" priority="394" stopIfTrue="1">
      <formula>WEEKDAY(DV116)=7</formula>
    </cfRule>
  </conditionalFormatting>
  <conditionalFormatting sqref="EB116:EG120">
    <cfRule type="expression" dxfId="7796" priority="387" stopIfTrue="1">
      <formula>OR(AND(WEEKDAY(EB116)=1,MONTH(EB116)&lt;&gt;MONTH(CX90)),AND(OR(EB116=祝色),MONTH(EB116)&lt;&gt;MONTH(CX90)))</formula>
    </cfRule>
    <cfRule type="expression" dxfId="7795" priority="388" stopIfTrue="1">
      <formula>MONTH(EB116)&lt;&gt;MONTH(CX90)</formula>
    </cfRule>
    <cfRule type="expression" dxfId="7794" priority="389" stopIfTrue="1">
      <formula>OR(EB116=祝色,WEEKDAY(EB116)=1)</formula>
    </cfRule>
    <cfRule type="expression" dxfId="7793" priority="390" stopIfTrue="1">
      <formula>WEEKDAY(EB116)=7</formula>
    </cfRule>
  </conditionalFormatting>
  <conditionalFormatting sqref="EH116:EM120">
    <cfRule type="expression" dxfId="7792" priority="383" stopIfTrue="1">
      <formula>OR(AND(WEEKDAY(EH116)=1,MONTH(EH116)&lt;&gt;MONTH(CX90)),AND(OR(EH116=祝色),MONTH(EH116)&lt;&gt;MONTH(CX90)))</formula>
    </cfRule>
    <cfRule type="expression" dxfId="7791" priority="384" stopIfTrue="1">
      <formula>MONTH(EH116)&lt;&gt;MONTH(CX90)</formula>
    </cfRule>
    <cfRule type="expression" dxfId="7790" priority="385" stopIfTrue="1">
      <formula>OR(EH116=祝色,WEEKDAY(EH116)=1)</formula>
    </cfRule>
    <cfRule type="expression" dxfId="7789" priority="386" stopIfTrue="1">
      <formula>WEEKDAY(EH116)=7</formula>
    </cfRule>
  </conditionalFormatting>
  <conditionalFormatting sqref="EN116:ES120">
    <cfRule type="expression" dxfId="7788" priority="379" stopIfTrue="1">
      <formula>OR(AND(WEEKDAY(EN116)=1,MONTH(EN116)&lt;&gt;MONTH(CX90)),AND(OR(EN116=祝色),MONTH(EN116)&lt;&gt;MONTH(CX90)))</formula>
    </cfRule>
    <cfRule type="expression" dxfId="7787" priority="380" stopIfTrue="1">
      <formula>MONTH(EN116)&lt;&gt;MONTH(CX90)</formula>
    </cfRule>
    <cfRule type="expression" dxfId="7786" priority="381" stopIfTrue="1">
      <formula>OR(EN116=祝色,WEEKDAY(EN116)=1)</formula>
    </cfRule>
    <cfRule type="expression" dxfId="7785" priority="382" stopIfTrue="1">
      <formula>WEEKDAY(EN116)=7</formula>
    </cfRule>
  </conditionalFormatting>
  <conditionalFormatting sqref="EN84:ES88">
    <cfRule type="expression" dxfId="7784" priority="377" stopIfTrue="1">
      <formula>OR(EN84=祝色,WEEKDAY(EN84)=1)</formula>
    </cfRule>
    <cfRule type="expression" dxfId="7783" priority="378" stopIfTrue="1">
      <formula>WEEKDAY(EN84)=7</formula>
    </cfRule>
  </conditionalFormatting>
  <conditionalFormatting sqref="H133:M137">
    <cfRule type="expression" dxfId="7782" priority="351" stopIfTrue="1">
      <formula>OR(H133=祝色,WEEKDAY(H133)=1)</formula>
    </cfRule>
    <cfRule type="expression" dxfId="7781" priority="373">
      <formula>WEEKDAY(H133)=7</formula>
    </cfRule>
  </conditionalFormatting>
  <conditionalFormatting sqref="H125:M129">
    <cfRule type="expression" dxfId="7780" priority="372" stopIfTrue="1">
      <formula>OR(AND(WEEKDAY(H125)=1,MONTH(H125)&lt;&gt;MONTH(B131)),AND(OR(H125=祝色),MONTH(H125)&lt;&gt;MONTH(B131)))</formula>
    </cfRule>
    <cfRule type="expression" dxfId="7779" priority="374" stopIfTrue="1">
      <formula>MONTH(H125)&lt;&gt;MONTH(B131)</formula>
    </cfRule>
    <cfRule type="expression" dxfId="7778" priority="375" stopIfTrue="1">
      <formula>OR(H125=祝色,WEEKDAY(H125)=1)</formula>
    </cfRule>
    <cfRule type="expression" dxfId="7777" priority="376" stopIfTrue="1">
      <formula>WEEKDAY(H125)=7</formula>
    </cfRule>
  </conditionalFormatting>
  <conditionalFormatting sqref="N125:S129">
    <cfRule type="expression" dxfId="7776" priority="368" stopIfTrue="1">
      <formula>OR(AND(WEEKDAY(N125)=1,MONTH(N125)&lt;&gt;MONTH(B131)),AND(OR(N125=祝色),MONTH(N125)&lt;&gt;MONTH(B131)))</formula>
    </cfRule>
    <cfRule type="expression" dxfId="7775" priority="369" stopIfTrue="1">
      <formula>MONTH(N125)&lt;&gt;MONTH(B131)</formula>
    </cfRule>
    <cfRule type="expression" dxfId="7774" priority="370" stopIfTrue="1">
      <formula>OR(N125=祝色,WEEKDAY(N125)=1)</formula>
    </cfRule>
    <cfRule type="expression" dxfId="7773" priority="371" stopIfTrue="1">
      <formula>WEEKDAY(N125)=7</formula>
    </cfRule>
  </conditionalFormatting>
  <conditionalFormatting sqref="T125:Y129">
    <cfRule type="expression" dxfId="7772" priority="364" stopIfTrue="1">
      <formula>OR(AND(WEEKDAY(T125)=1,MONTH(T125)&lt;&gt;MONTH(B131)),AND(OR(T125=祝色),MONTH(T125)&lt;&gt;MONTH(B131)))</formula>
    </cfRule>
    <cfRule type="expression" dxfId="7771" priority="365" stopIfTrue="1">
      <formula>MONTH(T125)&lt;&gt;MONTH(B131)</formula>
    </cfRule>
    <cfRule type="expression" dxfId="7770" priority="366" stopIfTrue="1">
      <formula>OR(T125=祝色,WEEKDAY(T125)=1)</formula>
    </cfRule>
    <cfRule type="expression" dxfId="7769" priority="367" stopIfTrue="1">
      <formula>WEEKDAY(T125)=7</formula>
    </cfRule>
  </conditionalFormatting>
  <conditionalFormatting sqref="Z125:AE129">
    <cfRule type="expression" dxfId="7768" priority="360" stopIfTrue="1">
      <formula>OR(AND(WEEKDAY(Z125)=1,MONTH(Z125)&lt;&gt;MONTH(B131)),AND(OR(Z125=祝色),MONTH(Z125)&lt;&gt;MONTH(B131)))</formula>
    </cfRule>
    <cfRule type="expression" dxfId="7767" priority="361" stopIfTrue="1">
      <formula>MONTH(Z125)&lt;&gt;MONTH(B131)</formula>
    </cfRule>
    <cfRule type="expression" dxfId="7766" priority="362" stopIfTrue="1">
      <formula>OR(Z125=祝色,WEEKDAY(Z125)=1)</formula>
    </cfRule>
    <cfRule type="expression" dxfId="7765" priority="363" stopIfTrue="1">
      <formula>WEEKDAY(Z125)=7</formula>
    </cfRule>
  </conditionalFormatting>
  <conditionalFormatting sqref="AF125:AK129">
    <cfRule type="expression" dxfId="7764" priority="356" stopIfTrue="1">
      <formula>OR(AND(WEEKDAY(AF125)=1,MONTH(AF125)&lt;&gt;MONTH(B131)),AND(OR(AF125=祝色),MONTH(AF125)&lt;&gt;MONTH(B131)))</formula>
    </cfRule>
    <cfRule type="expression" dxfId="7763" priority="357" stopIfTrue="1">
      <formula>MONTH(AF125)&lt;&gt;MONTH(B131)</formula>
    </cfRule>
    <cfRule type="expression" dxfId="7762" priority="358" stopIfTrue="1">
      <formula>OR(AF125=祝色,WEEKDAY(AF125)=1)</formula>
    </cfRule>
    <cfRule type="expression" dxfId="7761" priority="359" stopIfTrue="1">
      <formula>WEEKDAY(AF125)=7</formula>
    </cfRule>
  </conditionalFormatting>
  <conditionalFormatting sqref="AL125:AQ129">
    <cfRule type="expression" dxfId="7760" priority="352" stopIfTrue="1">
      <formula>OR(AND(WEEKDAY(AL125)=1,MONTH(AL125)&lt;&gt;MONTH(B131)),AND(OR(AL125=祝色),MONTH(AL125)&lt;&gt;MONTH(B131)))</formula>
    </cfRule>
    <cfRule type="expression" dxfId="7759" priority="353" stopIfTrue="1">
      <formula>MONTH(AL125)&lt;&gt;MONTH(B131)</formula>
    </cfRule>
    <cfRule type="expression" dxfId="7758" priority="354" stopIfTrue="1">
      <formula>OR(AL125=祝色,WEEKDAY(AL125)=1)</formula>
    </cfRule>
    <cfRule type="expression" dxfId="7757" priority="355" stopIfTrue="1">
      <formula>WEEKDAY(AL125)=7</formula>
    </cfRule>
  </conditionalFormatting>
  <conditionalFormatting sqref="N133:S137">
    <cfRule type="expression" dxfId="7756" priority="349" stopIfTrue="1">
      <formula>OR(N133=祝色,WEEKDAY(N133)=1)</formula>
    </cfRule>
    <cfRule type="expression" dxfId="7755" priority="350">
      <formula>WEEKDAY(N133)=7</formula>
    </cfRule>
  </conditionalFormatting>
  <conditionalFormatting sqref="T133:Y137">
    <cfRule type="expression" dxfId="7754" priority="347" stopIfTrue="1">
      <formula>OR(T133=祝色,WEEKDAY(T133)=1)</formula>
    </cfRule>
    <cfRule type="expression" dxfId="7753" priority="348">
      <formula>WEEKDAY(T133)=7</formula>
    </cfRule>
  </conditionalFormatting>
  <conditionalFormatting sqref="Z133:AE137">
    <cfRule type="expression" dxfId="7752" priority="345" stopIfTrue="1">
      <formula>OR(Z133=祝色,WEEKDAY(Z133)=1)</formula>
    </cfRule>
    <cfRule type="expression" dxfId="7751" priority="346">
      <formula>WEEKDAY(Z133)=7</formula>
    </cfRule>
  </conditionalFormatting>
  <conditionalFormatting sqref="AF133:AK137">
    <cfRule type="expression" dxfId="7750" priority="343" stopIfTrue="1">
      <formula>OR(AF133=祝色,WEEKDAY(AF133)=1)</formula>
    </cfRule>
    <cfRule type="expression" dxfId="7749" priority="344">
      <formula>WEEKDAY(AF133)=7</formula>
    </cfRule>
  </conditionalFormatting>
  <conditionalFormatting sqref="AL133:AQ137">
    <cfRule type="expression" dxfId="7748" priority="341" stopIfTrue="1">
      <formula>OR(AL133=祝色,WEEKDAY(AL133)=1)</formula>
    </cfRule>
    <cfRule type="expression" dxfId="7747" priority="342">
      <formula>WEEKDAY(AL133)=7</formula>
    </cfRule>
  </conditionalFormatting>
  <conditionalFormatting sqref="AR133:AW137">
    <cfRule type="expression" dxfId="7746" priority="339" stopIfTrue="1">
      <formula>OR(AR133=祝色,WEEKDAY(AR133)=1)</formula>
    </cfRule>
    <cfRule type="expression" dxfId="7745" priority="340">
      <formula>WEEKDAY(AR133)=7</formula>
    </cfRule>
  </conditionalFormatting>
  <conditionalFormatting sqref="H141:M145">
    <cfRule type="expression" dxfId="7744" priority="337" stopIfTrue="1">
      <formula>OR(H141=祝色,WEEKDAY(H141)=1)</formula>
    </cfRule>
    <cfRule type="expression" dxfId="7743" priority="338">
      <formula>WEEKDAY(H141)=7</formula>
    </cfRule>
  </conditionalFormatting>
  <conditionalFormatting sqref="N141:S145">
    <cfRule type="expression" dxfId="7742" priority="335" stopIfTrue="1">
      <formula>OR(N141=祝色,WEEKDAY(N141)=1)</formula>
    </cfRule>
    <cfRule type="expression" dxfId="7741" priority="336">
      <formula>WEEKDAY(N141)=7</formula>
    </cfRule>
  </conditionalFormatting>
  <conditionalFormatting sqref="T141:Y145">
    <cfRule type="expression" dxfId="7740" priority="333" stopIfTrue="1">
      <formula>OR(T141=祝色,WEEKDAY(T141)=1)</formula>
    </cfRule>
    <cfRule type="expression" dxfId="7739" priority="334">
      <formula>WEEKDAY(T141)=7</formula>
    </cfRule>
  </conditionalFormatting>
  <conditionalFormatting sqref="Z141:AE145">
    <cfRule type="expression" dxfId="7738" priority="331" stopIfTrue="1">
      <formula>OR(Z141=祝色,WEEKDAY(Z141)=1)</formula>
    </cfRule>
    <cfRule type="expression" dxfId="7737" priority="332">
      <formula>WEEKDAY(Z141)=7</formula>
    </cfRule>
  </conditionalFormatting>
  <conditionalFormatting sqref="AF141:AK145">
    <cfRule type="expression" dxfId="7736" priority="329" stopIfTrue="1">
      <formula>OR(AF141=祝色,WEEKDAY(AF141)=1)</formula>
    </cfRule>
    <cfRule type="expression" dxfId="7735" priority="330">
      <formula>WEEKDAY(AF141)=7</formula>
    </cfRule>
  </conditionalFormatting>
  <conditionalFormatting sqref="AL141:AQ145">
    <cfRule type="expression" dxfId="7734" priority="327" stopIfTrue="1">
      <formula>OR(AL141=祝色,WEEKDAY(AL141)=1)</formula>
    </cfRule>
    <cfRule type="expression" dxfId="7733" priority="328">
      <formula>WEEKDAY(AL141)=7</formula>
    </cfRule>
  </conditionalFormatting>
  <conditionalFormatting sqref="AR141:AW145">
    <cfRule type="expression" dxfId="7732" priority="325" stopIfTrue="1">
      <formula>OR(AR141=祝色,WEEKDAY(AR141)=1)</formula>
    </cfRule>
    <cfRule type="expression" dxfId="7731" priority="326">
      <formula>WEEKDAY(AR141)=7</formula>
    </cfRule>
  </conditionalFormatting>
  <conditionalFormatting sqref="H149:M153">
    <cfRule type="expression" dxfId="7730" priority="323" stopIfTrue="1">
      <formula>OR(H149=祝色,WEEKDAY(H149)=1)</formula>
    </cfRule>
    <cfRule type="expression" dxfId="7729" priority="324">
      <formula>WEEKDAY(H149)=7</formula>
    </cfRule>
  </conditionalFormatting>
  <conditionalFormatting sqref="N149:S153">
    <cfRule type="expression" dxfId="7728" priority="321" stopIfTrue="1">
      <formula>OR(N149=祝色,WEEKDAY(N149)=1)</formula>
    </cfRule>
    <cfRule type="expression" dxfId="7727" priority="322">
      <formula>WEEKDAY(N149)=7</formula>
    </cfRule>
  </conditionalFormatting>
  <conditionalFormatting sqref="T149:Y153">
    <cfRule type="expression" dxfId="7726" priority="319" stopIfTrue="1">
      <formula>OR(T149=祝色,WEEKDAY(T149)=1)</formula>
    </cfRule>
    <cfRule type="expression" dxfId="7725" priority="320">
      <formula>WEEKDAY(T149)=7</formula>
    </cfRule>
  </conditionalFormatting>
  <conditionalFormatting sqref="Z149:AE153">
    <cfRule type="expression" dxfId="7724" priority="317" stopIfTrue="1">
      <formula>OR(Z149=祝色,WEEKDAY(Z149)=1)</formula>
    </cfRule>
    <cfRule type="expression" dxfId="7723" priority="318">
      <formula>WEEKDAY(Z149)=7</formula>
    </cfRule>
  </conditionalFormatting>
  <conditionalFormatting sqref="AF149:AK153">
    <cfRule type="expression" dxfId="7722" priority="315" stopIfTrue="1">
      <formula>OR(AF149=祝色,WEEKDAY(AF149)=1)</formula>
    </cfRule>
    <cfRule type="expression" dxfId="7721" priority="316">
      <formula>WEEKDAY(AF149)=7</formula>
    </cfRule>
  </conditionalFormatting>
  <conditionalFormatting sqref="AL149:AQ153">
    <cfRule type="expression" dxfId="7720" priority="313" stopIfTrue="1">
      <formula>OR(AL149=祝色,WEEKDAY(AL149)=1)</formula>
    </cfRule>
    <cfRule type="expression" dxfId="7719" priority="314">
      <formula>WEEKDAY(AL149)=7</formula>
    </cfRule>
  </conditionalFormatting>
  <conditionalFormatting sqref="AR149:AW153">
    <cfRule type="expression" dxfId="7718" priority="311" stopIfTrue="1">
      <formula>OR(AR149=祝色,WEEKDAY(AR149)=1)</formula>
    </cfRule>
    <cfRule type="expression" dxfId="7717" priority="312">
      <formula>WEEKDAY(AR149)=7</formula>
    </cfRule>
  </conditionalFormatting>
  <conditionalFormatting sqref="H157:M161">
    <cfRule type="expression" dxfId="7716" priority="307" stopIfTrue="1">
      <formula>OR(AND(WEEKDAY(H157)=1,MONTH(H157)&lt;&gt;MONTH(B131)),AND(OR(H157=祝色),MONTH(H157)&lt;&gt;MONTH(B131)))</formula>
    </cfRule>
    <cfRule type="expression" dxfId="7715" priority="308" stopIfTrue="1">
      <formula>MONTH(H157)&lt;&gt;MONTH(B131)</formula>
    </cfRule>
    <cfRule type="expression" dxfId="7714" priority="309" stopIfTrue="1">
      <formula>OR(H157=祝色,WEEKDAY(H157)=1)</formula>
    </cfRule>
    <cfRule type="expression" dxfId="7713" priority="310" stopIfTrue="1">
      <formula>WEEKDAY(H157)=7</formula>
    </cfRule>
  </conditionalFormatting>
  <conditionalFormatting sqref="N157:S161">
    <cfRule type="expression" dxfId="7712" priority="303" stopIfTrue="1">
      <formula>OR(AND(WEEKDAY(N157)=1,MONTH(N157)&lt;&gt;MONTH(B131)),AND(OR(N157=祝色),MONTH(N157)&lt;&gt;MONTH(B131)))</formula>
    </cfRule>
    <cfRule type="expression" dxfId="7711" priority="304" stopIfTrue="1">
      <formula>MONTH(N157)&lt;&gt;MONTH(B131)</formula>
    </cfRule>
    <cfRule type="expression" dxfId="7710" priority="305" stopIfTrue="1">
      <formula>OR(N157=祝色,WEEKDAY(N157)=1)</formula>
    </cfRule>
    <cfRule type="expression" dxfId="7709" priority="306" stopIfTrue="1">
      <formula>WEEKDAY(N157)=7</formula>
    </cfRule>
  </conditionalFormatting>
  <conditionalFormatting sqref="T157:Y161">
    <cfRule type="expression" dxfId="7708" priority="299" stopIfTrue="1">
      <formula>OR(AND(WEEKDAY(T157)=1,MONTH(T157)&lt;&gt;MONTH(B131)),AND(OR(T157=祝色),MONTH(T157)&lt;&gt;MONTH(B131)))</formula>
    </cfRule>
    <cfRule type="expression" dxfId="7707" priority="300" stopIfTrue="1">
      <formula>MONTH(T157)&lt;&gt;MONTH(B131)</formula>
    </cfRule>
    <cfRule type="expression" dxfId="7706" priority="301" stopIfTrue="1">
      <formula>OR(T157=祝色,WEEKDAY(T157)=1)</formula>
    </cfRule>
    <cfRule type="expression" dxfId="7705" priority="302" stopIfTrue="1">
      <formula>WEEKDAY(T157)=7</formula>
    </cfRule>
  </conditionalFormatting>
  <conditionalFormatting sqref="Z157:AE161">
    <cfRule type="expression" dxfId="7704" priority="295" stopIfTrue="1">
      <formula>OR(AND(WEEKDAY(Z157)=1,MONTH(Z157)&lt;&gt;MONTH(B131)),AND(OR(Z157=祝色),MONTH(Z157)&lt;&gt;MONTH(B131)))</formula>
    </cfRule>
    <cfRule type="expression" dxfId="7703" priority="296" stopIfTrue="1">
      <formula>MONTH(Z157)&lt;&gt;MONTH(B131)</formula>
    </cfRule>
    <cfRule type="expression" dxfId="7702" priority="297" stopIfTrue="1">
      <formula>OR(Z157=祝色,WEEKDAY(Z157)=1)</formula>
    </cfRule>
    <cfRule type="expression" dxfId="7701" priority="298" stopIfTrue="1">
      <formula>WEEKDAY(Z157)=7</formula>
    </cfRule>
  </conditionalFormatting>
  <conditionalFormatting sqref="AF157:AK161">
    <cfRule type="expression" dxfId="7700" priority="291" stopIfTrue="1">
      <formula>OR(AND(WEEKDAY(AF157)=1,MONTH(AF157)&lt;&gt;MONTH(B131)),AND(OR(AF157=祝色),MONTH(AF157)&lt;&gt;MONTH(B131)))</formula>
    </cfRule>
    <cfRule type="expression" dxfId="7699" priority="292" stopIfTrue="1">
      <formula>MONTH(AF157)&lt;&gt;MONTH(B131)</formula>
    </cfRule>
    <cfRule type="expression" dxfId="7698" priority="293" stopIfTrue="1">
      <formula>OR(AF157=祝色,WEEKDAY(AF157)=1)</formula>
    </cfRule>
    <cfRule type="expression" dxfId="7697" priority="294" stopIfTrue="1">
      <formula>WEEKDAY(AF157)=7</formula>
    </cfRule>
  </conditionalFormatting>
  <conditionalFormatting sqref="AL157:AQ161">
    <cfRule type="expression" dxfId="7696" priority="287" stopIfTrue="1">
      <formula>OR(AND(WEEKDAY(AL157)=1,MONTH(AL157)&lt;&gt;MONTH(B131)),AND(OR(AL157=祝色),MONTH(AL157)&lt;&gt;MONTH(B131)))</formula>
    </cfRule>
    <cfRule type="expression" dxfId="7695" priority="288" stopIfTrue="1">
      <formula>MONTH(AL157)&lt;&gt;MONTH(B131)</formula>
    </cfRule>
    <cfRule type="expression" dxfId="7694" priority="289" stopIfTrue="1">
      <formula>OR(AL157=祝色,WEEKDAY(AL157)=1)</formula>
    </cfRule>
    <cfRule type="expression" dxfId="7693" priority="290" stopIfTrue="1">
      <formula>WEEKDAY(AL157)=7</formula>
    </cfRule>
  </conditionalFormatting>
  <conditionalFormatting sqref="AR157:AW161">
    <cfRule type="expression" dxfId="7692" priority="283" stopIfTrue="1">
      <formula>OR(AND(WEEKDAY(AR157)=1,MONTH(AR157)&lt;&gt;MONTH(B131)),AND(OR(AR157=祝色),MONTH(AR157)&lt;&gt;MONTH(B131)))</formula>
    </cfRule>
    <cfRule type="expression" dxfId="7691" priority="284" stopIfTrue="1">
      <formula>MONTH(AR157)&lt;&gt;MONTH(B131)</formula>
    </cfRule>
    <cfRule type="expression" dxfId="7690" priority="285" stopIfTrue="1">
      <formula>OR(AR157=祝色,WEEKDAY(AR157)=1)</formula>
    </cfRule>
    <cfRule type="expression" dxfId="7689" priority="286" stopIfTrue="1">
      <formula>WEEKDAY(AR157)=7</formula>
    </cfRule>
  </conditionalFormatting>
  <conditionalFormatting sqref="AR125:AW129">
    <cfRule type="expression" dxfId="7688" priority="281" stopIfTrue="1">
      <formula>OR(AR125=祝色,WEEKDAY(AR125)=1)</formula>
    </cfRule>
    <cfRule type="expression" dxfId="7687" priority="282" stopIfTrue="1">
      <formula>WEEKDAY(AR125)=7</formula>
    </cfRule>
  </conditionalFormatting>
  <conditionalFormatting sqref="BF133:BK137">
    <cfRule type="expression" dxfId="7686" priority="255" stopIfTrue="1">
      <formula>OR(BF133=祝色,WEEKDAY(BF133)=1)</formula>
    </cfRule>
    <cfRule type="expression" dxfId="7685" priority="277">
      <formula>WEEKDAY(BF133)=7</formula>
    </cfRule>
  </conditionalFormatting>
  <conditionalFormatting sqref="BF125:BK129">
    <cfRule type="expression" dxfId="7684" priority="276" stopIfTrue="1">
      <formula>OR(AND(WEEKDAY(BF125)=1,MONTH(BF125)&lt;&gt;MONTH(AZ131)),AND(OR(BF125=祝色),MONTH(BF125)&lt;&gt;MONTH(AZ131)))</formula>
    </cfRule>
    <cfRule type="expression" dxfId="7683" priority="278" stopIfTrue="1">
      <formula>MONTH(BF125)&lt;&gt;MONTH(AZ131)</formula>
    </cfRule>
    <cfRule type="expression" dxfId="7682" priority="279" stopIfTrue="1">
      <formula>OR(BF125=祝色,WEEKDAY(BF125)=1)</formula>
    </cfRule>
    <cfRule type="expression" dxfId="7681" priority="280" stopIfTrue="1">
      <formula>WEEKDAY(BF125)=7</formula>
    </cfRule>
  </conditionalFormatting>
  <conditionalFormatting sqref="BL125:BQ129">
    <cfRule type="expression" dxfId="7680" priority="272" stopIfTrue="1">
      <formula>OR(AND(WEEKDAY(BL125)=1,MONTH(BL125)&lt;&gt;MONTH(AZ131)),AND(OR(BL125=祝色),MONTH(BL125)&lt;&gt;MONTH(AZ131)))</formula>
    </cfRule>
    <cfRule type="expression" dxfId="7679" priority="273" stopIfTrue="1">
      <formula>MONTH(BL125)&lt;&gt;MONTH(AZ131)</formula>
    </cfRule>
    <cfRule type="expression" dxfId="7678" priority="274" stopIfTrue="1">
      <formula>OR(BL125=祝色,WEEKDAY(BL125)=1)</formula>
    </cfRule>
    <cfRule type="expression" dxfId="7677" priority="275" stopIfTrue="1">
      <formula>WEEKDAY(BL125)=7</formula>
    </cfRule>
  </conditionalFormatting>
  <conditionalFormatting sqref="BR125:BW129">
    <cfRule type="expression" dxfId="7676" priority="268" stopIfTrue="1">
      <formula>OR(AND(WEEKDAY(BR125)=1,MONTH(BR125)&lt;&gt;MONTH(AZ131)),AND(OR(BR125=祝色),MONTH(BR125)&lt;&gt;MONTH(AZ131)))</formula>
    </cfRule>
    <cfRule type="expression" dxfId="7675" priority="269" stopIfTrue="1">
      <formula>MONTH(BR125)&lt;&gt;MONTH(AZ131)</formula>
    </cfRule>
    <cfRule type="expression" dxfId="7674" priority="270" stopIfTrue="1">
      <formula>OR(BR125=祝色,WEEKDAY(BR125)=1)</formula>
    </cfRule>
    <cfRule type="expression" dxfId="7673" priority="271" stopIfTrue="1">
      <formula>WEEKDAY(BR125)=7</formula>
    </cfRule>
  </conditionalFormatting>
  <conditionalFormatting sqref="BX125:CC129">
    <cfRule type="expression" dxfId="7672" priority="264" stopIfTrue="1">
      <formula>OR(AND(WEEKDAY(BX125)=1,MONTH(BX125)&lt;&gt;MONTH(AZ131)),AND(OR(BX125=祝色),MONTH(BX125)&lt;&gt;MONTH(AZ131)))</formula>
    </cfRule>
    <cfRule type="expression" dxfId="7671" priority="265" stopIfTrue="1">
      <formula>MONTH(BX125)&lt;&gt;MONTH(AZ131)</formula>
    </cfRule>
    <cfRule type="expression" dxfId="7670" priority="266" stopIfTrue="1">
      <formula>OR(BX125=祝色,WEEKDAY(BX125)=1)</formula>
    </cfRule>
    <cfRule type="expression" dxfId="7669" priority="267" stopIfTrue="1">
      <formula>WEEKDAY(BX125)=7</formula>
    </cfRule>
  </conditionalFormatting>
  <conditionalFormatting sqref="CD125:CI129">
    <cfRule type="expression" dxfId="7668" priority="260" stopIfTrue="1">
      <formula>OR(AND(WEEKDAY(CD125)=1,MONTH(CD125)&lt;&gt;MONTH(AZ131)),AND(OR(CD125=祝色),MONTH(CD125)&lt;&gt;MONTH(AZ131)))</formula>
    </cfRule>
    <cfRule type="expression" dxfId="7667" priority="261" stopIfTrue="1">
      <formula>MONTH(CD125)&lt;&gt;MONTH(AZ131)</formula>
    </cfRule>
    <cfRule type="expression" dxfId="7666" priority="262" stopIfTrue="1">
      <formula>OR(CD125=祝色,WEEKDAY(CD125)=1)</formula>
    </cfRule>
    <cfRule type="expression" dxfId="7665" priority="263" stopIfTrue="1">
      <formula>WEEKDAY(CD125)=7</formula>
    </cfRule>
  </conditionalFormatting>
  <conditionalFormatting sqref="CJ125:CO129">
    <cfRule type="expression" dxfId="7664" priority="256" stopIfTrue="1">
      <formula>OR(AND(WEEKDAY(CJ125)=1,MONTH(CJ125)&lt;&gt;MONTH(AZ131)),AND(OR(CJ125=祝色),MONTH(CJ125)&lt;&gt;MONTH(AZ131)))</formula>
    </cfRule>
    <cfRule type="expression" dxfId="7663" priority="257" stopIfTrue="1">
      <formula>MONTH(CJ125)&lt;&gt;MONTH(AZ131)</formula>
    </cfRule>
    <cfRule type="expression" dxfId="7662" priority="258" stopIfTrue="1">
      <formula>OR(CJ125=祝色,WEEKDAY(CJ125)=1)</formula>
    </cfRule>
    <cfRule type="expression" dxfId="7661" priority="259" stopIfTrue="1">
      <formula>WEEKDAY(CJ125)=7</formula>
    </cfRule>
  </conditionalFormatting>
  <conditionalFormatting sqref="BL133:BQ137">
    <cfRule type="expression" dxfId="7660" priority="253" stopIfTrue="1">
      <formula>OR(BL133=祝色,WEEKDAY(BL133)=1)</formula>
    </cfRule>
    <cfRule type="expression" dxfId="7659" priority="254">
      <formula>WEEKDAY(BL133)=7</formula>
    </cfRule>
  </conditionalFormatting>
  <conditionalFormatting sqref="BR133:BW137">
    <cfRule type="expression" dxfId="7658" priority="251" stopIfTrue="1">
      <formula>OR(BR133=祝色,WEEKDAY(BR133)=1)</formula>
    </cfRule>
    <cfRule type="expression" dxfId="7657" priority="252">
      <formula>WEEKDAY(BR133)=7</formula>
    </cfRule>
  </conditionalFormatting>
  <conditionalFormatting sqref="BX133:CC137">
    <cfRule type="expression" dxfId="7656" priority="249" stopIfTrue="1">
      <formula>OR(BX133=祝色,WEEKDAY(BX133)=1)</formula>
    </cfRule>
    <cfRule type="expression" dxfId="7655" priority="250">
      <formula>WEEKDAY(BX133)=7</formula>
    </cfRule>
  </conditionalFormatting>
  <conditionalFormatting sqref="CD133:CI137">
    <cfRule type="expression" dxfId="7654" priority="247" stopIfTrue="1">
      <formula>OR(CD133=祝色,WEEKDAY(CD133)=1)</formula>
    </cfRule>
    <cfRule type="expression" dxfId="7653" priority="248">
      <formula>WEEKDAY(CD133)=7</formula>
    </cfRule>
  </conditionalFormatting>
  <conditionalFormatting sqref="CJ133:CO137">
    <cfRule type="expression" dxfId="7652" priority="245" stopIfTrue="1">
      <formula>OR(CJ133=祝色,WEEKDAY(CJ133)=1)</formula>
    </cfRule>
    <cfRule type="expression" dxfId="7651" priority="246">
      <formula>WEEKDAY(CJ133)=7</formula>
    </cfRule>
  </conditionalFormatting>
  <conditionalFormatting sqref="CP133:CU137">
    <cfRule type="expression" dxfId="7650" priority="243" stopIfTrue="1">
      <formula>OR(CP133=祝色,WEEKDAY(CP133)=1)</formula>
    </cfRule>
    <cfRule type="expression" dxfId="7649" priority="244">
      <formula>WEEKDAY(CP133)=7</formula>
    </cfRule>
  </conditionalFormatting>
  <conditionalFormatting sqref="BF141:BK145">
    <cfRule type="expression" dxfId="7648" priority="241" stopIfTrue="1">
      <formula>OR(BF141=祝色,WEEKDAY(BF141)=1)</formula>
    </cfRule>
    <cfRule type="expression" dxfId="7647" priority="242">
      <formula>WEEKDAY(BF141)=7</formula>
    </cfRule>
  </conditionalFormatting>
  <conditionalFormatting sqref="BL141:BQ145">
    <cfRule type="expression" dxfId="7646" priority="239" stopIfTrue="1">
      <formula>OR(BL141=祝色,WEEKDAY(BL141)=1)</formula>
    </cfRule>
    <cfRule type="expression" dxfId="7645" priority="240">
      <formula>WEEKDAY(BL141)=7</formula>
    </cfRule>
  </conditionalFormatting>
  <conditionalFormatting sqref="BR141:BW145">
    <cfRule type="expression" dxfId="7644" priority="237" stopIfTrue="1">
      <formula>OR(BR141=祝色,WEEKDAY(BR141)=1)</formula>
    </cfRule>
    <cfRule type="expression" dxfId="7643" priority="238">
      <formula>WEEKDAY(BR141)=7</formula>
    </cfRule>
  </conditionalFormatting>
  <conditionalFormatting sqref="BX141:CC145">
    <cfRule type="expression" dxfId="7642" priority="235" stopIfTrue="1">
      <formula>OR(BX141=祝色,WEEKDAY(BX141)=1)</formula>
    </cfRule>
    <cfRule type="expression" dxfId="7641" priority="236">
      <formula>WEEKDAY(BX141)=7</formula>
    </cfRule>
  </conditionalFormatting>
  <conditionalFormatting sqref="CD141:CI145">
    <cfRule type="expression" dxfId="7640" priority="233" stopIfTrue="1">
      <formula>OR(CD141=祝色,WEEKDAY(CD141)=1)</formula>
    </cfRule>
    <cfRule type="expression" dxfId="7639" priority="234">
      <formula>WEEKDAY(CD141)=7</formula>
    </cfRule>
  </conditionalFormatting>
  <conditionalFormatting sqref="CJ141:CO145">
    <cfRule type="expression" dxfId="7638" priority="231" stopIfTrue="1">
      <formula>OR(CJ141=祝色,WEEKDAY(CJ141)=1)</formula>
    </cfRule>
    <cfRule type="expression" dxfId="7637" priority="232">
      <formula>WEEKDAY(CJ141)=7</formula>
    </cfRule>
  </conditionalFormatting>
  <conditionalFormatting sqref="CP141:CU145">
    <cfRule type="expression" dxfId="7636" priority="229" stopIfTrue="1">
      <formula>OR(CP141=祝色,WEEKDAY(CP141)=1)</formula>
    </cfRule>
    <cfRule type="expression" dxfId="7635" priority="230">
      <formula>WEEKDAY(CP141)=7</formula>
    </cfRule>
  </conditionalFormatting>
  <conditionalFormatting sqref="BF149:BK153">
    <cfRule type="expression" dxfId="7634" priority="227" stopIfTrue="1">
      <formula>OR(BF149=祝色,WEEKDAY(BF149)=1)</formula>
    </cfRule>
    <cfRule type="expression" dxfId="7633" priority="228">
      <formula>WEEKDAY(BF149)=7</formula>
    </cfRule>
  </conditionalFormatting>
  <conditionalFormatting sqref="BL149:BQ153">
    <cfRule type="expression" dxfId="7632" priority="225" stopIfTrue="1">
      <formula>OR(BL149=祝色,WEEKDAY(BL149)=1)</formula>
    </cfRule>
    <cfRule type="expression" dxfId="7631" priority="226">
      <formula>WEEKDAY(BL149)=7</formula>
    </cfRule>
  </conditionalFormatting>
  <conditionalFormatting sqref="BR149:BW153">
    <cfRule type="expression" dxfId="7630" priority="223" stopIfTrue="1">
      <formula>OR(BR149=祝色,WEEKDAY(BR149)=1)</formula>
    </cfRule>
    <cfRule type="expression" dxfId="7629" priority="224">
      <formula>WEEKDAY(BR149)=7</formula>
    </cfRule>
  </conditionalFormatting>
  <conditionalFormatting sqref="BX149:CC153">
    <cfRule type="expression" dxfId="7628" priority="221" stopIfTrue="1">
      <formula>OR(BX149=祝色,WEEKDAY(BX149)=1)</formula>
    </cfRule>
    <cfRule type="expression" dxfId="7627" priority="222">
      <formula>WEEKDAY(BX149)=7</formula>
    </cfRule>
  </conditionalFormatting>
  <conditionalFormatting sqref="CD149:CI153">
    <cfRule type="expression" dxfId="7626" priority="219" stopIfTrue="1">
      <formula>OR(CD149=祝色,WEEKDAY(CD149)=1)</formula>
    </cfRule>
    <cfRule type="expression" dxfId="7625" priority="220">
      <formula>WEEKDAY(CD149)=7</formula>
    </cfRule>
  </conditionalFormatting>
  <conditionalFormatting sqref="CJ149:CO153">
    <cfRule type="expression" dxfId="7624" priority="217" stopIfTrue="1">
      <formula>OR(CJ149=祝色,WEEKDAY(CJ149)=1)</formula>
    </cfRule>
    <cfRule type="expression" dxfId="7623" priority="218">
      <formula>WEEKDAY(CJ149)=7</formula>
    </cfRule>
  </conditionalFormatting>
  <conditionalFormatting sqref="CP149:CU153">
    <cfRule type="expression" dxfId="7622" priority="215" stopIfTrue="1">
      <formula>OR(CP149=祝色,WEEKDAY(CP149)=1)</formula>
    </cfRule>
    <cfRule type="expression" dxfId="7621" priority="216">
      <formula>WEEKDAY(CP149)=7</formula>
    </cfRule>
  </conditionalFormatting>
  <conditionalFormatting sqref="BF157:BK161">
    <cfRule type="expression" dxfId="7620" priority="211" stopIfTrue="1">
      <formula>OR(AND(WEEKDAY(BF157)=1,MONTH(BF157)&lt;&gt;MONTH(AZ131)),AND(OR(BF157=祝色),MONTH(BF157)&lt;&gt;MONTH(AZ131)))</formula>
    </cfRule>
    <cfRule type="expression" dxfId="7619" priority="212" stopIfTrue="1">
      <formula>MONTH(BF157)&lt;&gt;MONTH(AZ131)</formula>
    </cfRule>
    <cfRule type="expression" dxfId="7618" priority="213" stopIfTrue="1">
      <formula>OR(BF157=祝色,WEEKDAY(BF157)=1)</formula>
    </cfRule>
    <cfRule type="expression" dxfId="7617" priority="214" stopIfTrue="1">
      <formula>WEEKDAY(BF157)=7</formula>
    </cfRule>
  </conditionalFormatting>
  <conditionalFormatting sqref="BL157:BQ161">
    <cfRule type="expression" dxfId="7616" priority="207" stopIfTrue="1">
      <formula>OR(AND(WEEKDAY(BL157)=1,MONTH(BL157)&lt;&gt;MONTH(AZ131)),AND(OR(BL157=祝色),MONTH(BL157)&lt;&gt;MONTH(AZ131)))</formula>
    </cfRule>
    <cfRule type="expression" dxfId="7615" priority="208" stopIfTrue="1">
      <formula>MONTH(BL157)&lt;&gt;MONTH(AZ131)</formula>
    </cfRule>
    <cfRule type="expression" dxfId="7614" priority="209" stopIfTrue="1">
      <formula>OR(BL157=祝色,WEEKDAY(BL157)=1)</formula>
    </cfRule>
    <cfRule type="expression" dxfId="7613" priority="210" stopIfTrue="1">
      <formula>WEEKDAY(BL157)=7</formula>
    </cfRule>
  </conditionalFormatting>
  <conditionalFormatting sqref="BR157:BW161">
    <cfRule type="expression" dxfId="7612" priority="203" stopIfTrue="1">
      <formula>OR(AND(WEEKDAY(BR157)=1,MONTH(BR157)&lt;&gt;MONTH(AZ131)),AND(OR(BR157=祝色),MONTH(BR157)&lt;&gt;MONTH(AZ131)))</formula>
    </cfRule>
    <cfRule type="expression" dxfId="7611" priority="204" stopIfTrue="1">
      <formula>MONTH(BR157)&lt;&gt;MONTH(AZ131)</formula>
    </cfRule>
    <cfRule type="expression" dxfId="7610" priority="205" stopIfTrue="1">
      <formula>OR(BR157=祝色,WEEKDAY(BR157)=1)</formula>
    </cfRule>
    <cfRule type="expression" dxfId="7609" priority="206" stopIfTrue="1">
      <formula>WEEKDAY(BR157)=7</formula>
    </cfRule>
  </conditionalFormatting>
  <conditionalFormatting sqref="BX157:CC161">
    <cfRule type="expression" dxfId="7608" priority="199" stopIfTrue="1">
      <formula>OR(AND(WEEKDAY(BX157)=1,MONTH(BX157)&lt;&gt;MONTH(AZ131)),AND(OR(BX157=祝色),MONTH(BX157)&lt;&gt;MONTH(AZ131)))</formula>
    </cfRule>
    <cfRule type="expression" dxfId="7607" priority="200" stopIfTrue="1">
      <formula>MONTH(BX157)&lt;&gt;MONTH(AZ131)</formula>
    </cfRule>
    <cfRule type="expression" dxfId="7606" priority="201" stopIfTrue="1">
      <formula>OR(BX157=祝色,WEEKDAY(BX157)=1)</formula>
    </cfRule>
    <cfRule type="expression" dxfId="7605" priority="202" stopIfTrue="1">
      <formula>WEEKDAY(BX157)=7</formula>
    </cfRule>
  </conditionalFormatting>
  <conditionalFormatting sqref="CD157:CI161">
    <cfRule type="expression" dxfId="7604" priority="195" stopIfTrue="1">
      <formula>OR(AND(WEEKDAY(CD157)=1,MONTH(CD157)&lt;&gt;MONTH(AZ131)),AND(OR(CD157=祝色),MONTH(CD157)&lt;&gt;MONTH(AZ131)))</formula>
    </cfRule>
    <cfRule type="expression" dxfId="7603" priority="196" stopIfTrue="1">
      <formula>MONTH(CD157)&lt;&gt;MONTH(AZ131)</formula>
    </cfRule>
    <cfRule type="expression" dxfId="7602" priority="197" stopIfTrue="1">
      <formula>OR(CD157=祝色,WEEKDAY(CD157)=1)</formula>
    </cfRule>
    <cfRule type="expression" dxfId="7601" priority="198" stopIfTrue="1">
      <formula>WEEKDAY(CD157)=7</formula>
    </cfRule>
  </conditionalFormatting>
  <conditionalFormatting sqref="CJ157:CO161">
    <cfRule type="expression" dxfId="7600" priority="191" stopIfTrue="1">
      <formula>OR(AND(WEEKDAY(CJ157)=1,MONTH(CJ157)&lt;&gt;MONTH(AZ131)),AND(OR(CJ157=祝色),MONTH(CJ157)&lt;&gt;MONTH(AZ131)))</formula>
    </cfRule>
    <cfRule type="expression" dxfId="7599" priority="192" stopIfTrue="1">
      <formula>MONTH(CJ157)&lt;&gt;MONTH(AZ131)</formula>
    </cfRule>
    <cfRule type="expression" dxfId="7598" priority="193" stopIfTrue="1">
      <formula>OR(CJ157=祝色,WEEKDAY(CJ157)=1)</formula>
    </cfRule>
    <cfRule type="expression" dxfId="7597" priority="194" stopIfTrue="1">
      <formula>WEEKDAY(CJ157)=7</formula>
    </cfRule>
  </conditionalFormatting>
  <conditionalFormatting sqref="CP157:CU161">
    <cfRule type="expression" dxfId="7596" priority="187" stopIfTrue="1">
      <formula>OR(AND(WEEKDAY(CP157)=1,MONTH(CP157)&lt;&gt;MONTH(AZ131)),AND(OR(CP157=祝色),MONTH(CP157)&lt;&gt;MONTH(AZ131)))</formula>
    </cfRule>
    <cfRule type="expression" dxfId="7595" priority="188" stopIfTrue="1">
      <formula>MONTH(CP157)&lt;&gt;MONTH(AZ131)</formula>
    </cfRule>
    <cfRule type="expression" dxfId="7594" priority="189" stopIfTrue="1">
      <formula>OR(CP157=祝色,WEEKDAY(CP157)=1)</formula>
    </cfRule>
    <cfRule type="expression" dxfId="7593" priority="190" stopIfTrue="1">
      <formula>WEEKDAY(CP157)=7</formula>
    </cfRule>
  </conditionalFormatting>
  <conditionalFormatting sqref="CP125:CU129">
    <cfRule type="expression" dxfId="7592" priority="185" stopIfTrue="1">
      <formula>OR(CP125=祝色,WEEKDAY(CP125)=1)</formula>
    </cfRule>
    <cfRule type="expression" dxfId="7591" priority="186" stopIfTrue="1">
      <formula>WEEKDAY(CP125)=7</formula>
    </cfRule>
  </conditionalFormatting>
  <conditionalFormatting sqref="DD133:DI137">
    <cfRule type="expression" dxfId="7590" priority="159" stopIfTrue="1">
      <formula>OR(DD133=祝色,WEEKDAY(DD133)=1)</formula>
    </cfRule>
    <cfRule type="expression" dxfId="7589" priority="181">
      <formula>WEEKDAY(DD133)=7</formula>
    </cfRule>
  </conditionalFormatting>
  <conditionalFormatting sqref="DD125:DI129">
    <cfRule type="expression" dxfId="7588" priority="180" stopIfTrue="1">
      <formula>OR(AND(WEEKDAY(DD125)=1,MONTH(DD125)&lt;&gt;MONTH(CX131)),AND(OR(DD125=祝色),MONTH(DD125)&lt;&gt;MONTH(CX131)))</formula>
    </cfRule>
    <cfRule type="expression" dxfId="7587" priority="182" stopIfTrue="1">
      <formula>MONTH(DD125)&lt;&gt;MONTH(CX131)</formula>
    </cfRule>
    <cfRule type="expression" dxfId="7586" priority="183" stopIfTrue="1">
      <formula>OR(DD125=祝色,WEEKDAY(DD125)=1)</formula>
    </cfRule>
    <cfRule type="expression" dxfId="7585" priority="184" stopIfTrue="1">
      <formula>WEEKDAY(DD125)=7</formula>
    </cfRule>
  </conditionalFormatting>
  <conditionalFormatting sqref="DJ125:DO129">
    <cfRule type="expression" dxfId="7584" priority="176" stopIfTrue="1">
      <formula>OR(AND(WEEKDAY(DJ125)=1,MONTH(DJ125)&lt;&gt;MONTH(CX131)),AND(OR(DJ125=祝色),MONTH(DJ125)&lt;&gt;MONTH(CX131)))</formula>
    </cfRule>
    <cfRule type="expression" dxfId="7583" priority="177" stopIfTrue="1">
      <formula>MONTH(DJ125)&lt;&gt;MONTH(CX131)</formula>
    </cfRule>
    <cfRule type="expression" dxfId="7582" priority="178" stopIfTrue="1">
      <formula>OR(DJ125=祝色,WEEKDAY(DJ125)=1)</formula>
    </cfRule>
    <cfRule type="expression" dxfId="7581" priority="179" stopIfTrue="1">
      <formula>WEEKDAY(DJ125)=7</formula>
    </cfRule>
  </conditionalFormatting>
  <conditionalFormatting sqref="DP125:DU129">
    <cfRule type="expression" dxfId="7580" priority="172" stopIfTrue="1">
      <formula>OR(AND(WEEKDAY(DP125)=1,MONTH(DP125)&lt;&gt;MONTH(CX131)),AND(OR(DP125=祝色),MONTH(DP125)&lt;&gt;MONTH(CX131)))</formula>
    </cfRule>
    <cfRule type="expression" dxfId="7579" priority="173" stopIfTrue="1">
      <formula>MONTH(DP125)&lt;&gt;MONTH(CX131)</formula>
    </cfRule>
    <cfRule type="expression" dxfId="7578" priority="174" stopIfTrue="1">
      <formula>OR(DP125=祝色,WEEKDAY(DP125)=1)</formula>
    </cfRule>
    <cfRule type="expression" dxfId="7577" priority="175" stopIfTrue="1">
      <formula>WEEKDAY(DP125)=7</formula>
    </cfRule>
  </conditionalFormatting>
  <conditionalFormatting sqref="DV125:EA129">
    <cfRule type="expression" dxfId="7576" priority="168" stopIfTrue="1">
      <formula>OR(AND(WEEKDAY(DV125)=1,MONTH(DV125)&lt;&gt;MONTH(CX131)),AND(OR(DV125=祝色),MONTH(DV125)&lt;&gt;MONTH(CX131)))</formula>
    </cfRule>
    <cfRule type="expression" dxfId="7575" priority="169" stopIfTrue="1">
      <formula>MONTH(DV125)&lt;&gt;MONTH(CX131)</formula>
    </cfRule>
    <cfRule type="expression" dxfId="7574" priority="170" stopIfTrue="1">
      <formula>OR(DV125=祝色,WEEKDAY(DV125)=1)</formula>
    </cfRule>
    <cfRule type="expression" dxfId="7573" priority="171" stopIfTrue="1">
      <formula>WEEKDAY(DV125)=7</formula>
    </cfRule>
  </conditionalFormatting>
  <conditionalFormatting sqref="EB125:EG129">
    <cfRule type="expression" dxfId="7572" priority="164" stopIfTrue="1">
      <formula>OR(AND(WEEKDAY(EB125)=1,MONTH(EB125)&lt;&gt;MONTH(CX131)),AND(OR(EB125=祝色),MONTH(EB125)&lt;&gt;MONTH(CX131)))</formula>
    </cfRule>
    <cfRule type="expression" dxfId="7571" priority="165" stopIfTrue="1">
      <formula>MONTH(EB125)&lt;&gt;MONTH(CX131)</formula>
    </cfRule>
    <cfRule type="expression" dxfId="7570" priority="166" stopIfTrue="1">
      <formula>OR(EB125=祝色,WEEKDAY(EB125)=1)</formula>
    </cfRule>
    <cfRule type="expression" dxfId="7569" priority="167" stopIfTrue="1">
      <formula>WEEKDAY(EB125)=7</formula>
    </cfRule>
  </conditionalFormatting>
  <conditionalFormatting sqref="EH125:EM129">
    <cfRule type="expression" dxfId="7568" priority="160" stopIfTrue="1">
      <formula>OR(AND(WEEKDAY(EH125)=1,MONTH(EH125)&lt;&gt;MONTH(CX131)),AND(OR(EH125=祝色),MONTH(EH125)&lt;&gt;MONTH(CX131)))</formula>
    </cfRule>
    <cfRule type="expression" dxfId="7567" priority="161" stopIfTrue="1">
      <formula>MONTH(EH125)&lt;&gt;MONTH(CX131)</formula>
    </cfRule>
    <cfRule type="expression" dxfId="7566" priority="162" stopIfTrue="1">
      <formula>OR(EH125=祝色,WEEKDAY(EH125)=1)</formula>
    </cfRule>
    <cfRule type="expression" dxfId="7565" priority="163" stopIfTrue="1">
      <formula>WEEKDAY(EH125)=7</formula>
    </cfRule>
  </conditionalFormatting>
  <conditionalFormatting sqref="DJ133:DO137">
    <cfRule type="expression" dxfId="7564" priority="157" stopIfTrue="1">
      <formula>OR(DJ133=祝色,WEEKDAY(DJ133)=1)</formula>
    </cfRule>
    <cfRule type="expression" dxfId="7563" priority="158">
      <formula>WEEKDAY(DJ133)=7</formula>
    </cfRule>
  </conditionalFormatting>
  <conditionalFormatting sqref="DP133:DU137">
    <cfRule type="expression" dxfId="7562" priority="155" stopIfTrue="1">
      <formula>OR(DP133=祝色,WEEKDAY(DP133)=1)</formula>
    </cfRule>
    <cfRule type="expression" dxfId="7561" priority="156">
      <formula>WEEKDAY(DP133)=7</formula>
    </cfRule>
  </conditionalFormatting>
  <conditionalFormatting sqref="DV133:EA137">
    <cfRule type="expression" dxfId="7560" priority="153" stopIfTrue="1">
      <formula>OR(DV133=祝色,WEEKDAY(DV133)=1)</formula>
    </cfRule>
    <cfRule type="expression" dxfId="7559" priority="154">
      <formula>WEEKDAY(DV133)=7</formula>
    </cfRule>
  </conditionalFormatting>
  <conditionalFormatting sqref="EB133:EG137">
    <cfRule type="expression" dxfId="7558" priority="151" stopIfTrue="1">
      <formula>OR(EB133=祝色,WEEKDAY(EB133)=1)</formula>
    </cfRule>
    <cfRule type="expression" dxfId="7557" priority="152">
      <formula>WEEKDAY(EB133)=7</formula>
    </cfRule>
  </conditionalFormatting>
  <conditionalFormatting sqref="EH133:EM137">
    <cfRule type="expression" dxfId="7556" priority="149" stopIfTrue="1">
      <formula>OR(EH133=祝色,WEEKDAY(EH133)=1)</formula>
    </cfRule>
    <cfRule type="expression" dxfId="7555" priority="150">
      <formula>WEEKDAY(EH133)=7</formula>
    </cfRule>
  </conditionalFormatting>
  <conditionalFormatting sqref="EN133:ES137">
    <cfRule type="expression" dxfId="7554" priority="147" stopIfTrue="1">
      <formula>OR(EN133=祝色,WEEKDAY(EN133)=1)</formula>
    </cfRule>
    <cfRule type="expression" dxfId="7553" priority="148">
      <formula>WEEKDAY(EN133)=7</formula>
    </cfRule>
  </conditionalFormatting>
  <conditionalFormatting sqref="DD141:DI145">
    <cfRule type="expression" dxfId="7552" priority="145" stopIfTrue="1">
      <formula>OR(DD141=祝色,WEEKDAY(DD141)=1)</formula>
    </cfRule>
    <cfRule type="expression" dxfId="7551" priority="146">
      <formula>WEEKDAY(DD141)=7</formula>
    </cfRule>
  </conditionalFormatting>
  <conditionalFormatting sqref="DJ141:DO145">
    <cfRule type="expression" dxfId="7550" priority="143" stopIfTrue="1">
      <formula>OR(DJ141=祝色,WEEKDAY(DJ141)=1)</formula>
    </cfRule>
    <cfRule type="expression" dxfId="7549" priority="144">
      <formula>WEEKDAY(DJ141)=7</formula>
    </cfRule>
  </conditionalFormatting>
  <conditionalFormatting sqref="DP141:DU145">
    <cfRule type="expression" dxfId="7548" priority="141" stopIfTrue="1">
      <formula>OR(DP141=祝色,WEEKDAY(DP141)=1)</formula>
    </cfRule>
    <cfRule type="expression" dxfId="7547" priority="142">
      <formula>WEEKDAY(DP141)=7</formula>
    </cfRule>
  </conditionalFormatting>
  <conditionalFormatting sqref="DV141:EA145">
    <cfRule type="expression" dxfId="7546" priority="139" stopIfTrue="1">
      <formula>OR(DV141=祝色,WEEKDAY(DV141)=1)</formula>
    </cfRule>
    <cfRule type="expression" dxfId="7545" priority="140">
      <formula>WEEKDAY(DV141)=7</formula>
    </cfRule>
  </conditionalFormatting>
  <conditionalFormatting sqref="EB141:EG145">
    <cfRule type="expression" dxfId="7544" priority="137" stopIfTrue="1">
      <formula>OR(EB141=祝色,WEEKDAY(EB141)=1)</formula>
    </cfRule>
    <cfRule type="expression" dxfId="7543" priority="138">
      <formula>WEEKDAY(EB141)=7</formula>
    </cfRule>
  </conditionalFormatting>
  <conditionalFormatting sqref="EH141:EM145">
    <cfRule type="expression" dxfId="7542" priority="135" stopIfTrue="1">
      <formula>OR(EH141=祝色,WEEKDAY(EH141)=1)</formula>
    </cfRule>
    <cfRule type="expression" dxfId="7541" priority="136">
      <formula>WEEKDAY(EH141)=7</formula>
    </cfRule>
  </conditionalFormatting>
  <conditionalFormatting sqref="EN141:ES145">
    <cfRule type="expression" dxfId="7540" priority="133" stopIfTrue="1">
      <formula>OR(EN141=祝色,WEEKDAY(EN141)=1)</formula>
    </cfRule>
    <cfRule type="expression" dxfId="7539" priority="134">
      <formula>WEEKDAY(EN141)=7</formula>
    </cfRule>
  </conditionalFormatting>
  <conditionalFormatting sqref="DD149:DI153">
    <cfRule type="expression" dxfId="7538" priority="131" stopIfTrue="1">
      <formula>OR(DD149=祝色,WEEKDAY(DD149)=1)</formula>
    </cfRule>
    <cfRule type="expression" dxfId="7537" priority="132">
      <formula>WEEKDAY(DD149)=7</formula>
    </cfRule>
  </conditionalFormatting>
  <conditionalFormatting sqref="DJ149:DO153">
    <cfRule type="expression" dxfId="7536" priority="129" stopIfTrue="1">
      <formula>OR(DJ149=祝色,WEEKDAY(DJ149)=1)</formula>
    </cfRule>
    <cfRule type="expression" dxfId="7535" priority="130">
      <formula>WEEKDAY(DJ149)=7</formula>
    </cfRule>
  </conditionalFormatting>
  <conditionalFormatting sqref="DP149:DU153">
    <cfRule type="expression" dxfId="7534" priority="127" stopIfTrue="1">
      <formula>OR(DP149=祝色,WEEKDAY(DP149)=1)</formula>
    </cfRule>
    <cfRule type="expression" dxfId="7533" priority="128">
      <formula>WEEKDAY(DP149)=7</formula>
    </cfRule>
  </conditionalFormatting>
  <conditionalFormatting sqref="DV149:EA153">
    <cfRule type="expression" dxfId="7532" priority="125" stopIfTrue="1">
      <formula>OR(DV149=祝色,WEEKDAY(DV149)=1)</formula>
    </cfRule>
    <cfRule type="expression" dxfId="7531" priority="126">
      <formula>WEEKDAY(DV149)=7</formula>
    </cfRule>
  </conditionalFormatting>
  <conditionalFormatting sqref="EB149:EG153">
    <cfRule type="expression" dxfId="7530" priority="123" stopIfTrue="1">
      <formula>OR(EB149=祝色,WEEKDAY(EB149)=1)</formula>
    </cfRule>
    <cfRule type="expression" dxfId="7529" priority="124">
      <formula>WEEKDAY(EB149)=7</formula>
    </cfRule>
  </conditionalFormatting>
  <conditionalFormatting sqref="EH149:EM153">
    <cfRule type="expression" dxfId="7528" priority="121" stopIfTrue="1">
      <formula>OR(EH149=祝色,WEEKDAY(EH149)=1)</formula>
    </cfRule>
    <cfRule type="expression" dxfId="7527" priority="122">
      <formula>WEEKDAY(EH149)=7</formula>
    </cfRule>
  </conditionalFormatting>
  <conditionalFormatting sqref="EN149:ES153">
    <cfRule type="expression" dxfId="7526" priority="119" stopIfTrue="1">
      <formula>OR(EN149=祝色,WEEKDAY(EN149)=1)</formula>
    </cfRule>
    <cfRule type="expression" dxfId="7525" priority="120">
      <formula>WEEKDAY(EN149)=7</formula>
    </cfRule>
  </conditionalFormatting>
  <conditionalFormatting sqref="DD157:DI161">
    <cfRule type="expression" dxfId="7524" priority="115" stopIfTrue="1">
      <formula>OR(AND(WEEKDAY(DD157)=1,MONTH(DD157)&lt;&gt;MONTH(CX131)),AND(OR(DD157=祝色),MONTH(DD157)&lt;&gt;MONTH(CX131)))</formula>
    </cfRule>
    <cfRule type="expression" dxfId="7523" priority="116" stopIfTrue="1">
      <formula>MONTH(DD157)&lt;&gt;MONTH(CX131)</formula>
    </cfRule>
    <cfRule type="expression" dxfId="7522" priority="117" stopIfTrue="1">
      <formula>OR(DD157=祝色,WEEKDAY(DD157)=1)</formula>
    </cfRule>
    <cfRule type="expression" dxfId="7521" priority="118" stopIfTrue="1">
      <formula>WEEKDAY(DD157)=7</formula>
    </cfRule>
  </conditionalFormatting>
  <conditionalFormatting sqref="DJ157:DO161">
    <cfRule type="expression" dxfId="7520" priority="111" stopIfTrue="1">
      <formula>OR(AND(WEEKDAY(DJ157)=1,MONTH(DJ157)&lt;&gt;MONTH(CX131)),AND(OR(DJ157=祝色),MONTH(DJ157)&lt;&gt;MONTH(CX131)))</formula>
    </cfRule>
    <cfRule type="expression" dxfId="7519" priority="112" stopIfTrue="1">
      <formula>MONTH(DJ157)&lt;&gt;MONTH(CX131)</formula>
    </cfRule>
    <cfRule type="expression" dxfId="7518" priority="113" stopIfTrue="1">
      <formula>OR(DJ157=祝色,WEEKDAY(DJ157)=1)</formula>
    </cfRule>
    <cfRule type="expression" dxfId="7517" priority="114" stopIfTrue="1">
      <formula>WEEKDAY(DJ157)=7</formula>
    </cfRule>
  </conditionalFormatting>
  <conditionalFormatting sqref="DP157:DU161">
    <cfRule type="expression" dxfId="7516" priority="107" stopIfTrue="1">
      <formula>OR(AND(WEEKDAY(DP157)=1,MONTH(DP157)&lt;&gt;MONTH(CX131)),AND(OR(DP157=祝色),MONTH(DP157)&lt;&gt;MONTH(CX131)))</formula>
    </cfRule>
    <cfRule type="expression" dxfId="7515" priority="108" stopIfTrue="1">
      <formula>MONTH(DP157)&lt;&gt;MONTH(CX131)</formula>
    </cfRule>
    <cfRule type="expression" dxfId="7514" priority="109" stopIfTrue="1">
      <formula>OR(DP157=祝色,WEEKDAY(DP157)=1)</formula>
    </cfRule>
    <cfRule type="expression" dxfId="7513" priority="110" stopIfTrue="1">
      <formula>WEEKDAY(DP157)=7</formula>
    </cfRule>
  </conditionalFormatting>
  <conditionalFormatting sqref="DV157:EA161">
    <cfRule type="expression" dxfId="7512" priority="103" stopIfTrue="1">
      <formula>OR(AND(WEEKDAY(DV157)=1,MONTH(DV157)&lt;&gt;MONTH(CX131)),AND(OR(DV157=祝色),MONTH(DV157)&lt;&gt;MONTH(CX131)))</formula>
    </cfRule>
    <cfRule type="expression" dxfId="7511" priority="104" stopIfTrue="1">
      <formula>MONTH(DV157)&lt;&gt;MONTH(CX131)</formula>
    </cfRule>
    <cfRule type="expression" dxfId="7510" priority="105" stopIfTrue="1">
      <formula>OR(DV157=祝色,WEEKDAY(DV157)=1)</formula>
    </cfRule>
    <cfRule type="expression" dxfId="7509" priority="106" stopIfTrue="1">
      <formula>WEEKDAY(DV157)=7</formula>
    </cfRule>
  </conditionalFormatting>
  <conditionalFormatting sqref="EB157:EG161">
    <cfRule type="expression" dxfId="7508" priority="99" stopIfTrue="1">
      <formula>OR(AND(WEEKDAY(EB157)=1,MONTH(EB157)&lt;&gt;MONTH(CX131)),AND(OR(EB157=祝色),MONTH(EB157)&lt;&gt;MONTH(CX131)))</formula>
    </cfRule>
    <cfRule type="expression" dxfId="7507" priority="100" stopIfTrue="1">
      <formula>MONTH(EB157)&lt;&gt;MONTH(CX131)</formula>
    </cfRule>
    <cfRule type="expression" dxfId="7506" priority="101" stopIfTrue="1">
      <formula>OR(EB157=祝色,WEEKDAY(EB157)=1)</formula>
    </cfRule>
    <cfRule type="expression" dxfId="7505" priority="102" stopIfTrue="1">
      <formula>WEEKDAY(EB157)=7</formula>
    </cfRule>
  </conditionalFormatting>
  <conditionalFormatting sqref="EH157:EM161">
    <cfRule type="expression" dxfId="7504" priority="95" stopIfTrue="1">
      <formula>OR(AND(WEEKDAY(EH157)=1,MONTH(EH157)&lt;&gt;MONTH(CX131)),AND(OR(EH157=祝色),MONTH(EH157)&lt;&gt;MONTH(CX131)))</formula>
    </cfRule>
    <cfRule type="expression" dxfId="7503" priority="96" stopIfTrue="1">
      <formula>MONTH(EH157)&lt;&gt;MONTH(CX131)</formula>
    </cfRule>
    <cfRule type="expression" dxfId="7502" priority="97" stopIfTrue="1">
      <formula>OR(EH157=祝色,WEEKDAY(EH157)=1)</formula>
    </cfRule>
    <cfRule type="expression" dxfId="7501" priority="98" stopIfTrue="1">
      <formula>WEEKDAY(EH157)=7</formula>
    </cfRule>
  </conditionalFormatting>
  <conditionalFormatting sqref="EN157:ES161">
    <cfRule type="expression" dxfId="7500" priority="91" stopIfTrue="1">
      <formula>OR(AND(WEEKDAY(EN157)=1,MONTH(EN157)&lt;&gt;MONTH(CX131)),AND(OR(EN157=祝色),MONTH(EN157)&lt;&gt;MONTH(CX131)))</formula>
    </cfRule>
    <cfRule type="expression" dxfId="7499" priority="92" stopIfTrue="1">
      <formula>MONTH(EN157)&lt;&gt;MONTH(CX131)</formula>
    </cfRule>
    <cfRule type="expression" dxfId="7498" priority="93" stopIfTrue="1">
      <formula>OR(EN157=祝色,WEEKDAY(EN157)=1)</formula>
    </cfRule>
    <cfRule type="expression" dxfId="7497" priority="94" stopIfTrue="1">
      <formula>WEEKDAY(EN157)=7</formula>
    </cfRule>
  </conditionalFormatting>
  <conditionalFormatting sqref="EN125:ES129">
    <cfRule type="expression" dxfId="7496" priority="89" stopIfTrue="1">
      <formula>OR(EN125=祝色,WEEKDAY(EN125)=1)</formula>
    </cfRule>
    <cfRule type="expression" dxfId="7495" priority="90" stopIfTrue="1">
      <formula>WEEKDAY(EN125)=7</formula>
    </cfRule>
  </conditionalFormatting>
  <conditionalFormatting sqref="AZ27:BE31">
    <cfRule type="expression" dxfId="7494" priority="85" stopIfTrue="1">
      <formula>OR(AND(WEEKDAY(AZ27)=1,MONTH(AZ27)&lt;&gt;MONTH(AZ8)),AND(OR(AZ27=祝色),MONTH(AZ27)&lt;&gt;MONTH(AZ8)))</formula>
    </cfRule>
    <cfRule type="expression" dxfId="7493" priority="86" stopIfTrue="1">
      <formula>MONTH(AZ27)&lt;&gt;MONTH(AZ8)</formula>
    </cfRule>
    <cfRule type="expression" dxfId="7492" priority="87" stopIfTrue="1">
      <formula>OR(AZ27=祝色,WEEKDAY(AZ27)=1)</formula>
    </cfRule>
    <cfRule type="expression" dxfId="7491" priority="88" stopIfTrue="1">
      <formula>WEEKDAY(AZ27)=7</formula>
    </cfRule>
  </conditionalFormatting>
  <conditionalFormatting sqref="AZ35:BE39">
    <cfRule type="expression" dxfId="7490" priority="81" stopIfTrue="1">
      <formula>OR(AND(WEEKDAY(AZ35)=1,MONTH(AZ35)&lt;&gt;MONTH(AZ8)),AND(OR(AZ35=祝色),MONTH(AZ35)&lt;&gt;MONTH(AZ8)))</formula>
    </cfRule>
    <cfRule type="expression" dxfId="7489" priority="82" stopIfTrue="1">
      <formula>MONTH(AZ35)&lt;&gt;MONTH(AZ8)</formula>
    </cfRule>
    <cfRule type="expression" dxfId="7488" priority="83" stopIfTrue="1">
      <formula>OR(AZ35=祝色,WEEKDAY(AZ35)=1)</formula>
    </cfRule>
    <cfRule type="expression" dxfId="7487" priority="84" stopIfTrue="1">
      <formula>WEEKDAY(AZ35)=7</formula>
    </cfRule>
  </conditionalFormatting>
  <conditionalFormatting sqref="CX27:DC31">
    <cfRule type="expression" dxfId="7486" priority="77" stopIfTrue="1">
      <formula>OR(AND(WEEKDAY(CX27)=1,MONTH(CX27)&lt;&gt;MONTH(CX8)),AND(OR(CX27=祝色),MONTH(CX27)&lt;&gt;MONTH(CX8)))</formula>
    </cfRule>
    <cfRule type="expression" dxfId="7485" priority="78" stopIfTrue="1">
      <formula>MONTH(CX27)&lt;&gt;MONTH(CX8)</formula>
    </cfRule>
    <cfRule type="expression" dxfId="7484" priority="79" stopIfTrue="1">
      <formula>OR(CX27=祝色,WEEKDAY(CX27)=1)</formula>
    </cfRule>
    <cfRule type="expression" dxfId="7483" priority="80" stopIfTrue="1">
      <formula>WEEKDAY(CX27)=7</formula>
    </cfRule>
  </conditionalFormatting>
  <conditionalFormatting sqref="CX35:DC39">
    <cfRule type="expression" dxfId="7482" priority="73" stopIfTrue="1">
      <formula>OR(AND(WEEKDAY(CX35)=1,MONTH(CX35)&lt;&gt;MONTH(CX8)),AND(OR(CX35=祝色),MONTH(CX35)&lt;&gt;MONTH(CX8)))</formula>
    </cfRule>
    <cfRule type="expression" dxfId="7481" priority="74" stopIfTrue="1">
      <formula>MONTH(CX35)&lt;&gt;MONTH(CX8)</formula>
    </cfRule>
    <cfRule type="expression" dxfId="7480" priority="75" stopIfTrue="1">
      <formula>OR(CX35=祝色,WEEKDAY(CX35)=1)</formula>
    </cfRule>
    <cfRule type="expression" dxfId="7479" priority="76" stopIfTrue="1">
      <formula>WEEKDAY(CX35)=7</formula>
    </cfRule>
  </conditionalFormatting>
  <conditionalFormatting sqref="B68:G72">
    <cfRule type="expression" dxfId="7478" priority="69" stopIfTrue="1">
      <formula>OR(AND(WEEKDAY(B68)=1,MONTH(B68)&lt;&gt;MONTH(B49)),AND(OR(B68=祝色),MONTH(B68)&lt;&gt;MONTH(B49)))</formula>
    </cfRule>
    <cfRule type="expression" dxfId="7477" priority="70" stopIfTrue="1">
      <formula>MONTH(B68)&lt;&gt;MONTH(B49)</formula>
    </cfRule>
    <cfRule type="expression" dxfId="7476" priority="71" stopIfTrue="1">
      <formula>OR(B68=祝色,WEEKDAY(B68)=1)</formula>
    </cfRule>
    <cfRule type="expression" dxfId="7475" priority="72" stopIfTrue="1">
      <formula>WEEKDAY(B68)=7</formula>
    </cfRule>
  </conditionalFormatting>
  <conditionalFormatting sqref="B76:G80">
    <cfRule type="expression" dxfId="7474" priority="65" stopIfTrue="1">
      <formula>OR(AND(WEEKDAY(B76)=1,MONTH(B76)&lt;&gt;MONTH(B49)),AND(OR(B76=祝色),MONTH(B76)&lt;&gt;MONTH(B49)))</formula>
    </cfRule>
    <cfRule type="expression" dxfId="7473" priority="66" stopIfTrue="1">
      <formula>MONTH(B76)&lt;&gt;MONTH(B49)</formula>
    </cfRule>
    <cfRule type="expression" dxfId="7472" priority="67" stopIfTrue="1">
      <formula>OR(B76=祝色,WEEKDAY(B76)=1)</formula>
    </cfRule>
    <cfRule type="expression" dxfId="7471" priority="68" stopIfTrue="1">
      <formula>WEEKDAY(B76)=7</formula>
    </cfRule>
  </conditionalFormatting>
  <conditionalFormatting sqref="AZ68:BE72">
    <cfRule type="expression" dxfId="7470" priority="61" stopIfTrue="1">
      <formula>OR(AND(WEEKDAY(AZ68)=1,MONTH(AZ68)&lt;&gt;MONTH(AZ49)),AND(OR(AZ68=祝色),MONTH(AZ68)&lt;&gt;MONTH(AZ49)))</formula>
    </cfRule>
    <cfRule type="expression" dxfId="7469" priority="62" stopIfTrue="1">
      <formula>MONTH(AZ68)&lt;&gt;MONTH(AZ49)</formula>
    </cfRule>
    <cfRule type="expression" dxfId="7468" priority="63" stopIfTrue="1">
      <formula>OR(AZ68=祝色,WEEKDAY(AZ68)=1)</formula>
    </cfRule>
    <cfRule type="expression" dxfId="7467" priority="64" stopIfTrue="1">
      <formula>WEEKDAY(AZ68)=7</formula>
    </cfRule>
  </conditionalFormatting>
  <conditionalFormatting sqref="AZ76:BE80">
    <cfRule type="expression" dxfId="7466" priority="57" stopIfTrue="1">
      <formula>OR(AND(WEEKDAY(AZ76)=1,MONTH(AZ76)&lt;&gt;MONTH(AZ49)),AND(OR(AZ76=祝色),MONTH(AZ76)&lt;&gt;MONTH(AZ49)))</formula>
    </cfRule>
    <cfRule type="expression" dxfId="7465" priority="58" stopIfTrue="1">
      <formula>MONTH(AZ76)&lt;&gt;MONTH(AZ49)</formula>
    </cfRule>
    <cfRule type="expression" dxfId="7464" priority="59" stopIfTrue="1">
      <formula>OR(AZ76=祝色,WEEKDAY(AZ76)=1)</formula>
    </cfRule>
    <cfRule type="expression" dxfId="7463" priority="60" stopIfTrue="1">
      <formula>WEEKDAY(AZ76)=7</formula>
    </cfRule>
  </conditionalFormatting>
  <conditionalFormatting sqref="CX68:DC72">
    <cfRule type="expression" dxfId="7462" priority="53" stopIfTrue="1">
      <formula>OR(AND(WEEKDAY(CX68)=1,MONTH(CX68)&lt;&gt;MONTH(CX49)),AND(OR(CX68=祝色),MONTH(CX68)&lt;&gt;MONTH(CX49)))</formula>
    </cfRule>
    <cfRule type="expression" dxfId="7461" priority="54" stopIfTrue="1">
      <formula>MONTH(CX68)&lt;&gt;MONTH(CX49)</formula>
    </cfRule>
    <cfRule type="expression" dxfId="7460" priority="55" stopIfTrue="1">
      <formula>OR(CX68=祝色,WEEKDAY(CX68)=1)</formula>
    </cfRule>
    <cfRule type="expression" dxfId="7459" priority="56" stopIfTrue="1">
      <formula>WEEKDAY(CX68)=7</formula>
    </cfRule>
  </conditionalFormatting>
  <conditionalFormatting sqref="CX76:DC80">
    <cfRule type="expression" dxfId="7458" priority="49" stopIfTrue="1">
      <formula>OR(AND(WEEKDAY(CX76)=1,MONTH(CX76)&lt;&gt;MONTH(CX49)),AND(OR(CX76=祝色),MONTH(CX76)&lt;&gt;MONTH(CX49)))</formula>
    </cfRule>
    <cfRule type="expression" dxfId="7457" priority="50" stopIfTrue="1">
      <formula>MONTH(CX76)&lt;&gt;MONTH(CX49)</formula>
    </cfRule>
    <cfRule type="expression" dxfId="7456" priority="51" stopIfTrue="1">
      <formula>OR(CX76=祝色,WEEKDAY(CX76)=1)</formula>
    </cfRule>
    <cfRule type="expression" dxfId="7455" priority="52" stopIfTrue="1">
      <formula>WEEKDAY(CX76)=7</formula>
    </cfRule>
  </conditionalFormatting>
  <conditionalFormatting sqref="B109:G113">
    <cfRule type="expression" dxfId="7454" priority="45" stopIfTrue="1">
      <formula>OR(AND(WEEKDAY(B109)=1,MONTH(B109)&lt;&gt;MONTH(B90)),AND(OR(B109=祝色),MONTH(B109)&lt;&gt;MONTH(B90)))</formula>
    </cfRule>
    <cfRule type="expression" dxfId="7453" priority="46" stopIfTrue="1">
      <formula>MONTH(B109)&lt;&gt;MONTH(B90)</formula>
    </cfRule>
    <cfRule type="expression" dxfId="7452" priority="47" stopIfTrue="1">
      <formula>OR(B109=祝色,WEEKDAY(B109)=1)</formula>
    </cfRule>
    <cfRule type="expression" dxfId="7451" priority="48" stopIfTrue="1">
      <formula>WEEKDAY(B109)=7</formula>
    </cfRule>
  </conditionalFormatting>
  <conditionalFormatting sqref="B117:G121">
    <cfRule type="expression" dxfId="7450" priority="41" stopIfTrue="1">
      <formula>OR(AND(WEEKDAY(B117)=1,MONTH(B117)&lt;&gt;MONTH(B90)),AND(OR(B117=祝色),MONTH(B117)&lt;&gt;MONTH(B90)))</formula>
    </cfRule>
    <cfRule type="expression" dxfId="7449" priority="42" stopIfTrue="1">
      <formula>MONTH(B117)&lt;&gt;MONTH(B90)</formula>
    </cfRule>
    <cfRule type="expression" dxfId="7448" priority="43" stopIfTrue="1">
      <formula>OR(B117=祝色,WEEKDAY(B117)=1)</formula>
    </cfRule>
    <cfRule type="expression" dxfId="7447" priority="44" stopIfTrue="1">
      <formula>WEEKDAY(B117)=7</formula>
    </cfRule>
  </conditionalFormatting>
  <conditionalFormatting sqref="AZ109:BE113">
    <cfRule type="expression" dxfId="7446" priority="37" stopIfTrue="1">
      <formula>OR(AND(WEEKDAY(AZ109)=1,MONTH(AZ109)&lt;&gt;MONTH(AZ90)),AND(OR(AZ109=祝色),MONTH(AZ109)&lt;&gt;MONTH(AZ90)))</formula>
    </cfRule>
    <cfRule type="expression" dxfId="7445" priority="38" stopIfTrue="1">
      <formula>MONTH(AZ109)&lt;&gt;MONTH(AZ90)</formula>
    </cfRule>
    <cfRule type="expression" dxfId="7444" priority="39" stopIfTrue="1">
      <formula>OR(AZ109=祝色,WEEKDAY(AZ109)=1)</formula>
    </cfRule>
    <cfRule type="expression" dxfId="7443" priority="40" stopIfTrue="1">
      <formula>WEEKDAY(AZ109)=7</formula>
    </cfRule>
  </conditionalFormatting>
  <conditionalFormatting sqref="AZ117:BE121">
    <cfRule type="expression" dxfId="7442" priority="33" stopIfTrue="1">
      <formula>OR(AND(WEEKDAY(AZ117)=1,MONTH(AZ117)&lt;&gt;MONTH(AZ90)),AND(OR(AZ117=祝色),MONTH(AZ117)&lt;&gt;MONTH(AZ90)))</formula>
    </cfRule>
    <cfRule type="expression" dxfId="7441" priority="34" stopIfTrue="1">
      <formula>MONTH(AZ117)&lt;&gt;MONTH(AZ90)</formula>
    </cfRule>
    <cfRule type="expression" dxfId="7440" priority="35" stopIfTrue="1">
      <formula>OR(AZ117=祝色,WEEKDAY(AZ117)=1)</formula>
    </cfRule>
    <cfRule type="expression" dxfId="7439" priority="36" stopIfTrue="1">
      <formula>WEEKDAY(AZ117)=7</formula>
    </cfRule>
  </conditionalFormatting>
  <conditionalFormatting sqref="CX109:DC113">
    <cfRule type="expression" dxfId="7438" priority="29" stopIfTrue="1">
      <formula>OR(AND(WEEKDAY(CX109)=1,MONTH(CX109)&lt;&gt;MONTH(CX90)),AND(OR(CX109=祝色),MONTH(CX109)&lt;&gt;MONTH(CX90)))</formula>
    </cfRule>
    <cfRule type="expression" dxfId="7437" priority="30" stopIfTrue="1">
      <formula>MONTH(CX109)&lt;&gt;MONTH(CX90)</formula>
    </cfRule>
    <cfRule type="expression" dxfId="7436" priority="31" stopIfTrue="1">
      <formula>OR(CX109=祝色,WEEKDAY(CX109)=1)</formula>
    </cfRule>
    <cfRule type="expression" dxfId="7435" priority="32" stopIfTrue="1">
      <formula>WEEKDAY(CX109)=7</formula>
    </cfRule>
  </conditionalFormatting>
  <conditionalFormatting sqref="CX117:DC121">
    <cfRule type="expression" dxfId="7434" priority="25" stopIfTrue="1">
      <formula>OR(AND(WEEKDAY(CX117)=1,MONTH(CX117)&lt;&gt;MONTH(CX90)),AND(OR(CX117=祝色),MONTH(CX117)&lt;&gt;MONTH(CX90)))</formula>
    </cfRule>
    <cfRule type="expression" dxfId="7433" priority="26" stopIfTrue="1">
      <formula>MONTH(CX117)&lt;&gt;MONTH(CX90)</formula>
    </cfRule>
    <cfRule type="expression" dxfId="7432" priority="27" stopIfTrue="1">
      <formula>OR(CX117=祝色,WEEKDAY(CX117)=1)</formula>
    </cfRule>
    <cfRule type="expression" dxfId="7431" priority="28" stopIfTrue="1">
      <formula>WEEKDAY(CX117)=7</formula>
    </cfRule>
  </conditionalFormatting>
  <conditionalFormatting sqref="AZ150:BE154">
    <cfRule type="expression" dxfId="7430" priority="21" stopIfTrue="1">
      <formula>OR(AND(WEEKDAY(AZ150)=1,MONTH(AZ150)&lt;&gt;MONTH(AZ131)),AND(OR(AZ150=祝色),MONTH(AZ150)&lt;&gt;MONTH(AZ131)))</formula>
    </cfRule>
    <cfRule type="expression" dxfId="7429" priority="22" stopIfTrue="1">
      <formula>MONTH(AZ150)&lt;&gt;MONTH(AZ131)</formula>
    </cfRule>
    <cfRule type="expression" dxfId="7428" priority="23" stopIfTrue="1">
      <formula>OR(AZ150=祝色,WEEKDAY(AZ150)=1)</formula>
    </cfRule>
    <cfRule type="expression" dxfId="7427" priority="24" stopIfTrue="1">
      <formula>WEEKDAY(AZ150)=7</formula>
    </cfRule>
  </conditionalFormatting>
  <conditionalFormatting sqref="AZ158:BE162">
    <cfRule type="expression" dxfId="7426" priority="17" stopIfTrue="1">
      <formula>OR(AND(WEEKDAY(AZ158)=1,MONTH(AZ158)&lt;&gt;MONTH(AZ131)),AND(OR(AZ158=祝色),MONTH(AZ158)&lt;&gt;MONTH(AZ131)))</formula>
    </cfRule>
    <cfRule type="expression" dxfId="7425" priority="18" stopIfTrue="1">
      <formula>MONTH(AZ158)&lt;&gt;MONTH(AZ131)</formula>
    </cfRule>
    <cfRule type="expression" dxfId="7424" priority="19" stopIfTrue="1">
      <formula>OR(AZ158=祝色,WEEKDAY(AZ158)=1)</formula>
    </cfRule>
    <cfRule type="expression" dxfId="7423" priority="20" stopIfTrue="1">
      <formula>WEEKDAY(AZ158)=7</formula>
    </cfRule>
  </conditionalFormatting>
  <conditionalFormatting sqref="CX150:DC154">
    <cfRule type="expression" dxfId="7422" priority="13" stopIfTrue="1">
      <formula>OR(AND(WEEKDAY(CX150)=1,MONTH(CX150)&lt;&gt;MONTH(CX131)),AND(OR(CX150=祝色),MONTH(CX150)&lt;&gt;MONTH(CX131)))</formula>
    </cfRule>
    <cfRule type="expression" dxfId="7421" priority="14" stopIfTrue="1">
      <formula>MONTH(CX150)&lt;&gt;MONTH(CX131)</formula>
    </cfRule>
    <cfRule type="expression" dxfId="7420" priority="15" stopIfTrue="1">
      <formula>OR(CX150=祝色,WEEKDAY(CX150)=1)</formula>
    </cfRule>
    <cfRule type="expression" dxfId="7419" priority="16" stopIfTrue="1">
      <formula>WEEKDAY(CX150)=7</formula>
    </cfRule>
  </conditionalFormatting>
  <conditionalFormatting sqref="CX158:DC162">
    <cfRule type="expression" dxfId="7418" priority="9" stopIfTrue="1">
      <formula>OR(AND(WEEKDAY(CX158)=1,MONTH(CX158)&lt;&gt;MONTH(CX131)),AND(OR(CX158=祝色),MONTH(CX158)&lt;&gt;MONTH(CX131)))</formula>
    </cfRule>
    <cfRule type="expression" dxfId="7417" priority="10" stopIfTrue="1">
      <formula>MONTH(CX158)&lt;&gt;MONTH(CX131)</formula>
    </cfRule>
    <cfRule type="expression" dxfId="7416" priority="11" stopIfTrue="1">
      <formula>OR(CX158=祝色,WEEKDAY(CX158)=1)</formula>
    </cfRule>
    <cfRule type="expression" dxfId="7415" priority="12" stopIfTrue="1">
      <formula>WEEKDAY(CX158)=7</formula>
    </cfRule>
  </conditionalFormatting>
  <conditionalFormatting sqref="B150:G154">
    <cfRule type="expression" dxfId="7414" priority="5" stopIfTrue="1">
      <formula>OR(AND(WEEKDAY(B150)=1,MONTH(B150)&lt;&gt;MONTH(B131)),AND(OR(B150=祝色),MONTH(B150)&lt;&gt;MONTH(B131)))</formula>
    </cfRule>
    <cfRule type="expression" dxfId="7413" priority="6" stopIfTrue="1">
      <formula>MONTH(B150)&lt;&gt;MONTH(B131)</formula>
    </cfRule>
    <cfRule type="expression" dxfId="7412" priority="7" stopIfTrue="1">
      <formula>OR(B150=祝色,WEEKDAY(B150)=1)</formula>
    </cfRule>
    <cfRule type="expression" dxfId="7411" priority="8" stopIfTrue="1">
      <formula>WEEKDAY(B150)=7</formula>
    </cfRule>
  </conditionalFormatting>
  <conditionalFormatting sqref="B158:G162">
    <cfRule type="expression" dxfId="7410" priority="1" stopIfTrue="1">
      <formula>OR(AND(WEEKDAY(B158)=1,MONTH(B158)&lt;&gt;MONTH(B131)),AND(OR(B158=祝色),MONTH(B158)&lt;&gt;MONTH(B131)))</formula>
    </cfRule>
    <cfRule type="expression" dxfId="7409" priority="2" stopIfTrue="1">
      <formula>MONTH(B158)&lt;&gt;MONTH(B131)</formula>
    </cfRule>
    <cfRule type="expression" dxfId="7408" priority="3" stopIfTrue="1">
      <formula>OR(B158=祝色,WEEKDAY(B158)=1)</formula>
    </cfRule>
    <cfRule type="expression" dxfId="7407" priority="4" stopIfTrue="1">
      <formula>WEEKDAY(B158)=7</formula>
    </cfRule>
  </conditionalFormatting>
  <printOptions verticalCentered="1"/>
  <pageMargins left="0" right="0" top="0" bottom="0" header="0.51181102362204722" footer="0.51181102362204722"/>
  <pageSetup paperSize="9" scale="51" pageOrder="overThenDown" orientation="landscape"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EQ164"/>
  <sheetViews>
    <sheetView zoomScale="25" zoomScaleNormal="25" workbookViewId="0">
      <selection activeCell="BE9" sqref="BE9"/>
    </sheetView>
  </sheetViews>
  <sheetFormatPr defaultRowHeight="13.5"/>
  <cols>
    <col min="1" max="1" width="1.375" customWidth="1"/>
    <col min="2" max="49" width="5.875" customWidth="1"/>
    <col min="50" max="50" width="1.375" customWidth="1"/>
    <col min="51" max="98" width="5.875" customWidth="1"/>
    <col min="99" max="99" width="1.375" customWidth="1"/>
    <col min="100" max="147" width="5.875" customWidth="1"/>
  </cols>
  <sheetData>
    <row r="1" spans="1:147" ht="32.25" customHeight="1">
      <c r="B1" s="1322">
        <f>B8</f>
        <v>46023</v>
      </c>
      <c r="C1" s="1323"/>
      <c r="D1" s="1323"/>
      <c r="E1" s="1323"/>
      <c r="F1" s="1323"/>
      <c r="G1" s="1324"/>
      <c r="H1" s="1292" t="s">
        <v>529</v>
      </c>
      <c r="I1" s="1293"/>
      <c r="J1" s="1293"/>
      <c r="K1" s="1293"/>
      <c r="L1" s="383"/>
      <c r="M1" s="227"/>
      <c r="N1" s="1272" t="s">
        <v>528</v>
      </c>
      <c r="O1" s="1273"/>
      <c r="P1" s="1273"/>
      <c r="Q1" s="1273"/>
      <c r="R1" s="377"/>
      <c r="S1" s="376"/>
      <c r="T1" s="1274" t="s">
        <v>527</v>
      </c>
      <c r="U1" s="1275"/>
      <c r="V1" s="1275"/>
      <c r="W1" s="1275"/>
      <c r="X1" s="387"/>
      <c r="Y1" s="386"/>
      <c r="Z1" s="1272" t="s">
        <v>526</v>
      </c>
      <c r="AA1" s="1273"/>
      <c r="AB1" s="1273"/>
      <c r="AC1" s="1273"/>
      <c r="AD1" s="377"/>
      <c r="AE1" s="376"/>
      <c r="AF1" s="1274" t="s">
        <v>525</v>
      </c>
      <c r="AG1" s="1275"/>
      <c r="AH1" s="1275"/>
      <c r="AI1" s="1275"/>
      <c r="AJ1" s="387"/>
      <c r="AK1" s="386"/>
      <c r="AL1" s="1272" t="s">
        <v>524</v>
      </c>
      <c r="AM1" s="1273"/>
      <c r="AN1" s="1273"/>
      <c r="AO1" s="1273"/>
      <c r="AP1" s="377"/>
      <c r="AQ1" s="376"/>
      <c r="AR1" s="1284" t="s">
        <v>523</v>
      </c>
      <c r="AS1" s="1285"/>
      <c r="AT1" s="1285"/>
      <c r="AU1" s="1285"/>
      <c r="AV1" s="380"/>
      <c r="AW1" s="379"/>
      <c r="AY1" s="1294">
        <f>AY8</f>
        <v>46054</v>
      </c>
      <c r="AZ1" s="1295"/>
      <c r="BA1" s="1295"/>
      <c r="BB1" s="1295"/>
      <c r="BC1" s="1295"/>
      <c r="BD1" s="1296"/>
      <c r="BE1" s="1292" t="s">
        <v>529</v>
      </c>
      <c r="BF1" s="1293"/>
      <c r="BG1" s="1293"/>
      <c r="BH1" s="1293"/>
      <c r="BI1" s="383"/>
      <c r="BJ1" s="227"/>
      <c r="BK1" s="1272" t="s">
        <v>528</v>
      </c>
      <c r="BL1" s="1273"/>
      <c r="BM1" s="1273"/>
      <c r="BN1" s="1273"/>
      <c r="BO1" s="377"/>
      <c r="BP1" s="376"/>
      <c r="BQ1" s="1300" t="s">
        <v>527</v>
      </c>
      <c r="BR1" s="1301"/>
      <c r="BS1" s="1301"/>
      <c r="BT1" s="1301"/>
      <c r="BU1" s="385"/>
      <c r="BV1" s="384"/>
      <c r="BW1" s="1272" t="s">
        <v>526</v>
      </c>
      <c r="BX1" s="1273"/>
      <c r="BY1" s="1273"/>
      <c r="BZ1" s="1273"/>
      <c r="CA1" s="377"/>
      <c r="CB1" s="376"/>
      <c r="CC1" s="1300" t="s">
        <v>525</v>
      </c>
      <c r="CD1" s="1301"/>
      <c r="CE1" s="1301"/>
      <c r="CF1" s="1301"/>
      <c r="CG1" s="385"/>
      <c r="CH1" s="384"/>
      <c r="CI1" s="1272" t="s">
        <v>524</v>
      </c>
      <c r="CJ1" s="1273"/>
      <c r="CK1" s="1273"/>
      <c r="CL1" s="1273"/>
      <c r="CM1" s="377"/>
      <c r="CN1" s="376"/>
      <c r="CO1" s="1284" t="s">
        <v>523</v>
      </c>
      <c r="CP1" s="1285"/>
      <c r="CQ1" s="1285"/>
      <c r="CR1" s="1285"/>
      <c r="CS1" s="380"/>
      <c r="CT1" s="379"/>
      <c r="CV1" s="1286">
        <f>CV8</f>
        <v>46082</v>
      </c>
      <c r="CW1" s="1287"/>
      <c r="CX1" s="1287"/>
      <c r="CY1" s="1287"/>
      <c r="CZ1" s="1287"/>
      <c r="DA1" s="1288"/>
      <c r="DB1" s="1292" t="s">
        <v>529</v>
      </c>
      <c r="DC1" s="1293"/>
      <c r="DD1" s="1293"/>
      <c r="DE1" s="1293"/>
      <c r="DF1" s="383"/>
      <c r="DG1" s="227"/>
      <c r="DH1" s="1272" t="s">
        <v>528</v>
      </c>
      <c r="DI1" s="1273"/>
      <c r="DJ1" s="1273"/>
      <c r="DK1" s="1273"/>
      <c r="DL1" s="377"/>
      <c r="DM1" s="376"/>
      <c r="DN1" s="1302" t="s">
        <v>527</v>
      </c>
      <c r="DO1" s="1303"/>
      <c r="DP1" s="1303"/>
      <c r="DQ1" s="1303"/>
      <c r="DR1" s="382"/>
      <c r="DS1" s="381"/>
      <c r="DT1" s="1272" t="s">
        <v>526</v>
      </c>
      <c r="DU1" s="1273"/>
      <c r="DV1" s="1273"/>
      <c r="DW1" s="1273"/>
      <c r="DX1" s="377"/>
      <c r="DY1" s="376"/>
      <c r="DZ1" s="1302" t="s">
        <v>525</v>
      </c>
      <c r="EA1" s="1303"/>
      <c r="EB1" s="1303"/>
      <c r="EC1" s="1303"/>
      <c r="ED1" s="382"/>
      <c r="EE1" s="381"/>
      <c r="EF1" s="1272" t="s">
        <v>524</v>
      </c>
      <c r="EG1" s="1273"/>
      <c r="EH1" s="1273"/>
      <c r="EI1" s="1273"/>
      <c r="EJ1" s="377"/>
      <c r="EK1" s="376"/>
      <c r="EL1" s="1284" t="s">
        <v>523</v>
      </c>
      <c r="EM1" s="1285"/>
      <c r="EN1" s="1285"/>
      <c r="EO1" s="1285"/>
      <c r="EP1" s="380"/>
      <c r="EQ1" s="379"/>
    </row>
    <row r="2" spans="1:147" ht="29.25" customHeight="1">
      <c r="A2" s="46"/>
      <c r="B2" s="1325"/>
      <c r="C2" s="1326"/>
      <c r="D2" s="1326"/>
      <c r="E2" s="1326"/>
      <c r="F2" s="1326"/>
      <c r="G2" s="1327"/>
      <c r="H2" s="1276">
        <f>IF(WEEKDAY(B8)=1,B8,(IF(WEEKDAY(B8)=2,B8-1,(IF(WEEKDAY(B8)=3,B8-2,(IF(WEEKDAY(B8)=4,B8-3,(IF(WEEKDAY(B8)=5,B8-4,IF(WEEKDAY(B8)=6,B8-5,B8-6))))))))))</f>
        <v>46019</v>
      </c>
      <c r="I2" s="1277"/>
      <c r="J2" s="1277"/>
      <c r="K2" s="1277"/>
      <c r="N2" s="1276">
        <f>H2+1</f>
        <v>46020</v>
      </c>
      <c r="O2" s="1277"/>
      <c r="P2" s="1277"/>
      <c r="Q2" s="1277"/>
      <c r="R2" s="48"/>
      <c r="S2" s="49"/>
      <c r="T2" s="1276">
        <f>N2+1</f>
        <v>46021</v>
      </c>
      <c r="U2" s="1277"/>
      <c r="V2" s="1277"/>
      <c r="W2" s="1277"/>
      <c r="X2" s="48"/>
      <c r="Y2" s="49"/>
      <c r="Z2" s="1276">
        <f>T2+1</f>
        <v>46022</v>
      </c>
      <c r="AA2" s="1277"/>
      <c r="AB2" s="1277"/>
      <c r="AC2" s="1277"/>
      <c r="AD2" s="48"/>
      <c r="AE2" s="49"/>
      <c r="AF2" s="1280">
        <f>Z2+1</f>
        <v>46023</v>
      </c>
      <c r="AG2" s="1281"/>
      <c r="AH2" s="1281"/>
      <c r="AI2" s="1281"/>
      <c r="AJ2" s="48"/>
      <c r="AK2" s="49"/>
      <c r="AL2" s="1280">
        <f>AF2+1</f>
        <v>46024</v>
      </c>
      <c r="AM2" s="1281"/>
      <c r="AN2" s="1281"/>
      <c r="AO2" s="1281"/>
      <c r="AP2" s="48"/>
      <c r="AQ2" s="49"/>
      <c r="AR2" s="1280">
        <f>AL2+1</f>
        <v>46025</v>
      </c>
      <c r="AS2" s="1281"/>
      <c r="AT2" s="1281"/>
      <c r="AU2" s="1281"/>
      <c r="AV2" s="48"/>
      <c r="AW2" s="49"/>
      <c r="AX2" s="46"/>
      <c r="AY2" s="1297"/>
      <c r="AZ2" s="1298"/>
      <c r="BA2" s="1298"/>
      <c r="BB2" s="1298"/>
      <c r="BC2" s="1298"/>
      <c r="BD2" s="1299"/>
      <c r="BE2" s="1280">
        <f>IF(WEEKDAY(AY8)=1,AY8,(IF(WEEKDAY(AY8)=2,AY8-1,(IF(WEEKDAY(AY8)=3,AY8-2,(IF(WEEKDAY(AY8)=4,AY8-3,(IF(WEEKDAY(AY8)=5,AY8-4,IF(WEEKDAY(AY8)=6,AY8-5,AY8-6))))))))))</f>
        <v>46054</v>
      </c>
      <c r="BF2" s="1281"/>
      <c r="BG2" s="1281"/>
      <c r="BH2" s="1281"/>
      <c r="BK2" s="1280">
        <f>BE2+1</f>
        <v>46055</v>
      </c>
      <c r="BL2" s="1281"/>
      <c r="BM2" s="1281"/>
      <c r="BN2" s="1281"/>
      <c r="BO2" s="48"/>
      <c r="BP2" s="49"/>
      <c r="BQ2" s="1280">
        <f>BK2+1</f>
        <v>46056</v>
      </c>
      <c r="BR2" s="1281"/>
      <c r="BS2" s="1281"/>
      <c r="BT2" s="1281"/>
      <c r="BU2" s="48"/>
      <c r="BV2" s="49"/>
      <c r="BW2" s="1280">
        <f>BQ2+1</f>
        <v>46057</v>
      </c>
      <c r="BX2" s="1281"/>
      <c r="BY2" s="1281"/>
      <c r="BZ2" s="1281"/>
      <c r="CA2" s="48"/>
      <c r="CB2" s="49"/>
      <c r="CC2" s="1280">
        <f>BW2+1</f>
        <v>46058</v>
      </c>
      <c r="CD2" s="1281"/>
      <c r="CE2" s="1281"/>
      <c r="CF2" s="1281"/>
      <c r="CG2" s="48"/>
      <c r="CH2" s="49"/>
      <c r="CI2" s="1280">
        <f>CC2+1</f>
        <v>46059</v>
      </c>
      <c r="CJ2" s="1281"/>
      <c r="CK2" s="1281"/>
      <c r="CL2" s="1281"/>
      <c r="CM2" s="48"/>
      <c r="CN2" s="49"/>
      <c r="CO2" s="1280">
        <f>CI2+1</f>
        <v>46060</v>
      </c>
      <c r="CP2" s="1281"/>
      <c r="CQ2" s="1281"/>
      <c r="CR2" s="1281"/>
      <c r="CS2" s="48"/>
      <c r="CT2" s="49"/>
      <c r="CU2" s="46"/>
      <c r="CV2" s="1289"/>
      <c r="CW2" s="1290"/>
      <c r="CX2" s="1290"/>
      <c r="CY2" s="1290"/>
      <c r="CZ2" s="1290"/>
      <c r="DA2" s="1291"/>
      <c r="DB2" s="1280">
        <f>IF(WEEKDAY(CV8)=1,CV8,(IF(WEEKDAY(CV8)=2,CV8-1,(IF(WEEKDAY(CV8)=3,CV8-2,(IF(WEEKDAY(CV8)=4,CV8-3,(IF(WEEKDAY(CV8)=5,CV8-4,IF(WEEKDAY(CV8)=6,CV8-5,CV8-6))))))))))</f>
        <v>46082</v>
      </c>
      <c r="DC2" s="1281"/>
      <c r="DD2" s="1281"/>
      <c r="DE2" s="1281"/>
      <c r="DH2" s="1280">
        <f>DB2+1</f>
        <v>46083</v>
      </c>
      <c r="DI2" s="1281"/>
      <c r="DJ2" s="1281"/>
      <c r="DK2" s="1281"/>
      <c r="DL2" s="48"/>
      <c r="DM2" s="49"/>
      <c r="DN2" s="1280">
        <f>DH2+1</f>
        <v>46084</v>
      </c>
      <c r="DO2" s="1281"/>
      <c r="DP2" s="1281"/>
      <c r="DQ2" s="1281"/>
      <c r="DR2" s="48"/>
      <c r="DS2" s="49"/>
      <c r="DT2" s="1280">
        <f>DN2+1</f>
        <v>46085</v>
      </c>
      <c r="DU2" s="1281"/>
      <c r="DV2" s="1281"/>
      <c r="DW2" s="1281"/>
      <c r="DX2" s="48"/>
      <c r="DY2" s="49"/>
      <c r="DZ2" s="1280">
        <f>DT2+1</f>
        <v>46086</v>
      </c>
      <c r="EA2" s="1281"/>
      <c r="EB2" s="1281"/>
      <c r="EC2" s="1281"/>
      <c r="ED2" s="48"/>
      <c r="EE2" s="49"/>
      <c r="EF2" s="1280">
        <f>DZ2+1</f>
        <v>46087</v>
      </c>
      <c r="EG2" s="1281"/>
      <c r="EH2" s="1281"/>
      <c r="EI2" s="1281"/>
      <c r="EJ2" s="48"/>
      <c r="EK2" s="49"/>
      <c r="EL2" s="1280">
        <f>EF2+1</f>
        <v>46088</v>
      </c>
      <c r="EM2" s="1281"/>
      <c r="EN2" s="1281"/>
      <c r="EO2" s="1281"/>
      <c r="EP2" s="48"/>
      <c r="EQ2" s="49"/>
    </row>
    <row r="3" spans="1:147" ht="29.25" customHeight="1">
      <c r="B3" s="1325"/>
      <c r="C3" s="1326"/>
      <c r="D3" s="1326"/>
      <c r="E3" s="1326"/>
      <c r="F3" s="1326"/>
      <c r="G3" s="1327"/>
      <c r="H3" s="1278"/>
      <c r="I3" s="1279"/>
      <c r="J3" s="1279"/>
      <c r="K3" s="1279"/>
      <c r="N3" s="1278"/>
      <c r="O3" s="1279"/>
      <c r="P3" s="1279"/>
      <c r="Q3" s="1279"/>
      <c r="S3" s="46"/>
      <c r="T3" s="1278"/>
      <c r="U3" s="1279"/>
      <c r="V3" s="1279"/>
      <c r="W3" s="1279"/>
      <c r="Y3" s="46"/>
      <c r="Z3" s="1278"/>
      <c r="AA3" s="1279"/>
      <c r="AB3" s="1279"/>
      <c r="AC3" s="1279"/>
      <c r="AE3" s="46"/>
      <c r="AF3" s="1282"/>
      <c r="AG3" s="1283"/>
      <c r="AH3" s="1283"/>
      <c r="AI3" s="1283"/>
      <c r="AK3" s="46"/>
      <c r="AL3" s="1282"/>
      <c r="AM3" s="1283"/>
      <c r="AN3" s="1283"/>
      <c r="AO3" s="1283"/>
      <c r="AQ3" s="46"/>
      <c r="AR3" s="1282"/>
      <c r="AS3" s="1283"/>
      <c r="AT3" s="1283"/>
      <c r="AU3" s="1283"/>
      <c r="AW3" s="46"/>
      <c r="AY3" s="1297"/>
      <c r="AZ3" s="1298"/>
      <c r="BA3" s="1298"/>
      <c r="BB3" s="1298"/>
      <c r="BC3" s="1298"/>
      <c r="BD3" s="1299"/>
      <c r="BE3" s="1282"/>
      <c r="BF3" s="1283"/>
      <c r="BG3" s="1283"/>
      <c r="BH3" s="1283"/>
      <c r="BK3" s="1282"/>
      <c r="BL3" s="1283"/>
      <c r="BM3" s="1283"/>
      <c r="BN3" s="1283"/>
      <c r="BP3" s="46"/>
      <c r="BQ3" s="1282"/>
      <c r="BR3" s="1283"/>
      <c r="BS3" s="1283"/>
      <c r="BT3" s="1283"/>
      <c r="BV3" s="46"/>
      <c r="BW3" s="1282"/>
      <c r="BX3" s="1283"/>
      <c r="BY3" s="1283"/>
      <c r="BZ3" s="1283"/>
      <c r="CB3" s="46"/>
      <c r="CC3" s="1282"/>
      <c r="CD3" s="1283"/>
      <c r="CE3" s="1283"/>
      <c r="CF3" s="1283"/>
      <c r="CH3" s="46"/>
      <c r="CI3" s="1282"/>
      <c r="CJ3" s="1283"/>
      <c r="CK3" s="1283"/>
      <c r="CL3" s="1283"/>
      <c r="CN3" s="46"/>
      <c r="CO3" s="1282"/>
      <c r="CP3" s="1283"/>
      <c r="CQ3" s="1283"/>
      <c r="CR3" s="1283"/>
      <c r="CT3" s="46"/>
      <c r="CV3" s="1289"/>
      <c r="CW3" s="1290"/>
      <c r="CX3" s="1290"/>
      <c r="CY3" s="1290"/>
      <c r="CZ3" s="1290"/>
      <c r="DA3" s="1291"/>
      <c r="DB3" s="1282"/>
      <c r="DC3" s="1283"/>
      <c r="DD3" s="1283"/>
      <c r="DE3" s="1283"/>
      <c r="DH3" s="1282"/>
      <c r="DI3" s="1283"/>
      <c r="DJ3" s="1283"/>
      <c r="DK3" s="1283"/>
      <c r="DM3" s="46"/>
      <c r="DN3" s="1282"/>
      <c r="DO3" s="1283"/>
      <c r="DP3" s="1283"/>
      <c r="DQ3" s="1283"/>
      <c r="DS3" s="46"/>
      <c r="DT3" s="1282"/>
      <c r="DU3" s="1283"/>
      <c r="DV3" s="1283"/>
      <c r="DW3" s="1283"/>
      <c r="DY3" s="46"/>
      <c r="DZ3" s="1282"/>
      <c r="EA3" s="1283"/>
      <c r="EB3" s="1283"/>
      <c r="EC3" s="1283"/>
      <c r="EE3" s="46"/>
      <c r="EF3" s="1282"/>
      <c r="EG3" s="1283"/>
      <c r="EH3" s="1283"/>
      <c r="EI3" s="1283"/>
      <c r="EK3" s="46"/>
      <c r="EL3" s="1282"/>
      <c r="EM3" s="1283"/>
      <c r="EN3" s="1283"/>
      <c r="EO3" s="1283"/>
      <c r="EQ3" s="46"/>
    </row>
    <row r="4" spans="1:147" ht="29.25" customHeight="1">
      <c r="B4" s="1325"/>
      <c r="C4" s="1326"/>
      <c r="D4" s="1326"/>
      <c r="E4" s="1326"/>
      <c r="F4" s="1326"/>
      <c r="G4" s="1327"/>
      <c r="H4" s="1278"/>
      <c r="I4" s="1279"/>
      <c r="J4" s="1279"/>
      <c r="K4" s="1279"/>
      <c r="N4" s="1278"/>
      <c r="O4" s="1279"/>
      <c r="P4" s="1279"/>
      <c r="Q4" s="1279"/>
      <c r="S4" s="46"/>
      <c r="T4" s="1278"/>
      <c r="U4" s="1279"/>
      <c r="V4" s="1279"/>
      <c r="W4" s="1279"/>
      <c r="Y4" s="46"/>
      <c r="Z4" s="1278"/>
      <c r="AA4" s="1279"/>
      <c r="AB4" s="1279"/>
      <c r="AC4" s="1279"/>
      <c r="AE4" s="46"/>
      <c r="AF4" s="1282"/>
      <c r="AG4" s="1283"/>
      <c r="AH4" s="1283"/>
      <c r="AI4" s="1283"/>
      <c r="AK4" s="46"/>
      <c r="AL4" s="1282"/>
      <c r="AM4" s="1283"/>
      <c r="AN4" s="1283"/>
      <c r="AO4" s="1283"/>
      <c r="AQ4" s="46"/>
      <c r="AR4" s="1282"/>
      <c r="AS4" s="1283"/>
      <c r="AT4" s="1283"/>
      <c r="AU4" s="1283"/>
      <c r="AW4" s="46"/>
      <c r="AY4" s="1297"/>
      <c r="AZ4" s="1298"/>
      <c r="BA4" s="1298"/>
      <c r="BB4" s="1298"/>
      <c r="BC4" s="1298"/>
      <c r="BD4" s="1299"/>
      <c r="BE4" s="1282"/>
      <c r="BF4" s="1283"/>
      <c r="BG4" s="1283"/>
      <c r="BH4" s="1283"/>
      <c r="BK4" s="1282"/>
      <c r="BL4" s="1283"/>
      <c r="BM4" s="1283"/>
      <c r="BN4" s="1283"/>
      <c r="BP4" s="46"/>
      <c r="BQ4" s="1282"/>
      <c r="BR4" s="1283"/>
      <c r="BS4" s="1283"/>
      <c r="BT4" s="1283"/>
      <c r="BV4" s="46"/>
      <c r="BW4" s="1282"/>
      <c r="BX4" s="1283"/>
      <c r="BY4" s="1283"/>
      <c r="BZ4" s="1283"/>
      <c r="CB4" s="46"/>
      <c r="CC4" s="1282"/>
      <c r="CD4" s="1283"/>
      <c r="CE4" s="1283"/>
      <c r="CF4" s="1283"/>
      <c r="CH4" s="46"/>
      <c r="CI4" s="1282"/>
      <c r="CJ4" s="1283"/>
      <c r="CK4" s="1283"/>
      <c r="CL4" s="1283"/>
      <c r="CN4" s="46"/>
      <c r="CO4" s="1282"/>
      <c r="CP4" s="1283"/>
      <c r="CQ4" s="1283"/>
      <c r="CR4" s="1283"/>
      <c r="CT4" s="46"/>
      <c r="CV4" s="1289"/>
      <c r="CW4" s="1290"/>
      <c r="CX4" s="1290"/>
      <c r="CY4" s="1290"/>
      <c r="CZ4" s="1290"/>
      <c r="DA4" s="1291"/>
      <c r="DB4" s="1282"/>
      <c r="DC4" s="1283"/>
      <c r="DD4" s="1283"/>
      <c r="DE4" s="1283"/>
      <c r="DH4" s="1282"/>
      <c r="DI4" s="1283"/>
      <c r="DJ4" s="1283"/>
      <c r="DK4" s="1283"/>
      <c r="DM4" s="46"/>
      <c r="DN4" s="1282"/>
      <c r="DO4" s="1283"/>
      <c r="DP4" s="1283"/>
      <c r="DQ4" s="1283"/>
      <c r="DS4" s="46"/>
      <c r="DT4" s="1282"/>
      <c r="DU4" s="1283"/>
      <c r="DV4" s="1283"/>
      <c r="DW4" s="1283"/>
      <c r="DY4" s="46"/>
      <c r="DZ4" s="1282"/>
      <c r="EA4" s="1283"/>
      <c r="EB4" s="1283"/>
      <c r="EC4" s="1283"/>
      <c r="EE4" s="46"/>
      <c r="EF4" s="1282"/>
      <c r="EG4" s="1283"/>
      <c r="EH4" s="1283"/>
      <c r="EI4" s="1283"/>
      <c r="EK4" s="46"/>
      <c r="EL4" s="1282"/>
      <c r="EM4" s="1283"/>
      <c r="EN4" s="1283"/>
      <c r="EO4" s="1283"/>
      <c r="EQ4" s="46"/>
    </row>
    <row r="5" spans="1:147" ht="29.25" customHeight="1">
      <c r="B5" s="1325"/>
      <c r="C5" s="1326"/>
      <c r="D5" s="1326"/>
      <c r="E5" s="1326"/>
      <c r="F5" s="1326"/>
      <c r="G5" s="1327"/>
      <c r="H5" s="1278"/>
      <c r="I5" s="1279"/>
      <c r="J5" s="1279"/>
      <c r="K5" s="1279"/>
      <c r="N5" s="1278"/>
      <c r="O5" s="1279"/>
      <c r="P5" s="1279"/>
      <c r="Q5" s="1279"/>
      <c r="S5" s="46"/>
      <c r="T5" s="1278"/>
      <c r="U5" s="1279"/>
      <c r="V5" s="1279"/>
      <c r="W5" s="1279"/>
      <c r="Y5" s="46"/>
      <c r="Z5" s="1278"/>
      <c r="AA5" s="1279"/>
      <c r="AB5" s="1279"/>
      <c r="AC5" s="1279"/>
      <c r="AE5" s="46"/>
      <c r="AF5" s="1282"/>
      <c r="AG5" s="1283"/>
      <c r="AH5" s="1283"/>
      <c r="AI5" s="1283"/>
      <c r="AK5" s="46"/>
      <c r="AL5" s="1282"/>
      <c r="AM5" s="1283"/>
      <c r="AN5" s="1283"/>
      <c r="AO5" s="1283"/>
      <c r="AQ5" s="46"/>
      <c r="AR5" s="1282"/>
      <c r="AS5" s="1283"/>
      <c r="AT5" s="1283"/>
      <c r="AU5" s="1283"/>
      <c r="AW5" s="46"/>
      <c r="AY5" s="1297"/>
      <c r="AZ5" s="1298"/>
      <c r="BA5" s="1298"/>
      <c r="BB5" s="1298"/>
      <c r="BC5" s="1298"/>
      <c r="BD5" s="1299"/>
      <c r="BE5" s="1282"/>
      <c r="BF5" s="1283"/>
      <c r="BG5" s="1283"/>
      <c r="BH5" s="1283"/>
      <c r="BK5" s="1282"/>
      <c r="BL5" s="1283"/>
      <c r="BM5" s="1283"/>
      <c r="BN5" s="1283"/>
      <c r="BP5" s="46"/>
      <c r="BQ5" s="1282"/>
      <c r="BR5" s="1283"/>
      <c r="BS5" s="1283"/>
      <c r="BT5" s="1283"/>
      <c r="BV5" s="46"/>
      <c r="BW5" s="1282"/>
      <c r="BX5" s="1283"/>
      <c r="BY5" s="1283"/>
      <c r="BZ5" s="1283"/>
      <c r="CB5" s="46"/>
      <c r="CC5" s="1282"/>
      <c r="CD5" s="1283"/>
      <c r="CE5" s="1283"/>
      <c r="CF5" s="1283"/>
      <c r="CH5" s="46"/>
      <c r="CI5" s="1282"/>
      <c r="CJ5" s="1283"/>
      <c r="CK5" s="1283"/>
      <c r="CL5" s="1283"/>
      <c r="CN5" s="46"/>
      <c r="CO5" s="1282"/>
      <c r="CP5" s="1283"/>
      <c r="CQ5" s="1283"/>
      <c r="CR5" s="1283"/>
      <c r="CT5" s="46"/>
      <c r="CV5" s="1289"/>
      <c r="CW5" s="1290"/>
      <c r="CX5" s="1290"/>
      <c r="CY5" s="1290"/>
      <c r="CZ5" s="1290"/>
      <c r="DA5" s="1291"/>
      <c r="DB5" s="1282"/>
      <c r="DC5" s="1283"/>
      <c r="DD5" s="1283"/>
      <c r="DE5" s="1283"/>
      <c r="DH5" s="1282"/>
      <c r="DI5" s="1283"/>
      <c r="DJ5" s="1283"/>
      <c r="DK5" s="1283"/>
      <c r="DM5" s="46"/>
      <c r="DN5" s="1282"/>
      <c r="DO5" s="1283"/>
      <c r="DP5" s="1283"/>
      <c r="DQ5" s="1283"/>
      <c r="DS5" s="46"/>
      <c r="DT5" s="1282"/>
      <c r="DU5" s="1283"/>
      <c r="DV5" s="1283"/>
      <c r="DW5" s="1283"/>
      <c r="DY5" s="46"/>
      <c r="DZ5" s="1282"/>
      <c r="EA5" s="1283"/>
      <c r="EB5" s="1283"/>
      <c r="EC5" s="1283"/>
      <c r="EE5" s="46"/>
      <c r="EF5" s="1282"/>
      <c r="EG5" s="1283"/>
      <c r="EH5" s="1283"/>
      <c r="EI5" s="1283"/>
      <c r="EK5" s="46"/>
      <c r="EL5" s="1282"/>
      <c r="EM5" s="1283"/>
      <c r="EN5" s="1283"/>
      <c r="EO5" s="1283"/>
      <c r="EQ5" s="46"/>
    </row>
    <row r="6" spans="1:147" ht="29.25" customHeight="1">
      <c r="B6" s="1325"/>
      <c r="C6" s="1326"/>
      <c r="D6" s="1326"/>
      <c r="E6" s="1326"/>
      <c r="F6" s="1326"/>
      <c r="G6" s="1327"/>
      <c r="N6" s="17"/>
      <c r="S6" s="46"/>
      <c r="T6" s="17"/>
      <c r="Y6" s="46"/>
      <c r="Z6" s="17"/>
      <c r="AE6" s="46"/>
      <c r="AF6" s="17"/>
      <c r="AK6" s="46"/>
      <c r="AL6" s="17"/>
      <c r="AQ6" s="46"/>
      <c r="AR6" s="17"/>
      <c r="AW6" s="46"/>
      <c r="AY6" s="1297"/>
      <c r="AZ6" s="1298"/>
      <c r="BA6" s="1298"/>
      <c r="BB6" s="1298"/>
      <c r="BC6" s="1298"/>
      <c r="BD6" s="1299"/>
      <c r="BK6" s="17"/>
      <c r="BP6" s="46"/>
      <c r="BQ6" s="17"/>
      <c r="BV6" s="46"/>
      <c r="BW6" s="17"/>
      <c r="CB6" s="46"/>
      <c r="CC6" s="17"/>
      <c r="CH6" s="46"/>
      <c r="CI6" s="17"/>
      <c r="CN6" s="46"/>
      <c r="CO6" s="17"/>
      <c r="CT6" s="46"/>
      <c r="CV6" s="1289"/>
      <c r="CW6" s="1290"/>
      <c r="CX6" s="1290"/>
      <c r="CY6" s="1290"/>
      <c r="CZ6" s="1290"/>
      <c r="DA6" s="1291"/>
      <c r="DH6" s="17"/>
      <c r="DM6" s="46"/>
      <c r="DN6" s="17"/>
      <c r="DS6" s="46"/>
      <c r="DT6" s="17"/>
      <c r="DY6" s="46"/>
      <c r="DZ6" s="17"/>
      <c r="EE6" s="46"/>
      <c r="EF6" s="17"/>
      <c r="EK6" s="46"/>
      <c r="EL6" s="17"/>
      <c r="EQ6" s="46"/>
    </row>
    <row r="7" spans="1:147" ht="29.25" customHeight="1">
      <c r="B7" s="1304">
        <f>B8</f>
        <v>46023</v>
      </c>
      <c r="C7" s="1305"/>
      <c r="D7" s="1305"/>
      <c r="E7" s="1305"/>
      <c r="F7" s="1305"/>
      <c r="G7" s="1306"/>
      <c r="N7" s="17"/>
      <c r="S7" s="46"/>
      <c r="T7" s="17"/>
      <c r="Y7" s="46"/>
      <c r="Z7" s="17"/>
      <c r="AE7" s="46"/>
      <c r="AF7" s="17"/>
      <c r="AK7" s="46"/>
      <c r="AL7" s="17"/>
      <c r="AQ7" s="46"/>
      <c r="AR7" s="17"/>
      <c r="AW7" s="46"/>
      <c r="AY7" s="1307">
        <f>AY8</f>
        <v>46054</v>
      </c>
      <c r="AZ7" s="1308"/>
      <c r="BA7" s="1308"/>
      <c r="BB7" s="1308"/>
      <c r="BC7" s="1308"/>
      <c r="BD7" s="1309"/>
      <c r="BK7" s="17"/>
      <c r="BP7" s="46"/>
      <c r="BQ7" s="17"/>
      <c r="BV7" s="46"/>
      <c r="BW7" s="17"/>
      <c r="CB7" s="46"/>
      <c r="CC7" s="17"/>
      <c r="CH7" s="46"/>
      <c r="CI7" s="17"/>
      <c r="CN7" s="46"/>
      <c r="CO7" s="17"/>
      <c r="CT7" s="46"/>
      <c r="CV7" s="1310">
        <f>CV8</f>
        <v>46082</v>
      </c>
      <c r="CW7" s="1311"/>
      <c r="CX7" s="1311"/>
      <c r="CY7" s="1311"/>
      <c r="CZ7" s="1311"/>
      <c r="DA7" s="1312"/>
      <c r="DH7" s="17"/>
      <c r="DM7" s="46"/>
      <c r="DN7" s="17"/>
      <c r="DS7" s="46"/>
      <c r="DT7" s="17"/>
      <c r="DY7" s="46"/>
      <c r="DZ7" s="17"/>
      <c r="EE7" s="46"/>
      <c r="EF7" s="17"/>
      <c r="EK7" s="46"/>
      <c r="EL7" s="17"/>
      <c r="EQ7" s="46"/>
    </row>
    <row r="8" spans="1:147" ht="29.25" customHeight="1">
      <c r="B8" s="1313">
        <v>46023</v>
      </c>
      <c r="C8" s="1314"/>
      <c r="D8" s="1314"/>
      <c r="E8" s="1314"/>
      <c r="F8" s="1314"/>
      <c r="G8" s="1315"/>
      <c r="N8" s="17"/>
      <c r="S8" s="46"/>
      <c r="T8" s="17"/>
      <c r="Y8" s="46"/>
      <c r="Z8" s="17"/>
      <c r="AE8" s="46"/>
      <c r="AF8" s="17"/>
      <c r="AK8" s="46"/>
      <c r="AL8" s="17"/>
      <c r="AQ8" s="46"/>
      <c r="AR8" s="17"/>
      <c r="AW8" s="46"/>
      <c r="AY8" s="1313">
        <f>IF(MONTH(B8)=12,DATE(YEAR(B8)+1,1,1),DATE(YEAR(B8),MONTH(B8)+1,1))</f>
        <v>46054</v>
      </c>
      <c r="AZ8" s="1314"/>
      <c r="BA8" s="1314"/>
      <c r="BB8" s="1314"/>
      <c r="BC8" s="1314"/>
      <c r="BD8" s="1315"/>
      <c r="BK8" s="17"/>
      <c r="BP8" s="46"/>
      <c r="BQ8" s="17"/>
      <c r="BV8" s="46"/>
      <c r="BW8" s="17"/>
      <c r="CB8" s="46"/>
      <c r="CC8" s="17"/>
      <c r="CH8" s="46"/>
      <c r="CI8" s="17"/>
      <c r="CN8" s="46"/>
      <c r="CO8" s="17"/>
      <c r="CT8" s="46"/>
      <c r="CV8" s="1313">
        <f>IF(MONTH(AY8)=12,DATE(YEAR(AY8)+1,1,1),DATE(YEAR(AY8),MONTH(AY8)+1,1))</f>
        <v>46082</v>
      </c>
      <c r="CW8" s="1314"/>
      <c r="CX8" s="1314"/>
      <c r="CY8" s="1314"/>
      <c r="CZ8" s="1314"/>
      <c r="DA8" s="1315"/>
      <c r="DH8" s="17"/>
      <c r="DM8" s="46"/>
      <c r="DN8" s="17"/>
      <c r="DS8" s="46"/>
      <c r="DT8" s="17"/>
      <c r="DY8" s="46"/>
      <c r="DZ8" s="17"/>
      <c r="EE8" s="46"/>
      <c r="EF8" s="17"/>
      <c r="EK8" s="46"/>
      <c r="EL8" s="17"/>
      <c r="EQ8" s="46"/>
    </row>
    <row r="9" spans="1:147" ht="28.5" customHeight="1">
      <c r="B9" s="1313"/>
      <c r="C9" s="1314"/>
      <c r="D9" s="1314"/>
      <c r="E9" s="1314"/>
      <c r="F9" s="1314"/>
      <c r="G9" s="1315"/>
      <c r="N9" s="47"/>
      <c r="O9" s="142"/>
      <c r="P9" s="142"/>
      <c r="Q9" s="142"/>
      <c r="R9" s="142"/>
      <c r="S9" s="143"/>
      <c r="T9" s="47"/>
      <c r="U9" s="142"/>
      <c r="V9" s="142"/>
      <c r="W9" s="142"/>
      <c r="X9" s="142"/>
      <c r="Y9" s="143"/>
      <c r="Z9" s="47"/>
      <c r="AA9" s="142"/>
      <c r="AB9" s="142"/>
      <c r="AC9" s="142"/>
      <c r="AD9" s="142"/>
      <c r="AE9" s="143"/>
      <c r="AF9" s="47"/>
      <c r="AG9" s="142"/>
      <c r="AH9" s="142"/>
      <c r="AI9" s="142"/>
      <c r="AJ9" s="142"/>
      <c r="AK9" s="143"/>
      <c r="AL9" s="47"/>
      <c r="AM9" s="142"/>
      <c r="AN9" s="142"/>
      <c r="AO9" s="142"/>
      <c r="AP9" s="142"/>
      <c r="AQ9" s="143"/>
      <c r="AR9" s="47"/>
      <c r="AS9" s="142"/>
      <c r="AT9" s="142"/>
      <c r="AU9" s="142"/>
      <c r="AV9" s="142"/>
      <c r="AW9" s="143"/>
      <c r="AY9" s="1313"/>
      <c r="AZ9" s="1314"/>
      <c r="BA9" s="1314"/>
      <c r="BB9" s="1314"/>
      <c r="BC9" s="1314"/>
      <c r="BD9" s="1315"/>
      <c r="BK9" s="47"/>
      <c r="BL9" s="142"/>
      <c r="BM9" s="142"/>
      <c r="BN9" s="142"/>
      <c r="BO9" s="142"/>
      <c r="BP9" s="143"/>
      <c r="BQ9" s="47"/>
      <c r="BR9" s="142"/>
      <c r="BS9" s="142"/>
      <c r="BT9" s="142"/>
      <c r="BU9" s="142"/>
      <c r="BV9" s="143"/>
      <c r="BW9" s="47"/>
      <c r="BX9" s="142"/>
      <c r="BY9" s="142"/>
      <c r="BZ9" s="142"/>
      <c r="CA9" s="142"/>
      <c r="CB9" s="143"/>
      <c r="CC9" s="47"/>
      <c r="CD9" s="142"/>
      <c r="CE9" s="142"/>
      <c r="CF9" s="142"/>
      <c r="CG9" s="142"/>
      <c r="CH9" s="143"/>
      <c r="CI9" s="47"/>
      <c r="CJ9" s="142"/>
      <c r="CK9" s="142"/>
      <c r="CL9" s="142"/>
      <c r="CM9" s="142"/>
      <c r="CN9" s="143"/>
      <c r="CO9" s="47"/>
      <c r="CP9" s="142"/>
      <c r="CQ9" s="142"/>
      <c r="CR9" s="142"/>
      <c r="CS9" s="142"/>
      <c r="CT9" s="143"/>
      <c r="CV9" s="1313"/>
      <c r="CW9" s="1314"/>
      <c r="CX9" s="1314"/>
      <c r="CY9" s="1314"/>
      <c r="CZ9" s="1314"/>
      <c r="DA9" s="1315"/>
      <c r="DH9" s="47"/>
      <c r="DI9" s="142"/>
      <c r="DJ9" s="142"/>
      <c r="DK9" s="142"/>
      <c r="DL9" s="142"/>
      <c r="DM9" s="143"/>
      <c r="DN9" s="47"/>
      <c r="DO9" s="142"/>
      <c r="DP9" s="142"/>
      <c r="DQ9" s="142"/>
      <c r="DR9" s="142"/>
      <c r="DS9" s="143"/>
      <c r="DT9" s="47"/>
      <c r="DU9" s="142"/>
      <c r="DV9" s="142"/>
      <c r="DW9" s="142"/>
      <c r="DX9" s="142"/>
      <c r="DY9" s="143"/>
      <c r="DZ9" s="47"/>
      <c r="EA9" s="142"/>
      <c r="EB9" s="142"/>
      <c r="EC9" s="142"/>
      <c r="ED9" s="142"/>
      <c r="EE9" s="143"/>
      <c r="EF9" s="47"/>
      <c r="EG9" s="142"/>
      <c r="EH9" s="142"/>
      <c r="EI9" s="142"/>
      <c r="EJ9" s="142"/>
      <c r="EK9" s="143"/>
      <c r="EL9" s="47"/>
      <c r="EM9" s="142"/>
      <c r="EN9" s="142"/>
      <c r="EO9" s="142"/>
      <c r="EP9" s="142"/>
      <c r="EQ9" s="143"/>
    </row>
    <row r="10" spans="1:147" ht="29.25" customHeight="1">
      <c r="B10" s="1316" t="str">
        <f>IF(B8&gt;=43586,"令和"&amp;IF(YEAR(B8)-2018=1,"元",YEAR(B8)-2018)&amp;"年","平成"&amp;(YEAR(B8)-1988)&amp;"年")</f>
        <v>令和8年</v>
      </c>
      <c r="C10" s="1317"/>
      <c r="D10" s="1317"/>
      <c r="E10" s="1317"/>
      <c r="F10" s="1317"/>
      <c r="G10" s="1318"/>
      <c r="H10" s="1280">
        <f>AR2+1</f>
        <v>46026</v>
      </c>
      <c r="I10" s="1281"/>
      <c r="J10" s="1281"/>
      <c r="K10" s="1281"/>
      <c r="L10" s="48"/>
      <c r="M10" s="49"/>
      <c r="N10" s="1280">
        <f>H10+1</f>
        <v>46027</v>
      </c>
      <c r="O10" s="1281"/>
      <c r="P10" s="1281"/>
      <c r="Q10" s="1281"/>
      <c r="R10" s="48"/>
      <c r="S10" s="49"/>
      <c r="T10" s="1280">
        <f>N10+1</f>
        <v>46028</v>
      </c>
      <c r="U10" s="1281"/>
      <c r="V10" s="1281"/>
      <c r="W10" s="1281"/>
      <c r="X10" s="48"/>
      <c r="Y10" s="49"/>
      <c r="Z10" s="1280">
        <f>T10+1</f>
        <v>46029</v>
      </c>
      <c r="AA10" s="1281"/>
      <c r="AB10" s="1281"/>
      <c r="AC10" s="1281"/>
      <c r="AD10" s="48"/>
      <c r="AE10" s="49"/>
      <c r="AF10" s="1280">
        <f>Z10+1</f>
        <v>46030</v>
      </c>
      <c r="AG10" s="1281"/>
      <c r="AH10" s="1281"/>
      <c r="AI10" s="1281"/>
      <c r="AJ10" s="48"/>
      <c r="AK10" s="49"/>
      <c r="AL10" s="1280">
        <f>AF10+1</f>
        <v>46031</v>
      </c>
      <c r="AM10" s="1281"/>
      <c r="AN10" s="1281"/>
      <c r="AO10" s="1281"/>
      <c r="AP10" s="48"/>
      <c r="AQ10" s="49"/>
      <c r="AR10" s="1280">
        <f>AL10+1</f>
        <v>46032</v>
      </c>
      <c r="AS10" s="1281"/>
      <c r="AT10" s="1281"/>
      <c r="AU10" s="1281"/>
      <c r="AV10" s="48"/>
      <c r="AW10" s="49"/>
      <c r="AY10" s="1316" t="str">
        <f>IF(AY8&gt;=43586,"令和"&amp;IF(YEAR(AY8)-2018=1,"元",YEAR(AY8)-2018)&amp;"年","平成"&amp;(YEAR(AY8)-1988)&amp;"年")</f>
        <v>令和8年</v>
      </c>
      <c r="AZ10" s="1317"/>
      <c r="BA10" s="1317"/>
      <c r="BB10" s="1317"/>
      <c r="BC10" s="1317"/>
      <c r="BD10" s="1318"/>
      <c r="BE10" s="1280">
        <f>CO2+1</f>
        <v>46061</v>
      </c>
      <c r="BF10" s="1281"/>
      <c r="BG10" s="1281"/>
      <c r="BH10" s="1281"/>
      <c r="BI10" s="48"/>
      <c r="BJ10" s="49"/>
      <c r="BK10" s="1280">
        <f>BE10+1</f>
        <v>46062</v>
      </c>
      <c r="BL10" s="1281"/>
      <c r="BM10" s="1281"/>
      <c r="BN10" s="1281"/>
      <c r="BO10" s="48"/>
      <c r="BP10" s="49"/>
      <c r="BQ10" s="1280">
        <f>BK10+1</f>
        <v>46063</v>
      </c>
      <c r="BR10" s="1281"/>
      <c r="BS10" s="1281"/>
      <c r="BT10" s="1281"/>
      <c r="BU10" s="48"/>
      <c r="BV10" s="49"/>
      <c r="BW10" s="1280">
        <f>BQ10+1</f>
        <v>46064</v>
      </c>
      <c r="BX10" s="1281"/>
      <c r="BY10" s="1281"/>
      <c r="BZ10" s="1281"/>
      <c r="CA10" s="48"/>
      <c r="CB10" s="49"/>
      <c r="CC10" s="1280">
        <f>BW10+1</f>
        <v>46065</v>
      </c>
      <c r="CD10" s="1281"/>
      <c r="CE10" s="1281"/>
      <c r="CF10" s="1281"/>
      <c r="CG10" s="48"/>
      <c r="CH10" s="49"/>
      <c r="CI10" s="1280">
        <f>CC10+1</f>
        <v>46066</v>
      </c>
      <c r="CJ10" s="1281"/>
      <c r="CK10" s="1281"/>
      <c r="CL10" s="1281"/>
      <c r="CM10" s="48"/>
      <c r="CN10" s="49"/>
      <c r="CO10" s="1280">
        <f>CI10+1</f>
        <v>46067</v>
      </c>
      <c r="CP10" s="1281"/>
      <c r="CQ10" s="1281"/>
      <c r="CR10" s="1281"/>
      <c r="CS10" s="48"/>
      <c r="CT10" s="49"/>
      <c r="CV10" s="1316" t="str">
        <f>IF(CV8&gt;=43586,"令和"&amp;IF(YEAR(CV8)-2018=1,"元",YEAR(CV8)-2018)&amp;"年","平成"&amp;(YEAR(CV8)-1988)&amp;"年")</f>
        <v>令和8年</v>
      </c>
      <c r="CW10" s="1317"/>
      <c r="CX10" s="1317"/>
      <c r="CY10" s="1317"/>
      <c r="CZ10" s="1317"/>
      <c r="DA10" s="1318"/>
      <c r="DB10" s="1280">
        <f>EL2+1</f>
        <v>46089</v>
      </c>
      <c r="DC10" s="1281"/>
      <c r="DD10" s="1281"/>
      <c r="DE10" s="1281"/>
      <c r="DF10" s="48"/>
      <c r="DG10" s="49"/>
      <c r="DH10" s="1280">
        <f>DB10+1</f>
        <v>46090</v>
      </c>
      <c r="DI10" s="1281"/>
      <c r="DJ10" s="1281"/>
      <c r="DK10" s="1281"/>
      <c r="DL10" s="48"/>
      <c r="DM10" s="49"/>
      <c r="DN10" s="1280">
        <f>DH10+1</f>
        <v>46091</v>
      </c>
      <c r="DO10" s="1281"/>
      <c r="DP10" s="1281"/>
      <c r="DQ10" s="1281"/>
      <c r="DR10" s="48"/>
      <c r="DS10" s="49"/>
      <c r="DT10" s="1280">
        <f>DN10+1</f>
        <v>46092</v>
      </c>
      <c r="DU10" s="1281"/>
      <c r="DV10" s="1281"/>
      <c r="DW10" s="1281"/>
      <c r="DX10" s="48"/>
      <c r="DY10" s="49"/>
      <c r="DZ10" s="1280">
        <f>DT10+1</f>
        <v>46093</v>
      </c>
      <c r="EA10" s="1281"/>
      <c r="EB10" s="1281"/>
      <c r="EC10" s="1281"/>
      <c r="ED10" s="48"/>
      <c r="EE10" s="49"/>
      <c r="EF10" s="1280">
        <f>DZ10+1</f>
        <v>46094</v>
      </c>
      <c r="EG10" s="1281"/>
      <c r="EH10" s="1281"/>
      <c r="EI10" s="1281"/>
      <c r="EJ10" s="48"/>
      <c r="EK10" s="49"/>
      <c r="EL10" s="1280">
        <f>EF10+1</f>
        <v>46095</v>
      </c>
      <c r="EM10" s="1281"/>
      <c r="EN10" s="1281"/>
      <c r="EO10" s="1281"/>
      <c r="EP10" s="48"/>
      <c r="EQ10" s="49"/>
    </row>
    <row r="11" spans="1:147" ht="29.25" customHeight="1">
      <c r="B11" s="1319"/>
      <c r="C11" s="1320"/>
      <c r="D11" s="1320"/>
      <c r="E11" s="1320"/>
      <c r="F11" s="1320"/>
      <c r="G11" s="1321"/>
      <c r="H11" s="1282"/>
      <c r="I11" s="1283"/>
      <c r="J11" s="1283"/>
      <c r="K11" s="1283"/>
      <c r="M11" s="46"/>
      <c r="N11" s="1282"/>
      <c r="O11" s="1283"/>
      <c r="P11" s="1283"/>
      <c r="Q11" s="1283"/>
      <c r="S11" s="46"/>
      <c r="T11" s="1282"/>
      <c r="U11" s="1283"/>
      <c r="V11" s="1283"/>
      <c r="W11" s="1283"/>
      <c r="Y11" s="46"/>
      <c r="Z11" s="1282"/>
      <c r="AA11" s="1283"/>
      <c r="AB11" s="1283"/>
      <c r="AC11" s="1283"/>
      <c r="AE11" s="46"/>
      <c r="AF11" s="1282"/>
      <c r="AG11" s="1283"/>
      <c r="AH11" s="1283"/>
      <c r="AI11" s="1283"/>
      <c r="AK11" s="46"/>
      <c r="AL11" s="1282"/>
      <c r="AM11" s="1283"/>
      <c r="AN11" s="1283"/>
      <c r="AO11" s="1283"/>
      <c r="AQ11" s="46"/>
      <c r="AR11" s="1282"/>
      <c r="AS11" s="1283"/>
      <c r="AT11" s="1283"/>
      <c r="AU11" s="1283"/>
      <c r="AW11" s="46"/>
      <c r="AY11" s="1319"/>
      <c r="AZ11" s="1320"/>
      <c r="BA11" s="1320"/>
      <c r="BB11" s="1320"/>
      <c r="BC11" s="1320"/>
      <c r="BD11" s="1321"/>
      <c r="BE11" s="1282"/>
      <c r="BF11" s="1283"/>
      <c r="BG11" s="1283"/>
      <c r="BH11" s="1283"/>
      <c r="BJ11" s="46"/>
      <c r="BK11" s="1282"/>
      <c r="BL11" s="1283"/>
      <c r="BM11" s="1283"/>
      <c r="BN11" s="1283"/>
      <c r="BP11" s="46"/>
      <c r="BQ11" s="1282"/>
      <c r="BR11" s="1283"/>
      <c r="BS11" s="1283"/>
      <c r="BT11" s="1283"/>
      <c r="BV11" s="46"/>
      <c r="BW11" s="1282"/>
      <c r="BX11" s="1283"/>
      <c r="BY11" s="1283"/>
      <c r="BZ11" s="1283"/>
      <c r="CB11" s="46"/>
      <c r="CC11" s="1282"/>
      <c r="CD11" s="1283"/>
      <c r="CE11" s="1283"/>
      <c r="CF11" s="1283"/>
      <c r="CH11" s="46"/>
      <c r="CI11" s="1282"/>
      <c r="CJ11" s="1283"/>
      <c r="CK11" s="1283"/>
      <c r="CL11" s="1283"/>
      <c r="CN11" s="46"/>
      <c r="CO11" s="1282"/>
      <c r="CP11" s="1283"/>
      <c r="CQ11" s="1283"/>
      <c r="CR11" s="1283"/>
      <c r="CT11" s="46"/>
      <c r="CV11" s="1319"/>
      <c r="CW11" s="1320"/>
      <c r="CX11" s="1320"/>
      <c r="CY11" s="1320"/>
      <c r="CZ11" s="1320"/>
      <c r="DA11" s="1321"/>
      <c r="DB11" s="1282"/>
      <c r="DC11" s="1283"/>
      <c r="DD11" s="1283"/>
      <c r="DE11" s="1283"/>
      <c r="DG11" s="46"/>
      <c r="DH11" s="1282"/>
      <c r="DI11" s="1283"/>
      <c r="DJ11" s="1283"/>
      <c r="DK11" s="1283"/>
      <c r="DM11" s="46"/>
      <c r="DN11" s="1282"/>
      <c r="DO11" s="1283"/>
      <c r="DP11" s="1283"/>
      <c r="DQ11" s="1283"/>
      <c r="DS11" s="46"/>
      <c r="DT11" s="1282"/>
      <c r="DU11" s="1283"/>
      <c r="DV11" s="1283"/>
      <c r="DW11" s="1283"/>
      <c r="DY11" s="46"/>
      <c r="DZ11" s="1282"/>
      <c r="EA11" s="1283"/>
      <c r="EB11" s="1283"/>
      <c r="EC11" s="1283"/>
      <c r="EE11" s="46"/>
      <c r="EF11" s="1282"/>
      <c r="EG11" s="1283"/>
      <c r="EH11" s="1283"/>
      <c r="EI11" s="1283"/>
      <c r="EK11" s="46"/>
      <c r="EL11" s="1282"/>
      <c r="EM11" s="1283"/>
      <c r="EN11" s="1283"/>
      <c r="EO11" s="1283"/>
      <c r="EQ11" s="46"/>
    </row>
    <row r="12" spans="1:147" ht="29.25" customHeight="1">
      <c r="B12" s="1212" t="s">
        <v>362</v>
      </c>
      <c r="C12" s="1213"/>
      <c r="D12" s="1213"/>
      <c r="E12" s="1213"/>
      <c r="F12" s="1213"/>
      <c r="G12" s="1214"/>
      <c r="H12" s="1282"/>
      <c r="I12" s="1283"/>
      <c r="J12" s="1283"/>
      <c r="K12" s="1283"/>
      <c r="M12" s="46"/>
      <c r="N12" s="1282"/>
      <c r="O12" s="1283"/>
      <c r="P12" s="1283"/>
      <c r="Q12" s="1283"/>
      <c r="S12" s="46"/>
      <c r="T12" s="1282"/>
      <c r="U12" s="1283"/>
      <c r="V12" s="1283"/>
      <c r="W12" s="1283"/>
      <c r="Y12" s="46"/>
      <c r="Z12" s="1282"/>
      <c r="AA12" s="1283"/>
      <c r="AB12" s="1283"/>
      <c r="AC12" s="1283"/>
      <c r="AE12" s="46"/>
      <c r="AF12" s="1282"/>
      <c r="AG12" s="1283"/>
      <c r="AH12" s="1283"/>
      <c r="AI12" s="1283"/>
      <c r="AK12" s="46"/>
      <c r="AL12" s="1282"/>
      <c r="AM12" s="1283"/>
      <c r="AN12" s="1283"/>
      <c r="AO12" s="1283"/>
      <c r="AQ12" s="46"/>
      <c r="AR12" s="1282"/>
      <c r="AS12" s="1283"/>
      <c r="AT12" s="1283"/>
      <c r="AU12" s="1283"/>
      <c r="AW12" s="46"/>
      <c r="AY12" s="1212" t="s">
        <v>362</v>
      </c>
      <c r="AZ12" s="1213"/>
      <c r="BA12" s="1213"/>
      <c r="BB12" s="1213"/>
      <c r="BC12" s="1213"/>
      <c r="BD12" s="1214"/>
      <c r="BE12" s="1282"/>
      <c r="BF12" s="1283"/>
      <c r="BG12" s="1283"/>
      <c r="BH12" s="1283"/>
      <c r="BJ12" s="46"/>
      <c r="BK12" s="1282"/>
      <c r="BL12" s="1283"/>
      <c r="BM12" s="1283"/>
      <c r="BN12" s="1283"/>
      <c r="BP12" s="46"/>
      <c r="BQ12" s="1282"/>
      <c r="BR12" s="1283"/>
      <c r="BS12" s="1283"/>
      <c r="BT12" s="1283"/>
      <c r="BV12" s="46"/>
      <c r="BW12" s="1282"/>
      <c r="BX12" s="1283"/>
      <c r="BY12" s="1283"/>
      <c r="BZ12" s="1283"/>
      <c r="CB12" s="46"/>
      <c r="CC12" s="1282"/>
      <c r="CD12" s="1283"/>
      <c r="CE12" s="1283"/>
      <c r="CF12" s="1283"/>
      <c r="CH12" s="46"/>
      <c r="CI12" s="1282"/>
      <c r="CJ12" s="1283"/>
      <c r="CK12" s="1283"/>
      <c r="CL12" s="1283"/>
      <c r="CN12" s="46"/>
      <c r="CO12" s="1282"/>
      <c r="CP12" s="1283"/>
      <c r="CQ12" s="1283"/>
      <c r="CR12" s="1283"/>
      <c r="CT12" s="46"/>
      <c r="CV12" s="1212" t="s">
        <v>362</v>
      </c>
      <c r="CW12" s="1213"/>
      <c r="CX12" s="1213"/>
      <c r="CY12" s="1213"/>
      <c r="CZ12" s="1213"/>
      <c r="DA12" s="1214"/>
      <c r="DB12" s="1282"/>
      <c r="DC12" s="1283"/>
      <c r="DD12" s="1283"/>
      <c r="DE12" s="1283"/>
      <c r="DG12" s="46"/>
      <c r="DH12" s="1282"/>
      <c r="DI12" s="1283"/>
      <c r="DJ12" s="1283"/>
      <c r="DK12" s="1283"/>
      <c r="DM12" s="46"/>
      <c r="DN12" s="1282"/>
      <c r="DO12" s="1283"/>
      <c r="DP12" s="1283"/>
      <c r="DQ12" s="1283"/>
      <c r="DS12" s="46"/>
      <c r="DT12" s="1282"/>
      <c r="DU12" s="1283"/>
      <c r="DV12" s="1283"/>
      <c r="DW12" s="1283"/>
      <c r="DY12" s="46"/>
      <c r="DZ12" s="1282"/>
      <c r="EA12" s="1283"/>
      <c r="EB12" s="1283"/>
      <c r="EC12" s="1283"/>
      <c r="EE12" s="46"/>
      <c r="EF12" s="1282"/>
      <c r="EG12" s="1283"/>
      <c r="EH12" s="1283"/>
      <c r="EI12" s="1283"/>
      <c r="EK12" s="46"/>
      <c r="EL12" s="1282"/>
      <c r="EM12" s="1283"/>
      <c r="EN12" s="1283"/>
      <c r="EO12" s="1283"/>
      <c r="EQ12" s="46"/>
    </row>
    <row r="13" spans="1:147" ht="29.25" customHeight="1">
      <c r="B13" s="1215" t="str">
        <f>VLOOKUP(B8,祝節名,2,FALSE)</f>
        <v>1 元日、12 成人の日
小寒5、大寒20</v>
      </c>
      <c r="C13" s="1216"/>
      <c r="D13" s="1216"/>
      <c r="E13" s="1216"/>
      <c r="F13" s="1216"/>
      <c r="G13" s="1217"/>
      <c r="H13" s="1282"/>
      <c r="I13" s="1283"/>
      <c r="J13" s="1283"/>
      <c r="K13" s="1283"/>
      <c r="M13" s="46"/>
      <c r="N13" s="1282"/>
      <c r="O13" s="1283"/>
      <c r="P13" s="1283"/>
      <c r="Q13" s="1283"/>
      <c r="S13" s="46"/>
      <c r="T13" s="1282"/>
      <c r="U13" s="1283"/>
      <c r="V13" s="1283"/>
      <c r="W13" s="1283"/>
      <c r="Y13" s="46"/>
      <c r="Z13" s="1282"/>
      <c r="AA13" s="1283"/>
      <c r="AB13" s="1283"/>
      <c r="AC13" s="1283"/>
      <c r="AE13" s="46"/>
      <c r="AF13" s="1282"/>
      <c r="AG13" s="1283"/>
      <c r="AH13" s="1283"/>
      <c r="AI13" s="1283"/>
      <c r="AK13" s="46"/>
      <c r="AL13" s="1282"/>
      <c r="AM13" s="1283"/>
      <c r="AN13" s="1283"/>
      <c r="AO13" s="1283"/>
      <c r="AQ13" s="46"/>
      <c r="AR13" s="1282"/>
      <c r="AS13" s="1283"/>
      <c r="AT13" s="1283"/>
      <c r="AU13" s="1283"/>
      <c r="AW13" s="46"/>
      <c r="AY13" s="1215" t="str">
        <f>VLOOKUP(AY8,祝節名,2,FALSE)</f>
        <v>11建国記念の日、23天皇誕生日
立春4、雨水19</v>
      </c>
      <c r="AZ13" s="1216"/>
      <c r="BA13" s="1216"/>
      <c r="BB13" s="1216"/>
      <c r="BC13" s="1216"/>
      <c r="BD13" s="1217"/>
      <c r="BE13" s="1282"/>
      <c r="BF13" s="1283"/>
      <c r="BG13" s="1283"/>
      <c r="BH13" s="1283"/>
      <c r="BJ13" s="46"/>
      <c r="BK13" s="1282"/>
      <c r="BL13" s="1283"/>
      <c r="BM13" s="1283"/>
      <c r="BN13" s="1283"/>
      <c r="BP13" s="46"/>
      <c r="BQ13" s="1282"/>
      <c r="BR13" s="1283"/>
      <c r="BS13" s="1283"/>
      <c r="BT13" s="1283"/>
      <c r="BV13" s="46"/>
      <c r="BW13" s="1282"/>
      <c r="BX13" s="1283"/>
      <c r="BY13" s="1283"/>
      <c r="BZ13" s="1283"/>
      <c r="CB13" s="46"/>
      <c r="CC13" s="1282"/>
      <c r="CD13" s="1283"/>
      <c r="CE13" s="1283"/>
      <c r="CF13" s="1283"/>
      <c r="CH13" s="46"/>
      <c r="CI13" s="1282"/>
      <c r="CJ13" s="1283"/>
      <c r="CK13" s="1283"/>
      <c r="CL13" s="1283"/>
      <c r="CN13" s="46"/>
      <c r="CO13" s="1282"/>
      <c r="CP13" s="1283"/>
      <c r="CQ13" s="1283"/>
      <c r="CR13" s="1283"/>
      <c r="CT13" s="46"/>
      <c r="CV13" s="1215" t="str">
        <f>VLOOKUP(CV8,祝節名,2,FALSE)</f>
        <v>20 春分の日
啓蟄5、春分20</v>
      </c>
      <c r="CW13" s="1216"/>
      <c r="CX13" s="1216"/>
      <c r="CY13" s="1216"/>
      <c r="CZ13" s="1216"/>
      <c r="DA13" s="1217"/>
      <c r="DB13" s="1282"/>
      <c r="DC13" s="1283"/>
      <c r="DD13" s="1283"/>
      <c r="DE13" s="1283"/>
      <c r="DG13" s="46"/>
      <c r="DH13" s="1282"/>
      <c r="DI13" s="1283"/>
      <c r="DJ13" s="1283"/>
      <c r="DK13" s="1283"/>
      <c r="DM13" s="46"/>
      <c r="DN13" s="1282"/>
      <c r="DO13" s="1283"/>
      <c r="DP13" s="1283"/>
      <c r="DQ13" s="1283"/>
      <c r="DS13" s="46"/>
      <c r="DT13" s="1282"/>
      <c r="DU13" s="1283"/>
      <c r="DV13" s="1283"/>
      <c r="DW13" s="1283"/>
      <c r="DY13" s="46"/>
      <c r="DZ13" s="1282"/>
      <c r="EA13" s="1283"/>
      <c r="EB13" s="1283"/>
      <c r="EC13" s="1283"/>
      <c r="EE13" s="46"/>
      <c r="EF13" s="1282"/>
      <c r="EG13" s="1283"/>
      <c r="EH13" s="1283"/>
      <c r="EI13" s="1283"/>
      <c r="EK13" s="46"/>
      <c r="EL13" s="1282"/>
      <c r="EM13" s="1283"/>
      <c r="EN13" s="1283"/>
      <c r="EO13" s="1283"/>
      <c r="EQ13" s="46"/>
    </row>
    <row r="14" spans="1:147" ht="29.25" customHeight="1">
      <c r="B14" s="932"/>
      <c r="C14" s="933"/>
      <c r="D14" s="933"/>
      <c r="E14" s="933"/>
      <c r="F14" s="933"/>
      <c r="G14" s="934"/>
      <c r="H14" s="17"/>
      <c r="M14" s="46"/>
      <c r="N14" s="17"/>
      <c r="S14" s="46"/>
      <c r="T14" s="17"/>
      <c r="Y14" s="46"/>
      <c r="Z14" s="17"/>
      <c r="AE14" s="46"/>
      <c r="AF14" s="17"/>
      <c r="AK14" s="46"/>
      <c r="AL14" s="17"/>
      <c r="AQ14" s="46"/>
      <c r="AR14" s="17"/>
      <c r="AW14" s="46"/>
      <c r="AY14" s="932"/>
      <c r="AZ14" s="933"/>
      <c r="BA14" s="933"/>
      <c r="BB14" s="933"/>
      <c r="BC14" s="933"/>
      <c r="BD14" s="934"/>
      <c r="BE14" s="17"/>
      <c r="BJ14" s="46"/>
      <c r="BK14" s="17"/>
      <c r="BP14" s="46"/>
      <c r="BQ14" s="17"/>
      <c r="BV14" s="46"/>
      <c r="BW14" s="17"/>
      <c r="CB14" s="46"/>
      <c r="CC14" s="17"/>
      <c r="CH14" s="46"/>
      <c r="CI14" s="17"/>
      <c r="CN14" s="46"/>
      <c r="CO14" s="17"/>
      <c r="CT14" s="46"/>
      <c r="CV14" s="932"/>
      <c r="CW14" s="933"/>
      <c r="CX14" s="933"/>
      <c r="CY14" s="933"/>
      <c r="CZ14" s="933"/>
      <c r="DA14" s="934"/>
      <c r="DB14" s="17"/>
      <c r="DG14" s="46"/>
      <c r="DH14" s="17"/>
      <c r="DM14" s="46"/>
      <c r="DN14" s="17"/>
      <c r="DS14" s="46"/>
      <c r="DT14" s="17"/>
      <c r="DY14" s="46"/>
      <c r="DZ14" s="17"/>
      <c r="EE14" s="46"/>
      <c r="EF14" s="17"/>
      <c r="EK14" s="46"/>
      <c r="EL14" s="17"/>
      <c r="EQ14" s="46"/>
    </row>
    <row r="15" spans="1:147" ht="29.25" customHeight="1">
      <c r="B15" s="1212" t="s">
        <v>363</v>
      </c>
      <c r="C15" s="1213"/>
      <c r="D15" s="1213"/>
      <c r="E15" s="1213"/>
      <c r="F15" s="1213"/>
      <c r="G15" s="1214"/>
      <c r="H15" s="17"/>
      <c r="M15" s="46"/>
      <c r="N15" s="17"/>
      <c r="S15" s="46"/>
      <c r="T15" s="17"/>
      <c r="Y15" s="46"/>
      <c r="Z15" s="17"/>
      <c r="AE15" s="46"/>
      <c r="AF15" s="17"/>
      <c r="AK15" s="46"/>
      <c r="AL15" s="17"/>
      <c r="AQ15" s="46"/>
      <c r="AR15" s="17"/>
      <c r="AW15" s="46"/>
      <c r="AY15" s="1212" t="s">
        <v>363</v>
      </c>
      <c r="AZ15" s="1213"/>
      <c r="BA15" s="1213"/>
      <c r="BB15" s="1213"/>
      <c r="BC15" s="1213"/>
      <c r="BD15" s="1214"/>
      <c r="BE15" s="17"/>
      <c r="BJ15" s="46"/>
      <c r="BK15" s="17"/>
      <c r="BP15" s="46"/>
      <c r="BQ15" s="17"/>
      <c r="BV15" s="46"/>
      <c r="BW15" s="17"/>
      <c r="CB15" s="46"/>
      <c r="CC15" s="17"/>
      <c r="CH15" s="46"/>
      <c r="CI15" s="17"/>
      <c r="CN15" s="46"/>
      <c r="CO15" s="17"/>
      <c r="CT15" s="46"/>
      <c r="CV15" s="1212" t="s">
        <v>363</v>
      </c>
      <c r="CW15" s="1213"/>
      <c r="CX15" s="1213"/>
      <c r="CY15" s="1213"/>
      <c r="CZ15" s="1213"/>
      <c r="DA15" s="1214"/>
      <c r="DB15" s="17"/>
      <c r="DG15" s="46"/>
      <c r="DH15" s="17"/>
      <c r="DM15" s="46"/>
      <c r="DN15" s="17"/>
      <c r="DS15" s="46"/>
      <c r="DT15" s="17"/>
      <c r="DY15" s="46"/>
      <c r="DZ15" s="17"/>
      <c r="EE15" s="46"/>
      <c r="EF15" s="17"/>
      <c r="EK15" s="46"/>
      <c r="EL15" s="17"/>
      <c r="EQ15" s="46"/>
    </row>
    <row r="16" spans="1:147" ht="29.25" customHeight="1">
      <c r="B16" s="1215" t="str">
        <f>VLOOKUP(B8,記念名,2,FALSE)</f>
        <v>防災とボランティアの日 17</v>
      </c>
      <c r="C16" s="1216"/>
      <c r="D16" s="1216"/>
      <c r="E16" s="1216"/>
      <c r="F16" s="1216"/>
      <c r="G16" s="1217"/>
      <c r="H16" s="17"/>
      <c r="M16" s="46"/>
      <c r="N16" s="17"/>
      <c r="S16" s="46"/>
      <c r="T16" s="17"/>
      <c r="Y16" s="46"/>
      <c r="Z16" s="17"/>
      <c r="AE16" s="46"/>
      <c r="AF16" s="17"/>
      <c r="AK16" s="46"/>
      <c r="AL16" s="17"/>
      <c r="AQ16" s="46"/>
      <c r="AR16" s="17"/>
      <c r="AW16" s="46"/>
      <c r="AY16" s="1215" t="str">
        <f>VLOOKUP(AY8,記念名,2,FALSE)</f>
        <v>バレンタインデー 14</v>
      </c>
      <c r="AZ16" s="1216"/>
      <c r="BA16" s="1216"/>
      <c r="BB16" s="1216"/>
      <c r="BC16" s="1216"/>
      <c r="BD16" s="1217"/>
      <c r="BE16" s="17"/>
      <c r="BJ16" s="46"/>
      <c r="BK16" s="17"/>
      <c r="BP16" s="46"/>
      <c r="BQ16" s="17"/>
      <c r="BV16" s="46"/>
      <c r="BW16" s="17"/>
      <c r="CB16" s="46"/>
      <c r="CC16" s="17"/>
      <c r="CH16" s="46"/>
      <c r="CI16" s="17"/>
      <c r="CN16" s="46"/>
      <c r="CO16" s="17"/>
      <c r="CT16" s="46"/>
      <c r="CV16" s="1215" t="str">
        <f>VLOOKUP(CV8,記念名,2,FALSE)</f>
        <v>耳の日3、東日本大震災の日11
世界水の日 22</v>
      </c>
      <c r="CW16" s="1216"/>
      <c r="CX16" s="1216"/>
      <c r="CY16" s="1216"/>
      <c r="CZ16" s="1216"/>
      <c r="DA16" s="1217"/>
      <c r="DB16" s="17"/>
      <c r="DG16" s="46"/>
      <c r="DH16" s="17"/>
      <c r="DM16" s="46"/>
      <c r="DN16" s="17"/>
      <c r="DS16" s="46"/>
      <c r="DT16" s="17"/>
      <c r="DY16" s="46"/>
      <c r="DZ16" s="17"/>
      <c r="EE16" s="46"/>
      <c r="EF16" s="17"/>
      <c r="EK16" s="46"/>
      <c r="EL16" s="17"/>
      <c r="EQ16" s="46"/>
    </row>
    <row r="17" spans="2:147" ht="29.25" customHeight="1">
      <c r="B17" s="932"/>
      <c r="C17" s="933"/>
      <c r="D17" s="933"/>
      <c r="E17" s="933"/>
      <c r="F17" s="933"/>
      <c r="G17" s="934"/>
      <c r="H17" s="47"/>
      <c r="I17" s="142"/>
      <c r="J17" s="142"/>
      <c r="K17" s="142"/>
      <c r="L17" s="142"/>
      <c r="M17" s="143"/>
      <c r="N17" s="47"/>
      <c r="O17" s="142"/>
      <c r="P17" s="142"/>
      <c r="Q17" s="142"/>
      <c r="R17" s="142"/>
      <c r="S17" s="143"/>
      <c r="T17" s="47"/>
      <c r="U17" s="142"/>
      <c r="V17" s="142"/>
      <c r="W17" s="142"/>
      <c r="X17" s="142"/>
      <c r="Y17" s="143"/>
      <c r="Z17" s="47"/>
      <c r="AA17" s="142"/>
      <c r="AB17" s="142"/>
      <c r="AC17" s="142"/>
      <c r="AD17" s="142"/>
      <c r="AE17" s="143"/>
      <c r="AF17" s="47"/>
      <c r="AG17" s="142"/>
      <c r="AH17" s="142"/>
      <c r="AI17" s="142"/>
      <c r="AJ17" s="142"/>
      <c r="AK17" s="143"/>
      <c r="AL17" s="47"/>
      <c r="AM17" s="142"/>
      <c r="AN17" s="142"/>
      <c r="AO17" s="142"/>
      <c r="AP17" s="142"/>
      <c r="AQ17" s="143"/>
      <c r="AR17" s="47"/>
      <c r="AS17" s="142"/>
      <c r="AT17" s="142"/>
      <c r="AU17" s="142"/>
      <c r="AV17" s="142"/>
      <c r="AW17" s="143"/>
      <c r="AY17" s="932"/>
      <c r="AZ17" s="933"/>
      <c r="BA17" s="933"/>
      <c r="BB17" s="933"/>
      <c r="BC17" s="933"/>
      <c r="BD17" s="934"/>
      <c r="BE17" s="47"/>
      <c r="BF17" s="142"/>
      <c r="BG17" s="142"/>
      <c r="BH17" s="142"/>
      <c r="BI17" s="142"/>
      <c r="BJ17" s="143"/>
      <c r="BK17" s="47"/>
      <c r="BL17" s="142"/>
      <c r="BM17" s="142"/>
      <c r="BN17" s="142"/>
      <c r="BO17" s="142"/>
      <c r="BP17" s="143"/>
      <c r="BQ17" s="47"/>
      <c r="BR17" s="142"/>
      <c r="BS17" s="142"/>
      <c r="BT17" s="142"/>
      <c r="BU17" s="142"/>
      <c r="BV17" s="143"/>
      <c r="BW17" s="47"/>
      <c r="BX17" s="142"/>
      <c r="BY17" s="142"/>
      <c r="BZ17" s="142"/>
      <c r="CA17" s="142"/>
      <c r="CB17" s="143"/>
      <c r="CC17" s="47"/>
      <c r="CD17" s="142"/>
      <c r="CE17" s="142"/>
      <c r="CF17" s="142"/>
      <c r="CG17" s="142"/>
      <c r="CH17" s="143"/>
      <c r="CI17" s="47"/>
      <c r="CJ17" s="142"/>
      <c r="CK17" s="142"/>
      <c r="CL17" s="142"/>
      <c r="CM17" s="142"/>
      <c r="CN17" s="143"/>
      <c r="CO17" s="47"/>
      <c r="CP17" s="142"/>
      <c r="CQ17" s="142"/>
      <c r="CR17" s="142"/>
      <c r="CS17" s="142"/>
      <c r="CT17" s="143"/>
      <c r="CV17" s="932"/>
      <c r="CW17" s="933"/>
      <c r="CX17" s="933"/>
      <c r="CY17" s="933"/>
      <c r="CZ17" s="933"/>
      <c r="DA17" s="934"/>
      <c r="DB17" s="47"/>
      <c r="DC17" s="142"/>
      <c r="DD17" s="142"/>
      <c r="DE17" s="142"/>
      <c r="DF17" s="142"/>
      <c r="DG17" s="143"/>
      <c r="DH17" s="47"/>
      <c r="DI17" s="142"/>
      <c r="DJ17" s="142"/>
      <c r="DK17" s="142"/>
      <c r="DL17" s="142"/>
      <c r="DM17" s="143"/>
      <c r="DN17" s="47"/>
      <c r="DO17" s="142"/>
      <c r="DP17" s="142"/>
      <c r="DQ17" s="142"/>
      <c r="DR17" s="142"/>
      <c r="DS17" s="143"/>
      <c r="DT17" s="47"/>
      <c r="DU17" s="142"/>
      <c r="DV17" s="142"/>
      <c r="DW17" s="142"/>
      <c r="DX17" s="142"/>
      <c r="DY17" s="143"/>
      <c r="DZ17" s="47"/>
      <c r="EA17" s="142"/>
      <c r="EB17" s="142"/>
      <c r="EC17" s="142"/>
      <c r="ED17" s="142"/>
      <c r="EE17" s="143"/>
      <c r="EF17" s="47"/>
      <c r="EG17" s="142"/>
      <c r="EH17" s="142"/>
      <c r="EI17" s="142"/>
      <c r="EJ17" s="142"/>
      <c r="EK17" s="143"/>
      <c r="EL17" s="47"/>
      <c r="EM17" s="142"/>
      <c r="EN17" s="142"/>
      <c r="EO17" s="142"/>
      <c r="EP17" s="142"/>
      <c r="EQ17" s="143"/>
    </row>
    <row r="18" spans="2:147" ht="29.25" customHeight="1">
      <c r="B18" s="50"/>
      <c r="C18" s="48"/>
      <c r="D18" s="48"/>
      <c r="E18" s="48"/>
      <c r="F18" s="48"/>
      <c r="G18" s="48"/>
      <c r="H18" s="1280">
        <f>AR10+1</f>
        <v>46033</v>
      </c>
      <c r="I18" s="1281"/>
      <c r="J18" s="1281"/>
      <c r="K18" s="1281"/>
      <c r="L18" s="48"/>
      <c r="M18" s="49"/>
      <c r="N18" s="1280">
        <f>H18+1</f>
        <v>46034</v>
      </c>
      <c r="O18" s="1281"/>
      <c r="P18" s="1281"/>
      <c r="Q18" s="1281"/>
      <c r="R18" s="48"/>
      <c r="S18" s="49"/>
      <c r="T18" s="1280">
        <f>N18+1</f>
        <v>46035</v>
      </c>
      <c r="U18" s="1281"/>
      <c r="V18" s="1281"/>
      <c r="W18" s="1281"/>
      <c r="X18" s="48"/>
      <c r="Y18" s="49"/>
      <c r="Z18" s="1280">
        <f>T18+1</f>
        <v>46036</v>
      </c>
      <c r="AA18" s="1281"/>
      <c r="AB18" s="1281"/>
      <c r="AC18" s="1281"/>
      <c r="AD18" s="48"/>
      <c r="AE18" s="49"/>
      <c r="AF18" s="1280">
        <f>Z18+1</f>
        <v>46037</v>
      </c>
      <c r="AG18" s="1281"/>
      <c r="AH18" s="1281"/>
      <c r="AI18" s="1281"/>
      <c r="AJ18" s="48"/>
      <c r="AK18" s="49"/>
      <c r="AL18" s="1280">
        <f>AF18+1</f>
        <v>46038</v>
      </c>
      <c r="AM18" s="1281"/>
      <c r="AN18" s="1281"/>
      <c r="AO18" s="1281"/>
      <c r="AP18" s="48"/>
      <c r="AQ18" s="49"/>
      <c r="AR18" s="1280">
        <f>AL18+1</f>
        <v>46039</v>
      </c>
      <c r="AS18" s="1281"/>
      <c r="AT18" s="1281"/>
      <c r="AU18" s="1281"/>
      <c r="AV18" s="48"/>
      <c r="AW18" s="49"/>
      <c r="AY18" s="50"/>
      <c r="AZ18" s="48"/>
      <c r="BA18" s="48"/>
      <c r="BB18" s="48"/>
      <c r="BC18" s="48"/>
      <c r="BD18" s="48"/>
      <c r="BE18" s="1280">
        <f>CO10+1</f>
        <v>46068</v>
      </c>
      <c r="BF18" s="1281"/>
      <c r="BG18" s="1281"/>
      <c r="BH18" s="1281"/>
      <c r="BI18" s="48"/>
      <c r="BJ18" s="49"/>
      <c r="BK18" s="1280">
        <f>BE18+1</f>
        <v>46069</v>
      </c>
      <c r="BL18" s="1281"/>
      <c r="BM18" s="1281"/>
      <c r="BN18" s="1281"/>
      <c r="BO18" s="48"/>
      <c r="BP18" s="49"/>
      <c r="BQ18" s="1280">
        <f>BK18+1</f>
        <v>46070</v>
      </c>
      <c r="BR18" s="1281"/>
      <c r="BS18" s="1281"/>
      <c r="BT18" s="1281"/>
      <c r="BU18" s="48"/>
      <c r="BV18" s="49"/>
      <c r="BW18" s="1280">
        <f>BQ18+1</f>
        <v>46071</v>
      </c>
      <c r="BX18" s="1281"/>
      <c r="BY18" s="1281"/>
      <c r="BZ18" s="1281"/>
      <c r="CA18" s="48"/>
      <c r="CB18" s="49"/>
      <c r="CC18" s="1280">
        <f>BW18+1</f>
        <v>46072</v>
      </c>
      <c r="CD18" s="1281"/>
      <c r="CE18" s="1281"/>
      <c r="CF18" s="1281"/>
      <c r="CG18" s="48"/>
      <c r="CH18" s="49"/>
      <c r="CI18" s="1280">
        <f>CC18+1</f>
        <v>46073</v>
      </c>
      <c r="CJ18" s="1281"/>
      <c r="CK18" s="1281"/>
      <c r="CL18" s="1281"/>
      <c r="CM18" s="48"/>
      <c r="CN18" s="49"/>
      <c r="CO18" s="1280">
        <f>CI18+1</f>
        <v>46074</v>
      </c>
      <c r="CP18" s="1281"/>
      <c r="CQ18" s="1281"/>
      <c r="CR18" s="1281"/>
      <c r="CS18" s="48"/>
      <c r="CT18" s="49"/>
      <c r="CV18" s="50"/>
      <c r="CW18" s="48"/>
      <c r="CX18" s="48"/>
      <c r="CY18" s="48"/>
      <c r="CZ18" s="48"/>
      <c r="DA18" s="48"/>
      <c r="DB18" s="1280">
        <f>EL10+1</f>
        <v>46096</v>
      </c>
      <c r="DC18" s="1281"/>
      <c r="DD18" s="1281"/>
      <c r="DE18" s="1281"/>
      <c r="DF18" s="48"/>
      <c r="DG18" s="49"/>
      <c r="DH18" s="1280">
        <f>DB18+1</f>
        <v>46097</v>
      </c>
      <c r="DI18" s="1281"/>
      <c r="DJ18" s="1281"/>
      <c r="DK18" s="1281"/>
      <c r="DL18" s="48"/>
      <c r="DM18" s="49"/>
      <c r="DN18" s="1280">
        <f>DH18+1</f>
        <v>46098</v>
      </c>
      <c r="DO18" s="1281"/>
      <c r="DP18" s="1281"/>
      <c r="DQ18" s="1281"/>
      <c r="DR18" s="48"/>
      <c r="DS18" s="49"/>
      <c r="DT18" s="1280">
        <f>DN18+1</f>
        <v>46099</v>
      </c>
      <c r="DU18" s="1281"/>
      <c r="DV18" s="1281"/>
      <c r="DW18" s="1281"/>
      <c r="DX18" s="48"/>
      <c r="DY18" s="49"/>
      <c r="DZ18" s="1280">
        <f>DT18+1</f>
        <v>46100</v>
      </c>
      <c r="EA18" s="1281"/>
      <c r="EB18" s="1281"/>
      <c r="EC18" s="1281"/>
      <c r="ED18" s="48"/>
      <c r="EE18" s="49"/>
      <c r="EF18" s="1280">
        <f>DZ18+1</f>
        <v>46101</v>
      </c>
      <c r="EG18" s="1281"/>
      <c r="EH18" s="1281"/>
      <c r="EI18" s="1281"/>
      <c r="EJ18" s="48"/>
      <c r="EK18" s="49"/>
      <c r="EL18" s="1280">
        <f>EF18+1</f>
        <v>46102</v>
      </c>
      <c r="EM18" s="1281"/>
      <c r="EN18" s="1281"/>
      <c r="EO18" s="1281"/>
      <c r="EP18" s="48"/>
      <c r="EQ18" s="49"/>
    </row>
    <row r="19" spans="2:147" ht="29.25" customHeight="1">
      <c r="B19" s="17"/>
      <c r="H19" s="1282"/>
      <c r="I19" s="1283"/>
      <c r="J19" s="1283"/>
      <c r="K19" s="1283"/>
      <c r="M19" s="46"/>
      <c r="N19" s="1282"/>
      <c r="O19" s="1283"/>
      <c r="P19" s="1283"/>
      <c r="Q19" s="1283"/>
      <c r="S19" s="46"/>
      <c r="T19" s="1282"/>
      <c r="U19" s="1283"/>
      <c r="V19" s="1283"/>
      <c r="W19" s="1283"/>
      <c r="Y19" s="46"/>
      <c r="Z19" s="1282"/>
      <c r="AA19" s="1283"/>
      <c r="AB19" s="1283"/>
      <c r="AC19" s="1283"/>
      <c r="AE19" s="46"/>
      <c r="AF19" s="1282"/>
      <c r="AG19" s="1283"/>
      <c r="AH19" s="1283"/>
      <c r="AI19" s="1283"/>
      <c r="AK19" s="46"/>
      <c r="AL19" s="1282"/>
      <c r="AM19" s="1283"/>
      <c r="AN19" s="1283"/>
      <c r="AO19" s="1283"/>
      <c r="AQ19" s="46"/>
      <c r="AR19" s="1282"/>
      <c r="AS19" s="1283"/>
      <c r="AT19" s="1283"/>
      <c r="AU19" s="1283"/>
      <c r="AW19" s="46"/>
      <c r="AY19" s="17"/>
      <c r="BE19" s="1282"/>
      <c r="BF19" s="1283"/>
      <c r="BG19" s="1283"/>
      <c r="BH19" s="1283"/>
      <c r="BJ19" s="46"/>
      <c r="BK19" s="1282"/>
      <c r="BL19" s="1283"/>
      <c r="BM19" s="1283"/>
      <c r="BN19" s="1283"/>
      <c r="BP19" s="46"/>
      <c r="BQ19" s="1282"/>
      <c r="BR19" s="1283"/>
      <c r="BS19" s="1283"/>
      <c r="BT19" s="1283"/>
      <c r="BV19" s="46"/>
      <c r="BW19" s="1282"/>
      <c r="BX19" s="1283"/>
      <c r="BY19" s="1283"/>
      <c r="BZ19" s="1283"/>
      <c r="CB19" s="46"/>
      <c r="CC19" s="1282"/>
      <c r="CD19" s="1283"/>
      <c r="CE19" s="1283"/>
      <c r="CF19" s="1283"/>
      <c r="CH19" s="46"/>
      <c r="CI19" s="1282"/>
      <c r="CJ19" s="1283"/>
      <c r="CK19" s="1283"/>
      <c r="CL19" s="1283"/>
      <c r="CN19" s="46"/>
      <c r="CO19" s="1282"/>
      <c r="CP19" s="1283"/>
      <c r="CQ19" s="1283"/>
      <c r="CR19" s="1283"/>
      <c r="CT19" s="46"/>
      <c r="CV19" s="17"/>
      <c r="DB19" s="1282"/>
      <c r="DC19" s="1283"/>
      <c r="DD19" s="1283"/>
      <c r="DE19" s="1283"/>
      <c r="DG19" s="46"/>
      <c r="DH19" s="1282"/>
      <c r="DI19" s="1283"/>
      <c r="DJ19" s="1283"/>
      <c r="DK19" s="1283"/>
      <c r="DM19" s="46"/>
      <c r="DN19" s="1282"/>
      <c r="DO19" s="1283"/>
      <c r="DP19" s="1283"/>
      <c r="DQ19" s="1283"/>
      <c r="DS19" s="46"/>
      <c r="DT19" s="1282"/>
      <c r="DU19" s="1283"/>
      <c r="DV19" s="1283"/>
      <c r="DW19" s="1283"/>
      <c r="DY19" s="46"/>
      <c r="DZ19" s="1282"/>
      <c r="EA19" s="1283"/>
      <c r="EB19" s="1283"/>
      <c r="EC19" s="1283"/>
      <c r="EE19" s="46"/>
      <c r="EF19" s="1282"/>
      <c r="EG19" s="1283"/>
      <c r="EH19" s="1283"/>
      <c r="EI19" s="1283"/>
      <c r="EK19" s="46"/>
      <c r="EL19" s="1282"/>
      <c r="EM19" s="1283"/>
      <c r="EN19" s="1283"/>
      <c r="EO19" s="1283"/>
      <c r="EQ19" s="46"/>
    </row>
    <row r="20" spans="2:147" ht="29.25" customHeight="1">
      <c r="B20" s="17"/>
      <c r="H20" s="1282"/>
      <c r="I20" s="1283"/>
      <c r="J20" s="1283"/>
      <c r="K20" s="1283"/>
      <c r="M20" s="46"/>
      <c r="N20" s="1282"/>
      <c r="O20" s="1283"/>
      <c r="P20" s="1283"/>
      <c r="Q20" s="1283"/>
      <c r="S20" s="46"/>
      <c r="T20" s="1282"/>
      <c r="U20" s="1283"/>
      <c r="V20" s="1283"/>
      <c r="W20" s="1283"/>
      <c r="Y20" s="46"/>
      <c r="Z20" s="1282"/>
      <c r="AA20" s="1283"/>
      <c r="AB20" s="1283"/>
      <c r="AC20" s="1283"/>
      <c r="AE20" s="46"/>
      <c r="AF20" s="1282"/>
      <c r="AG20" s="1283"/>
      <c r="AH20" s="1283"/>
      <c r="AI20" s="1283"/>
      <c r="AK20" s="46"/>
      <c r="AL20" s="1282"/>
      <c r="AM20" s="1283"/>
      <c r="AN20" s="1283"/>
      <c r="AO20" s="1283"/>
      <c r="AQ20" s="46"/>
      <c r="AR20" s="1282"/>
      <c r="AS20" s="1283"/>
      <c r="AT20" s="1283"/>
      <c r="AU20" s="1283"/>
      <c r="AW20" s="46"/>
      <c r="AY20" s="17"/>
      <c r="BE20" s="1282"/>
      <c r="BF20" s="1283"/>
      <c r="BG20" s="1283"/>
      <c r="BH20" s="1283"/>
      <c r="BJ20" s="46"/>
      <c r="BK20" s="1282"/>
      <c r="BL20" s="1283"/>
      <c r="BM20" s="1283"/>
      <c r="BN20" s="1283"/>
      <c r="BP20" s="46"/>
      <c r="BQ20" s="1282"/>
      <c r="BR20" s="1283"/>
      <c r="BS20" s="1283"/>
      <c r="BT20" s="1283"/>
      <c r="BV20" s="46"/>
      <c r="BW20" s="1282"/>
      <c r="BX20" s="1283"/>
      <c r="BY20" s="1283"/>
      <c r="BZ20" s="1283"/>
      <c r="CB20" s="46"/>
      <c r="CC20" s="1282"/>
      <c r="CD20" s="1283"/>
      <c r="CE20" s="1283"/>
      <c r="CF20" s="1283"/>
      <c r="CH20" s="46"/>
      <c r="CI20" s="1282"/>
      <c r="CJ20" s="1283"/>
      <c r="CK20" s="1283"/>
      <c r="CL20" s="1283"/>
      <c r="CN20" s="46"/>
      <c r="CO20" s="1282"/>
      <c r="CP20" s="1283"/>
      <c r="CQ20" s="1283"/>
      <c r="CR20" s="1283"/>
      <c r="CT20" s="46"/>
      <c r="CV20" s="17"/>
      <c r="DB20" s="1282"/>
      <c r="DC20" s="1283"/>
      <c r="DD20" s="1283"/>
      <c r="DE20" s="1283"/>
      <c r="DG20" s="46"/>
      <c r="DH20" s="1282"/>
      <c r="DI20" s="1283"/>
      <c r="DJ20" s="1283"/>
      <c r="DK20" s="1283"/>
      <c r="DM20" s="46"/>
      <c r="DN20" s="1282"/>
      <c r="DO20" s="1283"/>
      <c r="DP20" s="1283"/>
      <c r="DQ20" s="1283"/>
      <c r="DS20" s="46"/>
      <c r="DT20" s="1282"/>
      <c r="DU20" s="1283"/>
      <c r="DV20" s="1283"/>
      <c r="DW20" s="1283"/>
      <c r="DY20" s="46"/>
      <c r="DZ20" s="1282"/>
      <c r="EA20" s="1283"/>
      <c r="EB20" s="1283"/>
      <c r="EC20" s="1283"/>
      <c r="EE20" s="46"/>
      <c r="EF20" s="1282"/>
      <c r="EG20" s="1283"/>
      <c r="EH20" s="1283"/>
      <c r="EI20" s="1283"/>
      <c r="EK20" s="46"/>
      <c r="EL20" s="1282"/>
      <c r="EM20" s="1283"/>
      <c r="EN20" s="1283"/>
      <c r="EO20" s="1283"/>
      <c r="EQ20" s="46"/>
    </row>
    <row r="21" spans="2:147" ht="29.25" customHeight="1">
      <c r="B21" s="17"/>
      <c r="H21" s="1282"/>
      <c r="I21" s="1283"/>
      <c r="J21" s="1283"/>
      <c r="K21" s="1283"/>
      <c r="M21" s="46"/>
      <c r="N21" s="1282"/>
      <c r="O21" s="1283"/>
      <c r="P21" s="1283"/>
      <c r="Q21" s="1283"/>
      <c r="S21" s="46"/>
      <c r="T21" s="1282"/>
      <c r="U21" s="1283"/>
      <c r="V21" s="1283"/>
      <c r="W21" s="1283"/>
      <c r="Y21" s="46"/>
      <c r="Z21" s="1282"/>
      <c r="AA21" s="1283"/>
      <c r="AB21" s="1283"/>
      <c r="AC21" s="1283"/>
      <c r="AE21" s="46"/>
      <c r="AF21" s="1282"/>
      <c r="AG21" s="1283"/>
      <c r="AH21" s="1283"/>
      <c r="AI21" s="1283"/>
      <c r="AK21" s="46"/>
      <c r="AL21" s="1282"/>
      <c r="AM21" s="1283"/>
      <c r="AN21" s="1283"/>
      <c r="AO21" s="1283"/>
      <c r="AQ21" s="46"/>
      <c r="AR21" s="1282"/>
      <c r="AS21" s="1283"/>
      <c r="AT21" s="1283"/>
      <c r="AU21" s="1283"/>
      <c r="AW21" s="46"/>
      <c r="AY21" s="17"/>
      <c r="BE21" s="1282"/>
      <c r="BF21" s="1283"/>
      <c r="BG21" s="1283"/>
      <c r="BH21" s="1283"/>
      <c r="BJ21" s="46"/>
      <c r="BK21" s="1282"/>
      <c r="BL21" s="1283"/>
      <c r="BM21" s="1283"/>
      <c r="BN21" s="1283"/>
      <c r="BP21" s="46"/>
      <c r="BQ21" s="1282"/>
      <c r="BR21" s="1283"/>
      <c r="BS21" s="1283"/>
      <c r="BT21" s="1283"/>
      <c r="BV21" s="46"/>
      <c r="BW21" s="1282"/>
      <c r="BX21" s="1283"/>
      <c r="BY21" s="1283"/>
      <c r="BZ21" s="1283"/>
      <c r="CB21" s="46"/>
      <c r="CC21" s="1282"/>
      <c r="CD21" s="1283"/>
      <c r="CE21" s="1283"/>
      <c r="CF21" s="1283"/>
      <c r="CH21" s="46"/>
      <c r="CI21" s="1282"/>
      <c r="CJ21" s="1283"/>
      <c r="CK21" s="1283"/>
      <c r="CL21" s="1283"/>
      <c r="CN21" s="46"/>
      <c r="CO21" s="1282"/>
      <c r="CP21" s="1283"/>
      <c r="CQ21" s="1283"/>
      <c r="CR21" s="1283"/>
      <c r="CT21" s="46"/>
      <c r="CV21" s="17"/>
      <c r="DB21" s="1282"/>
      <c r="DC21" s="1283"/>
      <c r="DD21" s="1283"/>
      <c r="DE21" s="1283"/>
      <c r="DG21" s="46"/>
      <c r="DH21" s="1282"/>
      <c r="DI21" s="1283"/>
      <c r="DJ21" s="1283"/>
      <c r="DK21" s="1283"/>
      <c r="DM21" s="46"/>
      <c r="DN21" s="1282"/>
      <c r="DO21" s="1283"/>
      <c r="DP21" s="1283"/>
      <c r="DQ21" s="1283"/>
      <c r="DS21" s="46"/>
      <c r="DT21" s="1282"/>
      <c r="DU21" s="1283"/>
      <c r="DV21" s="1283"/>
      <c r="DW21" s="1283"/>
      <c r="DY21" s="46"/>
      <c r="DZ21" s="1282"/>
      <c r="EA21" s="1283"/>
      <c r="EB21" s="1283"/>
      <c r="EC21" s="1283"/>
      <c r="EE21" s="46"/>
      <c r="EF21" s="1282"/>
      <c r="EG21" s="1283"/>
      <c r="EH21" s="1283"/>
      <c r="EI21" s="1283"/>
      <c r="EK21" s="46"/>
      <c r="EL21" s="1282"/>
      <c r="EM21" s="1283"/>
      <c r="EN21" s="1283"/>
      <c r="EO21" s="1283"/>
      <c r="EQ21" s="46"/>
    </row>
    <row r="22" spans="2:147" ht="29.25" customHeight="1">
      <c r="B22" s="17"/>
      <c r="H22" s="17"/>
      <c r="M22" s="46"/>
      <c r="N22" s="17"/>
      <c r="S22" s="46"/>
      <c r="T22" s="17"/>
      <c r="Y22" s="46"/>
      <c r="Z22" s="17"/>
      <c r="AE22" s="46"/>
      <c r="AF22" s="17"/>
      <c r="AK22" s="46"/>
      <c r="AL22" s="17"/>
      <c r="AQ22" s="46"/>
      <c r="AR22" s="17"/>
      <c r="AW22" s="46"/>
      <c r="AY22" s="17"/>
      <c r="BE22" s="17"/>
      <c r="BJ22" s="46"/>
      <c r="BK22" s="17"/>
      <c r="BP22" s="46"/>
      <c r="BQ22" s="17"/>
      <c r="BV22" s="46"/>
      <c r="BW22" s="17"/>
      <c r="CB22" s="46"/>
      <c r="CC22" s="17"/>
      <c r="CH22" s="46"/>
      <c r="CI22" s="17"/>
      <c r="CN22" s="46"/>
      <c r="CO22" s="17"/>
      <c r="CT22" s="46"/>
      <c r="CV22" s="17"/>
      <c r="DB22" s="17"/>
      <c r="DG22" s="46"/>
      <c r="DH22" s="17"/>
      <c r="DM22" s="46"/>
      <c r="DN22" s="17"/>
      <c r="DS22" s="46"/>
      <c r="DT22" s="17"/>
      <c r="DY22" s="46"/>
      <c r="DZ22" s="17"/>
      <c r="EE22" s="46"/>
      <c r="EF22" s="17"/>
      <c r="EK22" s="46"/>
      <c r="EL22" s="17"/>
      <c r="EQ22" s="46"/>
    </row>
    <row r="23" spans="2:147" ht="29.25" customHeight="1">
      <c r="B23" s="17"/>
      <c r="H23" s="17"/>
      <c r="M23" s="46"/>
      <c r="N23" s="17"/>
      <c r="S23" s="46"/>
      <c r="T23" s="17"/>
      <c r="Y23" s="46"/>
      <c r="Z23" s="17"/>
      <c r="AE23" s="46"/>
      <c r="AF23" s="17"/>
      <c r="AK23" s="46"/>
      <c r="AL23" s="17"/>
      <c r="AQ23" s="46"/>
      <c r="AR23" s="17"/>
      <c r="AW23" s="46"/>
      <c r="AY23" s="17"/>
      <c r="BE23" s="17"/>
      <c r="BJ23" s="46"/>
      <c r="BK23" s="17"/>
      <c r="BP23" s="46"/>
      <c r="BQ23" s="17"/>
      <c r="BV23" s="46"/>
      <c r="BW23" s="17"/>
      <c r="CB23" s="46"/>
      <c r="CC23" s="17"/>
      <c r="CH23" s="46"/>
      <c r="CI23" s="17"/>
      <c r="CN23" s="46"/>
      <c r="CO23" s="17"/>
      <c r="CT23" s="46"/>
      <c r="CV23" s="17"/>
      <c r="DB23" s="17"/>
      <c r="DG23" s="46"/>
      <c r="DH23" s="17"/>
      <c r="DM23" s="46"/>
      <c r="DN23" s="17"/>
      <c r="DS23" s="46"/>
      <c r="DT23" s="17"/>
      <c r="DY23" s="46"/>
      <c r="DZ23" s="17"/>
      <c r="EE23" s="46"/>
      <c r="EF23" s="17"/>
      <c r="EK23" s="46"/>
      <c r="EL23" s="17"/>
      <c r="EQ23" s="46"/>
    </row>
    <row r="24" spans="2:147" ht="29.25" customHeight="1">
      <c r="B24" s="17"/>
      <c r="H24" s="17"/>
      <c r="M24" s="46"/>
      <c r="N24" s="17"/>
      <c r="S24" s="46"/>
      <c r="T24" s="17"/>
      <c r="Y24" s="46"/>
      <c r="Z24" s="17"/>
      <c r="AE24" s="46"/>
      <c r="AF24" s="17"/>
      <c r="AK24" s="46"/>
      <c r="AL24" s="17"/>
      <c r="AQ24" s="46"/>
      <c r="AR24" s="17"/>
      <c r="AW24" s="46"/>
      <c r="AY24" s="17"/>
      <c r="BE24" s="17"/>
      <c r="BJ24" s="46"/>
      <c r="BK24" s="17"/>
      <c r="BP24" s="46"/>
      <c r="BQ24" s="17"/>
      <c r="BV24" s="46"/>
      <c r="BW24" s="17"/>
      <c r="CB24" s="46"/>
      <c r="CC24" s="17"/>
      <c r="CH24" s="46"/>
      <c r="CI24" s="17"/>
      <c r="CN24" s="46"/>
      <c r="CO24" s="17"/>
      <c r="CT24" s="46"/>
      <c r="CV24" s="17"/>
      <c r="DB24" s="17"/>
      <c r="DG24" s="46"/>
      <c r="DH24" s="17"/>
      <c r="DM24" s="46"/>
      <c r="DN24" s="17"/>
      <c r="DS24" s="46"/>
      <c r="DT24" s="17"/>
      <c r="DY24" s="46"/>
      <c r="DZ24" s="17"/>
      <c r="EE24" s="46"/>
      <c r="EF24" s="17"/>
      <c r="EK24" s="46"/>
      <c r="EL24" s="17"/>
      <c r="EQ24" s="46"/>
    </row>
    <row r="25" spans="2:147" ht="28.5" customHeight="1">
      <c r="B25" s="1209" t="s">
        <v>364</v>
      </c>
      <c r="C25" s="1210"/>
      <c r="D25" s="1210"/>
      <c r="E25" s="1210"/>
      <c r="F25" s="1210"/>
      <c r="G25" s="1211"/>
      <c r="H25" s="47"/>
      <c r="I25" s="142"/>
      <c r="J25" s="142"/>
      <c r="K25" s="142"/>
      <c r="L25" s="142"/>
      <c r="M25" s="143"/>
      <c r="N25" s="47"/>
      <c r="O25" s="142"/>
      <c r="P25" s="142"/>
      <c r="Q25" s="142"/>
      <c r="R25" s="142"/>
      <c r="S25" s="143"/>
      <c r="T25" s="47"/>
      <c r="U25" s="142"/>
      <c r="V25" s="142"/>
      <c r="W25" s="142"/>
      <c r="X25" s="142"/>
      <c r="Y25" s="143"/>
      <c r="Z25" s="47"/>
      <c r="AA25" s="142"/>
      <c r="AB25" s="142"/>
      <c r="AC25" s="142"/>
      <c r="AD25" s="142"/>
      <c r="AE25" s="143"/>
      <c r="AF25" s="47"/>
      <c r="AG25" s="142"/>
      <c r="AH25" s="142"/>
      <c r="AI25" s="142"/>
      <c r="AJ25" s="142"/>
      <c r="AK25" s="143"/>
      <c r="AL25" s="47"/>
      <c r="AM25" s="142"/>
      <c r="AN25" s="142"/>
      <c r="AO25" s="142"/>
      <c r="AP25" s="142"/>
      <c r="AQ25" s="143"/>
      <c r="AR25" s="47"/>
      <c r="AS25" s="142"/>
      <c r="AT25" s="142"/>
      <c r="AU25" s="142"/>
      <c r="AV25" s="142"/>
      <c r="AW25" s="143"/>
      <c r="AY25" s="1209" t="s">
        <v>364</v>
      </c>
      <c r="AZ25" s="1210"/>
      <c r="BA25" s="1210"/>
      <c r="BB25" s="1210"/>
      <c r="BC25" s="1210"/>
      <c r="BD25" s="1211"/>
      <c r="BE25" s="47"/>
      <c r="BF25" s="142"/>
      <c r="BG25" s="142"/>
      <c r="BH25" s="142"/>
      <c r="BI25" s="142"/>
      <c r="BJ25" s="143"/>
      <c r="BK25" s="47"/>
      <c r="BL25" s="142"/>
      <c r="BM25" s="142"/>
      <c r="BN25" s="142"/>
      <c r="BO25" s="142"/>
      <c r="BP25" s="143"/>
      <c r="BQ25" s="47"/>
      <c r="BR25" s="142"/>
      <c r="BS25" s="142"/>
      <c r="BT25" s="142"/>
      <c r="BU25" s="142"/>
      <c r="BV25" s="143"/>
      <c r="BW25" s="47"/>
      <c r="BX25" s="142"/>
      <c r="BY25" s="142"/>
      <c r="BZ25" s="142"/>
      <c r="CA25" s="142"/>
      <c r="CB25" s="143"/>
      <c r="CC25" s="47"/>
      <c r="CD25" s="142"/>
      <c r="CE25" s="142"/>
      <c r="CF25" s="142"/>
      <c r="CG25" s="142"/>
      <c r="CH25" s="143"/>
      <c r="CI25" s="47"/>
      <c r="CJ25" s="142"/>
      <c r="CK25" s="142"/>
      <c r="CL25" s="142"/>
      <c r="CM25" s="142"/>
      <c r="CN25" s="143"/>
      <c r="CO25" s="47"/>
      <c r="CP25" s="142"/>
      <c r="CQ25" s="142"/>
      <c r="CR25" s="142"/>
      <c r="CS25" s="142"/>
      <c r="CT25" s="143"/>
      <c r="CV25" s="1209" t="s">
        <v>364</v>
      </c>
      <c r="CW25" s="1210"/>
      <c r="CX25" s="1210"/>
      <c r="CY25" s="1210"/>
      <c r="CZ25" s="1210"/>
      <c r="DA25" s="1211"/>
      <c r="DB25" s="47"/>
      <c r="DC25" s="142"/>
      <c r="DD25" s="142"/>
      <c r="DE25" s="142"/>
      <c r="DF25" s="142"/>
      <c r="DG25" s="143"/>
      <c r="DH25" s="47"/>
      <c r="DI25" s="142"/>
      <c r="DJ25" s="142"/>
      <c r="DK25" s="142"/>
      <c r="DL25" s="142"/>
      <c r="DM25" s="143"/>
      <c r="DN25" s="47"/>
      <c r="DO25" s="142"/>
      <c r="DP25" s="142"/>
      <c r="DQ25" s="142"/>
      <c r="DR25" s="142"/>
      <c r="DS25" s="143"/>
      <c r="DT25" s="47"/>
      <c r="DU25" s="142"/>
      <c r="DV25" s="142"/>
      <c r="DW25" s="142"/>
      <c r="DX25" s="142"/>
      <c r="DY25" s="143"/>
      <c r="DZ25" s="47"/>
      <c r="EA25" s="142"/>
      <c r="EB25" s="142"/>
      <c r="EC25" s="142"/>
      <c r="ED25" s="142"/>
      <c r="EE25" s="143"/>
      <c r="EF25" s="47"/>
      <c r="EG25" s="142"/>
      <c r="EH25" s="142"/>
      <c r="EI25" s="142"/>
      <c r="EJ25" s="142"/>
      <c r="EK25" s="143"/>
      <c r="EL25" s="47"/>
      <c r="EM25" s="142"/>
      <c r="EN25" s="142"/>
      <c r="EO25" s="142"/>
      <c r="EP25" s="142"/>
      <c r="EQ25" s="143"/>
    </row>
    <row r="26" spans="2:147" ht="29.25" customHeight="1">
      <c r="B26" s="1328" t="s">
        <v>522</v>
      </c>
      <c r="C26" s="1329"/>
      <c r="D26" s="1329"/>
      <c r="E26" s="1329"/>
      <c r="F26" s="378"/>
      <c r="G26" s="233"/>
      <c r="H26" s="1280">
        <f>AR18+1</f>
        <v>46040</v>
      </c>
      <c r="I26" s="1281"/>
      <c r="J26" s="1281"/>
      <c r="K26" s="1281"/>
      <c r="L26" s="48"/>
      <c r="M26" s="49"/>
      <c r="N26" s="1280">
        <f>H26+1</f>
        <v>46041</v>
      </c>
      <c r="O26" s="1281"/>
      <c r="P26" s="1281"/>
      <c r="Q26" s="1281"/>
      <c r="R26" s="48"/>
      <c r="S26" s="49"/>
      <c r="T26" s="1280">
        <f>N26+1</f>
        <v>46042</v>
      </c>
      <c r="U26" s="1281"/>
      <c r="V26" s="1281"/>
      <c r="W26" s="1281"/>
      <c r="X26" s="48"/>
      <c r="Y26" s="49"/>
      <c r="Z26" s="1280">
        <f>T26+1</f>
        <v>46043</v>
      </c>
      <c r="AA26" s="1281"/>
      <c r="AB26" s="1281"/>
      <c r="AC26" s="1281"/>
      <c r="AD26" s="48"/>
      <c r="AE26" s="49"/>
      <c r="AF26" s="1280">
        <f>Z26+1</f>
        <v>46044</v>
      </c>
      <c r="AG26" s="1281"/>
      <c r="AH26" s="1281"/>
      <c r="AI26" s="1281"/>
      <c r="AJ26" s="48"/>
      <c r="AK26" s="49"/>
      <c r="AL26" s="1280">
        <f>AF26+1</f>
        <v>46045</v>
      </c>
      <c r="AM26" s="1281"/>
      <c r="AN26" s="1281"/>
      <c r="AO26" s="1281"/>
      <c r="AP26" s="48"/>
      <c r="AQ26" s="49"/>
      <c r="AR26" s="1280">
        <f>AL26+1</f>
        <v>46046</v>
      </c>
      <c r="AS26" s="1281"/>
      <c r="AT26" s="1281"/>
      <c r="AU26" s="1281"/>
      <c r="AV26" s="48"/>
      <c r="AW26" s="49"/>
      <c r="AY26" s="1328" t="s">
        <v>522</v>
      </c>
      <c r="AZ26" s="1329"/>
      <c r="BA26" s="1329"/>
      <c r="BB26" s="1329"/>
      <c r="BC26" s="378"/>
      <c r="BD26" s="233"/>
      <c r="BE26" s="1280">
        <f>CO18+1</f>
        <v>46075</v>
      </c>
      <c r="BF26" s="1281"/>
      <c r="BG26" s="1281"/>
      <c r="BH26" s="1281"/>
      <c r="BI26" s="48"/>
      <c r="BJ26" s="49"/>
      <c r="BK26" s="1280">
        <f>BE26+1</f>
        <v>46076</v>
      </c>
      <c r="BL26" s="1281"/>
      <c r="BM26" s="1281"/>
      <c r="BN26" s="1281"/>
      <c r="BO26" s="48"/>
      <c r="BP26" s="49"/>
      <c r="BQ26" s="1280">
        <f>BK26+1</f>
        <v>46077</v>
      </c>
      <c r="BR26" s="1281"/>
      <c r="BS26" s="1281"/>
      <c r="BT26" s="1281"/>
      <c r="BU26" s="48"/>
      <c r="BV26" s="49"/>
      <c r="BW26" s="1280">
        <f>BQ26+1</f>
        <v>46078</v>
      </c>
      <c r="BX26" s="1281"/>
      <c r="BY26" s="1281"/>
      <c r="BZ26" s="1281"/>
      <c r="CA26" s="48"/>
      <c r="CB26" s="49"/>
      <c r="CC26" s="1280">
        <f>BW26+1</f>
        <v>46079</v>
      </c>
      <c r="CD26" s="1281"/>
      <c r="CE26" s="1281"/>
      <c r="CF26" s="1281"/>
      <c r="CG26" s="48"/>
      <c r="CH26" s="49"/>
      <c r="CI26" s="1280">
        <f>CC26+1</f>
        <v>46080</v>
      </c>
      <c r="CJ26" s="1281"/>
      <c r="CK26" s="1281"/>
      <c r="CL26" s="1281"/>
      <c r="CM26" s="48"/>
      <c r="CN26" s="49"/>
      <c r="CO26" s="1280">
        <f>CI26+1</f>
        <v>46081</v>
      </c>
      <c r="CP26" s="1281"/>
      <c r="CQ26" s="1281"/>
      <c r="CR26" s="1281"/>
      <c r="CS26" s="48"/>
      <c r="CT26" s="49"/>
      <c r="CV26" s="1328" t="s">
        <v>522</v>
      </c>
      <c r="CW26" s="1329"/>
      <c r="CX26" s="1329"/>
      <c r="CY26" s="1329"/>
      <c r="CZ26" s="378"/>
      <c r="DA26" s="233"/>
      <c r="DB26" s="1280">
        <f>EL18+1</f>
        <v>46103</v>
      </c>
      <c r="DC26" s="1281"/>
      <c r="DD26" s="1281"/>
      <c r="DE26" s="1281"/>
      <c r="DF26" s="48"/>
      <c r="DG26" s="49"/>
      <c r="DH26" s="1280">
        <f>DB26+1</f>
        <v>46104</v>
      </c>
      <c r="DI26" s="1281"/>
      <c r="DJ26" s="1281"/>
      <c r="DK26" s="1281"/>
      <c r="DL26" s="48"/>
      <c r="DM26" s="49"/>
      <c r="DN26" s="1280">
        <f>DH26+1</f>
        <v>46105</v>
      </c>
      <c r="DO26" s="1281"/>
      <c r="DP26" s="1281"/>
      <c r="DQ26" s="1281"/>
      <c r="DR26" s="48"/>
      <c r="DS26" s="49"/>
      <c r="DT26" s="1280">
        <f>DN26+1</f>
        <v>46106</v>
      </c>
      <c r="DU26" s="1281"/>
      <c r="DV26" s="1281"/>
      <c r="DW26" s="1281"/>
      <c r="DX26" s="48"/>
      <c r="DY26" s="49"/>
      <c r="DZ26" s="1280">
        <f>DT26+1</f>
        <v>46107</v>
      </c>
      <c r="EA26" s="1281"/>
      <c r="EB26" s="1281"/>
      <c r="EC26" s="1281"/>
      <c r="ED26" s="48"/>
      <c r="EE26" s="49"/>
      <c r="EF26" s="1280">
        <f>DZ26+1</f>
        <v>46108</v>
      </c>
      <c r="EG26" s="1281"/>
      <c r="EH26" s="1281"/>
      <c r="EI26" s="1281"/>
      <c r="EJ26" s="48"/>
      <c r="EK26" s="49"/>
      <c r="EL26" s="1280">
        <f>EF26+1</f>
        <v>46109</v>
      </c>
      <c r="EM26" s="1281"/>
      <c r="EN26" s="1281"/>
      <c r="EO26" s="1281"/>
      <c r="EP26" s="48"/>
      <c r="EQ26" s="49"/>
    </row>
    <row r="27" spans="2:147" ht="29.25" customHeight="1">
      <c r="B27" s="1276">
        <f>AR34+1</f>
        <v>46054</v>
      </c>
      <c r="C27" s="1277"/>
      <c r="D27" s="1277"/>
      <c r="E27" s="1277"/>
      <c r="F27" s="48"/>
      <c r="G27" s="49"/>
      <c r="H27" s="1282"/>
      <c r="I27" s="1283"/>
      <c r="J27" s="1283"/>
      <c r="K27" s="1283"/>
      <c r="M27" s="46"/>
      <c r="N27" s="1282"/>
      <c r="O27" s="1283"/>
      <c r="P27" s="1283"/>
      <c r="Q27" s="1283"/>
      <c r="S27" s="46"/>
      <c r="T27" s="1282"/>
      <c r="U27" s="1283"/>
      <c r="V27" s="1283"/>
      <c r="W27" s="1283"/>
      <c r="Y27" s="46"/>
      <c r="Z27" s="1282"/>
      <c r="AA27" s="1283"/>
      <c r="AB27" s="1283"/>
      <c r="AC27" s="1283"/>
      <c r="AE27" s="46"/>
      <c r="AF27" s="1282"/>
      <c r="AG27" s="1283"/>
      <c r="AH27" s="1283"/>
      <c r="AI27" s="1283"/>
      <c r="AK27" s="46"/>
      <c r="AL27" s="1282"/>
      <c r="AM27" s="1283"/>
      <c r="AN27" s="1283"/>
      <c r="AO27" s="1283"/>
      <c r="AQ27" s="46"/>
      <c r="AR27" s="1282"/>
      <c r="AS27" s="1283"/>
      <c r="AT27" s="1283"/>
      <c r="AU27" s="1283"/>
      <c r="AW27" s="46"/>
      <c r="AY27" s="1276">
        <f>CO34+1</f>
        <v>46089</v>
      </c>
      <c r="AZ27" s="1277"/>
      <c r="BA27" s="1277"/>
      <c r="BB27" s="1277"/>
      <c r="BC27" s="48"/>
      <c r="BD27" s="49"/>
      <c r="BE27" s="1282"/>
      <c r="BF27" s="1283"/>
      <c r="BG27" s="1283"/>
      <c r="BH27" s="1283"/>
      <c r="BJ27" s="46"/>
      <c r="BK27" s="1282"/>
      <c r="BL27" s="1283"/>
      <c r="BM27" s="1283"/>
      <c r="BN27" s="1283"/>
      <c r="BP27" s="46"/>
      <c r="BQ27" s="1282"/>
      <c r="BR27" s="1283"/>
      <c r="BS27" s="1283"/>
      <c r="BT27" s="1283"/>
      <c r="BV27" s="46"/>
      <c r="BW27" s="1282"/>
      <c r="BX27" s="1283"/>
      <c r="BY27" s="1283"/>
      <c r="BZ27" s="1283"/>
      <c r="CB27" s="46"/>
      <c r="CC27" s="1282"/>
      <c r="CD27" s="1283"/>
      <c r="CE27" s="1283"/>
      <c r="CF27" s="1283"/>
      <c r="CH27" s="46"/>
      <c r="CI27" s="1282"/>
      <c r="CJ27" s="1283"/>
      <c r="CK27" s="1283"/>
      <c r="CL27" s="1283"/>
      <c r="CN27" s="46"/>
      <c r="CO27" s="1282"/>
      <c r="CP27" s="1283"/>
      <c r="CQ27" s="1283"/>
      <c r="CR27" s="1283"/>
      <c r="CT27" s="46"/>
      <c r="CV27" s="1276">
        <f>EL34+1</f>
        <v>46117</v>
      </c>
      <c r="CW27" s="1277"/>
      <c r="CX27" s="1277"/>
      <c r="CY27" s="1277"/>
      <c r="CZ27" s="48"/>
      <c r="DA27" s="49"/>
      <c r="DB27" s="1282"/>
      <c r="DC27" s="1283"/>
      <c r="DD27" s="1283"/>
      <c r="DE27" s="1283"/>
      <c r="DG27" s="46"/>
      <c r="DH27" s="1282"/>
      <c r="DI27" s="1283"/>
      <c r="DJ27" s="1283"/>
      <c r="DK27" s="1283"/>
      <c r="DM27" s="46"/>
      <c r="DN27" s="1282"/>
      <c r="DO27" s="1283"/>
      <c r="DP27" s="1283"/>
      <c r="DQ27" s="1283"/>
      <c r="DS27" s="46"/>
      <c r="DT27" s="1282"/>
      <c r="DU27" s="1283"/>
      <c r="DV27" s="1283"/>
      <c r="DW27" s="1283"/>
      <c r="DY27" s="46"/>
      <c r="DZ27" s="1282"/>
      <c r="EA27" s="1283"/>
      <c r="EB27" s="1283"/>
      <c r="EC27" s="1283"/>
      <c r="EE27" s="46"/>
      <c r="EF27" s="1282"/>
      <c r="EG27" s="1283"/>
      <c r="EH27" s="1283"/>
      <c r="EI27" s="1283"/>
      <c r="EK27" s="46"/>
      <c r="EL27" s="1282"/>
      <c r="EM27" s="1283"/>
      <c r="EN27" s="1283"/>
      <c r="EO27" s="1283"/>
      <c r="EQ27" s="46"/>
    </row>
    <row r="28" spans="2:147" ht="29.25" customHeight="1">
      <c r="B28" s="1278"/>
      <c r="C28" s="1279"/>
      <c r="D28" s="1279"/>
      <c r="E28" s="1279"/>
      <c r="G28" s="46"/>
      <c r="H28" s="1282"/>
      <c r="I28" s="1283"/>
      <c r="J28" s="1283"/>
      <c r="K28" s="1283"/>
      <c r="M28" s="46"/>
      <c r="N28" s="1282"/>
      <c r="O28" s="1283"/>
      <c r="P28" s="1283"/>
      <c r="Q28" s="1283"/>
      <c r="S28" s="46"/>
      <c r="T28" s="1282"/>
      <c r="U28" s="1283"/>
      <c r="V28" s="1283"/>
      <c r="W28" s="1283"/>
      <c r="Y28" s="46"/>
      <c r="Z28" s="1282"/>
      <c r="AA28" s="1283"/>
      <c r="AB28" s="1283"/>
      <c r="AC28" s="1283"/>
      <c r="AE28" s="46"/>
      <c r="AF28" s="1282"/>
      <c r="AG28" s="1283"/>
      <c r="AH28" s="1283"/>
      <c r="AI28" s="1283"/>
      <c r="AK28" s="46"/>
      <c r="AL28" s="1282"/>
      <c r="AM28" s="1283"/>
      <c r="AN28" s="1283"/>
      <c r="AO28" s="1283"/>
      <c r="AQ28" s="46"/>
      <c r="AR28" s="1282"/>
      <c r="AS28" s="1283"/>
      <c r="AT28" s="1283"/>
      <c r="AU28" s="1283"/>
      <c r="AW28" s="46"/>
      <c r="AY28" s="1278"/>
      <c r="AZ28" s="1279"/>
      <c r="BA28" s="1279"/>
      <c r="BB28" s="1279"/>
      <c r="BD28" s="46"/>
      <c r="BE28" s="1282"/>
      <c r="BF28" s="1283"/>
      <c r="BG28" s="1283"/>
      <c r="BH28" s="1283"/>
      <c r="BJ28" s="46"/>
      <c r="BK28" s="1282"/>
      <c r="BL28" s="1283"/>
      <c r="BM28" s="1283"/>
      <c r="BN28" s="1283"/>
      <c r="BP28" s="46"/>
      <c r="BQ28" s="1282"/>
      <c r="BR28" s="1283"/>
      <c r="BS28" s="1283"/>
      <c r="BT28" s="1283"/>
      <c r="BV28" s="46"/>
      <c r="BW28" s="1282"/>
      <c r="BX28" s="1283"/>
      <c r="BY28" s="1283"/>
      <c r="BZ28" s="1283"/>
      <c r="CB28" s="46"/>
      <c r="CC28" s="1282"/>
      <c r="CD28" s="1283"/>
      <c r="CE28" s="1283"/>
      <c r="CF28" s="1283"/>
      <c r="CH28" s="46"/>
      <c r="CI28" s="1282"/>
      <c r="CJ28" s="1283"/>
      <c r="CK28" s="1283"/>
      <c r="CL28" s="1283"/>
      <c r="CN28" s="46"/>
      <c r="CO28" s="1282"/>
      <c r="CP28" s="1283"/>
      <c r="CQ28" s="1283"/>
      <c r="CR28" s="1283"/>
      <c r="CT28" s="46"/>
      <c r="CV28" s="1278"/>
      <c r="CW28" s="1279"/>
      <c r="CX28" s="1279"/>
      <c r="CY28" s="1279"/>
      <c r="DA28" s="46"/>
      <c r="DB28" s="1282"/>
      <c r="DC28" s="1283"/>
      <c r="DD28" s="1283"/>
      <c r="DE28" s="1283"/>
      <c r="DG28" s="46"/>
      <c r="DH28" s="1282"/>
      <c r="DI28" s="1283"/>
      <c r="DJ28" s="1283"/>
      <c r="DK28" s="1283"/>
      <c r="DM28" s="46"/>
      <c r="DN28" s="1282"/>
      <c r="DO28" s="1283"/>
      <c r="DP28" s="1283"/>
      <c r="DQ28" s="1283"/>
      <c r="DS28" s="46"/>
      <c r="DT28" s="1282"/>
      <c r="DU28" s="1283"/>
      <c r="DV28" s="1283"/>
      <c r="DW28" s="1283"/>
      <c r="DY28" s="46"/>
      <c r="DZ28" s="1282"/>
      <c r="EA28" s="1283"/>
      <c r="EB28" s="1283"/>
      <c r="EC28" s="1283"/>
      <c r="EE28" s="46"/>
      <c r="EF28" s="1282"/>
      <c r="EG28" s="1283"/>
      <c r="EH28" s="1283"/>
      <c r="EI28" s="1283"/>
      <c r="EK28" s="46"/>
      <c r="EL28" s="1282"/>
      <c r="EM28" s="1283"/>
      <c r="EN28" s="1283"/>
      <c r="EO28" s="1283"/>
      <c r="EQ28" s="46"/>
    </row>
    <row r="29" spans="2:147" ht="29.25" customHeight="1">
      <c r="B29" s="1278"/>
      <c r="C29" s="1279"/>
      <c r="D29" s="1279"/>
      <c r="E29" s="1279"/>
      <c r="G29" s="46"/>
      <c r="H29" s="1282"/>
      <c r="I29" s="1283"/>
      <c r="J29" s="1283"/>
      <c r="K29" s="1283"/>
      <c r="M29" s="46"/>
      <c r="N29" s="1282"/>
      <c r="O29" s="1283"/>
      <c r="P29" s="1283"/>
      <c r="Q29" s="1283"/>
      <c r="S29" s="46"/>
      <c r="T29" s="1282"/>
      <c r="U29" s="1283"/>
      <c r="V29" s="1283"/>
      <c r="W29" s="1283"/>
      <c r="Y29" s="46"/>
      <c r="Z29" s="1282"/>
      <c r="AA29" s="1283"/>
      <c r="AB29" s="1283"/>
      <c r="AC29" s="1283"/>
      <c r="AE29" s="46"/>
      <c r="AF29" s="1282"/>
      <c r="AG29" s="1283"/>
      <c r="AH29" s="1283"/>
      <c r="AI29" s="1283"/>
      <c r="AK29" s="46"/>
      <c r="AL29" s="1282"/>
      <c r="AM29" s="1283"/>
      <c r="AN29" s="1283"/>
      <c r="AO29" s="1283"/>
      <c r="AQ29" s="46"/>
      <c r="AR29" s="1282"/>
      <c r="AS29" s="1283"/>
      <c r="AT29" s="1283"/>
      <c r="AU29" s="1283"/>
      <c r="AW29" s="46"/>
      <c r="AY29" s="1278"/>
      <c r="AZ29" s="1279"/>
      <c r="BA29" s="1279"/>
      <c r="BB29" s="1279"/>
      <c r="BD29" s="46"/>
      <c r="BE29" s="1282"/>
      <c r="BF29" s="1283"/>
      <c r="BG29" s="1283"/>
      <c r="BH29" s="1283"/>
      <c r="BJ29" s="46"/>
      <c r="BK29" s="1282"/>
      <c r="BL29" s="1283"/>
      <c r="BM29" s="1283"/>
      <c r="BN29" s="1283"/>
      <c r="BP29" s="46"/>
      <c r="BQ29" s="1282"/>
      <c r="BR29" s="1283"/>
      <c r="BS29" s="1283"/>
      <c r="BT29" s="1283"/>
      <c r="BV29" s="46"/>
      <c r="BW29" s="1282"/>
      <c r="BX29" s="1283"/>
      <c r="BY29" s="1283"/>
      <c r="BZ29" s="1283"/>
      <c r="CB29" s="46"/>
      <c r="CC29" s="1282"/>
      <c r="CD29" s="1283"/>
      <c r="CE29" s="1283"/>
      <c r="CF29" s="1283"/>
      <c r="CH29" s="46"/>
      <c r="CI29" s="1282"/>
      <c r="CJ29" s="1283"/>
      <c r="CK29" s="1283"/>
      <c r="CL29" s="1283"/>
      <c r="CN29" s="46"/>
      <c r="CO29" s="1282"/>
      <c r="CP29" s="1283"/>
      <c r="CQ29" s="1283"/>
      <c r="CR29" s="1283"/>
      <c r="CT29" s="46"/>
      <c r="CV29" s="1278"/>
      <c r="CW29" s="1279"/>
      <c r="CX29" s="1279"/>
      <c r="CY29" s="1279"/>
      <c r="DA29" s="46"/>
      <c r="DB29" s="1282"/>
      <c r="DC29" s="1283"/>
      <c r="DD29" s="1283"/>
      <c r="DE29" s="1283"/>
      <c r="DG29" s="46"/>
      <c r="DH29" s="1282"/>
      <c r="DI29" s="1283"/>
      <c r="DJ29" s="1283"/>
      <c r="DK29" s="1283"/>
      <c r="DM29" s="46"/>
      <c r="DN29" s="1282"/>
      <c r="DO29" s="1283"/>
      <c r="DP29" s="1283"/>
      <c r="DQ29" s="1283"/>
      <c r="DS29" s="46"/>
      <c r="DT29" s="1282"/>
      <c r="DU29" s="1283"/>
      <c r="DV29" s="1283"/>
      <c r="DW29" s="1283"/>
      <c r="DY29" s="46"/>
      <c r="DZ29" s="1282"/>
      <c r="EA29" s="1283"/>
      <c r="EB29" s="1283"/>
      <c r="EC29" s="1283"/>
      <c r="EE29" s="46"/>
      <c r="EF29" s="1282"/>
      <c r="EG29" s="1283"/>
      <c r="EH29" s="1283"/>
      <c r="EI29" s="1283"/>
      <c r="EK29" s="46"/>
      <c r="EL29" s="1282"/>
      <c r="EM29" s="1283"/>
      <c r="EN29" s="1283"/>
      <c r="EO29" s="1283"/>
      <c r="EQ29" s="46"/>
    </row>
    <row r="30" spans="2:147" ht="29.25" customHeight="1">
      <c r="B30" s="1278"/>
      <c r="C30" s="1279"/>
      <c r="D30" s="1279"/>
      <c r="E30" s="1279"/>
      <c r="G30" s="46"/>
      <c r="H30" s="17"/>
      <c r="M30" s="46"/>
      <c r="N30" s="17"/>
      <c r="S30" s="46"/>
      <c r="T30" s="17"/>
      <c r="Y30" s="46"/>
      <c r="Z30" s="17"/>
      <c r="AE30" s="46"/>
      <c r="AF30" s="17"/>
      <c r="AK30" s="46"/>
      <c r="AL30" s="17"/>
      <c r="AQ30" s="46"/>
      <c r="AR30" s="17"/>
      <c r="AW30" s="46"/>
      <c r="AY30" s="1278"/>
      <c r="AZ30" s="1279"/>
      <c r="BA30" s="1279"/>
      <c r="BB30" s="1279"/>
      <c r="BD30" s="46"/>
      <c r="BE30" s="17"/>
      <c r="BJ30" s="46"/>
      <c r="BK30" s="17"/>
      <c r="BP30" s="46"/>
      <c r="BQ30" s="17"/>
      <c r="BV30" s="46"/>
      <c r="BW30" s="17"/>
      <c r="CB30" s="46"/>
      <c r="CC30" s="17"/>
      <c r="CH30" s="46"/>
      <c r="CI30" s="17"/>
      <c r="CN30" s="46"/>
      <c r="CO30" s="17"/>
      <c r="CT30" s="46"/>
      <c r="CV30" s="1278"/>
      <c r="CW30" s="1279"/>
      <c r="CX30" s="1279"/>
      <c r="CY30" s="1279"/>
      <c r="DA30" s="46"/>
      <c r="DB30" s="17"/>
      <c r="DG30" s="46"/>
      <c r="DH30" s="17"/>
      <c r="DM30" s="46"/>
      <c r="DN30" s="17"/>
      <c r="DS30" s="46"/>
      <c r="DT30" s="17"/>
      <c r="DY30" s="46"/>
      <c r="DZ30" s="17"/>
      <c r="EE30" s="46"/>
      <c r="EF30" s="17"/>
      <c r="EK30" s="46"/>
      <c r="EL30" s="17"/>
      <c r="EQ30" s="46"/>
    </row>
    <row r="31" spans="2:147" ht="29.25" customHeight="1">
      <c r="B31" s="17"/>
      <c r="G31" s="46"/>
      <c r="H31" s="17"/>
      <c r="M31" s="46"/>
      <c r="N31" s="17"/>
      <c r="S31" s="46"/>
      <c r="T31" s="17"/>
      <c r="Y31" s="46"/>
      <c r="Z31" s="17"/>
      <c r="AE31" s="46"/>
      <c r="AF31" s="17"/>
      <c r="AK31" s="46"/>
      <c r="AL31" s="17"/>
      <c r="AQ31" s="46"/>
      <c r="AR31" s="17"/>
      <c r="AW31" s="46"/>
      <c r="AY31" s="17"/>
      <c r="BD31" s="46"/>
      <c r="BE31" s="17"/>
      <c r="BJ31" s="46"/>
      <c r="BK31" s="17"/>
      <c r="BP31" s="46"/>
      <c r="BQ31" s="17"/>
      <c r="BV31" s="46"/>
      <c r="BW31" s="17"/>
      <c r="CB31" s="46"/>
      <c r="CC31" s="17"/>
      <c r="CH31" s="46"/>
      <c r="CI31" s="17"/>
      <c r="CN31" s="46"/>
      <c r="CO31" s="17"/>
      <c r="CT31" s="46"/>
      <c r="CV31" s="17"/>
      <c r="DA31" s="46"/>
      <c r="DB31" s="17"/>
      <c r="DG31" s="46"/>
      <c r="DH31" s="17"/>
      <c r="DM31" s="46"/>
      <c r="DN31" s="17"/>
      <c r="DS31" s="46"/>
      <c r="DT31" s="17"/>
      <c r="DY31" s="46"/>
      <c r="DZ31" s="17"/>
      <c r="EE31" s="46"/>
      <c r="EF31" s="17"/>
      <c r="EK31" s="46"/>
      <c r="EL31" s="17"/>
      <c r="EQ31" s="46"/>
    </row>
    <row r="32" spans="2:147" ht="29.25" customHeight="1">
      <c r="B32" s="17"/>
      <c r="G32" s="46"/>
      <c r="H32" s="17"/>
      <c r="M32" s="46"/>
      <c r="N32" s="17"/>
      <c r="S32" s="46"/>
      <c r="T32" s="17"/>
      <c r="Y32" s="46"/>
      <c r="Z32" s="17"/>
      <c r="AE32" s="46"/>
      <c r="AF32" s="17"/>
      <c r="AK32" s="46"/>
      <c r="AL32" s="17"/>
      <c r="AQ32" s="46"/>
      <c r="AR32" s="17"/>
      <c r="AW32" s="46"/>
      <c r="AY32" s="17"/>
      <c r="BD32" s="46"/>
      <c r="BE32" s="17"/>
      <c r="BJ32" s="46"/>
      <c r="BK32" s="17"/>
      <c r="BP32" s="46"/>
      <c r="BQ32" s="17"/>
      <c r="BV32" s="46"/>
      <c r="BW32" s="17"/>
      <c r="CB32" s="46"/>
      <c r="CC32" s="17"/>
      <c r="CH32" s="46"/>
      <c r="CI32" s="17"/>
      <c r="CN32" s="46"/>
      <c r="CO32" s="17"/>
      <c r="CT32" s="46"/>
      <c r="CV32" s="17"/>
      <c r="DA32" s="46"/>
      <c r="DB32" s="17"/>
      <c r="DG32" s="46"/>
      <c r="DH32" s="17"/>
      <c r="DM32" s="46"/>
      <c r="DN32" s="17"/>
      <c r="DS32" s="46"/>
      <c r="DT32" s="17"/>
      <c r="DY32" s="46"/>
      <c r="DZ32" s="17"/>
      <c r="EE32" s="46"/>
      <c r="EF32" s="17"/>
      <c r="EK32" s="46"/>
      <c r="EL32" s="17"/>
      <c r="EQ32" s="46"/>
    </row>
    <row r="33" spans="1:147" ht="29.25" customHeight="1">
      <c r="B33" s="47"/>
      <c r="C33" s="142"/>
      <c r="D33" s="142"/>
      <c r="E33" s="142"/>
      <c r="F33" s="142"/>
      <c r="G33" s="143"/>
      <c r="H33" s="47"/>
      <c r="I33" s="142"/>
      <c r="J33" s="142"/>
      <c r="K33" s="142"/>
      <c r="L33" s="142"/>
      <c r="M33" s="143"/>
      <c r="N33" s="47"/>
      <c r="O33" s="142"/>
      <c r="P33" s="142"/>
      <c r="Q33" s="142"/>
      <c r="R33" s="142"/>
      <c r="S33" s="143"/>
      <c r="T33" s="47"/>
      <c r="U33" s="142"/>
      <c r="V33" s="142"/>
      <c r="W33" s="142"/>
      <c r="X33" s="142"/>
      <c r="Y33" s="143"/>
      <c r="Z33" s="47"/>
      <c r="AA33" s="142"/>
      <c r="AB33" s="142"/>
      <c r="AC33" s="142"/>
      <c r="AD33" s="142"/>
      <c r="AE33" s="143"/>
      <c r="AF33" s="47"/>
      <c r="AG33" s="142"/>
      <c r="AH33" s="142"/>
      <c r="AI33" s="142"/>
      <c r="AJ33" s="142"/>
      <c r="AK33" s="143"/>
      <c r="AL33" s="47"/>
      <c r="AM33" s="142"/>
      <c r="AN33" s="142"/>
      <c r="AO33" s="142"/>
      <c r="AP33" s="142"/>
      <c r="AQ33" s="143"/>
      <c r="AR33" s="47"/>
      <c r="AS33" s="142"/>
      <c r="AT33" s="142"/>
      <c r="AU33" s="142"/>
      <c r="AV33" s="142"/>
      <c r="AW33" s="143"/>
      <c r="AY33" s="47"/>
      <c r="AZ33" s="142"/>
      <c r="BA33" s="142"/>
      <c r="BB33" s="142"/>
      <c r="BC33" s="142"/>
      <c r="BD33" s="143"/>
      <c r="BE33" s="47"/>
      <c r="BF33" s="142"/>
      <c r="BG33" s="142"/>
      <c r="BH33" s="142"/>
      <c r="BI33" s="142"/>
      <c r="BJ33" s="143"/>
      <c r="BK33" s="47"/>
      <c r="BL33" s="142"/>
      <c r="BM33" s="142"/>
      <c r="BN33" s="142"/>
      <c r="BO33" s="142"/>
      <c r="BP33" s="143"/>
      <c r="BQ33" s="47"/>
      <c r="BR33" s="142"/>
      <c r="BS33" s="142"/>
      <c r="BT33" s="142"/>
      <c r="BU33" s="142"/>
      <c r="BV33" s="143"/>
      <c r="BW33" s="47"/>
      <c r="BX33" s="142"/>
      <c r="BY33" s="142"/>
      <c r="BZ33" s="142"/>
      <c r="CA33" s="142"/>
      <c r="CB33" s="143"/>
      <c r="CC33" s="47"/>
      <c r="CD33" s="142"/>
      <c r="CE33" s="142"/>
      <c r="CF33" s="142"/>
      <c r="CG33" s="142"/>
      <c r="CH33" s="143"/>
      <c r="CI33" s="47"/>
      <c r="CJ33" s="142"/>
      <c r="CK33" s="142"/>
      <c r="CL33" s="142"/>
      <c r="CM33" s="142"/>
      <c r="CN33" s="143"/>
      <c r="CO33" s="47"/>
      <c r="CP33" s="142"/>
      <c r="CQ33" s="142"/>
      <c r="CR33" s="142"/>
      <c r="CS33" s="142"/>
      <c r="CT33" s="143"/>
      <c r="CV33" s="47"/>
      <c r="CW33" s="142"/>
      <c r="CX33" s="142"/>
      <c r="CY33" s="142"/>
      <c r="CZ33" s="142"/>
      <c r="DA33" s="143"/>
      <c r="DB33" s="47"/>
      <c r="DC33" s="142"/>
      <c r="DD33" s="142"/>
      <c r="DE33" s="142"/>
      <c r="DF33" s="142"/>
      <c r="DG33" s="143"/>
      <c r="DH33" s="47"/>
      <c r="DI33" s="142"/>
      <c r="DJ33" s="142"/>
      <c r="DK33" s="142"/>
      <c r="DL33" s="142"/>
      <c r="DM33" s="143"/>
      <c r="DN33" s="47"/>
      <c r="DO33" s="142"/>
      <c r="DP33" s="142"/>
      <c r="DQ33" s="142"/>
      <c r="DR33" s="142"/>
      <c r="DS33" s="143"/>
      <c r="DT33" s="47"/>
      <c r="DU33" s="142"/>
      <c r="DV33" s="142"/>
      <c r="DW33" s="142"/>
      <c r="DX33" s="142"/>
      <c r="DY33" s="143"/>
      <c r="DZ33" s="47"/>
      <c r="EA33" s="142"/>
      <c r="EB33" s="142"/>
      <c r="EC33" s="142"/>
      <c r="ED33" s="142"/>
      <c r="EE33" s="143"/>
      <c r="EF33" s="47"/>
      <c r="EG33" s="142"/>
      <c r="EH33" s="142"/>
      <c r="EI33" s="142"/>
      <c r="EJ33" s="142"/>
      <c r="EK33" s="143"/>
      <c r="EL33" s="47"/>
      <c r="EM33" s="142"/>
      <c r="EN33" s="142"/>
      <c r="EO33" s="142"/>
      <c r="EP33" s="142"/>
      <c r="EQ33" s="143"/>
    </row>
    <row r="34" spans="1:147" ht="29.25" customHeight="1">
      <c r="B34" s="1272" t="s">
        <v>521</v>
      </c>
      <c r="C34" s="1273"/>
      <c r="D34" s="1273"/>
      <c r="E34" s="1273"/>
      <c r="F34" s="377"/>
      <c r="G34" s="376"/>
      <c r="H34" s="1280">
        <f>AR26+1</f>
        <v>46047</v>
      </c>
      <c r="I34" s="1281"/>
      <c r="J34" s="1281"/>
      <c r="K34" s="1281"/>
      <c r="L34" s="48"/>
      <c r="M34" s="49"/>
      <c r="N34" s="1280">
        <f>H34+1</f>
        <v>46048</v>
      </c>
      <c r="O34" s="1281"/>
      <c r="P34" s="1281"/>
      <c r="Q34" s="1281"/>
      <c r="R34" s="48"/>
      <c r="S34" s="49"/>
      <c r="T34" s="1280">
        <f>N34+1</f>
        <v>46049</v>
      </c>
      <c r="U34" s="1281"/>
      <c r="V34" s="1281"/>
      <c r="W34" s="1281"/>
      <c r="X34" s="48"/>
      <c r="Y34" s="49"/>
      <c r="Z34" s="1280">
        <f>T34+1</f>
        <v>46050</v>
      </c>
      <c r="AA34" s="1281"/>
      <c r="AB34" s="1281"/>
      <c r="AC34" s="1281"/>
      <c r="AD34" s="48"/>
      <c r="AE34" s="49"/>
      <c r="AF34" s="1280">
        <f>Z34+1</f>
        <v>46051</v>
      </c>
      <c r="AG34" s="1281"/>
      <c r="AH34" s="1281"/>
      <c r="AI34" s="1281"/>
      <c r="AJ34" s="48"/>
      <c r="AK34" s="49"/>
      <c r="AL34" s="1280">
        <f>AF34+1</f>
        <v>46052</v>
      </c>
      <c r="AM34" s="1281"/>
      <c r="AN34" s="1281"/>
      <c r="AO34" s="1281"/>
      <c r="AP34" s="48"/>
      <c r="AQ34" s="49"/>
      <c r="AR34" s="1280">
        <f>AL34+1</f>
        <v>46053</v>
      </c>
      <c r="AS34" s="1281"/>
      <c r="AT34" s="1281"/>
      <c r="AU34" s="1281"/>
      <c r="AV34" s="48"/>
      <c r="AW34" s="49"/>
      <c r="AY34" s="1272" t="s">
        <v>521</v>
      </c>
      <c r="AZ34" s="1273"/>
      <c r="BA34" s="1273"/>
      <c r="BB34" s="1273"/>
      <c r="BC34" s="377"/>
      <c r="BD34" s="376"/>
      <c r="BE34" s="1276">
        <f>CO26+1</f>
        <v>46082</v>
      </c>
      <c r="BF34" s="1277"/>
      <c r="BG34" s="1277"/>
      <c r="BH34" s="1277"/>
      <c r="BI34" s="48"/>
      <c r="BJ34" s="49"/>
      <c r="BK34" s="1276">
        <f>BE34+1</f>
        <v>46083</v>
      </c>
      <c r="BL34" s="1277"/>
      <c r="BM34" s="1277"/>
      <c r="BN34" s="1277"/>
      <c r="BO34" s="48"/>
      <c r="BP34" s="49"/>
      <c r="BQ34" s="1276">
        <f>BK34+1</f>
        <v>46084</v>
      </c>
      <c r="BR34" s="1277"/>
      <c r="BS34" s="1277"/>
      <c r="BT34" s="1277"/>
      <c r="BU34" s="48"/>
      <c r="BV34" s="49"/>
      <c r="BW34" s="1276">
        <f>BQ34+1</f>
        <v>46085</v>
      </c>
      <c r="BX34" s="1277"/>
      <c r="BY34" s="1277"/>
      <c r="BZ34" s="1277"/>
      <c r="CA34" s="48"/>
      <c r="CB34" s="49"/>
      <c r="CC34" s="1276">
        <f>BW34+1</f>
        <v>46086</v>
      </c>
      <c r="CD34" s="1277"/>
      <c r="CE34" s="1277"/>
      <c r="CF34" s="1277"/>
      <c r="CG34" s="48"/>
      <c r="CH34" s="49"/>
      <c r="CI34" s="1276">
        <f>CC34+1</f>
        <v>46087</v>
      </c>
      <c r="CJ34" s="1277"/>
      <c r="CK34" s="1277"/>
      <c r="CL34" s="1277"/>
      <c r="CM34" s="48"/>
      <c r="CN34" s="49"/>
      <c r="CO34" s="1276">
        <f>CI34+1</f>
        <v>46088</v>
      </c>
      <c r="CP34" s="1277"/>
      <c r="CQ34" s="1277"/>
      <c r="CR34" s="1277"/>
      <c r="CS34" s="48"/>
      <c r="CT34" s="49"/>
      <c r="CV34" s="1272" t="s">
        <v>521</v>
      </c>
      <c r="CW34" s="1273"/>
      <c r="CX34" s="1273"/>
      <c r="CY34" s="1273"/>
      <c r="CZ34" s="377"/>
      <c r="DA34" s="376"/>
      <c r="DB34" s="1280">
        <f>EL26+1</f>
        <v>46110</v>
      </c>
      <c r="DC34" s="1281"/>
      <c r="DD34" s="1281"/>
      <c r="DE34" s="1281"/>
      <c r="DF34" s="48"/>
      <c r="DG34" s="49"/>
      <c r="DH34" s="1280">
        <f>DB34+1</f>
        <v>46111</v>
      </c>
      <c r="DI34" s="1281"/>
      <c r="DJ34" s="1281"/>
      <c r="DK34" s="1281"/>
      <c r="DL34" s="48"/>
      <c r="DM34" s="49"/>
      <c r="DN34" s="1280">
        <f>DH34+1</f>
        <v>46112</v>
      </c>
      <c r="DO34" s="1281"/>
      <c r="DP34" s="1281"/>
      <c r="DQ34" s="1281"/>
      <c r="DR34" s="48"/>
      <c r="DS34" s="49"/>
      <c r="DT34" s="1276">
        <f>DN34+1</f>
        <v>46113</v>
      </c>
      <c r="DU34" s="1277"/>
      <c r="DV34" s="1277"/>
      <c r="DW34" s="1277"/>
      <c r="DX34" s="48"/>
      <c r="DY34" s="49"/>
      <c r="DZ34" s="1276">
        <f>DT34+1</f>
        <v>46114</v>
      </c>
      <c r="EA34" s="1277"/>
      <c r="EB34" s="1277"/>
      <c r="EC34" s="1277"/>
      <c r="ED34" s="48"/>
      <c r="EE34" s="49"/>
      <c r="EF34" s="1276">
        <f>DZ34+1</f>
        <v>46115</v>
      </c>
      <c r="EG34" s="1277"/>
      <c r="EH34" s="1277"/>
      <c r="EI34" s="1277"/>
      <c r="EJ34" s="48"/>
      <c r="EK34" s="49"/>
      <c r="EL34" s="1276">
        <f>EF34+1</f>
        <v>46116</v>
      </c>
      <c r="EM34" s="1277"/>
      <c r="EN34" s="1277"/>
      <c r="EO34" s="1277"/>
      <c r="EP34" s="48"/>
      <c r="EQ34" s="49"/>
    </row>
    <row r="35" spans="1:147" ht="29.25" customHeight="1">
      <c r="B35" s="1276">
        <f>B27+1</f>
        <v>46055</v>
      </c>
      <c r="C35" s="1277"/>
      <c r="D35" s="1277"/>
      <c r="E35" s="1277"/>
      <c r="F35" s="48"/>
      <c r="G35" s="49"/>
      <c r="H35" s="1282"/>
      <c r="I35" s="1283"/>
      <c r="J35" s="1283"/>
      <c r="K35" s="1283"/>
      <c r="M35" s="46"/>
      <c r="N35" s="1282"/>
      <c r="O35" s="1283"/>
      <c r="P35" s="1283"/>
      <c r="Q35" s="1283"/>
      <c r="S35" s="46"/>
      <c r="T35" s="1282"/>
      <c r="U35" s="1283"/>
      <c r="V35" s="1283"/>
      <c r="W35" s="1283"/>
      <c r="Y35" s="46"/>
      <c r="Z35" s="1282"/>
      <c r="AA35" s="1283"/>
      <c r="AB35" s="1283"/>
      <c r="AC35" s="1283"/>
      <c r="AE35" s="46"/>
      <c r="AF35" s="1282"/>
      <c r="AG35" s="1283"/>
      <c r="AH35" s="1283"/>
      <c r="AI35" s="1283"/>
      <c r="AK35" s="46"/>
      <c r="AL35" s="1282"/>
      <c r="AM35" s="1283"/>
      <c r="AN35" s="1283"/>
      <c r="AO35" s="1283"/>
      <c r="AQ35" s="46"/>
      <c r="AR35" s="1282"/>
      <c r="AS35" s="1283"/>
      <c r="AT35" s="1283"/>
      <c r="AU35" s="1283"/>
      <c r="AW35" s="46"/>
      <c r="AY35" s="1276">
        <f>AY27+1</f>
        <v>46090</v>
      </c>
      <c r="AZ35" s="1277"/>
      <c r="BA35" s="1277"/>
      <c r="BB35" s="1277"/>
      <c r="BC35" s="48"/>
      <c r="BD35" s="49"/>
      <c r="BE35" s="1278"/>
      <c r="BF35" s="1279"/>
      <c r="BG35" s="1279"/>
      <c r="BH35" s="1279"/>
      <c r="BJ35" s="46"/>
      <c r="BK35" s="1278"/>
      <c r="BL35" s="1279"/>
      <c r="BM35" s="1279"/>
      <c r="BN35" s="1279"/>
      <c r="BP35" s="46"/>
      <c r="BQ35" s="1278"/>
      <c r="BR35" s="1279"/>
      <c r="BS35" s="1279"/>
      <c r="BT35" s="1279"/>
      <c r="BV35" s="46"/>
      <c r="BW35" s="1278"/>
      <c r="BX35" s="1279"/>
      <c r="BY35" s="1279"/>
      <c r="BZ35" s="1279"/>
      <c r="CB35" s="46"/>
      <c r="CC35" s="1278"/>
      <c r="CD35" s="1279"/>
      <c r="CE35" s="1279"/>
      <c r="CF35" s="1279"/>
      <c r="CH35" s="46"/>
      <c r="CI35" s="1278"/>
      <c r="CJ35" s="1279"/>
      <c r="CK35" s="1279"/>
      <c r="CL35" s="1279"/>
      <c r="CN35" s="46"/>
      <c r="CO35" s="1278"/>
      <c r="CP35" s="1279"/>
      <c r="CQ35" s="1279"/>
      <c r="CR35" s="1279"/>
      <c r="CT35" s="46"/>
      <c r="CV35" s="1276">
        <f>CV27+1</f>
        <v>46118</v>
      </c>
      <c r="CW35" s="1277"/>
      <c r="CX35" s="1277"/>
      <c r="CY35" s="1277"/>
      <c r="CZ35" s="48"/>
      <c r="DA35" s="49"/>
      <c r="DB35" s="1282"/>
      <c r="DC35" s="1283"/>
      <c r="DD35" s="1283"/>
      <c r="DE35" s="1283"/>
      <c r="DG35" s="46"/>
      <c r="DH35" s="1282"/>
      <c r="DI35" s="1283"/>
      <c r="DJ35" s="1283"/>
      <c r="DK35" s="1283"/>
      <c r="DM35" s="46"/>
      <c r="DN35" s="1282"/>
      <c r="DO35" s="1283"/>
      <c r="DP35" s="1283"/>
      <c r="DQ35" s="1283"/>
      <c r="DS35" s="46"/>
      <c r="DT35" s="1278"/>
      <c r="DU35" s="1279"/>
      <c r="DV35" s="1279"/>
      <c r="DW35" s="1279"/>
      <c r="DY35" s="46"/>
      <c r="DZ35" s="1278"/>
      <c r="EA35" s="1279"/>
      <c r="EB35" s="1279"/>
      <c r="EC35" s="1279"/>
      <c r="EE35" s="46"/>
      <c r="EF35" s="1278"/>
      <c r="EG35" s="1279"/>
      <c r="EH35" s="1279"/>
      <c r="EI35" s="1279"/>
      <c r="EK35" s="46"/>
      <c r="EL35" s="1278"/>
      <c r="EM35" s="1279"/>
      <c r="EN35" s="1279"/>
      <c r="EO35" s="1279"/>
      <c r="EQ35" s="46"/>
    </row>
    <row r="36" spans="1:147" ht="29.25" customHeight="1">
      <c r="B36" s="1278"/>
      <c r="C36" s="1279"/>
      <c r="D36" s="1279"/>
      <c r="E36" s="1279"/>
      <c r="G36" s="46"/>
      <c r="H36" s="1282"/>
      <c r="I36" s="1283"/>
      <c r="J36" s="1283"/>
      <c r="K36" s="1283"/>
      <c r="M36" s="46"/>
      <c r="N36" s="1282"/>
      <c r="O36" s="1283"/>
      <c r="P36" s="1283"/>
      <c r="Q36" s="1283"/>
      <c r="S36" s="46"/>
      <c r="T36" s="1282"/>
      <c r="U36" s="1283"/>
      <c r="V36" s="1283"/>
      <c r="W36" s="1283"/>
      <c r="Y36" s="46"/>
      <c r="Z36" s="1282"/>
      <c r="AA36" s="1283"/>
      <c r="AB36" s="1283"/>
      <c r="AC36" s="1283"/>
      <c r="AE36" s="46"/>
      <c r="AF36" s="1282"/>
      <c r="AG36" s="1283"/>
      <c r="AH36" s="1283"/>
      <c r="AI36" s="1283"/>
      <c r="AK36" s="46"/>
      <c r="AL36" s="1282"/>
      <c r="AM36" s="1283"/>
      <c r="AN36" s="1283"/>
      <c r="AO36" s="1283"/>
      <c r="AQ36" s="46"/>
      <c r="AR36" s="1282"/>
      <c r="AS36" s="1283"/>
      <c r="AT36" s="1283"/>
      <c r="AU36" s="1283"/>
      <c r="AW36" s="46"/>
      <c r="AY36" s="1278"/>
      <c r="AZ36" s="1279"/>
      <c r="BA36" s="1279"/>
      <c r="BB36" s="1279"/>
      <c r="BD36" s="46"/>
      <c r="BE36" s="1278"/>
      <c r="BF36" s="1279"/>
      <c r="BG36" s="1279"/>
      <c r="BH36" s="1279"/>
      <c r="BJ36" s="46"/>
      <c r="BK36" s="1278"/>
      <c r="BL36" s="1279"/>
      <c r="BM36" s="1279"/>
      <c r="BN36" s="1279"/>
      <c r="BP36" s="46"/>
      <c r="BQ36" s="1278"/>
      <c r="BR36" s="1279"/>
      <c r="BS36" s="1279"/>
      <c r="BT36" s="1279"/>
      <c r="BV36" s="46"/>
      <c r="BW36" s="1278"/>
      <c r="BX36" s="1279"/>
      <c r="BY36" s="1279"/>
      <c r="BZ36" s="1279"/>
      <c r="CB36" s="46"/>
      <c r="CC36" s="1278"/>
      <c r="CD36" s="1279"/>
      <c r="CE36" s="1279"/>
      <c r="CF36" s="1279"/>
      <c r="CH36" s="46"/>
      <c r="CI36" s="1278"/>
      <c r="CJ36" s="1279"/>
      <c r="CK36" s="1279"/>
      <c r="CL36" s="1279"/>
      <c r="CN36" s="46"/>
      <c r="CO36" s="1278"/>
      <c r="CP36" s="1279"/>
      <c r="CQ36" s="1279"/>
      <c r="CR36" s="1279"/>
      <c r="CT36" s="46"/>
      <c r="CV36" s="1278"/>
      <c r="CW36" s="1279"/>
      <c r="CX36" s="1279"/>
      <c r="CY36" s="1279"/>
      <c r="DA36" s="46"/>
      <c r="DB36" s="1282"/>
      <c r="DC36" s="1283"/>
      <c r="DD36" s="1283"/>
      <c r="DE36" s="1283"/>
      <c r="DG36" s="46"/>
      <c r="DH36" s="1282"/>
      <c r="DI36" s="1283"/>
      <c r="DJ36" s="1283"/>
      <c r="DK36" s="1283"/>
      <c r="DM36" s="46"/>
      <c r="DN36" s="1282"/>
      <c r="DO36" s="1283"/>
      <c r="DP36" s="1283"/>
      <c r="DQ36" s="1283"/>
      <c r="DS36" s="46"/>
      <c r="DT36" s="1278"/>
      <c r="DU36" s="1279"/>
      <c r="DV36" s="1279"/>
      <c r="DW36" s="1279"/>
      <c r="DY36" s="46"/>
      <c r="DZ36" s="1278"/>
      <c r="EA36" s="1279"/>
      <c r="EB36" s="1279"/>
      <c r="EC36" s="1279"/>
      <c r="EE36" s="46"/>
      <c r="EF36" s="1278"/>
      <c r="EG36" s="1279"/>
      <c r="EH36" s="1279"/>
      <c r="EI36" s="1279"/>
      <c r="EK36" s="46"/>
      <c r="EL36" s="1278"/>
      <c r="EM36" s="1279"/>
      <c r="EN36" s="1279"/>
      <c r="EO36" s="1279"/>
      <c r="EQ36" s="46"/>
    </row>
    <row r="37" spans="1:147" ht="29.25" customHeight="1">
      <c r="B37" s="1278"/>
      <c r="C37" s="1279"/>
      <c r="D37" s="1279"/>
      <c r="E37" s="1279"/>
      <c r="G37" s="46"/>
      <c r="H37" s="1282"/>
      <c r="I37" s="1283"/>
      <c r="J37" s="1283"/>
      <c r="K37" s="1283"/>
      <c r="M37" s="46"/>
      <c r="N37" s="1282"/>
      <c r="O37" s="1283"/>
      <c r="P37" s="1283"/>
      <c r="Q37" s="1283"/>
      <c r="S37" s="46"/>
      <c r="T37" s="1282"/>
      <c r="U37" s="1283"/>
      <c r="V37" s="1283"/>
      <c r="W37" s="1283"/>
      <c r="Y37" s="46"/>
      <c r="Z37" s="1282"/>
      <c r="AA37" s="1283"/>
      <c r="AB37" s="1283"/>
      <c r="AC37" s="1283"/>
      <c r="AE37" s="46"/>
      <c r="AF37" s="1282"/>
      <c r="AG37" s="1283"/>
      <c r="AH37" s="1283"/>
      <c r="AI37" s="1283"/>
      <c r="AK37" s="46"/>
      <c r="AL37" s="1282"/>
      <c r="AM37" s="1283"/>
      <c r="AN37" s="1283"/>
      <c r="AO37" s="1283"/>
      <c r="AQ37" s="46"/>
      <c r="AR37" s="1282"/>
      <c r="AS37" s="1283"/>
      <c r="AT37" s="1283"/>
      <c r="AU37" s="1283"/>
      <c r="AW37" s="46"/>
      <c r="AY37" s="1278"/>
      <c r="AZ37" s="1279"/>
      <c r="BA37" s="1279"/>
      <c r="BB37" s="1279"/>
      <c r="BD37" s="46"/>
      <c r="BE37" s="1278"/>
      <c r="BF37" s="1279"/>
      <c r="BG37" s="1279"/>
      <c r="BH37" s="1279"/>
      <c r="BJ37" s="46"/>
      <c r="BK37" s="1278"/>
      <c r="BL37" s="1279"/>
      <c r="BM37" s="1279"/>
      <c r="BN37" s="1279"/>
      <c r="BP37" s="46"/>
      <c r="BQ37" s="1278"/>
      <c r="BR37" s="1279"/>
      <c r="BS37" s="1279"/>
      <c r="BT37" s="1279"/>
      <c r="BV37" s="46"/>
      <c r="BW37" s="1278"/>
      <c r="BX37" s="1279"/>
      <c r="BY37" s="1279"/>
      <c r="BZ37" s="1279"/>
      <c r="CB37" s="46"/>
      <c r="CC37" s="1278"/>
      <c r="CD37" s="1279"/>
      <c r="CE37" s="1279"/>
      <c r="CF37" s="1279"/>
      <c r="CH37" s="46"/>
      <c r="CI37" s="1278"/>
      <c r="CJ37" s="1279"/>
      <c r="CK37" s="1279"/>
      <c r="CL37" s="1279"/>
      <c r="CN37" s="46"/>
      <c r="CO37" s="1278"/>
      <c r="CP37" s="1279"/>
      <c r="CQ37" s="1279"/>
      <c r="CR37" s="1279"/>
      <c r="CT37" s="46"/>
      <c r="CV37" s="1278"/>
      <c r="CW37" s="1279"/>
      <c r="CX37" s="1279"/>
      <c r="CY37" s="1279"/>
      <c r="DA37" s="46"/>
      <c r="DB37" s="1282"/>
      <c r="DC37" s="1283"/>
      <c r="DD37" s="1283"/>
      <c r="DE37" s="1283"/>
      <c r="DG37" s="46"/>
      <c r="DH37" s="1282"/>
      <c r="DI37" s="1283"/>
      <c r="DJ37" s="1283"/>
      <c r="DK37" s="1283"/>
      <c r="DM37" s="46"/>
      <c r="DN37" s="1282"/>
      <c r="DO37" s="1283"/>
      <c r="DP37" s="1283"/>
      <c r="DQ37" s="1283"/>
      <c r="DS37" s="46"/>
      <c r="DT37" s="1278"/>
      <c r="DU37" s="1279"/>
      <c r="DV37" s="1279"/>
      <c r="DW37" s="1279"/>
      <c r="DY37" s="46"/>
      <c r="DZ37" s="1278"/>
      <c r="EA37" s="1279"/>
      <c r="EB37" s="1279"/>
      <c r="EC37" s="1279"/>
      <c r="EE37" s="46"/>
      <c r="EF37" s="1278"/>
      <c r="EG37" s="1279"/>
      <c r="EH37" s="1279"/>
      <c r="EI37" s="1279"/>
      <c r="EK37" s="46"/>
      <c r="EL37" s="1278"/>
      <c r="EM37" s="1279"/>
      <c r="EN37" s="1279"/>
      <c r="EO37" s="1279"/>
      <c r="EQ37" s="46"/>
    </row>
    <row r="38" spans="1:147" ht="29.25" customHeight="1">
      <c r="B38" s="1278"/>
      <c r="C38" s="1279"/>
      <c r="D38" s="1279"/>
      <c r="E38" s="1279"/>
      <c r="G38" s="46"/>
      <c r="H38" s="17"/>
      <c r="M38" s="46"/>
      <c r="N38" s="17"/>
      <c r="S38" s="46"/>
      <c r="T38" s="17"/>
      <c r="Y38" s="46"/>
      <c r="Z38" s="17"/>
      <c r="AE38" s="46"/>
      <c r="AF38" s="17"/>
      <c r="AK38" s="46"/>
      <c r="AL38" s="17"/>
      <c r="AQ38" s="46"/>
      <c r="AR38" s="17"/>
      <c r="AW38" s="46"/>
      <c r="AY38" s="1278"/>
      <c r="AZ38" s="1279"/>
      <c r="BA38" s="1279"/>
      <c r="BB38" s="1279"/>
      <c r="BD38" s="46"/>
      <c r="BE38" s="17"/>
      <c r="BJ38" s="46"/>
      <c r="BK38" s="17"/>
      <c r="BP38" s="46"/>
      <c r="BQ38" s="17"/>
      <c r="BV38" s="46"/>
      <c r="BW38" s="17"/>
      <c r="CB38" s="46"/>
      <c r="CC38" s="17"/>
      <c r="CH38" s="46"/>
      <c r="CI38" s="17"/>
      <c r="CN38" s="46"/>
      <c r="CO38" s="17"/>
      <c r="CT38" s="46"/>
      <c r="CV38" s="1278"/>
      <c r="CW38" s="1279"/>
      <c r="CX38" s="1279"/>
      <c r="CY38" s="1279"/>
      <c r="DA38" s="46"/>
      <c r="DB38" s="17"/>
      <c r="DG38" s="46"/>
      <c r="DH38" s="17"/>
      <c r="DM38" s="46"/>
      <c r="DN38" s="17"/>
      <c r="DS38" s="46"/>
      <c r="DT38" s="17"/>
      <c r="DY38" s="46"/>
      <c r="DZ38" s="17"/>
      <c r="EE38" s="46"/>
      <c r="EF38" s="17"/>
      <c r="EK38" s="46"/>
      <c r="EL38" s="17"/>
      <c r="EQ38" s="46"/>
    </row>
    <row r="39" spans="1:147" ht="29.25" customHeight="1">
      <c r="B39" s="17"/>
      <c r="G39" s="46"/>
      <c r="H39" s="17"/>
      <c r="M39" s="46"/>
      <c r="N39" s="17"/>
      <c r="S39" s="46"/>
      <c r="T39" s="17"/>
      <c r="Y39" s="46"/>
      <c r="Z39" s="17"/>
      <c r="AE39" s="46"/>
      <c r="AF39" s="17"/>
      <c r="AK39" s="46"/>
      <c r="AL39" s="17"/>
      <c r="AQ39" s="46"/>
      <c r="AR39" s="17"/>
      <c r="AW39" s="46"/>
      <c r="AY39" s="17"/>
      <c r="BD39" s="46"/>
      <c r="BE39" s="17"/>
      <c r="BJ39" s="46"/>
      <c r="BK39" s="17"/>
      <c r="BP39" s="46"/>
      <c r="BQ39" s="17"/>
      <c r="BV39" s="46"/>
      <c r="BW39" s="17"/>
      <c r="CB39" s="46"/>
      <c r="CC39" s="17"/>
      <c r="CH39" s="46"/>
      <c r="CI39" s="17"/>
      <c r="CN39" s="46"/>
      <c r="CO39" s="17"/>
      <c r="CT39" s="46"/>
      <c r="CV39" s="17"/>
      <c r="DA39" s="46"/>
      <c r="DB39" s="17"/>
      <c r="DG39" s="46"/>
      <c r="DH39" s="17"/>
      <c r="DM39" s="46"/>
      <c r="DN39" s="17"/>
      <c r="DS39" s="46"/>
      <c r="DT39" s="17"/>
      <c r="DY39" s="46"/>
      <c r="DZ39" s="17"/>
      <c r="EE39" s="46"/>
      <c r="EF39" s="17"/>
      <c r="EK39" s="46"/>
      <c r="EL39" s="17"/>
      <c r="EQ39" s="46"/>
    </row>
    <row r="40" spans="1:147" ht="29.25" customHeight="1">
      <c r="B40" s="17"/>
      <c r="G40" s="46"/>
      <c r="H40" s="17"/>
      <c r="M40" s="46"/>
      <c r="N40" s="17"/>
      <c r="S40" s="46"/>
      <c r="T40" s="17"/>
      <c r="Y40" s="46"/>
      <c r="Z40" s="17"/>
      <c r="AE40" s="46"/>
      <c r="AF40" s="17"/>
      <c r="AK40" s="46"/>
      <c r="AL40" s="17"/>
      <c r="AQ40" s="46"/>
      <c r="AR40" s="17"/>
      <c r="AW40" s="46"/>
      <c r="AY40" s="17"/>
      <c r="BD40" s="46"/>
      <c r="BE40" s="17"/>
      <c r="BJ40" s="46"/>
      <c r="BK40" s="17"/>
      <c r="BP40" s="46"/>
      <c r="BQ40" s="17"/>
      <c r="BV40" s="46"/>
      <c r="BW40" s="17"/>
      <c r="CB40" s="46"/>
      <c r="CC40" s="17"/>
      <c r="CH40" s="46"/>
      <c r="CI40" s="17"/>
      <c r="CN40" s="46"/>
      <c r="CO40" s="17"/>
      <c r="CT40" s="46"/>
      <c r="CV40" s="17"/>
      <c r="DA40" s="46"/>
      <c r="DB40" s="17"/>
      <c r="DG40" s="46"/>
      <c r="DH40" s="17"/>
      <c r="DM40" s="46"/>
      <c r="DN40" s="17"/>
      <c r="DS40" s="46"/>
      <c r="DT40" s="17"/>
      <c r="DY40" s="46"/>
      <c r="DZ40" s="17"/>
      <c r="EE40" s="46"/>
      <c r="EF40" s="17"/>
      <c r="EK40" s="46"/>
      <c r="EL40" s="17"/>
      <c r="EQ40" s="46"/>
    </row>
    <row r="41" spans="1:147" ht="28.5" customHeight="1">
      <c r="B41" s="47"/>
      <c r="C41" s="142"/>
      <c r="D41" s="142"/>
      <c r="E41" s="142"/>
      <c r="F41" s="142"/>
      <c r="G41" s="143"/>
      <c r="H41" s="47"/>
      <c r="I41" s="142"/>
      <c r="J41" s="142"/>
      <c r="K41" s="142"/>
      <c r="L41" s="142"/>
      <c r="M41" s="143"/>
      <c r="N41" s="47"/>
      <c r="O41" s="142"/>
      <c r="P41" s="142"/>
      <c r="Q41" s="142"/>
      <c r="R41" s="142"/>
      <c r="S41" s="143"/>
      <c r="T41" s="47"/>
      <c r="U41" s="142"/>
      <c r="V41" s="142"/>
      <c r="W41" s="142"/>
      <c r="X41" s="142"/>
      <c r="Y41" s="143"/>
      <c r="Z41" s="47"/>
      <c r="AA41" s="142"/>
      <c r="AB41" s="142"/>
      <c r="AC41" s="142"/>
      <c r="AD41" s="142"/>
      <c r="AE41" s="143"/>
      <c r="AF41" s="47"/>
      <c r="AG41" s="142"/>
      <c r="AH41" s="142"/>
      <c r="AI41" s="142"/>
      <c r="AJ41" s="142"/>
      <c r="AK41" s="143"/>
      <c r="AL41" s="47"/>
      <c r="AM41" s="142"/>
      <c r="AN41" s="142"/>
      <c r="AO41" s="142"/>
      <c r="AP41" s="142"/>
      <c r="AQ41" s="143"/>
      <c r="AR41" s="47"/>
      <c r="AS41" s="142"/>
      <c r="AT41" s="142"/>
      <c r="AU41" s="142"/>
      <c r="AV41" s="142"/>
      <c r="AW41" s="143"/>
      <c r="AY41" s="47"/>
      <c r="AZ41" s="142"/>
      <c r="BA41" s="142"/>
      <c r="BB41" s="142"/>
      <c r="BC41" s="142"/>
      <c r="BD41" s="143"/>
      <c r="BE41" s="47"/>
      <c r="BF41" s="142"/>
      <c r="BG41" s="142"/>
      <c r="BH41" s="142"/>
      <c r="BI41" s="142"/>
      <c r="BJ41" s="143"/>
      <c r="BK41" s="47"/>
      <c r="BL41" s="142"/>
      <c r="BM41" s="142"/>
      <c r="BN41" s="142"/>
      <c r="BO41" s="142"/>
      <c r="BP41" s="143"/>
      <c r="BQ41" s="47"/>
      <c r="BR41" s="142"/>
      <c r="BS41" s="142"/>
      <c r="BT41" s="142"/>
      <c r="BU41" s="142"/>
      <c r="BV41" s="143"/>
      <c r="BW41" s="47"/>
      <c r="BX41" s="142"/>
      <c r="BY41" s="142"/>
      <c r="BZ41" s="142"/>
      <c r="CA41" s="142"/>
      <c r="CB41" s="143"/>
      <c r="CC41" s="47"/>
      <c r="CD41" s="142"/>
      <c r="CE41" s="142"/>
      <c r="CF41" s="142"/>
      <c r="CG41" s="142"/>
      <c r="CH41" s="143"/>
      <c r="CI41" s="47"/>
      <c r="CJ41" s="142"/>
      <c r="CK41" s="142"/>
      <c r="CL41" s="142"/>
      <c r="CM41" s="142"/>
      <c r="CN41" s="143"/>
      <c r="CO41" s="47"/>
      <c r="CP41" s="142"/>
      <c r="CQ41" s="142"/>
      <c r="CR41" s="142"/>
      <c r="CS41" s="142"/>
      <c r="CT41" s="143"/>
      <c r="CV41" s="47"/>
      <c r="CW41" s="142"/>
      <c r="CX41" s="142"/>
      <c r="CY41" s="142"/>
      <c r="CZ41" s="142"/>
      <c r="DA41" s="143"/>
      <c r="DB41" s="47"/>
      <c r="DC41" s="142"/>
      <c r="DD41" s="142"/>
      <c r="DE41" s="142"/>
      <c r="DF41" s="142"/>
      <c r="DG41" s="143"/>
      <c r="DH41" s="47"/>
      <c r="DI41" s="142"/>
      <c r="DJ41" s="142"/>
      <c r="DK41" s="142"/>
      <c r="DL41" s="142"/>
      <c r="DM41" s="143"/>
      <c r="DN41" s="47"/>
      <c r="DO41" s="142"/>
      <c r="DP41" s="142"/>
      <c r="DQ41" s="142"/>
      <c r="DR41" s="142"/>
      <c r="DS41" s="143"/>
      <c r="DT41" s="47"/>
      <c r="DU41" s="142"/>
      <c r="DV41" s="142"/>
      <c r="DW41" s="142"/>
      <c r="DX41" s="142"/>
      <c r="DY41" s="143"/>
      <c r="DZ41" s="47"/>
      <c r="EA41" s="142"/>
      <c r="EB41" s="142"/>
      <c r="EC41" s="142"/>
      <c r="ED41" s="142"/>
      <c r="EE41" s="143"/>
      <c r="EF41" s="47"/>
      <c r="EG41" s="142"/>
      <c r="EH41" s="142"/>
      <c r="EI41" s="142"/>
      <c r="EJ41" s="142"/>
      <c r="EK41" s="143"/>
      <c r="EL41" s="47"/>
      <c r="EM41" s="142"/>
      <c r="EN41" s="142"/>
      <c r="EO41" s="142"/>
      <c r="EP41" s="142"/>
      <c r="EQ41" s="143"/>
    </row>
    <row r="42" spans="1:147" ht="32.25" customHeight="1">
      <c r="B42" s="1322">
        <f>B49</f>
        <v>46113</v>
      </c>
      <c r="C42" s="1323"/>
      <c r="D42" s="1323"/>
      <c r="E42" s="1323"/>
      <c r="F42" s="1323"/>
      <c r="G42" s="1324"/>
      <c r="H42" s="1292" t="s">
        <v>529</v>
      </c>
      <c r="I42" s="1293"/>
      <c r="J42" s="1293"/>
      <c r="K42" s="1293"/>
      <c r="L42" s="383"/>
      <c r="M42" s="227"/>
      <c r="N42" s="1272" t="s">
        <v>528</v>
      </c>
      <c r="O42" s="1273"/>
      <c r="P42" s="1273"/>
      <c r="Q42" s="1273"/>
      <c r="R42" s="377"/>
      <c r="S42" s="376"/>
      <c r="T42" s="1274" t="s">
        <v>527</v>
      </c>
      <c r="U42" s="1275"/>
      <c r="V42" s="1275"/>
      <c r="W42" s="1275"/>
      <c r="X42" s="387"/>
      <c r="Y42" s="386"/>
      <c r="Z42" s="1272" t="s">
        <v>526</v>
      </c>
      <c r="AA42" s="1273"/>
      <c r="AB42" s="1273"/>
      <c r="AC42" s="1273"/>
      <c r="AD42" s="377"/>
      <c r="AE42" s="376"/>
      <c r="AF42" s="1274" t="s">
        <v>525</v>
      </c>
      <c r="AG42" s="1275"/>
      <c r="AH42" s="1275"/>
      <c r="AI42" s="1275"/>
      <c r="AJ42" s="387"/>
      <c r="AK42" s="386"/>
      <c r="AL42" s="1272" t="s">
        <v>524</v>
      </c>
      <c r="AM42" s="1273"/>
      <c r="AN42" s="1273"/>
      <c r="AO42" s="1273"/>
      <c r="AP42" s="377"/>
      <c r="AQ42" s="376"/>
      <c r="AR42" s="1284" t="s">
        <v>523</v>
      </c>
      <c r="AS42" s="1285"/>
      <c r="AT42" s="1285"/>
      <c r="AU42" s="1285"/>
      <c r="AV42" s="380"/>
      <c r="AW42" s="379"/>
      <c r="AY42" s="1294">
        <f>AY49</f>
        <v>46143</v>
      </c>
      <c r="AZ42" s="1295"/>
      <c r="BA42" s="1295"/>
      <c r="BB42" s="1295"/>
      <c r="BC42" s="1295"/>
      <c r="BD42" s="1296"/>
      <c r="BE42" s="1292" t="s">
        <v>529</v>
      </c>
      <c r="BF42" s="1293"/>
      <c r="BG42" s="1293"/>
      <c r="BH42" s="1293"/>
      <c r="BI42" s="383"/>
      <c r="BJ42" s="227"/>
      <c r="BK42" s="1272" t="s">
        <v>528</v>
      </c>
      <c r="BL42" s="1273"/>
      <c r="BM42" s="1273"/>
      <c r="BN42" s="1273"/>
      <c r="BO42" s="377"/>
      <c r="BP42" s="376"/>
      <c r="BQ42" s="1300" t="s">
        <v>527</v>
      </c>
      <c r="BR42" s="1301"/>
      <c r="BS42" s="1301"/>
      <c r="BT42" s="1301"/>
      <c r="BU42" s="385"/>
      <c r="BV42" s="384"/>
      <c r="BW42" s="1272" t="s">
        <v>526</v>
      </c>
      <c r="BX42" s="1273"/>
      <c r="BY42" s="1273"/>
      <c r="BZ42" s="1273"/>
      <c r="CA42" s="377"/>
      <c r="CB42" s="376"/>
      <c r="CC42" s="1300" t="s">
        <v>525</v>
      </c>
      <c r="CD42" s="1301"/>
      <c r="CE42" s="1301"/>
      <c r="CF42" s="1301"/>
      <c r="CG42" s="385"/>
      <c r="CH42" s="384"/>
      <c r="CI42" s="1272" t="s">
        <v>524</v>
      </c>
      <c r="CJ42" s="1273"/>
      <c r="CK42" s="1273"/>
      <c r="CL42" s="1273"/>
      <c r="CM42" s="377"/>
      <c r="CN42" s="376"/>
      <c r="CO42" s="1284" t="s">
        <v>523</v>
      </c>
      <c r="CP42" s="1285"/>
      <c r="CQ42" s="1285"/>
      <c r="CR42" s="1285"/>
      <c r="CS42" s="380"/>
      <c r="CT42" s="379"/>
      <c r="CV42" s="1286">
        <f>CV49</f>
        <v>46174</v>
      </c>
      <c r="CW42" s="1287"/>
      <c r="CX42" s="1287"/>
      <c r="CY42" s="1287"/>
      <c r="CZ42" s="1287"/>
      <c r="DA42" s="1288"/>
      <c r="DB42" s="1292" t="s">
        <v>529</v>
      </c>
      <c r="DC42" s="1293"/>
      <c r="DD42" s="1293"/>
      <c r="DE42" s="1293"/>
      <c r="DF42" s="383"/>
      <c r="DG42" s="227"/>
      <c r="DH42" s="1272" t="s">
        <v>528</v>
      </c>
      <c r="DI42" s="1273"/>
      <c r="DJ42" s="1273"/>
      <c r="DK42" s="1273"/>
      <c r="DL42" s="377"/>
      <c r="DM42" s="376"/>
      <c r="DN42" s="1302" t="s">
        <v>527</v>
      </c>
      <c r="DO42" s="1303"/>
      <c r="DP42" s="1303"/>
      <c r="DQ42" s="1303"/>
      <c r="DR42" s="382"/>
      <c r="DS42" s="381"/>
      <c r="DT42" s="1272" t="s">
        <v>526</v>
      </c>
      <c r="DU42" s="1273"/>
      <c r="DV42" s="1273"/>
      <c r="DW42" s="1273"/>
      <c r="DX42" s="377"/>
      <c r="DY42" s="376"/>
      <c r="DZ42" s="1302" t="s">
        <v>525</v>
      </c>
      <c r="EA42" s="1303"/>
      <c r="EB42" s="1303"/>
      <c r="EC42" s="1303"/>
      <c r="ED42" s="382"/>
      <c r="EE42" s="381"/>
      <c r="EF42" s="1272" t="s">
        <v>524</v>
      </c>
      <c r="EG42" s="1273"/>
      <c r="EH42" s="1273"/>
      <c r="EI42" s="1273"/>
      <c r="EJ42" s="377"/>
      <c r="EK42" s="376"/>
      <c r="EL42" s="1284" t="s">
        <v>523</v>
      </c>
      <c r="EM42" s="1285"/>
      <c r="EN42" s="1285"/>
      <c r="EO42" s="1285"/>
      <c r="EP42" s="380"/>
      <c r="EQ42" s="379"/>
    </row>
    <row r="43" spans="1:147" ht="29.25" customHeight="1">
      <c r="A43" s="46"/>
      <c r="B43" s="1325"/>
      <c r="C43" s="1326"/>
      <c r="D43" s="1326"/>
      <c r="E43" s="1326"/>
      <c r="F43" s="1326"/>
      <c r="G43" s="1327"/>
      <c r="H43" s="1276">
        <f>IF(WEEKDAY(B49)=1,B49,(IF(WEEKDAY(B49)=2,B49-1,(IF(WEEKDAY(B49)=3,B49-2,(IF(WEEKDAY(B49)=4,B49-3,(IF(WEEKDAY(B49)=5,B49-4,IF(WEEKDAY(B49)=6,B49-5,B49-6))))))))))</f>
        <v>46110</v>
      </c>
      <c r="I43" s="1277"/>
      <c r="J43" s="1277"/>
      <c r="K43" s="1277"/>
      <c r="N43" s="1276">
        <f>H43+1</f>
        <v>46111</v>
      </c>
      <c r="O43" s="1277"/>
      <c r="P43" s="1277"/>
      <c r="Q43" s="1277"/>
      <c r="R43" s="48"/>
      <c r="S43" s="49"/>
      <c r="T43" s="1276">
        <f>N43+1</f>
        <v>46112</v>
      </c>
      <c r="U43" s="1277"/>
      <c r="V43" s="1277"/>
      <c r="W43" s="1277"/>
      <c r="X43" s="48"/>
      <c r="Y43" s="49"/>
      <c r="Z43" s="1280">
        <f>T43+1</f>
        <v>46113</v>
      </c>
      <c r="AA43" s="1281"/>
      <c r="AB43" s="1281"/>
      <c r="AC43" s="1281"/>
      <c r="AD43" s="48"/>
      <c r="AE43" s="49"/>
      <c r="AF43" s="1280">
        <f>Z43+1</f>
        <v>46114</v>
      </c>
      <c r="AG43" s="1281"/>
      <c r="AH43" s="1281"/>
      <c r="AI43" s="1281"/>
      <c r="AJ43" s="48"/>
      <c r="AK43" s="49"/>
      <c r="AL43" s="1280">
        <f>AF43+1</f>
        <v>46115</v>
      </c>
      <c r="AM43" s="1281"/>
      <c r="AN43" s="1281"/>
      <c r="AO43" s="1281"/>
      <c r="AP43" s="48"/>
      <c r="AQ43" s="49"/>
      <c r="AR43" s="1280">
        <f>AL43+1</f>
        <v>46116</v>
      </c>
      <c r="AS43" s="1281"/>
      <c r="AT43" s="1281"/>
      <c r="AU43" s="1281"/>
      <c r="AV43" s="48"/>
      <c r="AW43" s="49"/>
      <c r="AX43" s="46"/>
      <c r="AY43" s="1297"/>
      <c r="AZ43" s="1298"/>
      <c r="BA43" s="1298"/>
      <c r="BB43" s="1298"/>
      <c r="BC43" s="1298"/>
      <c r="BD43" s="1299"/>
      <c r="BE43" s="1276">
        <f>IF(WEEKDAY(AY49)=1,AY49,(IF(WEEKDAY(AY49)=2,AY49-1,(IF(WEEKDAY(AY49)=3,AY49-2,(IF(WEEKDAY(AY49)=4,AY49-3,(IF(WEEKDAY(AY49)=5,AY49-4,IF(WEEKDAY(AY49)=6,AY49-5,AY49-6))))))))))</f>
        <v>46138</v>
      </c>
      <c r="BF43" s="1277"/>
      <c r="BG43" s="1277"/>
      <c r="BH43" s="1277"/>
      <c r="BK43" s="1276">
        <f>BE43+1</f>
        <v>46139</v>
      </c>
      <c r="BL43" s="1277"/>
      <c r="BM43" s="1277"/>
      <c r="BN43" s="1277"/>
      <c r="BO43" s="48"/>
      <c r="BP43" s="49"/>
      <c r="BQ43" s="1276">
        <f>BK43+1</f>
        <v>46140</v>
      </c>
      <c r="BR43" s="1277"/>
      <c r="BS43" s="1277"/>
      <c r="BT43" s="1277"/>
      <c r="BU43" s="48"/>
      <c r="BV43" s="49"/>
      <c r="BW43" s="1276">
        <f>BQ43+1</f>
        <v>46141</v>
      </c>
      <c r="BX43" s="1277"/>
      <c r="BY43" s="1277"/>
      <c r="BZ43" s="1277"/>
      <c r="CA43" s="48"/>
      <c r="CB43" s="49"/>
      <c r="CC43" s="1276">
        <f>BW43+1</f>
        <v>46142</v>
      </c>
      <c r="CD43" s="1277"/>
      <c r="CE43" s="1277"/>
      <c r="CF43" s="1277"/>
      <c r="CG43" s="48"/>
      <c r="CH43" s="49"/>
      <c r="CI43" s="1280">
        <f>CC43+1</f>
        <v>46143</v>
      </c>
      <c r="CJ43" s="1281"/>
      <c r="CK43" s="1281"/>
      <c r="CL43" s="1281"/>
      <c r="CM43" s="48"/>
      <c r="CN43" s="49"/>
      <c r="CO43" s="1280">
        <f>CI43+1</f>
        <v>46144</v>
      </c>
      <c r="CP43" s="1281"/>
      <c r="CQ43" s="1281"/>
      <c r="CR43" s="1281"/>
      <c r="CS43" s="48"/>
      <c r="CT43" s="49"/>
      <c r="CU43" s="46"/>
      <c r="CV43" s="1289"/>
      <c r="CW43" s="1290"/>
      <c r="CX43" s="1290"/>
      <c r="CY43" s="1290"/>
      <c r="CZ43" s="1290"/>
      <c r="DA43" s="1291"/>
      <c r="DB43" s="1276">
        <f>IF(WEEKDAY(CV49)=1,CV49,(IF(WEEKDAY(CV49)=2,CV49-1,(IF(WEEKDAY(CV49)=3,CV49-2,(IF(WEEKDAY(CV49)=4,CV49-3,(IF(WEEKDAY(CV49)=5,CV49-4,IF(WEEKDAY(CV49)=6,CV49-5,CV49-6))))))))))</f>
        <v>46173</v>
      </c>
      <c r="DC43" s="1277"/>
      <c r="DD43" s="1277"/>
      <c r="DE43" s="1277"/>
      <c r="DH43" s="1280">
        <f>DB43+1</f>
        <v>46174</v>
      </c>
      <c r="DI43" s="1281"/>
      <c r="DJ43" s="1281"/>
      <c r="DK43" s="1281"/>
      <c r="DL43" s="48"/>
      <c r="DM43" s="49"/>
      <c r="DN43" s="1280">
        <f>DH43+1</f>
        <v>46175</v>
      </c>
      <c r="DO43" s="1281"/>
      <c r="DP43" s="1281"/>
      <c r="DQ43" s="1281"/>
      <c r="DR43" s="48"/>
      <c r="DS43" s="49"/>
      <c r="DT43" s="1280">
        <f>DN43+1</f>
        <v>46176</v>
      </c>
      <c r="DU43" s="1281"/>
      <c r="DV43" s="1281"/>
      <c r="DW43" s="1281"/>
      <c r="DX43" s="48"/>
      <c r="DY43" s="49"/>
      <c r="DZ43" s="1280">
        <f>DT43+1</f>
        <v>46177</v>
      </c>
      <c r="EA43" s="1281"/>
      <c r="EB43" s="1281"/>
      <c r="EC43" s="1281"/>
      <c r="ED43" s="48"/>
      <c r="EE43" s="49"/>
      <c r="EF43" s="1280">
        <f>DZ43+1</f>
        <v>46178</v>
      </c>
      <c r="EG43" s="1281"/>
      <c r="EH43" s="1281"/>
      <c r="EI43" s="1281"/>
      <c r="EJ43" s="48"/>
      <c r="EK43" s="49"/>
      <c r="EL43" s="1280">
        <f>EF43+1</f>
        <v>46179</v>
      </c>
      <c r="EM43" s="1281"/>
      <c r="EN43" s="1281"/>
      <c r="EO43" s="1281"/>
      <c r="EP43" s="48"/>
      <c r="EQ43" s="49"/>
    </row>
    <row r="44" spans="1:147" ht="29.25" customHeight="1">
      <c r="B44" s="1325"/>
      <c r="C44" s="1326"/>
      <c r="D44" s="1326"/>
      <c r="E44" s="1326"/>
      <c r="F44" s="1326"/>
      <c r="G44" s="1327"/>
      <c r="H44" s="1278"/>
      <c r="I44" s="1279"/>
      <c r="J44" s="1279"/>
      <c r="K44" s="1279"/>
      <c r="N44" s="1278"/>
      <c r="O44" s="1279"/>
      <c r="P44" s="1279"/>
      <c r="Q44" s="1279"/>
      <c r="S44" s="46"/>
      <c r="T44" s="1278"/>
      <c r="U44" s="1279"/>
      <c r="V44" s="1279"/>
      <c r="W44" s="1279"/>
      <c r="Y44" s="46"/>
      <c r="Z44" s="1282"/>
      <c r="AA44" s="1283"/>
      <c r="AB44" s="1283"/>
      <c r="AC44" s="1283"/>
      <c r="AE44" s="46"/>
      <c r="AF44" s="1282"/>
      <c r="AG44" s="1283"/>
      <c r="AH44" s="1283"/>
      <c r="AI44" s="1283"/>
      <c r="AK44" s="46"/>
      <c r="AL44" s="1282"/>
      <c r="AM44" s="1283"/>
      <c r="AN44" s="1283"/>
      <c r="AO44" s="1283"/>
      <c r="AQ44" s="46"/>
      <c r="AR44" s="1282"/>
      <c r="AS44" s="1283"/>
      <c r="AT44" s="1283"/>
      <c r="AU44" s="1283"/>
      <c r="AW44" s="46"/>
      <c r="AY44" s="1297"/>
      <c r="AZ44" s="1298"/>
      <c r="BA44" s="1298"/>
      <c r="BB44" s="1298"/>
      <c r="BC44" s="1298"/>
      <c r="BD44" s="1299"/>
      <c r="BE44" s="1278"/>
      <c r="BF44" s="1279"/>
      <c r="BG44" s="1279"/>
      <c r="BH44" s="1279"/>
      <c r="BK44" s="1278"/>
      <c r="BL44" s="1279"/>
      <c r="BM44" s="1279"/>
      <c r="BN44" s="1279"/>
      <c r="BP44" s="46"/>
      <c r="BQ44" s="1278"/>
      <c r="BR44" s="1279"/>
      <c r="BS44" s="1279"/>
      <c r="BT44" s="1279"/>
      <c r="BV44" s="46"/>
      <c r="BW44" s="1278"/>
      <c r="BX44" s="1279"/>
      <c r="BY44" s="1279"/>
      <c r="BZ44" s="1279"/>
      <c r="CB44" s="46"/>
      <c r="CC44" s="1278"/>
      <c r="CD44" s="1279"/>
      <c r="CE44" s="1279"/>
      <c r="CF44" s="1279"/>
      <c r="CH44" s="46"/>
      <c r="CI44" s="1282"/>
      <c r="CJ44" s="1283"/>
      <c r="CK44" s="1283"/>
      <c r="CL44" s="1283"/>
      <c r="CN44" s="46"/>
      <c r="CO44" s="1282"/>
      <c r="CP44" s="1283"/>
      <c r="CQ44" s="1283"/>
      <c r="CR44" s="1283"/>
      <c r="CT44" s="46"/>
      <c r="CV44" s="1289"/>
      <c r="CW44" s="1290"/>
      <c r="CX44" s="1290"/>
      <c r="CY44" s="1290"/>
      <c r="CZ44" s="1290"/>
      <c r="DA44" s="1291"/>
      <c r="DB44" s="1278"/>
      <c r="DC44" s="1279"/>
      <c r="DD44" s="1279"/>
      <c r="DE44" s="1279"/>
      <c r="DH44" s="1282"/>
      <c r="DI44" s="1283"/>
      <c r="DJ44" s="1283"/>
      <c r="DK44" s="1283"/>
      <c r="DM44" s="46"/>
      <c r="DN44" s="1282"/>
      <c r="DO44" s="1283"/>
      <c r="DP44" s="1283"/>
      <c r="DQ44" s="1283"/>
      <c r="DS44" s="46"/>
      <c r="DT44" s="1282"/>
      <c r="DU44" s="1283"/>
      <c r="DV44" s="1283"/>
      <c r="DW44" s="1283"/>
      <c r="DY44" s="46"/>
      <c r="DZ44" s="1282"/>
      <c r="EA44" s="1283"/>
      <c r="EB44" s="1283"/>
      <c r="EC44" s="1283"/>
      <c r="EE44" s="46"/>
      <c r="EF44" s="1282"/>
      <c r="EG44" s="1283"/>
      <c r="EH44" s="1283"/>
      <c r="EI44" s="1283"/>
      <c r="EK44" s="46"/>
      <c r="EL44" s="1282"/>
      <c r="EM44" s="1283"/>
      <c r="EN44" s="1283"/>
      <c r="EO44" s="1283"/>
      <c r="EQ44" s="46"/>
    </row>
    <row r="45" spans="1:147" ht="29.25" customHeight="1">
      <c r="B45" s="1325"/>
      <c r="C45" s="1326"/>
      <c r="D45" s="1326"/>
      <c r="E45" s="1326"/>
      <c r="F45" s="1326"/>
      <c r="G45" s="1327"/>
      <c r="H45" s="1278"/>
      <c r="I45" s="1279"/>
      <c r="J45" s="1279"/>
      <c r="K45" s="1279"/>
      <c r="N45" s="1278"/>
      <c r="O45" s="1279"/>
      <c r="P45" s="1279"/>
      <c r="Q45" s="1279"/>
      <c r="S45" s="46"/>
      <c r="T45" s="1278"/>
      <c r="U45" s="1279"/>
      <c r="V45" s="1279"/>
      <c r="W45" s="1279"/>
      <c r="Y45" s="46"/>
      <c r="Z45" s="1282"/>
      <c r="AA45" s="1283"/>
      <c r="AB45" s="1283"/>
      <c r="AC45" s="1283"/>
      <c r="AE45" s="46"/>
      <c r="AF45" s="1282"/>
      <c r="AG45" s="1283"/>
      <c r="AH45" s="1283"/>
      <c r="AI45" s="1283"/>
      <c r="AK45" s="46"/>
      <c r="AL45" s="1282"/>
      <c r="AM45" s="1283"/>
      <c r="AN45" s="1283"/>
      <c r="AO45" s="1283"/>
      <c r="AQ45" s="46"/>
      <c r="AR45" s="1282"/>
      <c r="AS45" s="1283"/>
      <c r="AT45" s="1283"/>
      <c r="AU45" s="1283"/>
      <c r="AW45" s="46"/>
      <c r="AY45" s="1297"/>
      <c r="AZ45" s="1298"/>
      <c r="BA45" s="1298"/>
      <c r="BB45" s="1298"/>
      <c r="BC45" s="1298"/>
      <c r="BD45" s="1299"/>
      <c r="BE45" s="1278"/>
      <c r="BF45" s="1279"/>
      <c r="BG45" s="1279"/>
      <c r="BH45" s="1279"/>
      <c r="BK45" s="1278"/>
      <c r="BL45" s="1279"/>
      <c r="BM45" s="1279"/>
      <c r="BN45" s="1279"/>
      <c r="BP45" s="46"/>
      <c r="BQ45" s="1278"/>
      <c r="BR45" s="1279"/>
      <c r="BS45" s="1279"/>
      <c r="BT45" s="1279"/>
      <c r="BV45" s="46"/>
      <c r="BW45" s="1278"/>
      <c r="BX45" s="1279"/>
      <c r="BY45" s="1279"/>
      <c r="BZ45" s="1279"/>
      <c r="CB45" s="46"/>
      <c r="CC45" s="1278"/>
      <c r="CD45" s="1279"/>
      <c r="CE45" s="1279"/>
      <c r="CF45" s="1279"/>
      <c r="CH45" s="46"/>
      <c r="CI45" s="1282"/>
      <c r="CJ45" s="1283"/>
      <c r="CK45" s="1283"/>
      <c r="CL45" s="1283"/>
      <c r="CN45" s="46"/>
      <c r="CO45" s="1282"/>
      <c r="CP45" s="1283"/>
      <c r="CQ45" s="1283"/>
      <c r="CR45" s="1283"/>
      <c r="CT45" s="46"/>
      <c r="CV45" s="1289"/>
      <c r="CW45" s="1290"/>
      <c r="CX45" s="1290"/>
      <c r="CY45" s="1290"/>
      <c r="CZ45" s="1290"/>
      <c r="DA45" s="1291"/>
      <c r="DB45" s="1278"/>
      <c r="DC45" s="1279"/>
      <c r="DD45" s="1279"/>
      <c r="DE45" s="1279"/>
      <c r="DH45" s="1282"/>
      <c r="DI45" s="1283"/>
      <c r="DJ45" s="1283"/>
      <c r="DK45" s="1283"/>
      <c r="DM45" s="46"/>
      <c r="DN45" s="1282"/>
      <c r="DO45" s="1283"/>
      <c r="DP45" s="1283"/>
      <c r="DQ45" s="1283"/>
      <c r="DS45" s="46"/>
      <c r="DT45" s="1282"/>
      <c r="DU45" s="1283"/>
      <c r="DV45" s="1283"/>
      <c r="DW45" s="1283"/>
      <c r="DY45" s="46"/>
      <c r="DZ45" s="1282"/>
      <c r="EA45" s="1283"/>
      <c r="EB45" s="1283"/>
      <c r="EC45" s="1283"/>
      <c r="EE45" s="46"/>
      <c r="EF45" s="1282"/>
      <c r="EG45" s="1283"/>
      <c r="EH45" s="1283"/>
      <c r="EI45" s="1283"/>
      <c r="EK45" s="46"/>
      <c r="EL45" s="1282"/>
      <c r="EM45" s="1283"/>
      <c r="EN45" s="1283"/>
      <c r="EO45" s="1283"/>
      <c r="EQ45" s="46"/>
    </row>
    <row r="46" spans="1:147" ht="29.25" customHeight="1">
      <c r="B46" s="1325"/>
      <c r="C46" s="1326"/>
      <c r="D46" s="1326"/>
      <c r="E46" s="1326"/>
      <c r="F46" s="1326"/>
      <c r="G46" s="1327"/>
      <c r="H46" s="1278"/>
      <c r="I46" s="1279"/>
      <c r="J46" s="1279"/>
      <c r="K46" s="1279"/>
      <c r="N46" s="1278"/>
      <c r="O46" s="1279"/>
      <c r="P46" s="1279"/>
      <c r="Q46" s="1279"/>
      <c r="S46" s="46"/>
      <c r="T46" s="1278"/>
      <c r="U46" s="1279"/>
      <c r="V46" s="1279"/>
      <c r="W46" s="1279"/>
      <c r="Y46" s="46"/>
      <c r="Z46" s="1282"/>
      <c r="AA46" s="1283"/>
      <c r="AB46" s="1283"/>
      <c r="AC46" s="1283"/>
      <c r="AE46" s="46"/>
      <c r="AF46" s="1282"/>
      <c r="AG46" s="1283"/>
      <c r="AH46" s="1283"/>
      <c r="AI46" s="1283"/>
      <c r="AK46" s="46"/>
      <c r="AL46" s="1282"/>
      <c r="AM46" s="1283"/>
      <c r="AN46" s="1283"/>
      <c r="AO46" s="1283"/>
      <c r="AQ46" s="46"/>
      <c r="AR46" s="1282"/>
      <c r="AS46" s="1283"/>
      <c r="AT46" s="1283"/>
      <c r="AU46" s="1283"/>
      <c r="AW46" s="46"/>
      <c r="AY46" s="1297"/>
      <c r="AZ46" s="1298"/>
      <c r="BA46" s="1298"/>
      <c r="BB46" s="1298"/>
      <c r="BC46" s="1298"/>
      <c r="BD46" s="1299"/>
      <c r="BE46" s="1278"/>
      <c r="BF46" s="1279"/>
      <c r="BG46" s="1279"/>
      <c r="BH46" s="1279"/>
      <c r="BK46" s="1278"/>
      <c r="BL46" s="1279"/>
      <c r="BM46" s="1279"/>
      <c r="BN46" s="1279"/>
      <c r="BP46" s="46"/>
      <c r="BQ46" s="1278"/>
      <c r="BR46" s="1279"/>
      <c r="BS46" s="1279"/>
      <c r="BT46" s="1279"/>
      <c r="BV46" s="46"/>
      <c r="BW46" s="1278"/>
      <c r="BX46" s="1279"/>
      <c r="BY46" s="1279"/>
      <c r="BZ46" s="1279"/>
      <c r="CB46" s="46"/>
      <c r="CC46" s="1278"/>
      <c r="CD46" s="1279"/>
      <c r="CE46" s="1279"/>
      <c r="CF46" s="1279"/>
      <c r="CH46" s="46"/>
      <c r="CI46" s="1282"/>
      <c r="CJ46" s="1283"/>
      <c r="CK46" s="1283"/>
      <c r="CL46" s="1283"/>
      <c r="CN46" s="46"/>
      <c r="CO46" s="1282"/>
      <c r="CP46" s="1283"/>
      <c r="CQ46" s="1283"/>
      <c r="CR46" s="1283"/>
      <c r="CT46" s="46"/>
      <c r="CV46" s="1289"/>
      <c r="CW46" s="1290"/>
      <c r="CX46" s="1290"/>
      <c r="CY46" s="1290"/>
      <c r="CZ46" s="1290"/>
      <c r="DA46" s="1291"/>
      <c r="DB46" s="1278"/>
      <c r="DC46" s="1279"/>
      <c r="DD46" s="1279"/>
      <c r="DE46" s="1279"/>
      <c r="DH46" s="1282"/>
      <c r="DI46" s="1283"/>
      <c r="DJ46" s="1283"/>
      <c r="DK46" s="1283"/>
      <c r="DM46" s="46"/>
      <c r="DN46" s="1282"/>
      <c r="DO46" s="1283"/>
      <c r="DP46" s="1283"/>
      <c r="DQ46" s="1283"/>
      <c r="DS46" s="46"/>
      <c r="DT46" s="1282"/>
      <c r="DU46" s="1283"/>
      <c r="DV46" s="1283"/>
      <c r="DW46" s="1283"/>
      <c r="DY46" s="46"/>
      <c r="DZ46" s="1282"/>
      <c r="EA46" s="1283"/>
      <c r="EB46" s="1283"/>
      <c r="EC46" s="1283"/>
      <c r="EE46" s="46"/>
      <c r="EF46" s="1282"/>
      <c r="EG46" s="1283"/>
      <c r="EH46" s="1283"/>
      <c r="EI46" s="1283"/>
      <c r="EK46" s="46"/>
      <c r="EL46" s="1282"/>
      <c r="EM46" s="1283"/>
      <c r="EN46" s="1283"/>
      <c r="EO46" s="1283"/>
      <c r="EQ46" s="46"/>
    </row>
    <row r="47" spans="1:147" ht="29.25" customHeight="1">
      <c r="B47" s="1325"/>
      <c r="C47" s="1326"/>
      <c r="D47" s="1326"/>
      <c r="E47" s="1326"/>
      <c r="F47" s="1326"/>
      <c r="G47" s="1327"/>
      <c r="N47" s="17"/>
      <c r="S47" s="46"/>
      <c r="T47" s="17"/>
      <c r="Y47" s="46"/>
      <c r="Z47" s="17"/>
      <c r="AE47" s="46"/>
      <c r="AF47" s="17"/>
      <c r="AK47" s="46"/>
      <c r="AL47" s="17"/>
      <c r="AQ47" s="46"/>
      <c r="AR47" s="17"/>
      <c r="AW47" s="46"/>
      <c r="AY47" s="1297"/>
      <c r="AZ47" s="1298"/>
      <c r="BA47" s="1298"/>
      <c r="BB47" s="1298"/>
      <c r="BC47" s="1298"/>
      <c r="BD47" s="1299"/>
      <c r="BK47" s="17"/>
      <c r="BP47" s="46"/>
      <c r="BQ47" s="17"/>
      <c r="BV47" s="46"/>
      <c r="BW47" s="17"/>
      <c r="CB47" s="46"/>
      <c r="CC47" s="17"/>
      <c r="CH47" s="46"/>
      <c r="CI47" s="17"/>
      <c r="CN47" s="46"/>
      <c r="CO47" s="17"/>
      <c r="CT47" s="46"/>
      <c r="CV47" s="1289"/>
      <c r="CW47" s="1290"/>
      <c r="CX47" s="1290"/>
      <c r="CY47" s="1290"/>
      <c r="CZ47" s="1290"/>
      <c r="DA47" s="1291"/>
      <c r="DH47" s="17"/>
      <c r="DM47" s="46"/>
      <c r="DN47" s="17"/>
      <c r="DS47" s="46"/>
      <c r="DT47" s="17"/>
      <c r="DY47" s="46"/>
      <c r="DZ47" s="17"/>
      <c r="EE47" s="46"/>
      <c r="EF47" s="17"/>
      <c r="EK47" s="46"/>
      <c r="EL47" s="17"/>
      <c r="EQ47" s="46"/>
    </row>
    <row r="48" spans="1:147" ht="29.25" customHeight="1">
      <c r="B48" s="1304">
        <f>B49</f>
        <v>46113</v>
      </c>
      <c r="C48" s="1305"/>
      <c r="D48" s="1305"/>
      <c r="E48" s="1305"/>
      <c r="F48" s="1305"/>
      <c r="G48" s="1306"/>
      <c r="N48" s="17"/>
      <c r="S48" s="46"/>
      <c r="T48" s="17"/>
      <c r="Y48" s="46"/>
      <c r="Z48" s="17"/>
      <c r="AE48" s="46"/>
      <c r="AF48" s="17"/>
      <c r="AK48" s="46"/>
      <c r="AL48" s="17"/>
      <c r="AQ48" s="46"/>
      <c r="AR48" s="17"/>
      <c r="AW48" s="46"/>
      <c r="AY48" s="1307">
        <f>AY49</f>
        <v>46143</v>
      </c>
      <c r="AZ48" s="1308"/>
      <c r="BA48" s="1308"/>
      <c r="BB48" s="1308"/>
      <c r="BC48" s="1308"/>
      <c r="BD48" s="1309"/>
      <c r="BK48" s="17"/>
      <c r="BP48" s="46"/>
      <c r="BQ48" s="17"/>
      <c r="BV48" s="46"/>
      <c r="BW48" s="17"/>
      <c r="CB48" s="46"/>
      <c r="CC48" s="17"/>
      <c r="CH48" s="46"/>
      <c r="CI48" s="17"/>
      <c r="CN48" s="46"/>
      <c r="CO48" s="17"/>
      <c r="CT48" s="46"/>
      <c r="CV48" s="1310">
        <f>CV49</f>
        <v>46174</v>
      </c>
      <c r="CW48" s="1311"/>
      <c r="CX48" s="1311"/>
      <c r="CY48" s="1311"/>
      <c r="CZ48" s="1311"/>
      <c r="DA48" s="1312"/>
      <c r="DH48" s="17"/>
      <c r="DM48" s="46"/>
      <c r="DN48" s="17"/>
      <c r="DS48" s="46"/>
      <c r="DT48" s="17"/>
      <c r="DY48" s="46"/>
      <c r="DZ48" s="17"/>
      <c r="EE48" s="46"/>
      <c r="EF48" s="17"/>
      <c r="EK48" s="46"/>
      <c r="EL48" s="17"/>
      <c r="EQ48" s="46"/>
    </row>
    <row r="49" spans="2:147" ht="29.25" customHeight="1">
      <c r="B49" s="1313">
        <f>IF(MONTH(CV8)=12,DATE(YEAR(CV8)+1,1,1),DATE(YEAR(CV8),MONTH(CV8)+1,1))</f>
        <v>46113</v>
      </c>
      <c r="C49" s="1314"/>
      <c r="D49" s="1314"/>
      <c r="E49" s="1314"/>
      <c r="F49" s="1314"/>
      <c r="G49" s="1315"/>
      <c r="N49" s="17"/>
      <c r="S49" s="46"/>
      <c r="T49" s="17"/>
      <c r="Y49" s="46"/>
      <c r="Z49" s="17"/>
      <c r="AE49" s="46"/>
      <c r="AF49" s="17"/>
      <c r="AK49" s="46"/>
      <c r="AL49" s="17"/>
      <c r="AQ49" s="46"/>
      <c r="AR49" s="17"/>
      <c r="AW49" s="46"/>
      <c r="AY49" s="1313">
        <f>IF(MONTH(B49)=12,DATE(YEAR(B49)+1,1,1),DATE(YEAR(B49),MONTH(B49)+1,1))</f>
        <v>46143</v>
      </c>
      <c r="AZ49" s="1314"/>
      <c r="BA49" s="1314"/>
      <c r="BB49" s="1314"/>
      <c r="BC49" s="1314"/>
      <c r="BD49" s="1315"/>
      <c r="BK49" s="17"/>
      <c r="BP49" s="46"/>
      <c r="BQ49" s="17"/>
      <c r="BV49" s="46"/>
      <c r="BW49" s="17"/>
      <c r="CB49" s="46"/>
      <c r="CC49" s="17"/>
      <c r="CH49" s="46"/>
      <c r="CI49" s="17"/>
      <c r="CN49" s="46"/>
      <c r="CO49" s="17"/>
      <c r="CT49" s="46"/>
      <c r="CV49" s="1313">
        <f>IF(MONTH(AY49)=12,DATE(YEAR(AY49)+1,1,1),DATE(YEAR(AY49),MONTH(AY49)+1,1))</f>
        <v>46174</v>
      </c>
      <c r="CW49" s="1314"/>
      <c r="CX49" s="1314"/>
      <c r="CY49" s="1314"/>
      <c r="CZ49" s="1314"/>
      <c r="DA49" s="1315"/>
      <c r="DH49" s="17"/>
      <c r="DM49" s="46"/>
      <c r="DN49" s="17"/>
      <c r="DS49" s="46"/>
      <c r="DT49" s="17"/>
      <c r="DY49" s="46"/>
      <c r="DZ49" s="17"/>
      <c r="EE49" s="46"/>
      <c r="EF49" s="17"/>
      <c r="EK49" s="46"/>
      <c r="EL49" s="17"/>
      <c r="EQ49" s="46"/>
    </row>
    <row r="50" spans="2:147" ht="28.5" customHeight="1">
      <c r="B50" s="1313"/>
      <c r="C50" s="1314"/>
      <c r="D50" s="1314"/>
      <c r="E50" s="1314"/>
      <c r="F50" s="1314"/>
      <c r="G50" s="1315"/>
      <c r="N50" s="47"/>
      <c r="O50" s="142"/>
      <c r="P50" s="142"/>
      <c r="Q50" s="142"/>
      <c r="R50" s="142"/>
      <c r="S50" s="143"/>
      <c r="T50" s="47"/>
      <c r="U50" s="142"/>
      <c r="V50" s="142"/>
      <c r="W50" s="142"/>
      <c r="X50" s="142"/>
      <c r="Y50" s="143"/>
      <c r="Z50" s="47"/>
      <c r="AA50" s="142"/>
      <c r="AB50" s="142"/>
      <c r="AC50" s="142"/>
      <c r="AD50" s="142"/>
      <c r="AE50" s="143"/>
      <c r="AF50" s="47"/>
      <c r="AG50" s="142"/>
      <c r="AH50" s="142"/>
      <c r="AI50" s="142"/>
      <c r="AJ50" s="142"/>
      <c r="AK50" s="143"/>
      <c r="AL50" s="47"/>
      <c r="AM50" s="142"/>
      <c r="AN50" s="142"/>
      <c r="AO50" s="142"/>
      <c r="AP50" s="142"/>
      <c r="AQ50" s="143"/>
      <c r="AR50" s="47"/>
      <c r="AS50" s="142"/>
      <c r="AT50" s="142"/>
      <c r="AU50" s="142"/>
      <c r="AV50" s="142"/>
      <c r="AW50" s="143"/>
      <c r="AY50" s="1313"/>
      <c r="AZ50" s="1314"/>
      <c r="BA50" s="1314"/>
      <c r="BB50" s="1314"/>
      <c r="BC50" s="1314"/>
      <c r="BD50" s="1315"/>
      <c r="BK50" s="47"/>
      <c r="BL50" s="142"/>
      <c r="BM50" s="142"/>
      <c r="BN50" s="142"/>
      <c r="BO50" s="142"/>
      <c r="BP50" s="143"/>
      <c r="BQ50" s="47"/>
      <c r="BR50" s="142"/>
      <c r="BS50" s="142"/>
      <c r="BT50" s="142"/>
      <c r="BU50" s="142"/>
      <c r="BV50" s="143"/>
      <c r="BW50" s="47"/>
      <c r="BX50" s="142"/>
      <c r="BY50" s="142"/>
      <c r="BZ50" s="142"/>
      <c r="CA50" s="142"/>
      <c r="CB50" s="143"/>
      <c r="CC50" s="47"/>
      <c r="CD50" s="142"/>
      <c r="CE50" s="142"/>
      <c r="CF50" s="142"/>
      <c r="CG50" s="142"/>
      <c r="CH50" s="143"/>
      <c r="CI50" s="47"/>
      <c r="CJ50" s="142"/>
      <c r="CK50" s="142"/>
      <c r="CL50" s="142"/>
      <c r="CM50" s="142"/>
      <c r="CN50" s="143"/>
      <c r="CO50" s="47"/>
      <c r="CP50" s="142"/>
      <c r="CQ50" s="142"/>
      <c r="CR50" s="142"/>
      <c r="CS50" s="142"/>
      <c r="CT50" s="143"/>
      <c r="CV50" s="1313"/>
      <c r="CW50" s="1314"/>
      <c r="CX50" s="1314"/>
      <c r="CY50" s="1314"/>
      <c r="CZ50" s="1314"/>
      <c r="DA50" s="1315"/>
      <c r="DH50" s="47"/>
      <c r="DI50" s="142"/>
      <c r="DJ50" s="142"/>
      <c r="DK50" s="142"/>
      <c r="DL50" s="142"/>
      <c r="DM50" s="143"/>
      <c r="DN50" s="47"/>
      <c r="DO50" s="142"/>
      <c r="DP50" s="142"/>
      <c r="DQ50" s="142"/>
      <c r="DR50" s="142"/>
      <c r="DS50" s="143"/>
      <c r="DT50" s="47"/>
      <c r="DU50" s="142"/>
      <c r="DV50" s="142"/>
      <c r="DW50" s="142"/>
      <c r="DX50" s="142"/>
      <c r="DY50" s="143"/>
      <c r="DZ50" s="47"/>
      <c r="EA50" s="142"/>
      <c r="EB50" s="142"/>
      <c r="EC50" s="142"/>
      <c r="ED50" s="142"/>
      <c r="EE50" s="143"/>
      <c r="EF50" s="47"/>
      <c r="EG50" s="142"/>
      <c r="EH50" s="142"/>
      <c r="EI50" s="142"/>
      <c r="EJ50" s="142"/>
      <c r="EK50" s="143"/>
      <c r="EL50" s="47"/>
      <c r="EM50" s="142"/>
      <c r="EN50" s="142"/>
      <c r="EO50" s="142"/>
      <c r="EP50" s="142"/>
      <c r="EQ50" s="143"/>
    </row>
    <row r="51" spans="2:147" ht="29.25" customHeight="1">
      <c r="B51" s="1316" t="str">
        <f>IF(B49&gt;=43586,"令和"&amp;IF(YEAR(B49)-2018=1,"元",YEAR(B49)-2018)&amp;"年","平成"&amp;(YEAR(B49)-1988)&amp;"年")</f>
        <v>令和8年</v>
      </c>
      <c r="C51" s="1317"/>
      <c r="D51" s="1317"/>
      <c r="E51" s="1317"/>
      <c r="F51" s="1317"/>
      <c r="G51" s="1318"/>
      <c r="H51" s="1280">
        <f>AR43+1</f>
        <v>46117</v>
      </c>
      <c r="I51" s="1281"/>
      <c r="J51" s="1281"/>
      <c r="K51" s="1281"/>
      <c r="L51" s="48"/>
      <c r="M51" s="49"/>
      <c r="N51" s="1280">
        <f>H51+1</f>
        <v>46118</v>
      </c>
      <c r="O51" s="1281"/>
      <c r="P51" s="1281"/>
      <c r="Q51" s="1281"/>
      <c r="R51" s="48"/>
      <c r="S51" s="49"/>
      <c r="T51" s="1280">
        <f>N51+1</f>
        <v>46119</v>
      </c>
      <c r="U51" s="1281"/>
      <c r="V51" s="1281"/>
      <c r="W51" s="1281"/>
      <c r="X51" s="48"/>
      <c r="Y51" s="49"/>
      <c r="Z51" s="1280">
        <f>T51+1</f>
        <v>46120</v>
      </c>
      <c r="AA51" s="1281"/>
      <c r="AB51" s="1281"/>
      <c r="AC51" s="1281"/>
      <c r="AD51" s="48"/>
      <c r="AE51" s="49"/>
      <c r="AF51" s="1280">
        <f>Z51+1</f>
        <v>46121</v>
      </c>
      <c r="AG51" s="1281"/>
      <c r="AH51" s="1281"/>
      <c r="AI51" s="1281"/>
      <c r="AJ51" s="48"/>
      <c r="AK51" s="49"/>
      <c r="AL51" s="1280">
        <f>AF51+1</f>
        <v>46122</v>
      </c>
      <c r="AM51" s="1281"/>
      <c r="AN51" s="1281"/>
      <c r="AO51" s="1281"/>
      <c r="AP51" s="48"/>
      <c r="AQ51" s="49"/>
      <c r="AR51" s="1280">
        <f>AL51+1</f>
        <v>46123</v>
      </c>
      <c r="AS51" s="1281"/>
      <c r="AT51" s="1281"/>
      <c r="AU51" s="1281"/>
      <c r="AV51" s="48"/>
      <c r="AW51" s="49"/>
      <c r="AY51" s="1316" t="str">
        <f>IF(AY49&gt;=43586,"令和"&amp;IF(YEAR(AY49)-2018=1,"元",YEAR(AY49)-2018)&amp;"年","平成"&amp;(YEAR(AY49)-1988)&amp;"年")</f>
        <v>令和8年</v>
      </c>
      <c r="AZ51" s="1317"/>
      <c r="BA51" s="1317"/>
      <c r="BB51" s="1317"/>
      <c r="BC51" s="1317"/>
      <c r="BD51" s="1318"/>
      <c r="BE51" s="1280">
        <f>CO43+1</f>
        <v>46145</v>
      </c>
      <c r="BF51" s="1281"/>
      <c r="BG51" s="1281"/>
      <c r="BH51" s="1281"/>
      <c r="BI51" s="48"/>
      <c r="BJ51" s="49"/>
      <c r="BK51" s="1280">
        <f>BE51+1</f>
        <v>46146</v>
      </c>
      <c r="BL51" s="1281"/>
      <c r="BM51" s="1281"/>
      <c r="BN51" s="1281"/>
      <c r="BO51" s="48"/>
      <c r="BP51" s="49"/>
      <c r="BQ51" s="1280">
        <f>BK51+1</f>
        <v>46147</v>
      </c>
      <c r="BR51" s="1281"/>
      <c r="BS51" s="1281"/>
      <c r="BT51" s="1281"/>
      <c r="BU51" s="48"/>
      <c r="BV51" s="49"/>
      <c r="BW51" s="1280">
        <f>BQ51+1</f>
        <v>46148</v>
      </c>
      <c r="BX51" s="1281"/>
      <c r="BY51" s="1281"/>
      <c r="BZ51" s="1281"/>
      <c r="CA51" s="48"/>
      <c r="CB51" s="49"/>
      <c r="CC51" s="1280">
        <f>BW51+1</f>
        <v>46149</v>
      </c>
      <c r="CD51" s="1281"/>
      <c r="CE51" s="1281"/>
      <c r="CF51" s="1281"/>
      <c r="CG51" s="48"/>
      <c r="CH51" s="49"/>
      <c r="CI51" s="1280">
        <f>CC51+1</f>
        <v>46150</v>
      </c>
      <c r="CJ51" s="1281"/>
      <c r="CK51" s="1281"/>
      <c r="CL51" s="1281"/>
      <c r="CM51" s="48"/>
      <c r="CN51" s="49"/>
      <c r="CO51" s="1280">
        <f>CI51+1</f>
        <v>46151</v>
      </c>
      <c r="CP51" s="1281"/>
      <c r="CQ51" s="1281"/>
      <c r="CR51" s="1281"/>
      <c r="CS51" s="48"/>
      <c r="CT51" s="49"/>
      <c r="CV51" s="1316" t="str">
        <f>IF(CV49&gt;=43586,"令和"&amp;IF(YEAR(CV49)-2018=1,"元",YEAR(CV49)-2018)&amp;"年","平成"&amp;(YEAR(CV49)-1988)&amp;"年")</f>
        <v>令和8年</v>
      </c>
      <c r="CW51" s="1317"/>
      <c r="CX51" s="1317"/>
      <c r="CY51" s="1317"/>
      <c r="CZ51" s="1317"/>
      <c r="DA51" s="1318"/>
      <c r="DB51" s="1280">
        <f>EL43+1</f>
        <v>46180</v>
      </c>
      <c r="DC51" s="1281"/>
      <c r="DD51" s="1281"/>
      <c r="DE51" s="1281"/>
      <c r="DF51" s="48"/>
      <c r="DG51" s="49"/>
      <c r="DH51" s="1280">
        <f>DB51+1</f>
        <v>46181</v>
      </c>
      <c r="DI51" s="1281"/>
      <c r="DJ51" s="1281"/>
      <c r="DK51" s="1281"/>
      <c r="DL51" s="48"/>
      <c r="DM51" s="49"/>
      <c r="DN51" s="1280">
        <f>DH51+1</f>
        <v>46182</v>
      </c>
      <c r="DO51" s="1281"/>
      <c r="DP51" s="1281"/>
      <c r="DQ51" s="1281"/>
      <c r="DR51" s="48"/>
      <c r="DS51" s="49"/>
      <c r="DT51" s="1280">
        <f>DN51+1</f>
        <v>46183</v>
      </c>
      <c r="DU51" s="1281"/>
      <c r="DV51" s="1281"/>
      <c r="DW51" s="1281"/>
      <c r="DX51" s="48"/>
      <c r="DY51" s="49"/>
      <c r="DZ51" s="1280">
        <f>DT51+1</f>
        <v>46184</v>
      </c>
      <c r="EA51" s="1281"/>
      <c r="EB51" s="1281"/>
      <c r="EC51" s="1281"/>
      <c r="ED51" s="48"/>
      <c r="EE51" s="49"/>
      <c r="EF51" s="1280">
        <f>DZ51+1</f>
        <v>46185</v>
      </c>
      <c r="EG51" s="1281"/>
      <c r="EH51" s="1281"/>
      <c r="EI51" s="1281"/>
      <c r="EJ51" s="48"/>
      <c r="EK51" s="49"/>
      <c r="EL51" s="1280">
        <f>EF51+1</f>
        <v>46186</v>
      </c>
      <c r="EM51" s="1281"/>
      <c r="EN51" s="1281"/>
      <c r="EO51" s="1281"/>
      <c r="EP51" s="48"/>
      <c r="EQ51" s="49"/>
    </row>
    <row r="52" spans="2:147" ht="29.25" customHeight="1">
      <c r="B52" s="1319"/>
      <c r="C52" s="1320"/>
      <c r="D52" s="1320"/>
      <c r="E52" s="1320"/>
      <c r="F52" s="1320"/>
      <c r="G52" s="1321"/>
      <c r="H52" s="1282"/>
      <c r="I52" s="1283"/>
      <c r="J52" s="1283"/>
      <c r="K52" s="1283"/>
      <c r="M52" s="46"/>
      <c r="N52" s="1282"/>
      <c r="O52" s="1283"/>
      <c r="P52" s="1283"/>
      <c r="Q52" s="1283"/>
      <c r="S52" s="46"/>
      <c r="T52" s="1282"/>
      <c r="U52" s="1283"/>
      <c r="V52" s="1283"/>
      <c r="W52" s="1283"/>
      <c r="Y52" s="46"/>
      <c r="Z52" s="1282"/>
      <c r="AA52" s="1283"/>
      <c r="AB52" s="1283"/>
      <c r="AC52" s="1283"/>
      <c r="AE52" s="46"/>
      <c r="AF52" s="1282"/>
      <c r="AG52" s="1283"/>
      <c r="AH52" s="1283"/>
      <c r="AI52" s="1283"/>
      <c r="AK52" s="46"/>
      <c r="AL52" s="1282"/>
      <c r="AM52" s="1283"/>
      <c r="AN52" s="1283"/>
      <c r="AO52" s="1283"/>
      <c r="AQ52" s="46"/>
      <c r="AR52" s="1282"/>
      <c r="AS52" s="1283"/>
      <c r="AT52" s="1283"/>
      <c r="AU52" s="1283"/>
      <c r="AW52" s="46"/>
      <c r="AY52" s="1319"/>
      <c r="AZ52" s="1320"/>
      <c r="BA52" s="1320"/>
      <c r="BB52" s="1320"/>
      <c r="BC52" s="1320"/>
      <c r="BD52" s="1321"/>
      <c r="BE52" s="1282"/>
      <c r="BF52" s="1283"/>
      <c r="BG52" s="1283"/>
      <c r="BH52" s="1283"/>
      <c r="BJ52" s="46"/>
      <c r="BK52" s="1282"/>
      <c r="BL52" s="1283"/>
      <c r="BM52" s="1283"/>
      <c r="BN52" s="1283"/>
      <c r="BP52" s="46"/>
      <c r="BQ52" s="1282"/>
      <c r="BR52" s="1283"/>
      <c r="BS52" s="1283"/>
      <c r="BT52" s="1283"/>
      <c r="BV52" s="46"/>
      <c r="BW52" s="1282"/>
      <c r="BX52" s="1283"/>
      <c r="BY52" s="1283"/>
      <c r="BZ52" s="1283"/>
      <c r="CB52" s="46"/>
      <c r="CC52" s="1282"/>
      <c r="CD52" s="1283"/>
      <c r="CE52" s="1283"/>
      <c r="CF52" s="1283"/>
      <c r="CH52" s="46"/>
      <c r="CI52" s="1282"/>
      <c r="CJ52" s="1283"/>
      <c r="CK52" s="1283"/>
      <c r="CL52" s="1283"/>
      <c r="CN52" s="46"/>
      <c r="CO52" s="1282"/>
      <c r="CP52" s="1283"/>
      <c r="CQ52" s="1283"/>
      <c r="CR52" s="1283"/>
      <c r="CT52" s="46"/>
      <c r="CV52" s="1319"/>
      <c r="CW52" s="1320"/>
      <c r="CX52" s="1320"/>
      <c r="CY52" s="1320"/>
      <c r="CZ52" s="1320"/>
      <c r="DA52" s="1321"/>
      <c r="DB52" s="1282"/>
      <c r="DC52" s="1283"/>
      <c r="DD52" s="1283"/>
      <c r="DE52" s="1283"/>
      <c r="DG52" s="46"/>
      <c r="DH52" s="1282"/>
      <c r="DI52" s="1283"/>
      <c r="DJ52" s="1283"/>
      <c r="DK52" s="1283"/>
      <c r="DM52" s="46"/>
      <c r="DN52" s="1282"/>
      <c r="DO52" s="1283"/>
      <c r="DP52" s="1283"/>
      <c r="DQ52" s="1283"/>
      <c r="DS52" s="46"/>
      <c r="DT52" s="1282"/>
      <c r="DU52" s="1283"/>
      <c r="DV52" s="1283"/>
      <c r="DW52" s="1283"/>
      <c r="DY52" s="46"/>
      <c r="DZ52" s="1282"/>
      <c r="EA52" s="1283"/>
      <c r="EB52" s="1283"/>
      <c r="EC52" s="1283"/>
      <c r="EE52" s="46"/>
      <c r="EF52" s="1282"/>
      <c r="EG52" s="1283"/>
      <c r="EH52" s="1283"/>
      <c r="EI52" s="1283"/>
      <c r="EK52" s="46"/>
      <c r="EL52" s="1282"/>
      <c r="EM52" s="1283"/>
      <c r="EN52" s="1283"/>
      <c r="EO52" s="1283"/>
      <c r="EQ52" s="46"/>
    </row>
    <row r="53" spans="2:147" ht="29.25" customHeight="1">
      <c r="B53" s="1212" t="s">
        <v>362</v>
      </c>
      <c r="C53" s="1213"/>
      <c r="D53" s="1213"/>
      <c r="E53" s="1213"/>
      <c r="F53" s="1213"/>
      <c r="G53" s="1214"/>
      <c r="H53" s="1282"/>
      <c r="I53" s="1283"/>
      <c r="J53" s="1283"/>
      <c r="K53" s="1283"/>
      <c r="M53" s="46"/>
      <c r="N53" s="1282"/>
      <c r="O53" s="1283"/>
      <c r="P53" s="1283"/>
      <c r="Q53" s="1283"/>
      <c r="S53" s="46"/>
      <c r="T53" s="1282"/>
      <c r="U53" s="1283"/>
      <c r="V53" s="1283"/>
      <c r="W53" s="1283"/>
      <c r="Y53" s="46"/>
      <c r="Z53" s="1282"/>
      <c r="AA53" s="1283"/>
      <c r="AB53" s="1283"/>
      <c r="AC53" s="1283"/>
      <c r="AE53" s="46"/>
      <c r="AF53" s="1282"/>
      <c r="AG53" s="1283"/>
      <c r="AH53" s="1283"/>
      <c r="AI53" s="1283"/>
      <c r="AK53" s="46"/>
      <c r="AL53" s="1282"/>
      <c r="AM53" s="1283"/>
      <c r="AN53" s="1283"/>
      <c r="AO53" s="1283"/>
      <c r="AQ53" s="46"/>
      <c r="AR53" s="1282"/>
      <c r="AS53" s="1283"/>
      <c r="AT53" s="1283"/>
      <c r="AU53" s="1283"/>
      <c r="AW53" s="46"/>
      <c r="AY53" s="1212" t="s">
        <v>362</v>
      </c>
      <c r="AZ53" s="1213"/>
      <c r="BA53" s="1213"/>
      <c r="BB53" s="1213"/>
      <c r="BC53" s="1213"/>
      <c r="BD53" s="1214"/>
      <c r="BE53" s="1282"/>
      <c r="BF53" s="1283"/>
      <c r="BG53" s="1283"/>
      <c r="BH53" s="1283"/>
      <c r="BJ53" s="46"/>
      <c r="BK53" s="1282"/>
      <c r="BL53" s="1283"/>
      <c r="BM53" s="1283"/>
      <c r="BN53" s="1283"/>
      <c r="BP53" s="46"/>
      <c r="BQ53" s="1282"/>
      <c r="BR53" s="1283"/>
      <c r="BS53" s="1283"/>
      <c r="BT53" s="1283"/>
      <c r="BV53" s="46"/>
      <c r="BW53" s="1282"/>
      <c r="BX53" s="1283"/>
      <c r="BY53" s="1283"/>
      <c r="BZ53" s="1283"/>
      <c r="CB53" s="46"/>
      <c r="CC53" s="1282"/>
      <c r="CD53" s="1283"/>
      <c r="CE53" s="1283"/>
      <c r="CF53" s="1283"/>
      <c r="CH53" s="46"/>
      <c r="CI53" s="1282"/>
      <c r="CJ53" s="1283"/>
      <c r="CK53" s="1283"/>
      <c r="CL53" s="1283"/>
      <c r="CN53" s="46"/>
      <c r="CO53" s="1282"/>
      <c r="CP53" s="1283"/>
      <c r="CQ53" s="1283"/>
      <c r="CR53" s="1283"/>
      <c r="CT53" s="46"/>
      <c r="CV53" s="1212" t="s">
        <v>362</v>
      </c>
      <c r="CW53" s="1213"/>
      <c r="CX53" s="1213"/>
      <c r="CY53" s="1213"/>
      <c r="CZ53" s="1213"/>
      <c r="DA53" s="1214"/>
      <c r="DB53" s="1282"/>
      <c r="DC53" s="1283"/>
      <c r="DD53" s="1283"/>
      <c r="DE53" s="1283"/>
      <c r="DG53" s="46"/>
      <c r="DH53" s="1282"/>
      <c r="DI53" s="1283"/>
      <c r="DJ53" s="1283"/>
      <c r="DK53" s="1283"/>
      <c r="DM53" s="46"/>
      <c r="DN53" s="1282"/>
      <c r="DO53" s="1283"/>
      <c r="DP53" s="1283"/>
      <c r="DQ53" s="1283"/>
      <c r="DS53" s="46"/>
      <c r="DT53" s="1282"/>
      <c r="DU53" s="1283"/>
      <c r="DV53" s="1283"/>
      <c r="DW53" s="1283"/>
      <c r="DY53" s="46"/>
      <c r="DZ53" s="1282"/>
      <c r="EA53" s="1283"/>
      <c r="EB53" s="1283"/>
      <c r="EC53" s="1283"/>
      <c r="EE53" s="46"/>
      <c r="EF53" s="1282"/>
      <c r="EG53" s="1283"/>
      <c r="EH53" s="1283"/>
      <c r="EI53" s="1283"/>
      <c r="EK53" s="46"/>
      <c r="EL53" s="1282"/>
      <c r="EM53" s="1283"/>
      <c r="EN53" s="1283"/>
      <c r="EO53" s="1283"/>
      <c r="EQ53" s="46"/>
    </row>
    <row r="54" spans="2:147" ht="29.25" customHeight="1">
      <c r="B54" s="1215" t="str">
        <f>VLOOKUP(B49,祝節名,2,FALSE)</f>
        <v>29 昭和の日
清明5、穀雨20</v>
      </c>
      <c r="C54" s="1216"/>
      <c r="D54" s="1216"/>
      <c r="E54" s="1216"/>
      <c r="F54" s="1216"/>
      <c r="G54" s="1217"/>
      <c r="H54" s="1282"/>
      <c r="I54" s="1283"/>
      <c r="J54" s="1283"/>
      <c r="K54" s="1283"/>
      <c r="M54" s="46"/>
      <c r="N54" s="1282"/>
      <c r="O54" s="1283"/>
      <c r="P54" s="1283"/>
      <c r="Q54" s="1283"/>
      <c r="S54" s="46"/>
      <c r="T54" s="1282"/>
      <c r="U54" s="1283"/>
      <c r="V54" s="1283"/>
      <c r="W54" s="1283"/>
      <c r="Y54" s="46"/>
      <c r="Z54" s="1282"/>
      <c r="AA54" s="1283"/>
      <c r="AB54" s="1283"/>
      <c r="AC54" s="1283"/>
      <c r="AE54" s="46"/>
      <c r="AF54" s="1282"/>
      <c r="AG54" s="1283"/>
      <c r="AH54" s="1283"/>
      <c r="AI54" s="1283"/>
      <c r="AK54" s="46"/>
      <c r="AL54" s="1282"/>
      <c r="AM54" s="1283"/>
      <c r="AN54" s="1283"/>
      <c r="AO54" s="1283"/>
      <c r="AQ54" s="46"/>
      <c r="AR54" s="1282"/>
      <c r="AS54" s="1283"/>
      <c r="AT54" s="1283"/>
      <c r="AU54" s="1283"/>
      <c r="AW54" s="46"/>
      <c r="AY54" s="1215" t="str">
        <f>VLOOKUP(AY49,祝節名,2,FALSE)</f>
        <v>3憲法記念日、4みどりの日
5こどもの日、6振休。立夏5小満21</v>
      </c>
      <c r="AZ54" s="1216"/>
      <c r="BA54" s="1216"/>
      <c r="BB54" s="1216"/>
      <c r="BC54" s="1216"/>
      <c r="BD54" s="1217"/>
      <c r="BE54" s="1282"/>
      <c r="BF54" s="1283"/>
      <c r="BG54" s="1283"/>
      <c r="BH54" s="1283"/>
      <c r="BJ54" s="46"/>
      <c r="BK54" s="1282"/>
      <c r="BL54" s="1283"/>
      <c r="BM54" s="1283"/>
      <c r="BN54" s="1283"/>
      <c r="BP54" s="46"/>
      <c r="BQ54" s="1282"/>
      <c r="BR54" s="1283"/>
      <c r="BS54" s="1283"/>
      <c r="BT54" s="1283"/>
      <c r="BV54" s="46"/>
      <c r="BW54" s="1282"/>
      <c r="BX54" s="1283"/>
      <c r="BY54" s="1283"/>
      <c r="BZ54" s="1283"/>
      <c r="CB54" s="46"/>
      <c r="CC54" s="1282"/>
      <c r="CD54" s="1283"/>
      <c r="CE54" s="1283"/>
      <c r="CF54" s="1283"/>
      <c r="CH54" s="46"/>
      <c r="CI54" s="1282"/>
      <c r="CJ54" s="1283"/>
      <c r="CK54" s="1283"/>
      <c r="CL54" s="1283"/>
      <c r="CN54" s="46"/>
      <c r="CO54" s="1282"/>
      <c r="CP54" s="1283"/>
      <c r="CQ54" s="1283"/>
      <c r="CR54" s="1283"/>
      <c r="CT54" s="46"/>
      <c r="CV54" s="1215" t="str">
        <f>VLOOKUP(CV49,祝節名,2,FALSE)</f>
        <v xml:space="preserve">
芒種6、夏至21</v>
      </c>
      <c r="CW54" s="1216"/>
      <c r="CX54" s="1216"/>
      <c r="CY54" s="1216"/>
      <c r="CZ54" s="1216"/>
      <c r="DA54" s="1217"/>
      <c r="DB54" s="1282"/>
      <c r="DC54" s="1283"/>
      <c r="DD54" s="1283"/>
      <c r="DE54" s="1283"/>
      <c r="DG54" s="46"/>
      <c r="DH54" s="1282"/>
      <c r="DI54" s="1283"/>
      <c r="DJ54" s="1283"/>
      <c r="DK54" s="1283"/>
      <c r="DM54" s="46"/>
      <c r="DN54" s="1282"/>
      <c r="DO54" s="1283"/>
      <c r="DP54" s="1283"/>
      <c r="DQ54" s="1283"/>
      <c r="DS54" s="46"/>
      <c r="DT54" s="1282"/>
      <c r="DU54" s="1283"/>
      <c r="DV54" s="1283"/>
      <c r="DW54" s="1283"/>
      <c r="DY54" s="46"/>
      <c r="DZ54" s="1282"/>
      <c r="EA54" s="1283"/>
      <c r="EB54" s="1283"/>
      <c r="EC54" s="1283"/>
      <c r="EE54" s="46"/>
      <c r="EF54" s="1282"/>
      <c r="EG54" s="1283"/>
      <c r="EH54" s="1283"/>
      <c r="EI54" s="1283"/>
      <c r="EK54" s="46"/>
      <c r="EL54" s="1282"/>
      <c r="EM54" s="1283"/>
      <c r="EN54" s="1283"/>
      <c r="EO54" s="1283"/>
      <c r="EQ54" s="46"/>
    </row>
    <row r="55" spans="2:147" ht="29.25" customHeight="1">
      <c r="B55" s="932"/>
      <c r="C55" s="933"/>
      <c r="D55" s="933"/>
      <c r="E55" s="933"/>
      <c r="F55" s="933"/>
      <c r="G55" s="934"/>
      <c r="H55" s="17"/>
      <c r="M55" s="46"/>
      <c r="N55" s="17"/>
      <c r="S55" s="46"/>
      <c r="T55" s="17"/>
      <c r="Y55" s="46"/>
      <c r="Z55" s="17"/>
      <c r="AE55" s="46"/>
      <c r="AF55" s="17"/>
      <c r="AK55" s="46"/>
      <c r="AL55" s="17"/>
      <c r="AQ55" s="46"/>
      <c r="AR55" s="17"/>
      <c r="AW55" s="46"/>
      <c r="AY55" s="932"/>
      <c r="AZ55" s="933"/>
      <c r="BA55" s="933"/>
      <c r="BB55" s="933"/>
      <c r="BC55" s="933"/>
      <c r="BD55" s="934"/>
      <c r="BE55" s="17"/>
      <c r="BJ55" s="46"/>
      <c r="BK55" s="17"/>
      <c r="BP55" s="46"/>
      <c r="BQ55" s="17"/>
      <c r="BV55" s="46"/>
      <c r="BW55" s="17"/>
      <c r="CB55" s="46"/>
      <c r="CC55" s="17"/>
      <c r="CH55" s="46"/>
      <c r="CI55" s="17"/>
      <c r="CN55" s="46"/>
      <c r="CO55" s="17"/>
      <c r="CT55" s="46"/>
      <c r="CV55" s="932"/>
      <c r="CW55" s="933"/>
      <c r="CX55" s="933"/>
      <c r="CY55" s="933"/>
      <c r="CZ55" s="933"/>
      <c r="DA55" s="934"/>
      <c r="DB55" s="17"/>
      <c r="DG55" s="46"/>
      <c r="DH55" s="17"/>
      <c r="DM55" s="46"/>
      <c r="DN55" s="17"/>
      <c r="DS55" s="46"/>
      <c r="DT55" s="17"/>
      <c r="DY55" s="46"/>
      <c r="DZ55" s="17"/>
      <c r="EE55" s="46"/>
      <c r="EF55" s="17"/>
      <c r="EK55" s="46"/>
      <c r="EL55" s="17"/>
      <c r="EQ55" s="46"/>
    </row>
    <row r="56" spans="2:147" ht="29.25" customHeight="1">
      <c r="B56" s="1212" t="s">
        <v>363</v>
      </c>
      <c r="C56" s="1213"/>
      <c r="D56" s="1213"/>
      <c r="E56" s="1213"/>
      <c r="F56" s="1213"/>
      <c r="G56" s="1214"/>
      <c r="H56" s="17"/>
      <c r="M56" s="46"/>
      <c r="N56" s="17"/>
      <c r="S56" s="46"/>
      <c r="T56" s="17"/>
      <c r="Y56" s="46"/>
      <c r="Z56" s="17"/>
      <c r="AE56" s="46"/>
      <c r="AF56" s="17"/>
      <c r="AK56" s="46"/>
      <c r="AL56" s="17"/>
      <c r="AQ56" s="46"/>
      <c r="AR56" s="17"/>
      <c r="AW56" s="46"/>
      <c r="AY56" s="1212" t="s">
        <v>363</v>
      </c>
      <c r="AZ56" s="1213"/>
      <c r="BA56" s="1213"/>
      <c r="BB56" s="1213"/>
      <c r="BC56" s="1213"/>
      <c r="BD56" s="1214"/>
      <c r="BE56" s="17"/>
      <c r="BJ56" s="46"/>
      <c r="BK56" s="17"/>
      <c r="BP56" s="46"/>
      <c r="BQ56" s="17"/>
      <c r="BV56" s="46"/>
      <c r="BW56" s="17"/>
      <c r="CB56" s="46"/>
      <c r="CC56" s="17"/>
      <c r="CH56" s="46"/>
      <c r="CI56" s="17"/>
      <c r="CN56" s="46"/>
      <c r="CO56" s="17"/>
      <c r="CT56" s="46"/>
      <c r="CV56" s="1212" t="s">
        <v>363</v>
      </c>
      <c r="CW56" s="1213"/>
      <c r="CX56" s="1213"/>
      <c r="CY56" s="1213"/>
      <c r="CZ56" s="1213"/>
      <c r="DA56" s="1214"/>
      <c r="DB56" s="17"/>
      <c r="DG56" s="46"/>
      <c r="DH56" s="17"/>
      <c r="DM56" s="46"/>
      <c r="DN56" s="17"/>
      <c r="DS56" s="46"/>
      <c r="DT56" s="17"/>
      <c r="DY56" s="46"/>
      <c r="DZ56" s="17"/>
      <c r="EE56" s="46"/>
      <c r="EF56" s="17"/>
      <c r="EK56" s="46"/>
      <c r="EL56" s="17"/>
      <c r="EQ56" s="46"/>
    </row>
    <row r="57" spans="2:147" ht="29.25" customHeight="1">
      <c r="B57" s="1215" t="str">
        <f>VLOOKUP(B49,記念名,2,FALSE)</f>
        <v>発明の日 18、郵政記念日 20
主権回復の日 28</v>
      </c>
      <c r="C57" s="1216"/>
      <c r="D57" s="1216"/>
      <c r="E57" s="1216"/>
      <c r="F57" s="1216"/>
      <c r="G57" s="1217"/>
      <c r="H57" s="17"/>
      <c r="M57" s="46"/>
      <c r="N57" s="17"/>
      <c r="S57" s="46"/>
      <c r="T57" s="17"/>
      <c r="Y57" s="46"/>
      <c r="Z57" s="17"/>
      <c r="AE57" s="46"/>
      <c r="AF57" s="17"/>
      <c r="AK57" s="46"/>
      <c r="AL57" s="17"/>
      <c r="AQ57" s="46"/>
      <c r="AR57" s="17"/>
      <c r="AW57" s="46"/>
      <c r="AY57" s="1215" t="str">
        <f>VLOOKUP(AY49,記念名,2,FALSE)</f>
        <v>メーデー 1、母の日 10</v>
      </c>
      <c r="AZ57" s="1216"/>
      <c r="BA57" s="1216"/>
      <c r="BB57" s="1216"/>
      <c r="BC57" s="1216"/>
      <c r="BD57" s="1217"/>
      <c r="BE57" s="17"/>
      <c r="BJ57" s="46"/>
      <c r="BK57" s="17"/>
      <c r="BP57" s="46"/>
      <c r="BQ57" s="17"/>
      <c r="BV57" s="46"/>
      <c r="BW57" s="17"/>
      <c r="CB57" s="46"/>
      <c r="CC57" s="17"/>
      <c r="CH57" s="46"/>
      <c r="CI57" s="17"/>
      <c r="CN57" s="46"/>
      <c r="CO57" s="17"/>
      <c r="CT57" s="46"/>
      <c r="CV57" s="1215" t="str">
        <f>VLOOKUP(CV49,記念名,2,FALSE)</f>
        <v>環境の日 5 （6月は環境月間）
時の記念日 10、父の日 21</v>
      </c>
      <c r="CW57" s="1216"/>
      <c r="CX57" s="1216"/>
      <c r="CY57" s="1216"/>
      <c r="CZ57" s="1216"/>
      <c r="DA57" s="1217"/>
      <c r="DB57" s="17"/>
      <c r="DG57" s="46"/>
      <c r="DH57" s="17"/>
      <c r="DM57" s="46"/>
      <c r="DN57" s="17"/>
      <c r="DS57" s="46"/>
      <c r="DT57" s="17"/>
      <c r="DY57" s="46"/>
      <c r="DZ57" s="17"/>
      <c r="EE57" s="46"/>
      <c r="EF57" s="17"/>
      <c r="EK57" s="46"/>
      <c r="EL57" s="17"/>
      <c r="EQ57" s="46"/>
    </row>
    <row r="58" spans="2:147" ht="29.25" customHeight="1">
      <c r="B58" s="932"/>
      <c r="C58" s="933"/>
      <c r="D58" s="933"/>
      <c r="E58" s="933"/>
      <c r="F58" s="933"/>
      <c r="G58" s="934"/>
      <c r="H58" s="47"/>
      <c r="I58" s="142"/>
      <c r="J58" s="142"/>
      <c r="K58" s="142"/>
      <c r="L58" s="142"/>
      <c r="M58" s="143"/>
      <c r="N58" s="47"/>
      <c r="O58" s="142"/>
      <c r="P58" s="142"/>
      <c r="Q58" s="142"/>
      <c r="R58" s="142"/>
      <c r="S58" s="143"/>
      <c r="T58" s="47"/>
      <c r="U58" s="142"/>
      <c r="V58" s="142"/>
      <c r="W58" s="142"/>
      <c r="X58" s="142"/>
      <c r="Y58" s="143"/>
      <c r="Z58" s="47"/>
      <c r="AA58" s="142"/>
      <c r="AB58" s="142"/>
      <c r="AC58" s="142"/>
      <c r="AD58" s="142"/>
      <c r="AE58" s="143"/>
      <c r="AF58" s="47"/>
      <c r="AG58" s="142"/>
      <c r="AH58" s="142"/>
      <c r="AI58" s="142"/>
      <c r="AJ58" s="142"/>
      <c r="AK58" s="143"/>
      <c r="AL58" s="47"/>
      <c r="AM58" s="142"/>
      <c r="AN58" s="142"/>
      <c r="AO58" s="142"/>
      <c r="AP58" s="142"/>
      <c r="AQ58" s="143"/>
      <c r="AR58" s="47"/>
      <c r="AS58" s="142"/>
      <c r="AT58" s="142"/>
      <c r="AU58" s="142"/>
      <c r="AV58" s="142"/>
      <c r="AW58" s="143"/>
      <c r="AY58" s="932"/>
      <c r="AZ58" s="933"/>
      <c r="BA58" s="933"/>
      <c r="BB58" s="933"/>
      <c r="BC58" s="933"/>
      <c r="BD58" s="934"/>
      <c r="BE58" s="47"/>
      <c r="BF58" s="142"/>
      <c r="BG58" s="142"/>
      <c r="BH58" s="142"/>
      <c r="BI58" s="142"/>
      <c r="BJ58" s="143"/>
      <c r="BK58" s="47"/>
      <c r="BL58" s="142"/>
      <c r="BM58" s="142"/>
      <c r="BN58" s="142"/>
      <c r="BO58" s="142"/>
      <c r="BP58" s="143"/>
      <c r="BQ58" s="47"/>
      <c r="BR58" s="142"/>
      <c r="BS58" s="142"/>
      <c r="BT58" s="142"/>
      <c r="BU58" s="142"/>
      <c r="BV58" s="143"/>
      <c r="BW58" s="47"/>
      <c r="BX58" s="142"/>
      <c r="BY58" s="142"/>
      <c r="BZ58" s="142"/>
      <c r="CA58" s="142"/>
      <c r="CB58" s="143"/>
      <c r="CC58" s="47"/>
      <c r="CD58" s="142"/>
      <c r="CE58" s="142"/>
      <c r="CF58" s="142"/>
      <c r="CG58" s="142"/>
      <c r="CH58" s="143"/>
      <c r="CI58" s="47"/>
      <c r="CJ58" s="142"/>
      <c r="CK58" s="142"/>
      <c r="CL58" s="142"/>
      <c r="CM58" s="142"/>
      <c r="CN58" s="143"/>
      <c r="CO58" s="47"/>
      <c r="CP58" s="142"/>
      <c r="CQ58" s="142"/>
      <c r="CR58" s="142"/>
      <c r="CS58" s="142"/>
      <c r="CT58" s="143"/>
      <c r="CV58" s="932"/>
      <c r="CW58" s="933"/>
      <c r="CX58" s="933"/>
      <c r="CY58" s="933"/>
      <c r="CZ58" s="933"/>
      <c r="DA58" s="934"/>
      <c r="DB58" s="47"/>
      <c r="DC58" s="142"/>
      <c r="DD58" s="142"/>
      <c r="DE58" s="142"/>
      <c r="DF58" s="142"/>
      <c r="DG58" s="143"/>
      <c r="DH58" s="47"/>
      <c r="DI58" s="142"/>
      <c r="DJ58" s="142"/>
      <c r="DK58" s="142"/>
      <c r="DL58" s="142"/>
      <c r="DM58" s="143"/>
      <c r="DN58" s="47"/>
      <c r="DO58" s="142"/>
      <c r="DP58" s="142"/>
      <c r="DQ58" s="142"/>
      <c r="DR58" s="142"/>
      <c r="DS58" s="143"/>
      <c r="DT58" s="47"/>
      <c r="DU58" s="142"/>
      <c r="DV58" s="142"/>
      <c r="DW58" s="142"/>
      <c r="DX58" s="142"/>
      <c r="DY58" s="143"/>
      <c r="DZ58" s="47"/>
      <c r="EA58" s="142"/>
      <c r="EB58" s="142"/>
      <c r="EC58" s="142"/>
      <c r="ED58" s="142"/>
      <c r="EE58" s="143"/>
      <c r="EF58" s="47"/>
      <c r="EG58" s="142"/>
      <c r="EH58" s="142"/>
      <c r="EI58" s="142"/>
      <c r="EJ58" s="142"/>
      <c r="EK58" s="143"/>
      <c r="EL58" s="47"/>
      <c r="EM58" s="142"/>
      <c r="EN58" s="142"/>
      <c r="EO58" s="142"/>
      <c r="EP58" s="142"/>
      <c r="EQ58" s="143"/>
    </row>
    <row r="59" spans="2:147" ht="29.25" customHeight="1">
      <c r="B59" s="50"/>
      <c r="C59" s="48"/>
      <c r="D59" s="48"/>
      <c r="E59" s="48"/>
      <c r="F59" s="48"/>
      <c r="G59" s="48"/>
      <c r="H59" s="1280">
        <f>AR51+1</f>
        <v>46124</v>
      </c>
      <c r="I59" s="1281"/>
      <c r="J59" s="1281"/>
      <c r="K59" s="1281"/>
      <c r="L59" s="48"/>
      <c r="M59" s="49"/>
      <c r="N59" s="1280">
        <f>H59+1</f>
        <v>46125</v>
      </c>
      <c r="O59" s="1281"/>
      <c r="P59" s="1281"/>
      <c r="Q59" s="1281"/>
      <c r="R59" s="48"/>
      <c r="S59" s="49"/>
      <c r="T59" s="1280">
        <f>N59+1</f>
        <v>46126</v>
      </c>
      <c r="U59" s="1281"/>
      <c r="V59" s="1281"/>
      <c r="W59" s="1281"/>
      <c r="X59" s="48"/>
      <c r="Y59" s="49"/>
      <c r="Z59" s="1280">
        <f>T59+1</f>
        <v>46127</v>
      </c>
      <c r="AA59" s="1281"/>
      <c r="AB59" s="1281"/>
      <c r="AC59" s="1281"/>
      <c r="AD59" s="48"/>
      <c r="AE59" s="49"/>
      <c r="AF59" s="1280">
        <f>Z59+1</f>
        <v>46128</v>
      </c>
      <c r="AG59" s="1281"/>
      <c r="AH59" s="1281"/>
      <c r="AI59" s="1281"/>
      <c r="AJ59" s="48"/>
      <c r="AK59" s="49"/>
      <c r="AL59" s="1280">
        <f>AF59+1</f>
        <v>46129</v>
      </c>
      <c r="AM59" s="1281"/>
      <c r="AN59" s="1281"/>
      <c r="AO59" s="1281"/>
      <c r="AP59" s="48"/>
      <c r="AQ59" s="49"/>
      <c r="AR59" s="1280">
        <f>AL59+1</f>
        <v>46130</v>
      </c>
      <c r="AS59" s="1281"/>
      <c r="AT59" s="1281"/>
      <c r="AU59" s="1281"/>
      <c r="AV59" s="48"/>
      <c r="AW59" s="49"/>
      <c r="AY59" s="50"/>
      <c r="AZ59" s="48"/>
      <c r="BA59" s="48"/>
      <c r="BB59" s="48"/>
      <c r="BC59" s="48"/>
      <c r="BD59" s="48"/>
      <c r="BE59" s="1280">
        <f>CO51+1</f>
        <v>46152</v>
      </c>
      <c r="BF59" s="1281"/>
      <c r="BG59" s="1281"/>
      <c r="BH59" s="1281"/>
      <c r="BI59" s="48"/>
      <c r="BJ59" s="49"/>
      <c r="BK59" s="1280">
        <f>BE59+1</f>
        <v>46153</v>
      </c>
      <c r="BL59" s="1281"/>
      <c r="BM59" s="1281"/>
      <c r="BN59" s="1281"/>
      <c r="BO59" s="48"/>
      <c r="BP59" s="49"/>
      <c r="BQ59" s="1280">
        <f>BK59+1</f>
        <v>46154</v>
      </c>
      <c r="BR59" s="1281"/>
      <c r="BS59" s="1281"/>
      <c r="BT59" s="1281"/>
      <c r="BU59" s="48"/>
      <c r="BV59" s="49"/>
      <c r="BW59" s="1280">
        <f>BQ59+1</f>
        <v>46155</v>
      </c>
      <c r="BX59" s="1281"/>
      <c r="BY59" s="1281"/>
      <c r="BZ59" s="1281"/>
      <c r="CA59" s="48"/>
      <c r="CB59" s="49"/>
      <c r="CC59" s="1280">
        <f>BW59+1</f>
        <v>46156</v>
      </c>
      <c r="CD59" s="1281"/>
      <c r="CE59" s="1281"/>
      <c r="CF59" s="1281"/>
      <c r="CG59" s="48"/>
      <c r="CH59" s="49"/>
      <c r="CI59" s="1280">
        <f>CC59+1</f>
        <v>46157</v>
      </c>
      <c r="CJ59" s="1281"/>
      <c r="CK59" s="1281"/>
      <c r="CL59" s="1281"/>
      <c r="CM59" s="48"/>
      <c r="CN59" s="49"/>
      <c r="CO59" s="1280">
        <f>CI59+1</f>
        <v>46158</v>
      </c>
      <c r="CP59" s="1281"/>
      <c r="CQ59" s="1281"/>
      <c r="CR59" s="1281"/>
      <c r="CS59" s="48"/>
      <c r="CT59" s="49"/>
      <c r="CV59" s="50"/>
      <c r="CW59" s="48"/>
      <c r="CX59" s="48"/>
      <c r="CY59" s="48"/>
      <c r="CZ59" s="48"/>
      <c r="DA59" s="48"/>
      <c r="DB59" s="1280">
        <f>EL51+1</f>
        <v>46187</v>
      </c>
      <c r="DC59" s="1281"/>
      <c r="DD59" s="1281"/>
      <c r="DE59" s="1281"/>
      <c r="DF59" s="48"/>
      <c r="DG59" s="49"/>
      <c r="DH59" s="1280">
        <f>DB59+1</f>
        <v>46188</v>
      </c>
      <c r="DI59" s="1281"/>
      <c r="DJ59" s="1281"/>
      <c r="DK59" s="1281"/>
      <c r="DL59" s="48"/>
      <c r="DM59" s="49"/>
      <c r="DN59" s="1280">
        <f>DH59+1</f>
        <v>46189</v>
      </c>
      <c r="DO59" s="1281"/>
      <c r="DP59" s="1281"/>
      <c r="DQ59" s="1281"/>
      <c r="DR59" s="48"/>
      <c r="DS59" s="49"/>
      <c r="DT59" s="1280">
        <f>DN59+1</f>
        <v>46190</v>
      </c>
      <c r="DU59" s="1281"/>
      <c r="DV59" s="1281"/>
      <c r="DW59" s="1281"/>
      <c r="DX59" s="48"/>
      <c r="DY59" s="49"/>
      <c r="DZ59" s="1280">
        <f>DT59+1</f>
        <v>46191</v>
      </c>
      <c r="EA59" s="1281"/>
      <c r="EB59" s="1281"/>
      <c r="EC59" s="1281"/>
      <c r="ED59" s="48"/>
      <c r="EE59" s="49"/>
      <c r="EF59" s="1280">
        <f>DZ59+1</f>
        <v>46192</v>
      </c>
      <c r="EG59" s="1281"/>
      <c r="EH59" s="1281"/>
      <c r="EI59" s="1281"/>
      <c r="EJ59" s="48"/>
      <c r="EK59" s="49"/>
      <c r="EL59" s="1280">
        <f>EF59+1</f>
        <v>46193</v>
      </c>
      <c r="EM59" s="1281"/>
      <c r="EN59" s="1281"/>
      <c r="EO59" s="1281"/>
      <c r="EP59" s="48"/>
      <c r="EQ59" s="49"/>
    </row>
    <row r="60" spans="2:147" ht="29.25" customHeight="1">
      <c r="B60" s="17"/>
      <c r="H60" s="1282"/>
      <c r="I60" s="1283"/>
      <c r="J60" s="1283"/>
      <c r="K60" s="1283"/>
      <c r="M60" s="46"/>
      <c r="N60" s="1282"/>
      <c r="O60" s="1283"/>
      <c r="P60" s="1283"/>
      <c r="Q60" s="1283"/>
      <c r="S60" s="46"/>
      <c r="T60" s="1282"/>
      <c r="U60" s="1283"/>
      <c r="V60" s="1283"/>
      <c r="W60" s="1283"/>
      <c r="Y60" s="46"/>
      <c r="Z60" s="1282"/>
      <c r="AA60" s="1283"/>
      <c r="AB60" s="1283"/>
      <c r="AC60" s="1283"/>
      <c r="AE60" s="46"/>
      <c r="AF60" s="1282"/>
      <c r="AG60" s="1283"/>
      <c r="AH60" s="1283"/>
      <c r="AI60" s="1283"/>
      <c r="AK60" s="46"/>
      <c r="AL60" s="1282"/>
      <c r="AM60" s="1283"/>
      <c r="AN60" s="1283"/>
      <c r="AO60" s="1283"/>
      <c r="AQ60" s="46"/>
      <c r="AR60" s="1282"/>
      <c r="AS60" s="1283"/>
      <c r="AT60" s="1283"/>
      <c r="AU60" s="1283"/>
      <c r="AW60" s="46"/>
      <c r="AY60" s="17"/>
      <c r="BE60" s="1282"/>
      <c r="BF60" s="1283"/>
      <c r="BG60" s="1283"/>
      <c r="BH60" s="1283"/>
      <c r="BJ60" s="46"/>
      <c r="BK60" s="1282"/>
      <c r="BL60" s="1283"/>
      <c r="BM60" s="1283"/>
      <c r="BN60" s="1283"/>
      <c r="BP60" s="46"/>
      <c r="BQ60" s="1282"/>
      <c r="BR60" s="1283"/>
      <c r="BS60" s="1283"/>
      <c r="BT60" s="1283"/>
      <c r="BV60" s="46"/>
      <c r="BW60" s="1282"/>
      <c r="BX60" s="1283"/>
      <c r="BY60" s="1283"/>
      <c r="BZ60" s="1283"/>
      <c r="CB60" s="46"/>
      <c r="CC60" s="1282"/>
      <c r="CD60" s="1283"/>
      <c r="CE60" s="1283"/>
      <c r="CF60" s="1283"/>
      <c r="CH60" s="46"/>
      <c r="CI60" s="1282"/>
      <c r="CJ60" s="1283"/>
      <c r="CK60" s="1283"/>
      <c r="CL60" s="1283"/>
      <c r="CN60" s="46"/>
      <c r="CO60" s="1282"/>
      <c r="CP60" s="1283"/>
      <c r="CQ60" s="1283"/>
      <c r="CR60" s="1283"/>
      <c r="CT60" s="46"/>
      <c r="CV60" s="17"/>
      <c r="DB60" s="1282"/>
      <c r="DC60" s="1283"/>
      <c r="DD60" s="1283"/>
      <c r="DE60" s="1283"/>
      <c r="DG60" s="46"/>
      <c r="DH60" s="1282"/>
      <c r="DI60" s="1283"/>
      <c r="DJ60" s="1283"/>
      <c r="DK60" s="1283"/>
      <c r="DM60" s="46"/>
      <c r="DN60" s="1282"/>
      <c r="DO60" s="1283"/>
      <c r="DP60" s="1283"/>
      <c r="DQ60" s="1283"/>
      <c r="DS60" s="46"/>
      <c r="DT60" s="1282"/>
      <c r="DU60" s="1283"/>
      <c r="DV60" s="1283"/>
      <c r="DW60" s="1283"/>
      <c r="DY60" s="46"/>
      <c r="DZ60" s="1282"/>
      <c r="EA60" s="1283"/>
      <c r="EB60" s="1283"/>
      <c r="EC60" s="1283"/>
      <c r="EE60" s="46"/>
      <c r="EF60" s="1282"/>
      <c r="EG60" s="1283"/>
      <c r="EH60" s="1283"/>
      <c r="EI60" s="1283"/>
      <c r="EK60" s="46"/>
      <c r="EL60" s="1282"/>
      <c r="EM60" s="1283"/>
      <c r="EN60" s="1283"/>
      <c r="EO60" s="1283"/>
      <c r="EQ60" s="46"/>
    </row>
    <row r="61" spans="2:147" ht="29.25" customHeight="1">
      <c r="B61" s="17"/>
      <c r="H61" s="1282"/>
      <c r="I61" s="1283"/>
      <c r="J61" s="1283"/>
      <c r="K61" s="1283"/>
      <c r="M61" s="46"/>
      <c r="N61" s="1282"/>
      <c r="O61" s="1283"/>
      <c r="P61" s="1283"/>
      <c r="Q61" s="1283"/>
      <c r="S61" s="46"/>
      <c r="T61" s="1282"/>
      <c r="U61" s="1283"/>
      <c r="V61" s="1283"/>
      <c r="W61" s="1283"/>
      <c r="Y61" s="46"/>
      <c r="Z61" s="1282"/>
      <c r="AA61" s="1283"/>
      <c r="AB61" s="1283"/>
      <c r="AC61" s="1283"/>
      <c r="AE61" s="46"/>
      <c r="AF61" s="1282"/>
      <c r="AG61" s="1283"/>
      <c r="AH61" s="1283"/>
      <c r="AI61" s="1283"/>
      <c r="AK61" s="46"/>
      <c r="AL61" s="1282"/>
      <c r="AM61" s="1283"/>
      <c r="AN61" s="1283"/>
      <c r="AO61" s="1283"/>
      <c r="AQ61" s="46"/>
      <c r="AR61" s="1282"/>
      <c r="AS61" s="1283"/>
      <c r="AT61" s="1283"/>
      <c r="AU61" s="1283"/>
      <c r="AW61" s="46"/>
      <c r="AY61" s="17"/>
      <c r="BE61" s="1282"/>
      <c r="BF61" s="1283"/>
      <c r="BG61" s="1283"/>
      <c r="BH61" s="1283"/>
      <c r="BJ61" s="46"/>
      <c r="BK61" s="1282"/>
      <c r="BL61" s="1283"/>
      <c r="BM61" s="1283"/>
      <c r="BN61" s="1283"/>
      <c r="BP61" s="46"/>
      <c r="BQ61" s="1282"/>
      <c r="BR61" s="1283"/>
      <c r="BS61" s="1283"/>
      <c r="BT61" s="1283"/>
      <c r="BV61" s="46"/>
      <c r="BW61" s="1282"/>
      <c r="BX61" s="1283"/>
      <c r="BY61" s="1283"/>
      <c r="BZ61" s="1283"/>
      <c r="CB61" s="46"/>
      <c r="CC61" s="1282"/>
      <c r="CD61" s="1283"/>
      <c r="CE61" s="1283"/>
      <c r="CF61" s="1283"/>
      <c r="CH61" s="46"/>
      <c r="CI61" s="1282"/>
      <c r="CJ61" s="1283"/>
      <c r="CK61" s="1283"/>
      <c r="CL61" s="1283"/>
      <c r="CN61" s="46"/>
      <c r="CO61" s="1282"/>
      <c r="CP61" s="1283"/>
      <c r="CQ61" s="1283"/>
      <c r="CR61" s="1283"/>
      <c r="CT61" s="46"/>
      <c r="CV61" s="17"/>
      <c r="DB61" s="1282"/>
      <c r="DC61" s="1283"/>
      <c r="DD61" s="1283"/>
      <c r="DE61" s="1283"/>
      <c r="DG61" s="46"/>
      <c r="DH61" s="1282"/>
      <c r="DI61" s="1283"/>
      <c r="DJ61" s="1283"/>
      <c r="DK61" s="1283"/>
      <c r="DM61" s="46"/>
      <c r="DN61" s="1282"/>
      <c r="DO61" s="1283"/>
      <c r="DP61" s="1283"/>
      <c r="DQ61" s="1283"/>
      <c r="DS61" s="46"/>
      <c r="DT61" s="1282"/>
      <c r="DU61" s="1283"/>
      <c r="DV61" s="1283"/>
      <c r="DW61" s="1283"/>
      <c r="DY61" s="46"/>
      <c r="DZ61" s="1282"/>
      <c r="EA61" s="1283"/>
      <c r="EB61" s="1283"/>
      <c r="EC61" s="1283"/>
      <c r="EE61" s="46"/>
      <c r="EF61" s="1282"/>
      <c r="EG61" s="1283"/>
      <c r="EH61" s="1283"/>
      <c r="EI61" s="1283"/>
      <c r="EK61" s="46"/>
      <c r="EL61" s="1282"/>
      <c r="EM61" s="1283"/>
      <c r="EN61" s="1283"/>
      <c r="EO61" s="1283"/>
      <c r="EQ61" s="46"/>
    </row>
    <row r="62" spans="2:147" ht="29.25" customHeight="1">
      <c r="B62" s="17"/>
      <c r="H62" s="1282"/>
      <c r="I62" s="1283"/>
      <c r="J62" s="1283"/>
      <c r="K62" s="1283"/>
      <c r="M62" s="46"/>
      <c r="N62" s="1282"/>
      <c r="O62" s="1283"/>
      <c r="P62" s="1283"/>
      <c r="Q62" s="1283"/>
      <c r="S62" s="46"/>
      <c r="T62" s="1282"/>
      <c r="U62" s="1283"/>
      <c r="V62" s="1283"/>
      <c r="W62" s="1283"/>
      <c r="Y62" s="46"/>
      <c r="Z62" s="1282"/>
      <c r="AA62" s="1283"/>
      <c r="AB62" s="1283"/>
      <c r="AC62" s="1283"/>
      <c r="AE62" s="46"/>
      <c r="AF62" s="1282"/>
      <c r="AG62" s="1283"/>
      <c r="AH62" s="1283"/>
      <c r="AI62" s="1283"/>
      <c r="AK62" s="46"/>
      <c r="AL62" s="1282"/>
      <c r="AM62" s="1283"/>
      <c r="AN62" s="1283"/>
      <c r="AO62" s="1283"/>
      <c r="AQ62" s="46"/>
      <c r="AR62" s="1282"/>
      <c r="AS62" s="1283"/>
      <c r="AT62" s="1283"/>
      <c r="AU62" s="1283"/>
      <c r="AW62" s="46"/>
      <c r="AY62" s="17"/>
      <c r="BE62" s="1282"/>
      <c r="BF62" s="1283"/>
      <c r="BG62" s="1283"/>
      <c r="BH62" s="1283"/>
      <c r="BJ62" s="46"/>
      <c r="BK62" s="1282"/>
      <c r="BL62" s="1283"/>
      <c r="BM62" s="1283"/>
      <c r="BN62" s="1283"/>
      <c r="BP62" s="46"/>
      <c r="BQ62" s="1282"/>
      <c r="BR62" s="1283"/>
      <c r="BS62" s="1283"/>
      <c r="BT62" s="1283"/>
      <c r="BV62" s="46"/>
      <c r="BW62" s="1282"/>
      <c r="BX62" s="1283"/>
      <c r="BY62" s="1283"/>
      <c r="BZ62" s="1283"/>
      <c r="CB62" s="46"/>
      <c r="CC62" s="1282"/>
      <c r="CD62" s="1283"/>
      <c r="CE62" s="1283"/>
      <c r="CF62" s="1283"/>
      <c r="CH62" s="46"/>
      <c r="CI62" s="1282"/>
      <c r="CJ62" s="1283"/>
      <c r="CK62" s="1283"/>
      <c r="CL62" s="1283"/>
      <c r="CN62" s="46"/>
      <c r="CO62" s="1282"/>
      <c r="CP62" s="1283"/>
      <c r="CQ62" s="1283"/>
      <c r="CR62" s="1283"/>
      <c r="CT62" s="46"/>
      <c r="CV62" s="17"/>
      <c r="DB62" s="1282"/>
      <c r="DC62" s="1283"/>
      <c r="DD62" s="1283"/>
      <c r="DE62" s="1283"/>
      <c r="DG62" s="46"/>
      <c r="DH62" s="1282"/>
      <c r="DI62" s="1283"/>
      <c r="DJ62" s="1283"/>
      <c r="DK62" s="1283"/>
      <c r="DM62" s="46"/>
      <c r="DN62" s="1282"/>
      <c r="DO62" s="1283"/>
      <c r="DP62" s="1283"/>
      <c r="DQ62" s="1283"/>
      <c r="DS62" s="46"/>
      <c r="DT62" s="1282"/>
      <c r="DU62" s="1283"/>
      <c r="DV62" s="1283"/>
      <c r="DW62" s="1283"/>
      <c r="DY62" s="46"/>
      <c r="DZ62" s="1282"/>
      <c r="EA62" s="1283"/>
      <c r="EB62" s="1283"/>
      <c r="EC62" s="1283"/>
      <c r="EE62" s="46"/>
      <c r="EF62" s="1282"/>
      <c r="EG62" s="1283"/>
      <c r="EH62" s="1283"/>
      <c r="EI62" s="1283"/>
      <c r="EK62" s="46"/>
      <c r="EL62" s="1282"/>
      <c r="EM62" s="1283"/>
      <c r="EN62" s="1283"/>
      <c r="EO62" s="1283"/>
      <c r="EQ62" s="46"/>
    </row>
    <row r="63" spans="2:147" ht="29.25" customHeight="1">
      <c r="B63" s="17"/>
      <c r="H63" s="17"/>
      <c r="M63" s="46"/>
      <c r="N63" s="17"/>
      <c r="S63" s="46"/>
      <c r="T63" s="17"/>
      <c r="Y63" s="46"/>
      <c r="Z63" s="17"/>
      <c r="AE63" s="46"/>
      <c r="AF63" s="17"/>
      <c r="AK63" s="46"/>
      <c r="AL63" s="17"/>
      <c r="AQ63" s="46"/>
      <c r="AR63" s="17"/>
      <c r="AW63" s="46"/>
      <c r="AY63" s="17"/>
      <c r="BE63" s="17"/>
      <c r="BJ63" s="46"/>
      <c r="BK63" s="17"/>
      <c r="BP63" s="46"/>
      <c r="BQ63" s="17"/>
      <c r="BV63" s="46"/>
      <c r="BW63" s="17"/>
      <c r="CB63" s="46"/>
      <c r="CC63" s="17"/>
      <c r="CH63" s="46"/>
      <c r="CI63" s="17"/>
      <c r="CN63" s="46"/>
      <c r="CO63" s="17"/>
      <c r="CT63" s="46"/>
      <c r="CV63" s="17"/>
      <c r="DB63" s="17"/>
      <c r="DG63" s="46"/>
      <c r="DH63" s="17"/>
      <c r="DM63" s="46"/>
      <c r="DN63" s="17"/>
      <c r="DS63" s="46"/>
      <c r="DT63" s="17"/>
      <c r="DY63" s="46"/>
      <c r="DZ63" s="17"/>
      <c r="EE63" s="46"/>
      <c r="EF63" s="17"/>
      <c r="EK63" s="46"/>
      <c r="EL63" s="17"/>
      <c r="EQ63" s="46"/>
    </row>
    <row r="64" spans="2:147" ht="29.25" customHeight="1">
      <c r="B64" s="17"/>
      <c r="H64" s="17"/>
      <c r="M64" s="46"/>
      <c r="N64" s="17"/>
      <c r="S64" s="46"/>
      <c r="T64" s="17"/>
      <c r="Y64" s="46"/>
      <c r="Z64" s="17"/>
      <c r="AE64" s="46"/>
      <c r="AF64" s="17"/>
      <c r="AK64" s="46"/>
      <c r="AL64" s="17"/>
      <c r="AQ64" s="46"/>
      <c r="AR64" s="17"/>
      <c r="AW64" s="46"/>
      <c r="AY64" s="17"/>
      <c r="BE64" s="17"/>
      <c r="BJ64" s="46"/>
      <c r="BK64" s="17"/>
      <c r="BP64" s="46"/>
      <c r="BQ64" s="17"/>
      <c r="BV64" s="46"/>
      <c r="BW64" s="17"/>
      <c r="CB64" s="46"/>
      <c r="CC64" s="17"/>
      <c r="CH64" s="46"/>
      <c r="CI64" s="17"/>
      <c r="CN64" s="46"/>
      <c r="CO64" s="17"/>
      <c r="CT64" s="46"/>
      <c r="CV64" s="17"/>
      <c r="DB64" s="17"/>
      <c r="DG64" s="46"/>
      <c r="DH64" s="17"/>
      <c r="DM64" s="46"/>
      <c r="DN64" s="17"/>
      <c r="DS64" s="46"/>
      <c r="DT64" s="17"/>
      <c r="DY64" s="46"/>
      <c r="DZ64" s="17"/>
      <c r="EE64" s="46"/>
      <c r="EF64" s="17"/>
      <c r="EK64" s="46"/>
      <c r="EL64" s="17"/>
      <c r="EQ64" s="46"/>
    </row>
    <row r="65" spans="2:147" ht="29.25" customHeight="1">
      <c r="B65" s="17"/>
      <c r="H65" s="17"/>
      <c r="M65" s="46"/>
      <c r="N65" s="17"/>
      <c r="S65" s="46"/>
      <c r="T65" s="17"/>
      <c r="Y65" s="46"/>
      <c r="Z65" s="17"/>
      <c r="AE65" s="46"/>
      <c r="AF65" s="17"/>
      <c r="AK65" s="46"/>
      <c r="AL65" s="17"/>
      <c r="AQ65" s="46"/>
      <c r="AR65" s="17"/>
      <c r="AW65" s="46"/>
      <c r="AY65" s="17"/>
      <c r="BE65" s="17"/>
      <c r="BJ65" s="46"/>
      <c r="BK65" s="17"/>
      <c r="BP65" s="46"/>
      <c r="BQ65" s="17"/>
      <c r="BV65" s="46"/>
      <c r="BW65" s="17"/>
      <c r="CB65" s="46"/>
      <c r="CC65" s="17"/>
      <c r="CH65" s="46"/>
      <c r="CI65" s="17"/>
      <c r="CN65" s="46"/>
      <c r="CO65" s="17"/>
      <c r="CT65" s="46"/>
      <c r="CV65" s="17"/>
      <c r="DB65" s="17"/>
      <c r="DG65" s="46"/>
      <c r="DH65" s="17"/>
      <c r="DM65" s="46"/>
      <c r="DN65" s="17"/>
      <c r="DS65" s="46"/>
      <c r="DT65" s="17"/>
      <c r="DY65" s="46"/>
      <c r="DZ65" s="17"/>
      <c r="EE65" s="46"/>
      <c r="EF65" s="17"/>
      <c r="EK65" s="46"/>
      <c r="EL65" s="17"/>
      <c r="EQ65" s="46"/>
    </row>
    <row r="66" spans="2:147" ht="28.5" customHeight="1">
      <c r="B66" s="1209" t="s">
        <v>364</v>
      </c>
      <c r="C66" s="1210"/>
      <c r="D66" s="1210"/>
      <c r="E66" s="1210"/>
      <c r="F66" s="1210"/>
      <c r="G66" s="1211"/>
      <c r="H66" s="47"/>
      <c r="I66" s="142"/>
      <c r="J66" s="142"/>
      <c r="K66" s="142"/>
      <c r="L66" s="142"/>
      <c r="M66" s="143"/>
      <c r="N66" s="47"/>
      <c r="O66" s="142"/>
      <c r="P66" s="142"/>
      <c r="Q66" s="142"/>
      <c r="R66" s="142"/>
      <c r="S66" s="143"/>
      <c r="T66" s="47"/>
      <c r="U66" s="142"/>
      <c r="V66" s="142"/>
      <c r="W66" s="142"/>
      <c r="X66" s="142"/>
      <c r="Y66" s="143"/>
      <c r="Z66" s="47"/>
      <c r="AA66" s="142"/>
      <c r="AB66" s="142"/>
      <c r="AC66" s="142"/>
      <c r="AD66" s="142"/>
      <c r="AE66" s="143"/>
      <c r="AF66" s="47"/>
      <c r="AG66" s="142"/>
      <c r="AH66" s="142"/>
      <c r="AI66" s="142"/>
      <c r="AJ66" s="142"/>
      <c r="AK66" s="143"/>
      <c r="AL66" s="47"/>
      <c r="AM66" s="142"/>
      <c r="AN66" s="142"/>
      <c r="AO66" s="142"/>
      <c r="AP66" s="142"/>
      <c r="AQ66" s="143"/>
      <c r="AR66" s="47"/>
      <c r="AS66" s="142"/>
      <c r="AT66" s="142"/>
      <c r="AU66" s="142"/>
      <c r="AV66" s="142"/>
      <c r="AW66" s="143"/>
      <c r="AY66" s="1209" t="s">
        <v>364</v>
      </c>
      <c r="AZ66" s="1210"/>
      <c r="BA66" s="1210"/>
      <c r="BB66" s="1210"/>
      <c r="BC66" s="1210"/>
      <c r="BD66" s="1211"/>
      <c r="BE66" s="47"/>
      <c r="BF66" s="142"/>
      <c r="BG66" s="142"/>
      <c r="BH66" s="142"/>
      <c r="BI66" s="142"/>
      <c r="BJ66" s="143"/>
      <c r="BK66" s="47"/>
      <c r="BL66" s="142"/>
      <c r="BM66" s="142"/>
      <c r="BN66" s="142"/>
      <c r="BO66" s="142"/>
      <c r="BP66" s="143"/>
      <c r="BQ66" s="47"/>
      <c r="BR66" s="142"/>
      <c r="BS66" s="142"/>
      <c r="BT66" s="142"/>
      <c r="BU66" s="142"/>
      <c r="BV66" s="143"/>
      <c r="BW66" s="47"/>
      <c r="BX66" s="142"/>
      <c r="BY66" s="142"/>
      <c r="BZ66" s="142"/>
      <c r="CA66" s="142"/>
      <c r="CB66" s="143"/>
      <c r="CC66" s="47"/>
      <c r="CD66" s="142"/>
      <c r="CE66" s="142"/>
      <c r="CF66" s="142"/>
      <c r="CG66" s="142"/>
      <c r="CH66" s="143"/>
      <c r="CI66" s="47"/>
      <c r="CJ66" s="142"/>
      <c r="CK66" s="142"/>
      <c r="CL66" s="142"/>
      <c r="CM66" s="142"/>
      <c r="CN66" s="143"/>
      <c r="CO66" s="47"/>
      <c r="CP66" s="142"/>
      <c r="CQ66" s="142"/>
      <c r="CR66" s="142"/>
      <c r="CS66" s="142"/>
      <c r="CT66" s="143"/>
      <c r="CV66" s="1209" t="s">
        <v>364</v>
      </c>
      <c r="CW66" s="1210"/>
      <c r="CX66" s="1210"/>
      <c r="CY66" s="1210"/>
      <c r="CZ66" s="1210"/>
      <c r="DA66" s="1211"/>
      <c r="DB66" s="47"/>
      <c r="DC66" s="142"/>
      <c r="DD66" s="142"/>
      <c r="DE66" s="142"/>
      <c r="DF66" s="142"/>
      <c r="DG66" s="143"/>
      <c r="DH66" s="47"/>
      <c r="DI66" s="142"/>
      <c r="DJ66" s="142"/>
      <c r="DK66" s="142"/>
      <c r="DL66" s="142"/>
      <c r="DM66" s="143"/>
      <c r="DN66" s="47"/>
      <c r="DO66" s="142"/>
      <c r="DP66" s="142"/>
      <c r="DQ66" s="142"/>
      <c r="DR66" s="142"/>
      <c r="DS66" s="143"/>
      <c r="DT66" s="47"/>
      <c r="DU66" s="142"/>
      <c r="DV66" s="142"/>
      <c r="DW66" s="142"/>
      <c r="DX66" s="142"/>
      <c r="DY66" s="143"/>
      <c r="DZ66" s="47"/>
      <c r="EA66" s="142"/>
      <c r="EB66" s="142"/>
      <c r="EC66" s="142"/>
      <c r="ED66" s="142"/>
      <c r="EE66" s="143"/>
      <c r="EF66" s="47"/>
      <c r="EG66" s="142"/>
      <c r="EH66" s="142"/>
      <c r="EI66" s="142"/>
      <c r="EJ66" s="142"/>
      <c r="EK66" s="143"/>
      <c r="EL66" s="47"/>
      <c r="EM66" s="142"/>
      <c r="EN66" s="142"/>
      <c r="EO66" s="142"/>
      <c r="EP66" s="142"/>
      <c r="EQ66" s="143"/>
    </row>
    <row r="67" spans="2:147" ht="29.25" customHeight="1">
      <c r="B67" s="1328" t="s">
        <v>522</v>
      </c>
      <c r="C67" s="1329"/>
      <c r="D67" s="1329"/>
      <c r="E67" s="1329"/>
      <c r="F67" s="378"/>
      <c r="G67" s="233"/>
      <c r="H67" s="1280">
        <f>AR59+1</f>
        <v>46131</v>
      </c>
      <c r="I67" s="1281"/>
      <c r="J67" s="1281"/>
      <c r="K67" s="1281"/>
      <c r="L67" s="48"/>
      <c r="M67" s="49"/>
      <c r="N67" s="1280">
        <f>H67+1</f>
        <v>46132</v>
      </c>
      <c r="O67" s="1281"/>
      <c r="P67" s="1281"/>
      <c r="Q67" s="1281"/>
      <c r="R67" s="48"/>
      <c r="S67" s="49"/>
      <c r="T67" s="1280">
        <f>N67+1</f>
        <v>46133</v>
      </c>
      <c r="U67" s="1281"/>
      <c r="V67" s="1281"/>
      <c r="W67" s="1281"/>
      <c r="X67" s="48"/>
      <c r="Y67" s="49"/>
      <c r="Z67" s="1280">
        <f>T67+1</f>
        <v>46134</v>
      </c>
      <c r="AA67" s="1281"/>
      <c r="AB67" s="1281"/>
      <c r="AC67" s="1281"/>
      <c r="AD67" s="48"/>
      <c r="AE67" s="49"/>
      <c r="AF67" s="1280">
        <f>Z67+1</f>
        <v>46135</v>
      </c>
      <c r="AG67" s="1281"/>
      <c r="AH67" s="1281"/>
      <c r="AI67" s="1281"/>
      <c r="AJ67" s="48"/>
      <c r="AK67" s="49"/>
      <c r="AL67" s="1280">
        <f>AF67+1</f>
        <v>46136</v>
      </c>
      <c r="AM67" s="1281"/>
      <c r="AN67" s="1281"/>
      <c r="AO67" s="1281"/>
      <c r="AP67" s="48"/>
      <c r="AQ67" s="49"/>
      <c r="AR67" s="1280">
        <f>AL67+1</f>
        <v>46137</v>
      </c>
      <c r="AS67" s="1281"/>
      <c r="AT67" s="1281"/>
      <c r="AU67" s="1281"/>
      <c r="AV67" s="48"/>
      <c r="AW67" s="49"/>
      <c r="AY67" s="1328" t="s">
        <v>522</v>
      </c>
      <c r="AZ67" s="1329"/>
      <c r="BA67" s="1329"/>
      <c r="BB67" s="1329"/>
      <c r="BC67" s="378"/>
      <c r="BD67" s="233"/>
      <c r="BE67" s="1280">
        <f>CO59+1</f>
        <v>46159</v>
      </c>
      <c r="BF67" s="1281"/>
      <c r="BG67" s="1281"/>
      <c r="BH67" s="1281"/>
      <c r="BI67" s="48"/>
      <c r="BJ67" s="49"/>
      <c r="BK67" s="1280">
        <f>BE67+1</f>
        <v>46160</v>
      </c>
      <c r="BL67" s="1281"/>
      <c r="BM67" s="1281"/>
      <c r="BN67" s="1281"/>
      <c r="BO67" s="48"/>
      <c r="BP67" s="49"/>
      <c r="BQ67" s="1280">
        <f>BK67+1</f>
        <v>46161</v>
      </c>
      <c r="BR67" s="1281"/>
      <c r="BS67" s="1281"/>
      <c r="BT67" s="1281"/>
      <c r="BU67" s="48"/>
      <c r="BV67" s="49"/>
      <c r="BW67" s="1280">
        <f>BQ67+1</f>
        <v>46162</v>
      </c>
      <c r="BX67" s="1281"/>
      <c r="BY67" s="1281"/>
      <c r="BZ67" s="1281"/>
      <c r="CA67" s="48"/>
      <c r="CB67" s="49"/>
      <c r="CC67" s="1280">
        <f>BW67+1</f>
        <v>46163</v>
      </c>
      <c r="CD67" s="1281"/>
      <c r="CE67" s="1281"/>
      <c r="CF67" s="1281"/>
      <c r="CG67" s="48"/>
      <c r="CH67" s="49"/>
      <c r="CI67" s="1280">
        <f>CC67+1</f>
        <v>46164</v>
      </c>
      <c r="CJ67" s="1281"/>
      <c r="CK67" s="1281"/>
      <c r="CL67" s="1281"/>
      <c r="CM67" s="48"/>
      <c r="CN67" s="49"/>
      <c r="CO67" s="1280">
        <f>CI67+1</f>
        <v>46165</v>
      </c>
      <c r="CP67" s="1281"/>
      <c r="CQ67" s="1281"/>
      <c r="CR67" s="1281"/>
      <c r="CS67" s="48"/>
      <c r="CT67" s="49"/>
      <c r="CV67" s="1328" t="s">
        <v>522</v>
      </c>
      <c r="CW67" s="1329"/>
      <c r="CX67" s="1329"/>
      <c r="CY67" s="1329"/>
      <c r="CZ67" s="378"/>
      <c r="DA67" s="233"/>
      <c r="DB67" s="1280">
        <f>EL59+1</f>
        <v>46194</v>
      </c>
      <c r="DC67" s="1281"/>
      <c r="DD67" s="1281"/>
      <c r="DE67" s="1281"/>
      <c r="DF67" s="48"/>
      <c r="DG67" s="49"/>
      <c r="DH67" s="1280">
        <f>DB67+1</f>
        <v>46195</v>
      </c>
      <c r="DI67" s="1281"/>
      <c r="DJ67" s="1281"/>
      <c r="DK67" s="1281"/>
      <c r="DL67" s="48"/>
      <c r="DM67" s="49"/>
      <c r="DN67" s="1280">
        <f>DH67+1</f>
        <v>46196</v>
      </c>
      <c r="DO67" s="1281"/>
      <c r="DP67" s="1281"/>
      <c r="DQ67" s="1281"/>
      <c r="DR67" s="48"/>
      <c r="DS67" s="49"/>
      <c r="DT67" s="1280">
        <f>DN67+1</f>
        <v>46197</v>
      </c>
      <c r="DU67" s="1281"/>
      <c r="DV67" s="1281"/>
      <c r="DW67" s="1281"/>
      <c r="DX67" s="48"/>
      <c r="DY67" s="49"/>
      <c r="DZ67" s="1280">
        <f>DT67+1</f>
        <v>46198</v>
      </c>
      <c r="EA67" s="1281"/>
      <c r="EB67" s="1281"/>
      <c r="EC67" s="1281"/>
      <c r="ED67" s="48"/>
      <c r="EE67" s="49"/>
      <c r="EF67" s="1280">
        <f>DZ67+1</f>
        <v>46199</v>
      </c>
      <c r="EG67" s="1281"/>
      <c r="EH67" s="1281"/>
      <c r="EI67" s="1281"/>
      <c r="EJ67" s="48"/>
      <c r="EK67" s="49"/>
      <c r="EL67" s="1280">
        <f>EF67+1</f>
        <v>46200</v>
      </c>
      <c r="EM67" s="1281"/>
      <c r="EN67" s="1281"/>
      <c r="EO67" s="1281"/>
      <c r="EP67" s="48"/>
      <c r="EQ67" s="49"/>
    </row>
    <row r="68" spans="2:147" ht="29.25" customHeight="1">
      <c r="B68" s="1276">
        <f>AR75+1</f>
        <v>46145</v>
      </c>
      <c r="C68" s="1277"/>
      <c r="D68" s="1277"/>
      <c r="E68" s="1277"/>
      <c r="F68" s="48"/>
      <c r="G68" s="49"/>
      <c r="H68" s="1282"/>
      <c r="I68" s="1283"/>
      <c r="J68" s="1283"/>
      <c r="K68" s="1283"/>
      <c r="M68" s="46"/>
      <c r="N68" s="1282"/>
      <c r="O68" s="1283"/>
      <c r="P68" s="1283"/>
      <c r="Q68" s="1283"/>
      <c r="S68" s="46"/>
      <c r="T68" s="1282"/>
      <c r="U68" s="1283"/>
      <c r="V68" s="1283"/>
      <c r="W68" s="1283"/>
      <c r="Y68" s="46"/>
      <c r="Z68" s="1282"/>
      <c r="AA68" s="1283"/>
      <c r="AB68" s="1283"/>
      <c r="AC68" s="1283"/>
      <c r="AE68" s="46"/>
      <c r="AF68" s="1282"/>
      <c r="AG68" s="1283"/>
      <c r="AH68" s="1283"/>
      <c r="AI68" s="1283"/>
      <c r="AK68" s="46"/>
      <c r="AL68" s="1282"/>
      <c r="AM68" s="1283"/>
      <c r="AN68" s="1283"/>
      <c r="AO68" s="1283"/>
      <c r="AQ68" s="46"/>
      <c r="AR68" s="1282"/>
      <c r="AS68" s="1283"/>
      <c r="AT68" s="1283"/>
      <c r="AU68" s="1283"/>
      <c r="AW68" s="46"/>
      <c r="AY68" s="1280">
        <f>CO75+1</f>
        <v>46173</v>
      </c>
      <c r="AZ68" s="1281"/>
      <c r="BA68" s="1281"/>
      <c r="BB68" s="1281"/>
      <c r="BC68" s="48"/>
      <c r="BD68" s="49"/>
      <c r="BE68" s="1282"/>
      <c r="BF68" s="1283"/>
      <c r="BG68" s="1283"/>
      <c r="BH68" s="1283"/>
      <c r="BJ68" s="46"/>
      <c r="BK68" s="1282"/>
      <c r="BL68" s="1283"/>
      <c r="BM68" s="1283"/>
      <c r="BN68" s="1283"/>
      <c r="BP68" s="46"/>
      <c r="BQ68" s="1282"/>
      <c r="BR68" s="1283"/>
      <c r="BS68" s="1283"/>
      <c r="BT68" s="1283"/>
      <c r="BV68" s="46"/>
      <c r="BW68" s="1282"/>
      <c r="BX68" s="1283"/>
      <c r="BY68" s="1283"/>
      <c r="BZ68" s="1283"/>
      <c r="CB68" s="46"/>
      <c r="CC68" s="1282"/>
      <c r="CD68" s="1283"/>
      <c r="CE68" s="1283"/>
      <c r="CF68" s="1283"/>
      <c r="CH68" s="46"/>
      <c r="CI68" s="1282"/>
      <c r="CJ68" s="1283"/>
      <c r="CK68" s="1283"/>
      <c r="CL68" s="1283"/>
      <c r="CN68" s="46"/>
      <c r="CO68" s="1282"/>
      <c r="CP68" s="1283"/>
      <c r="CQ68" s="1283"/>
      <c r="CR68" s="1283"/>
      <c r="CT68" s="46"/>
      <c r="CV68" s="1276">
        <f>EL75+1</f>
        <v>46208</v>
      </c>
      <c r="CW68" s="1277"/>
      <c r="CX68" s="1277"/>
      <c r="CY68" s="1277"/>
      <c r="CZ68" s="48"/>
      <c r="DA68" s="49"/>
      <c r="DB68" s="1282"/>
      <c r="DC68" s="1283"/>
      <c r="DD68" s="1283"/>
      <c r="DE68" s="1283"/>
      <c r="DG68" s="46"/>
      <c r="DH68" s="1282"/>
      <c r="DI68" s="1283"/>
      <c r="DJ68" s="1283"/>
      <c r="DK68" s="1283"/>
      <c r="DM68" s="46"/>
      <c r="DN68" s="1282"/>
      <c r="DO68" s="1283"/>
      <c r="DP68" s="1283"/>
      <c r="DQ68" s="1283"/>
      <c r="DS68" s="46"/>
      <c r="DT68" s="1282"/>
      <c r="DU68" s="1283"/>
      <c r="DV68" s="1283"/>
      <c r="DW68" s="1283"/>
      <c r="DY68" s="46"/>
      <c r="DZ68" s="1282"/>
      <c r="EA68" s="1283"/>
      <c r="EB68" s="1283"/>
      <c r="EC68" s="1283"/>
      <c r="EE68" s="46"/>
      <c r="EF68" s="1282"/>
      <c r="EG68" s="1283"/>
      <c r="EH68" s="1283"/>
      <c r="EI68" s="1283"/>
      <c r="EK68" s="46"/>
      <c r="EL68" s="1282"/>
      <c r="EM68" s="1283"/>
      <c r="EN68" s="1283"/>
      <c r="EO68" s="1283"/>
      <c r="EQ68" s="46"/>
    </row>
    <row r="69" spans="2:147" ht="29.25" customHeight="1">
      <c r="B69" s="1278"/>
      <c r="C69" s="1279"/>
      <c r="D69" s="1279"/>
      <c r="E69" s="1279"/>
      <c r="G69" s="46"/>
      <c r="H69" s="1282"/>
      <c r="I69" s="1283"/>
      <c r="J69" s="1283"/>
      <c r="K69" s="1283"/>
      <c r="M69" s="46"/>
      <c r="N69" s="1282"/>
      <c r="O69" s="1283"/>
      <c r="P69" s="1283"/>
      <c r="Q69" s="1283"/>
      <c r="S69" s="46"/>
      <c r="T69" s="1282"/>
      <c r="U69" s="1283"/>
      <c r="V69" s="1283"/>
      <c r="W69" s="1283"/>
      <c r="Y69" s="46"/>
      <c r="Z69" s="1282"/>
      <c r="AA69" s="1283"/>
      <c r="AB69" s="1283"/>
      <c r="AC69" s="1283"/>
      <c r="AE69" s="46"/>
      <c r="AF69" s="1282"/>
      <c r="AG69" s="1283"/>
      <c r="AH69" s="1283"/>
      <c r="AI69" s="1283"/>
      <c r="AK69" s="46"/>
      <c r="AL69" s="1282"/>
      <c r="AM69" s="1283"/>
      <c r="AN69" s="1283"/>
      <c r="AO69" s="1283"/>
      <c r="AQ69" s="46"/>
      <c r="AR69" s="1282"/>
      <c r="AS69" s="1283"/>
      <c r="AT69" s="1283"/>
      <c r="AU69" s="1283"/>
      <c r="AW69" s="46"/>
      <c r="AY69" s="1282"/>
      <c r="AZ69" s="1283"/>
      <c r="BA69" s="1283"/>
      <c r="BB69" s="1283"/>
      <c r="BD69" s="46"/>
      <c r="BE69" s="1282"/>
      <c r="BF69" s="1283"/>
      <c r="BG69" s="1283"/>
      <c r="BH69" s="1283"/>
      <c r="BJ69" s="46"/>
      <c r="BK69" s="1282"/>
      <c r="BL69" s="1283"/>
      <c r="BM69" s="1283"/>
      <c r="BN69" s="1283"/>
      <c r="BP69" s="46"/>
      <c r="BQ69" s="1282"/>
      <c r="BR69" s="1283"/>
      <c r="BS69" s="1283"/>
      <c r="BT69" s="1283"/>
      <c r="BV69" s="46"/>
      <c r="BW69" s="1282"/>
      <c r="BX69" s="1283"/>
      <c r="BY69" s="1283"/>
      <c r="BZ69" s="1283"/>
      <c r="CB69" s="46"/>
      <c r="CC69" s="1282"/>
      <c r="CD69" s="1283"/>
      <c r="CE69" s="1283"/>
      <c r="CF69" s="1283"/>
      <c r="CH69" s="46"/>
      <c r="CI69" s="1282"/>
      <c r="CJ69" s="1283"/>
      <c r="CK69" s="1283"/>
      <c r="CL69" s="1283"/>
      <c r="CN69" s="46"/>
      <c r="CO69" s="1282"/>
      <c r="CP69" s="1283"/>
      <c r="CQ69" s="1283"/>
      <c r="CR69" s="1283"/>
      <c r="CT69" s="46"/>
      <c r="CV69" s="1278"/>
      <c r="CW69" s="1279"/>
      <c r="CX69" s="1279"/>
      <c r="CY69" s="1279"/>
      <c r="DA69" s="46"/>
      <c r="DB69" s="1282"/>
      <c r="DC69" s="1283"/>
      <c r="DD69" s="1283"/>
      <c r="DE69" s="1283"/>
      <c r="DG69" s="46"/>
      <c r="DH69" s="1282"/>
      <c r="DI69" s="1283"/>
      <c r="DJ69" s="1283"/>
      <c r="DK69" s="1283"/>
      <c r="DM69" s="46"/>
      <c r="DN69" s="1282"/>
      <c r="DO69" s="1283"/>
      <c r="DP69" s="1283"/>
      <c r="DQ69" s="1283"/>
      <c r="DS69" s="46"/>
      <c r="DT69" s="1282"/>
      <c r="DU69" s="1283"/>
      <c r="DV69" s="1283"/>
      <c r="DW69" s="1283"/>
      <c r="DY69" s="46"/>
      <c r="DZ69" s="1282"/>
      <c r="EA69" s="1283"/>
      <c r="EB69" s="1283"/>
      <c r="EC69" s="1283"/>
      <c r="EE69" s="46"/>
      <c r="EF69" s="1282"/>
      <c r="EG69" s="1283"/>
      <c r="EH69" s="1283"/>
      <c r="EI69" s="1283"/>
      <c r="EK69" s="46"/>
      <c r="EL69" s="1282"/>
      <c r="EM69" s="1283"/>
      <c r="EN69" s="1283"/>
      <c r="EO69" s="1283"/>
      <c r="EQ69" s="46"/>
    </row>
    <row r="70" spans="2:147" ht="29.25" customHeight="1">
      <c r="B70" s="1278"/>
      <c r="C70" s="1279"/>
      <c r="D70" s="1279"/>
      <c r="E70" s="1279"/>
      <c r="G70" s="46"/>
      <c r="H70" s="1282"/>
      <c r="I70" s="1283"/>
      <c r="J70" s="1283"/>
      <c r="K70" s="1283"/>
      <c r="M70" s="46"/>
      <c r="N70" s="1282"/>
      <c r="O70" s="1283"/>
      <c r="P70" s="1283"/>
      <c r="Q70" s="1283"/>
      <c r="S70" s="46"/>
      <c r="T70" s="1282"/>
      <c r="U70" s="1283"/>
      <c r="V70" s="1283"/>
      <c r="W70" s="1283"/>
      <c r="Y70" s="46"/>
      <c r="Z70" s="1282"/>
      <c r="AA70" s="1283"/>
      <c r="AB70" s="1283"/>
      <c r="AC70" s="1283"/>
      <c r="AE70" s="46"/>
      <c r="AF70" s="1282"/>
      <c r="AG70" s="1283"/>
      <c r="AH70" s="1283"/>
      <c r="AI70" s="1283"/>
      <c r="AK70" s="46"/>
      <c r="AL70" s="1282"/>
      <c r="AM70" s="1283"/>
      <c r="AN70" s="1283"/>
      <c r="AO70" s="1283"/>
      <c r="AQ70" s="46"/>
      <c r="AR70" s="1282"/>
      <c r="AS70" s="1283"/>
      <c r="AT70" s="1283"/>
      <c r="AU70" s="1283"/>
      <c r="AW70" s="46"/>
      <c r="AY70" s="1282"/>
      <c r="AZ70" s="1283"/>
      <c r="BA70" s="1283"/>
      <c r="BB70" s="1283"/>
      <c r="BD70" s="46"/>
      <c r="BE70" s="1282"/>
      <c r="BF70" s="1283"/>
      <c r="BG70" s="1283"/>
      <c r="BH70" s="1283"/>
      <c r="BJ70" s="46"/>
      <c r="BK70" s="1282"/>
      <c r="BL70" s="1283"/>
      <c r="BM70" s="1283"/>
      <c r="BN70" s="1283"/>
      <c r="BP70" s="46"/>
      <c r="BQ70" s="1282"/>
      <c r="BR70" s="1283"/>
      <c r="BS70" s="1283"/>
      <c r="BT70" s="1283"/>
      <c r="BV70" s="46"/>
      <c r="BW70" s="1282"/>
      <c r="BX70" s="1283"/>
      <c r="BY70" s="1283"/>
      <c r="BZ70" s="1283"/>
      <c r="CB70" s="46"/>
      <c r="CC70" s="1282"/>
      <c r="CD70" s="1283"/>
      <c r="CE70" s="1283"/>
      <c r="CF70" s="1283"/>
      <c r="CH70" s="46"/>
      <c r="CI70" s="1282"/>
      <c r="CJ70" s="1283"/>
      <c r="CK70" s="1283"/>
      <c r="CL70" s="1283"/>
      <c r="CN70" s="46"/>
      <c r="CO70" s="1282"/>
      <c r="CP70" s="1283"/>
      <c r="CQ70" s="1283"/>
      <c r="CR70" s="1283"/>
      <c r="CT70" s="46"/>
      <c r="CV70" s="1278"/>
      <c r="CW70" s="1279"/>
      <c r="CX70" s="1279"/>
      <c r="CY70" s="1279"/>
      <c r="DA70" s="46"/>
      <c r="DB70" s="1282"/>
      <c r="DC70" s="1283"/>
      <c r="DD70" s="1283"/>
      <c r="DE70" s="1283"/>
      <c r="DG70" s="46"/>
      <c r="DH70" s="1282"/>
      <c r="DI70" s="1283"/>
      <c r="DJ70" s="1283"/>
      <c r="DK70" s="1283"/>
      <c r="DM70" s="46"/>
      <c r="DN70" s="1282"/>
      <c r="DO70" s="1283"/>
      <c r="DP70" s="1283"/>
      <c r="DQ70" s="1283"/>
      <c r="DS70" s="46"/>
      <c r="DT70" s="1282"/>
      <c r="DU70" s="1283"/>
      <c r="DV70" s="1283"/>
      <c r="DW70" s="1283"/>
      <c r="DY70" s="46"/>
      <c r="DZ70" s="1282"/>
      <c r="EA70" s="1283"/>
      <c r="EB70" s="1283"/>
      <c r="EC70" s="1283"/>
      <c r="EE70" s="46"/>
      <c r="EF70" s="1282"/>
      <c r="EG70" s="1283"/>
      <c r="EH70" s="1283"/>
      <c r="EI70" s="1283"/>
      <c r="EK70" s="46"/>
      <c r="EL70" s="1282"/>
      <c r="EM70" s="1283"/>
      <c r="EN70" s="1283"/>
      <c r="EO70" s="1283"/>
      <c r="EQ70" s="46"/>
    </row>
    <row r="71" spans="2:147" ht="29.25" customHeight="1">
      <c r="B71" s="1278"/>
      <c r="C71" s="1279"/>
      <c r="D71" s="1279"/>
      <c r="E71" s="1279"/>
      <c r="G71" s="46"/>
      <c r="H71" s="17"/>
      <c r="M71" s="46"/>
      <c r="N71" s="17"/>
      <c r="S71" s="46"/>
      <c r="T71" s="17"/>
      <c r="Y71" s="46"/>
      <c r="Z71" s="17"/>
      <c r="AE71" s="46"/>
      <c r="AF71" s="17"/>
      <c r="AK71" s="46"/>
      <c r="AL71" s="17"/>
      <c r="AQ71" s="46"/>
      <c r="AR71" s="17"/>
      <c r="AW71" s="46"/>
      <c r="AY71" s="1282"/>
      <c r="AZ71" s="1283"/>
      <c r="BA71" s="1283"/>
      <c r="BB71" s="1283"/>
      <c r="BD71" s="46"/>
      <c r="BE71" s="17"/>
      <c r="BJ71" s="46"/>
      <c r="BK71" s="17"/>
      <c r="BP71" s="46"/>
      <c r="BQ71" s="17"/>
      <c r="BV71" s="46"/>
      <c r="BW71" s="17"/>
      <c r="CB71" s="46"/>
      <c r="CC71" s="17"/>
      <c r="CH71" s="46"/>
      <c r="CI71" s="17"/>
      <c r="CN71" s="46"/>
      <c r="CO71" s="17"/>
      <c r="CT71" s="46"/>
      <c r="CV71" s="1278"/>
      <c r="CW71" s="1279"/>
      <c r="CX71" s="1279"/>
      <c r="CY71" s="1279"/>
      <c r="DA71" s="46"/>
      <c r="DB71" s="17"/>
      <c r="DG71" s="46"/>
      <c r="DH71" s="17"/>
      <c r="DM71" s="46"/>
      <c r="DN71" s="17"/>
      <c r="DS71" s="46"/>
      <c r="DT71" s="17"/>
      <c r="DY71" s="46"/>
      <c r="DZ71" s="17"/>
      <c r="EE71" s="46"/>
      <c r="EF71" s="17"/>
      <c r="EK71" s="46"/>
      <c r="EL71" s="17"/>
      <c r="EQ71" s="46"/>
    </row>
    <row r="72" spans="2:147" ht="29.25" customHeight="1">
      <c r="B72" s="17"/>
      <c r="G72" s="46"/>
      <c r="H72" s="17"/>
      <c r="M72" s="46"/>
      <c r="N72" s="17"/>
      <c r="S72" s="46"/>
      <c r="T72" s="17"/>
      <c r="Y72" s="46"/>
      <c r="Z72" s="17"/>
      <c r="AE72" s="46"/>
      <c r="AF72" s="17"/>
      <c r="AK72" s="46"/>
      <c r="AL72" s="17"/>
      <c r="AQ72" s="46"/>
      <c r="AR72" s="17"/>
      <c r="AW72" s="46"/>
      <c r="AY72" s="17"/>
      <c r="BD72" s="46"/>
      <c r="BE72" s="17"/>
      <c r="BJ72" s="46"/>
      <c r="BK72" s="17"/>
      <c r="BP72" s="46"/>
      <c r="BQ72" s="17"/>
      <c r="BV72" s="46"/>
      <c r="BW72" s="17"/>
      <c r="CB72" s="46"/>
      <c r="CC72" s="17"/>
      <c r="CH72" s="46"/>
      <c r="CI72" s="17"/>
      <c r="CN72" s="46"/>
      <c r="CO72" s="17"/>
      <c r="CT72" s="46"/>
      <c r="CV72" s="17"/>
      <c r="DA72" s="46"/>
      <c r="DB72" s="17"/>
      <c r="DG72" s="46"/>
      <c r="DH72" s="17"/>
      <c r="DM72" s="46"/>
      <c r="DN72" s="17"/>
      <c r="DS72" s="46"/>
      <c r="DT72" s="17"/>
      <c r="DY72" s="46"/>
      <c r="DZ72" s="17"/>
      <c r="EE72" s="46"/>
      <c r="EF72" s="17"/>
      <c r="EK72" s="46"/>
      <c r="EL72" s="17"/>
      <c r="EQ72" s="46"/>
    </row>
    <row r="73" spans="2:147" ht="29.25" customHeight="1">
      <c r="B73" s="17"/>
      <c r="G73" s="46"/>
      <c r="H73" s="17"/>
      <c r="M73" s="46"/>
      <c r="N73" s="17"/>
      <c r="S73" s="46"/>
      <c r="T73" s="17"/>
      <c r="Y73" s="46"/>
      <c r="Z73" s="17"/>
      <c r="AE73" s="46"/>
      <c r="AF73" s="17"/>
      <c r="AK73" s="46"/>
      <c r="AL73" s="17"/>
      <c r="AQ73" s="46"/>
      <c r="AR73" s="17"/>
      <c r="AW73" s="46"/>
      <c r="AY73" s="17"/>
      <c r="BD73" s="46"/>
      <c r="BE73" s="17"/>
      <c r="BJ73" s="46"/>
      <c r="BK73" s="17"/>
      <c r="BP73" s="46"/>
      <c r="BQ73" s="17"/>
      <c r="BV73" s="46"/>
      <c r="BW73" s="17"/>
      <c r="CB73" s="46"/>
      <c r="CC73" s="17"/>
      <c r="CH73" s="46"/>
      <c r="CI73" s="17"/>
      <c r="CN73" s="46"/>
      <c r="CO73" s="17"/>
      <c r="CT73" s="46"/>
      <c r="CV73" s="17"/>
      <c r="DA73" s="46"/>
      <c r="DB73" s="17"/>
      <c r="DG73" s="46"/>
      <c r="DH73" s="17"/>
      <c r="DM73" s="46"/>
      <c r="DN73" s="17"/>
      <c r="DS73" s="46"/>
      <c r="DT73" s="17"/>
      <c r="DY73" s="46"/>
      <c r="DZ73" s="17"/>
      <c r="EE73" s="46"/>
      <c r="EF73" s="17"/>
      <c r="EK73" s="46"/>
      <c r="EL73" s="17"/>
      <c r="EQ73" s="46"/>
    </row>
    <row r="74" spans="2:147" ht="29.25" customHeight="1">
      <c r="B74" s="47"/>
      <c r="C74" s="142"/>
      <c r="D74" s="142"/>
      <c r="E74" s="142"/>
      <c r="F74" s="142"/>
      <c r="G74" s="143"/>
      <c r="H74" s="47"/>
      <c r="I74" s="142"/>
      <c r="J74" s="142"/>
      <c r="K74" s="142"/>
      <c r="L74" s="142"/>
      <c r="M74" s="143"/>
      <c r="N74" s="47"/>
      <c r="O74" s="142"/>
      <c r="P74" s="142"/>
      <c r="Q74" s="142"/>
      <c r="R74" s="142"/>
      <c r="S74" s="143"/>
      <c r="T74" s="47"/>
      <c r="U74" s="142"/>
      <c r="V74" s="142"/>
      <c r="W74" s="142"/>
      <c r="X74" s="142"/>
      <c r="Y74" s="143"/>
      <c r="Z74" s="47"/>
      <c r="AA74" s="142"/>
      <c r="AB74" s="142"/>
      <c r="AC74" s="142"/>
      <c r="AD74" s="142"/>
      <c r="AE74" s="143"/>
      <c r="AF74" s="47"/>
      <c r="AG74" s="142"/>
      <c r="AH74" s="142"/>
      <c r="AI74" s="142"/>
      <c r="AJ74" s="142"/>
      <c r="AK74" s="143"/>
      <c r="AL74" s="47"/>
      <c r="AM74" s="142"/>
      <c r="AN74" s="142"/>
      <c r="AO74" s="142"/>
      <c r="AP74" s="142"/>
      <c r="AQ74" s="143"/>
      <c r="AR74" s="47"/>
      <c r="AS74" s="142"/>
      <c r="AT74" s="142"/>
      <c r="AU74" s="142"/>
      <c r="AV74" s="142"/>
      <c r="AW74" s="143"/>
      <c r="AY74" s="47"/>
      <c r="AZ74" s="142"/>
      <c r="BA74" s="142"/>
      <c r="BB74" s="142"/>
      <c r="BC74" s="142"/>
      <c r="BD74" s="143"/>
      <c r="BE74" s="47"/>
      <c r="BF74" s="142"/>
      <c r="BG74" s="142"/>
      <c r="BH74" s="142"/>
      <c r="BI74" s="142"/>
      <c r="BJ74" s="143"/>
      <c r="BK74" s="47"/>
      <c r="BL74" s="142"/>
      <c r="BM74" s="142"/>
      <c r="BN74" s="142"/>
      <c r="BO74" s="142"/>
      <c r="BP74" s="143"/>
      <c r="BQ74" s="47"/>
      <c r="BR74" s="142"/>
      <c r="BS74" s="142"/>
      <c r="BT74" s="142"/>
      <c r="BU74" s="142"/>
      <c r="BV74" s="143"/>
      <c r="BW74" s="47"/>
      <c r="BX74" s="142"/>
      <c r="BY74" s="142"/>
      <c r="BZ74" s="142"/>
      <c r="CA74" s="142"/>
      <c r="CB74" s="143"/>
      <c r="CC74" s="47"/>
      <c r="CD74" s="142"/>
      <c r="CE74" s="142"/>
      <c r="CF74" s="142"/>
      <c r="CG74" s="142"/>
      <c r="CH74" s="143"/>
      <c r="CI74" s="47"/>
      <c r="CJ74" s="142"/>
      <c r="CK74" s="142"/>
      <c r="CL74" s="142"/>
      <c r="CM74" s="142"/>
      <c r="CN74" s="143"/>
      <c r="CO74" s="47"/>
      <c r="CP74" s="142"/>
      <c r="CQ74" s="142"/>
      <c r="CR74" s="142"/>
      <c r="CS74" s="142"/>
      <c r="CT74" s="143"/>
      <c r="CV74" s="47"/>
      <c r="CW74" s="142"/>
      <c r="CX74" s="142"/>
      <c r="CY74" s="142"/>
      <c r="CZ74" s="142"/>
      <c r="DA74" s="143"/>
      <c r="DB74" s="47"/>
      <c r="DC74" s="142"/>
      <c r="DD74" s="142"/>
      <c r="DE74" s="142"/>
      <c r="DF74" s="142"/>
      <c r="DG74" s="143"/>
      <c r="DH74" s="47"/>
      <c r="DI74" s="142"/>
      <c r="DJ74" s="142"/>
      <c r="DK74" s="142"/>
      <c r="DL74" s="142"/>
      <c r="DM74" s="143"/>
      <c r="DN74" s="47"/>
      <c r="DO74" s="142"/>
      <c r="DP74" s="142"/>
      <c r="DQ74" s="142"/>
      <c r="DR74" s="142"/>
      <c r="DS74" s="143"/>
      <c r="DT74" s="47"/>
      <c r="DU74" s="142"/>
      <c r="DV74" s="142"/>
      <c r="DW74" s="142"/>
      <c r="DX74" s="142"/>
      <c r="DY74" s="143"/>
      <c r="DZ74" s="47"/>
      <c r="EA74" s="142"/>
      <c r="EB74" s="142"/>
      <c r="EC74" s="142"/>
      <c r="ED74" s="142"/>
      <c r="EE74" s="143"/>
      <c r="EF74" s="47"/>
      <c r="EG74" s="142"/>
      <c r="EH74" s="142"/>
      <c r="EI74" s="142"/>
      <c r="EJ74" s="142"/>
      <c r="EK74" s="143"/>
      <c r="EL74" s="47"/>
      <c r="EM74" s="142"/>
      <c r="EN74" s="142"/>
      <c r="EO74" s="142"/>
      <c r="EP74" s="142"/>
      <c r="EQ74" s="143"/>
    </row>
    <row r="75" spans="2:147" ht="29.25" customHeight="1">
      <c r="B75" s="1272" t="s">
        <v>521</v>
      </c>
      <c r="C75" s="1273"/>
      <c r="D75" s="1273"/>
      <c r="E75" s="1273"/>
      <c r="F75" s="377"/>
      <c r="G75" s="376"/>
      <c r="H75" s="1280">
        <f>AR67+1</f>
        <v>46138</v>
      </c>
      <c r="I75" s="1281"/>
      <c r="J75" s="1281"/>
      <c r="K75" s="1281"/>
      <c r="L75" s="48"/>
      <c r="M75" s="49"/>
      <c r="N75" s="1280">
        <f>H75+1</f>
        <v>46139</v>
      </c>
      <c r="O75" s="1281"/>
      <c r="P75" s="1281"/>
      <c r="Q75" s="1281"/>
      <c r="R75" s="48"/>
      <c r="S75" s="49"/>
      <c r="T75" s="1280">
        <f>N75+1</f>
        <v>46140</v>
      </c>
      <c r="U75" s="1281"/>
      <c r="V75" s="1281"/>
      <c r="W75" s="1281"/>
      <c r="X75" s="48"/>
      <c r="Y75" s="49"/>
      <c r="Z75" s="1280">
        <f>T75+1</f>
        <v>46141</v>
      </c>
      <c r="AA75" s="1281"/>
      <c r="AB75" s="1281"/>
      <c r="AC75" s="1281"/>
      <c r="AD75" s="48"/>
      <c r="AE75" s="49"/>
      <c r="AF75" s="1280">
        <f>Z75+1</f>
        <v>46142</v>
      </c>
      <c r="AG75" s="1281"/>
      <c r="AH75" s="1281"/>
      <c r="AI75" s="1281"/>
      <c r="AJ75" s="48"/>
      <c r="AK75" s="49"/>
      <c r="AL75" s="1276">
        <f>AF75+1</f>
        <v>46143</v>
      </c>
      <c r="AM75" s="1277"/>
      <c r="AN75" s="1277"/>
      <c r="AO75" s="1277"/>
      <c r="AP75" s="48"/>
      <c r="AQ75" s="49"/>
      <c r="AR75" s="1276">
        <f>AL75+1</f>
        <v>46144</v>
      </c>
      <c r="AS75" s="1277"/>
      <c r="AT75" s="1277"/>
      <c r="AU75" s="1277"/>
      <c r="AV75" s="48"/>
      <c r="AW75" s="49"/>
      <c r="AY75" s="1272" t="s">
        <v>521</v>
      </c>
      <c r="AZ75" s="1273"/>
      <c r="BA75" s="1273"/>
      <c r="BB75" s="1273"/>
      <c r="BC75" s="377"/>
      <c r="BD75" s="376"/>
      <c r="BE75" s="1280">
        <f>CO67+1</f>
        <v>46166</v>
      </c>
      <c r="BF75" s="1281"/>
      <c r="BG75" s="1281"/>
      <c r="BH75" s="1281"/>
      <c r="BI75" s="48"/>
      <c r="BJ75" s="49"/>
      <c r="BK75" s="1280">
        <f>BE75+1</f>
        <v>46167</v>
      </c>
      <c r="BL75" s="1281"/>
      <c r="BM75" s="1281"/>
      <c r="BN75" s="1281"/>
      <c r="BO75" s="48"/>
      <c r="BP75" s="49"/>
      <c r="BQ75" s="1280">
        <f>BK75+1</f>
        <v>46168</v>
      </c>
      <c r="BR75" s="1281"/>
      <c r="BS75" s="1281"/>
      <c r="BT75" s="1281"/>
      <c r="BU75" s="48"/>
      <c r="BV75" s="49"/>
      <c r="BW75" s="1280">
        <f>BQ75+1</f>
        <v>46169</v>
      </c>
      <c r="BX75" s="1281"/>
      <c r="BY75" s="1281"/>
      <c r="BZ75" s="1281"/>
      <c r="CA75" s="48"/>
      <c r="CB75" s="49"/>
      <c r="CC75" s="1280">
        <f>BW75+1</f>
        <v>46170</v>
      </c>
      <c r="CD75" s="1281"/>
      <c r="CE75" s="1281"/>
      <c r="CF75" s="1281"/>
      <c r="CG75" s="48"/>
      <c r="CH75" s="49"/>
      <c r="CI75" s="1280">
        <f>CC75+1</f>
        <v>46171</v>
      </c>
      <c r="CJ75" s="1281"/>
      <c r="CK75" s="1281"/>
      <c r="CL75" s="1281"/>
      <c r="CM75" s="48"/>
      <c r="CN75" s="49"/>
      <c r="CO75" s="1280">
        <f>CI75+1</f>
        <v>46172</v>
      </c>
      <c r="CP75" s="1281"/>
      <c r="CQ75" s="1281"/>
      <c r="CR75" s="1281"/>
      <c r="CS75" s="48"/>
      <c r="CT75" s="49"/>
      <c r="CV75" s="1272" t="s">
        <v>521</v>
      </c>
      <c r="CW75" s="1273"/>
      <c r="CX75" s="1273"/>
      <c r="CY75" s="1273"/>
      <c r="CZ75" s="377"/>
      <c r="DA75" s="376"/>
      <c r="DB75" s="1280">
        <f>EL67+1</f>
        <v>46201</v>
      </c>
      <c r="DC75" s="1281"/>
      <c r="DD75" s="1281"/>
      <c r="DE75" s="1281"/>
      <c r="DF75" s="48"/>
      <c r="DG75" s="49"/>
      <c r="DH75" s="1280">
        <f>DB75+1</f>
        <v>46202</v>
      </c>
      <c r="DI75" s="1281"/>
      <c r="DJ75" s="1281"/>
      <c r="DK75" s="1281"/>
      <c r="DL75" s="48"/>
      <c r="DM75" s="49"/>
      <c r="DN75" s="1280">
        <f>DH75+1</f>
        <v>46203</v>
      </c>
      <c r="DO75" s="1281"/>
      <c r="DP75" s="1281"/>
      <c r="DQ75" s="1281"/>
      <c r="DR75" s="48"/>
      <c r="DS75" s="49"/>
      <c r="DT75" s="1276">
        <f>DN75+1</f>
        <v>46204</v>
      </c>
      <c r="DU75" s="1277"/>
      <c r="DV75" s="1277"/>
      <c r="DW75" s="1277"/>
      <c r="DX75" s="48"/>
      <c r="DY75" s="49"/>
      <c r="DZ75" s="1276">
        <f>DT75+1</f>
        <v>46205</v>
      </c>
      <c r="EA75" s="1277"/>
      <c r="EB75" s="1277"/>
      <c r="EC75" s="1277"/>
      <c r="ED75" s="48"/>
      <c r="EE75" s="49"/>
      <c r="EF75" s="1276">
        <f>DZ75+1</f>
        <v>46206</v>
      </c>
      <c r="EG75" s="1277"/>
      <c r="EH75" s="1277"/>
      <c r="EI75" s="1277"/>
      <c r="EJ75" s="48"/>
      <c r="EK75" s="49"/>
      <c r="EL75" s="1276">
        <f>EF75+1</f>
        <v>46207</v>
      </c>
      <c r="EM75" s="1277"/>
      <c r="EN75" s="1277"/>
      <c r="EO75" s="1277"/>
      <c r="EP75" s="48"/>
      <c r="EQ75" s="49"/>
    </row>
    <row r="76" spans="2:147" ht="29.25" customHeight="1">
      <c r="B76" s="1276">
        <f>B68+1</f>
        <v>46146</v>
      </c>
      <c r="C76" s="1277"/>
      <c r="D76" s="1277"/>
      <c r="E76" s="1277"/>
      <c r="F76" s="48"/>
      <c r="G76" s="49"/>
      <c r="H76" s="1282"/>
      <c r="I76" s="1283"/>
      <c r="J76" s="1283"/>
      <c r="K76" s="1283"/>
      <c r="M76" s="46"/>
      <c r="N76" s="1282"/>
      <c r="O76" s="1283"/>
      <c r="P76" s="1283"/>
      <c r="Q76" s="1283"/>
      <c r="S76" s="46"/>
      <c r="T76" s="1282"/>
      <c r="U76" s="1283"/>
      <c r="V76" s="1283"/>
      <c r="W76" s="1283"/>
      <c r="Y76" s="46"/>
      <c r="Z76" s="1282"/>
      <c r="AA76" s="1283"/>
      <c r="AB76" s="1283"/>
      <c r="AC76" s="1283"/>
      <c r="AE76" s="46"/>
      <c r="AF76" s="1282"/>
      <c r="AG76" s="1283"/>
      <c r="AH76" s="1283"/>
      <c r="AI76" s="1283"/>
      <c r="AK76" s="46"/>
      <c r="AL76" s="1278"/>
      <c r="AM76" s="1279"/>
      <c r="AN76" s="1279"/>
      <c r="AO76" s="1279"/>
      <c r="AQ76" s="46"/>
      <c r="AR76" s="1278"/>
      <c r="AS76" s="1279"/>
      <c r="AT76" s="1279"/>
      <c r="AU76" s="1279"/>
      <c r="AW76" s="46"/>
      <c r="AY76" s="1276">
        <f>AY68+1</f>
        <v>46174</v>
      </c>
      <c r="AZ76" s="1277"/>
      <c r="BA76" s="1277"/>
      <c r="BB76" s="1277"/>
      <c r="BC76" s="48"/>
      <c r="BD76" s="49"/>
      <c r="BE76" s="1282"/>
      <c r="BF76" s="1283"/>
      <c r="BG76" s="1283"/>
      <c r="BH76" s="1283"/>
      <c r="BJ76" s="46"/>
      <c r="BK76" s="1282"/>
      <c r="BL76" s="1283"/>
      <c r="BM76" s="1283"/>
      <c r="BN76" s="1283"/>
      <c r="BP76" s="46"/>
      <c r="BQ76" s="1282"/>
      <c r="BR76" s="1283"/>
      <c r="BS76" s="1283"/>
      <c r="BT76" s="1283"/>
      <c r="BV76" s="46"/>
      <c r="BW76" s="1282"/>
      <c r="BX76" s="1283"/>
      <c r="BY76" s="1283"/>
      <c r="BZ76" s="1283"/>
      <c r="CB76" s="46"/>
      <c r="CC76" s="1282"/>
      <c r="CD76" s="1283"/>
      <c r="CE76" s="1283"/>
      <c r="CF76" s="1283"/>
      <c r="CH76" s="46"/>
      <c r="CI76" s="1282"/>
      <c r="CJ76" s="1283"/>
      <c r="CK76" s="1283"/>
      <c r="CL76" s="1283"/>
      <c r="CN76" s="46"/>
      <c r="CO76" s="1282"/>
      <c r="CP76" s="1283"/>
      <c r="CQ76" s="1283"/>
      <c r="CR76" s="1283"/>
      <c r="CT76" s="46"/>
      <c r="CV76" s="1276">
        <f>CV68+1</f>
        <v>46209</v>
      </c>
      <c r="CW76" s="1277"/>
      <c r="CX76" s="1277"/>
      <c r="CY76" s="1277"/>
      <c r="CZ76" s="48"/>
      <c r="DA76" s="49"/>
      <c r="DB76" s="1282"/>
      <c r="DC76" s="1283"/>
      <c r="DD76" s="1283"/>
      <c r="DE76" s="1283"/>
      <c r="DG76" s="46"/>
      <c r="DH76" s="1282"/>
      <c r="DI76" s="1283"/>
      <c r="DJ76" s="1283"/>
      <c r="DK76" s="1283"/>
      <c r="DM76" s="46"/>
      <c r="DN76" s="1282"/>
      <c r="DO76" s="1283"/>
      <c r="DP76" s="1283"/>
      <c r="DQ76" s="1283"/>
      <c r="DS76" s="46"/>
      <c r="DT76" s="1278"/>
      <c r="DU76" s="1279"/>
      <c r="DV76" s="1279"/>
      <c r="DW76" s="1279"/>
      <c r="DY76" s="46"/>
      <c r="DZ76" s="1278"/>
      <c r="EA76" s="1279"/>
      <c r="EB76" s="1279"/>
      <c r="EC76" s="1279"/>
      <c r="EE76" s="46"/>
      <c r="EF76" s="1278"/>
      <c r="EG76" s="1279"/>
      <c r="EH76" s="1279"/>
      <c r="EI76" s="1279"/>
      <c r="EK76" s="46"/>
      <c r="EL76" s="1278"/>
      <c r="EM76" s="1279"/>
      <c r="EN76" s="1279"/>
      <c r="EO76" s="1279"/>
      <c r="EQ76" s="46"/>
    </row>
    <row r="77" spans="2:147" ht="29.25" customHeight="1">
      <c r="B77" s="1278"/>
      <c r="C77" s="1279"/>
      <c r="D77" s="1279"/>
      <c r="E77" s="1279"/>
      <c r="G77" s="46"/>
      <c r="H77" s="1282"/>
      <c r="I77" s="1283"/>
      <c r="J77" s="1283"/>
      <c r="K77" s="1283"/>
      <c r="M77" s="46"/>
      <c r="N77" s="1282"/>
      <c r="O77" s="1283"/>
      <c r="P77" s="1283"/>
      <c r="Q77" s="1283"/>
      <c r="S77" s="46"/>
      <c r="T77" s="1282"/>
      <c r="U77" s="1283"/>
      <c r="V77" s="1283"/>
      <c r="W77" s="1283"/>
      <c r="Y77" s="46"/>
      <c r="Z77" s="1282"/>
      <c r="AA77" s="1283"/>
      <c r="AB77" s="1283"/>
      <c r="AC77" s="1283"/>
      <c r="AE77" s="46"/>
      <c r="AF77" s="1282"/>
      <c r="AG77" s="1283"/>
      <c r="AH77" s="1283"/>
      <c r="AI77" s="1283"/>
      <c r="AK77" s="46"/>
      <c r="AL77" s="1278"/>
      <c r="AM77" s="1279"/>
      <c r="AN77" s="1279"/>
      <c r="AO77" s="1279"/>
      <c r="AQ77" s="46"/>
      <c r="AR77" s="1278"/>
      <c r="AS77" s="1279"/>
      <c r="AT77" s="1279"/>
      <c r="AU77" s="1279"/>
      <c r="AW77" s="46"/>
      <c r="AY77" s="1278"/>
      <c r="AZ77" s="1279"/>
      <c r="BA77" s="1279"/>
      <c r="BB77" s="1279"/>
      <c r="BD77" s="46"/>
      <c r="BE77" s="1282"/>
      <c r="BF77" s="1283"/>
      <c r="BG77" s="1283"/>
      <c r="BH77" s="1283"/>
      <c r="BJ77" s="46"/>
      <c r="BK77" s="1282"/>
      <c r="BL77" s="1283"/>
      <c r="BM77" s="1283"/>
      <c r="BN77" s="1283"/>
      <c r="BP77" s="46"/>
      <c r="BQ77" s="1282"/>
      <c r="BR77" s="1283"/>
      <c r="BS77" s="1283"/>
      <c r="BT77" s="1283"/>
      <c r="BV77" s="46"/>
      <c r="BW77" s="1282"/>
      <c r="BX77" s="1283"/>
      <c r="BY77" s="1283"/>
      <c r="BZ77" s="1283"/>
      <c r="CB77" s="46"/>
      <c r="CC77" s="1282"/>
      <c r="CD77" s="1283"/>
      <c r="CE77" s="1283"/>
      <c r="CF77" s="1283"/>
      <c r="CH77" s="46"/>
      <c r="CI77" s="1282"/>
      <c r="CJ77" s="1283"/>
      <c r="CK77" s="1283"/>
      <c r="CL77" s="1283"/>
      <c r="CN77" s="46"/>
      <c r="CO77" s="1282"/>
      <c r="CP77" s="1283"/>
      <c r="CQ77" s="1283"/>
      <c r="CR77" s="1283"/>
      <c r="CT77" s="46"/>
      <c r="CV77" s="1278"/>
      <c r="CW77" s="1279"/>
      <c r="CX77" s="1279"/>
      <c r="CY77" s="1279"/>
      <c r="DA77" s="46"/>
      <c r="DB77" s="1282"/>
      <c r="DC77" s="1283"/>
      <c r="DD77" s="1283"/>
      <c r="DE77" s="1283"/>
      <c r="DG77" s="46"/>
      <c r="DH77" s="1282"/>
      <c r="DI77" s="1283"/>
      <c r="DJ77" s="1283"/>
      <c r="DK77" s="1283"/>
      <c r="DM77" s="46"/>
      <c r="DN77" s="1282"/>
      <c r="DO77" s="1283"/>
      <c r="DP77" s="1283"/>
      <c r="DQ77" s="1283"/>
      <c r="DS77" s="46"/>
      <c r="DT77" s="1278"/>
      <c r="DU77" s="1279"/>
      <c r="DV77" s="1279"/>
      <c r="DW77" s="1279"/>
      <c r="DY77" s="46"/>
      <c r="DZ77" s="1278"/>
      <c r="EA77" s="1279"/>
      <c r="EB77" s="1279"/>
      <c r="EC77" s="1279"/>
      <c r="EE77" s="46"/>
      <c r="EF77" s="1278"/>
      <c r="EG77" s="1279"/>
      <c r="EH77" s="1279"/>
      <c r="EI77" s="1279"/>
      <c r="EK77" s="46"/>
      <c r="EL77" s="1278"/>
      <c r="EM77" s="1279"/>
      <c r="EN77" s="1279"/>
      <c r="EO77" s="1279"/>
      <c r="EQ77" s="46"/>
    </row>
    <row r="78" spans="2:147" ht="29.25" customHeight="1">
      <c r="B78" s="1278"/>
      <c r="C78" s="1279"/>
      <c r="D78" s="1279"/>
      <c r="E78" s="1279"/>
      <c r="G78" s="46"/>
      <c r="H78" s="1282"/>
      <c r="I78" s="1283"/>
      <c r="J78" s="1283"/>
      <c r="K78" s="1283"/>
      <c r="M78" s="46"/>
      <c r="N78" s="1282"/>
      <c r="O78" s="1283"/>
      <c r="P78" s="1283"/>
      <c r="Q78" s="1283"/>
      <c r="S78" s="46"/>
      <c r="T78" s="1282"/>
      <c r="U78" s="1283"/>
      <c r="V78" s="1283"/>
      <c r="W78" s="1283"/>
      <c r="Y78" s="46"/>
      <c r="Z78" s="1282"/>
      <c r="AA78" s="1283"/>
      <c r="AB78" s="1283"/>
      <c r="AC78" s="1283"/>
      <c r="AE78" s="46"/>
      <c r="AF78" s="1282"/>
      <c r="AG78" s="1283"/>
      <c r="AH78" s="1283"/>
      <c r="AI78" s="1283"/>
      <c r="AK78" s="46"/>
      <c r="AL78" s="1278"/>
      <c r="AM78" s="1279"/>
      <c r="AN78" s="1279"/>
      <c r="AO78" s="1279"/>
      <c r="AQ78" s="46"/>
      <c r="AR78" s="1278"/>
      <c r="AS78" s="1279"/>
      <c r="AT78" s="1279"/>
      <c r="AU78" s="1279"/>
      <c r="AW78" s="46"/>
      <c r="AY78" s="1278"/>
      <c r="AZ78" s="1279"/>
      <c r="BA78" s="1279"/>
      <c r="BB78" s="1279"/>
      <c r="BD78" s="46"/>
      <c r="BE78" s="1282"/>
      <c r="BF78" s="1283"/>
      <c r="BG78" s="1283"/>
      <c r="BH78" s="1283"/>
      <c r="BJ78" s="46"/>
      <c r="BK78" s="1282"/>
      <c r="BL78" s="1283"/>
      <c r="BM78" s="1283"/>
      <c r="BN78" s="1283"/>
      <c r="BP78" s="46"/>
      <c r="BQ78" s="1282"/>
      <c r="BR78" s="1283"/>
      <c r="BS78" s="1283"/>
      <c r="BT78" s="1283"/>
      <c r="BV78" s="46"/>
      <c r="BW78" s="1282"/>
      <c r="BX78" s="1283"/>
      <c r="BY78" s="1283"/>
      <c r="BZ78" s="1283"/>
      <c r="CB78" s="46"/>
      <c r="CC78" s="1282"/>
      <c r="CD78" s="1283"/>
      <c r="CE78" s="1283"/>
      <c r="CF78" s="1283"/>
      <c r="CH78" s="46"/>
      <c r="CI78" s="1282"/>
      <c r="CJ78" s="1283"/>
      <c r="CK78" s="1283"/>
      <c r="CL78" s="1283"/>
      <c r="CN78" s="46"/>
      <c r="CO78" s="1282"/>
      <c r="CP78" s="1283"/>
      <c r="CQ78" s="1283"/>
      <c r="CR78" s="1283"/>
      <c r="CT78" s="46"/>
      <c r="CV78" s="1278"/>
      <c r="CW78" s="1279"/>
      <c r="CX78" s="1279"/>
      <c r="CY78" s="1279"/>
      <c r="DA78" s="46"/>
      <c r="DB78" s="1282"/>
      <c r="DC78" s="1283"/>
      <c r="DD78" s="1283"/>
      <c r="DE78" s="1283"/>
      <c r="DG78" s="46"/>
      <c r="DH78" s="1282"/>
      <c r="DI78" s="1283"/>
      <c r="DJ78" s="1283"/>
      <c r="DK78" s="1283"/>
      <c r="DM78" s="46"/>
      <c r="DN78" s="1282"/>
      <c r="DO78" s="1283"/>
      <c r="DP78" s="1283"/>
      <c r="DQ78" s="1283"/>
      <c r="DS78" s="46"/>
      <c r="DT78" s="1278"/>
      <c r="DU78" s="1279"/>
      <c r="DV78" s="1279"/>
      <c r="DW78" s="1279"/>
      <c r="DY78" s="46"/>
      <c r="DZ78" s="1278"/>
      <c r="EA78" s="1279"/>
      <c r="EB78" s="1279"/>
      <c r="EC78" s="1279"/>
      <c r="EE78" s="46"/>
      <c r="EF78" s="1278"/>
      <c r="EG78" s="1279"/>
      <c r="EH78" s="1279"/>
      <c r="EI78" s="1279"/>
      <c r="EK78" s="46"/>
      <c r="EL78" s="1278"/>
      <c r="EM78" s="1279"/>
      <c r="EN78" s="1279"/>
      <c r="EO78" s="1279"/>
      <c r="EQ78" s="46"/>
    </row>
    <row r="79" spans="2:147" ht="29.25" customHeight="1">
      <c r="B79" s="1278"/>
      <c r="C79" s="1279"/>
      <c r="D79" s="1279"/>
      <c r="E79" s="1279"/>
      <c r="G79" s="46"/>
      <c r="H79" s="17"/>
      <c r="M79" s="46"/>
      <c r="N79" s="17"/>
      <c r="S79" s="46"/>
      <c r="T79" s="17"/>
      <c r="Y79" s="46"/>
      <c r="Z79" s="17"/>
      <c r="AE79" s="46"/>
      <c r="AF79" s="17"/>
      <c r="AK79" s="46"/>
      <c r="AL79" s="17"/>
      <c r="AQ79" s="46"/>
      <c r="AR79" s="17"/>
      <c r="AW79" s="46"/>
      <c r="AY79" s="1278"/>
      <c r="AZ79" s="1279"/>
      <c r="BA79" s="1279"/>
      <c r="BB79" s="1279"/>
      <c r="BD79" s="46"/>
      <c r="BE79" s="17"/>
      <c r="BJ79" s="46"/>
      <c r="BK79" s="17"/>
      <c r="BP79" s="46"/>
      <c r="BQ79" s="17"/>
      <c r="BV79" s="46"/>
      <c r="BW79" s="17"/>
      <c r="CB79" s="46"/>
      <c r="CC79" s="17"/>
      <c r="CH79" s="46"/>
      <c r="CI79" s="17"/>
      <c r="CN79" s="46"/>
      <c r="CO79" s="17"/>
      <c r="CT79" s="46"/>
      <c r="CV79" s="1278"/>
      <c r="CW79" s="1279"/>
      <c r="CX79" s="1279"/>
      <c r="CY79" s="1279"/>
      <c r="DA79" s="46"/>
      <c r="DB79" s="17"/>
      <c r="DG79" s="46"/>
      <c r="DH79" s="17"/>
      <c r="DM79" s="46"/>
      <c r="DN79" s="17"/>
      <c r="DS79" s="46"/>
      <c r="DT79" s="17"/>
      <c r="DY79" s="46"/>
      <c r="DZ79" s="17"/>
      <c r="EE79" s="46"/>
      <c r="EF79" s="17"/>
      <c r="EK79" s="46"/>
      <c r="EL79" s="17"/>
      <c r="EQ79" s="46"/>
    </row>
    <row r="80" spans="2:147" ht="29.25" customHeight="1">
      <c r="B80" s="17"/>
      <c r="G80" s="46"/>
      <c r="H80" s="17"/>
      <c r="M80" s="46"/>
      <c r="N80" s="17"/>
      <c r="S80" s="46"/>
      <c r="T80" s="17"/>
      <c r="Y80" s="46"/>
      <c r="Z80" s="17"/>
      <c r="AE80" s="46"/>
      <c r="AF80" s="17"/>
      <c r="AK80" s="46"/>
      <c r="AL80" s="17"/>
      <c r="AQ80" s="46"/>
      <c r="AR80" s="17"/>
      <c r="AW80" s="46"/>
      <c r="AY80" s="17"/>
      <c r="BD80" s="46"/>
      <c r="BE80" s="17"/>
      <c r="BJ80" s="46"/>
      <c r="BK80" s="17"/>
      <c r="BP80" s="46"/>
      <c r="BQ80" s="17"/>
      <c r="BV80" s="46"/>
      <c r="BW80" s="17"/>
      <c r="CB80" s="46"/>
      <c r="CC80" s="17"/>
      <c r="CH80" s="46"/>
      <c r="CI80" s="17"/>
      <c r="CN80" s="46"/>
      <c r="CO80" s="17"/>
      <c r="CT80" s="46"/>
      <c r="CV80" s="17"/>
      <c r="DA80" s="46"/>
      <c r="DB80" s="17"/>
      <c r="DG80" s="46"/>
      <c r="DH80" s="17"/>
      <c r="DM80" s="46"/>
      <c r="DN80" s="17"/>
      <c r="DS80" s="46"/>
      <c r="DT80" s="17"/>
      <c r="DY80" s="46"/>
      <c r="DZ80" s="17"/>
      <c r="EE80" s="46"/>
      <c r="EF80" s="17"/>
      <c r="EK80" s="46"/>
      <c r="EL80" s="17"/>
      <c r="EQ80" s="46"/>
    </row>
    <row r="81" spans="1:147" ht="29.25" customHeight="1">
      <c r="B81" s="17"/>
      <c r="G81" s="46"/>
      <c r="H81" s="17"/>
      <c r="M81" s="46"/>
      <c r="N81" s="17"/>
      <c r="S81" s="46"/>
      <c r="T81" s="17"/>
      <c r="Y81" s="46"/>
      <c r="Z81" s="17"/>
      <c r="AE81" s="46"/>
      <c r="AF81" s="17"/>
      <c r="AK81" s="46"/>
      <c r="AL81" s="17"/>
      <c r="AQ81" s="46"/>
      <c r="AR81" s="17"/>
      <c r="AW81" s="46"/>
      <c r="AY81" s="17"/>
      <c r="BD81" s="46"/>
      <c r="BE81" s="17"/>
      <c r="BJ81" s="46"/>
      <c r="BK81" s="17"/>
      <c r="BP81" s="46"/>
      <c r="BQ81" s="17"/>
      <c r="BV81" s="46"/>
      <c r="BW81" s="17"/>
      <c r="CB81" s="46"/>
      <c r="CC81" s="17"/>
      <c r="CH81" s="46"/>
      <c r="CI81" s="17"/>
      <c r="CN81" s="46"/>
      <c r="CO81" s="17"/>
      <c r="CT81" s="46"/>
      <c r="CV81" s="17"/>
      <c r="DA81" s="46"/>
      <c r="DB81" s="17"/>
      <c r="DG81" s="46"/>
      <c r="DH81" s="17"/>
      <c r="DM81" s="46"/>
      <c r="DN81" s="17"/>
      <c r="DS81" s="46"/>
      <c r="DT81" s="17"/>
      <c r="DY81" s="46"/>
      <c r="DZ81" s="17"/>
      <c r="EE81" s="46"/>
      <c r="EF81" s="17"/>
      <c r="EK81" s="46"/>
      <c r="EL81" s="17"/>
      <c r="EQ81" s="46"/>
    </row>
    <row r="82" spans="1:147" ht="28.5" customHeight="1">
      <c r="B82" s="47"/>
      <c r="C82" s="142"/>
      <c r="D82" s="142"/>
      <c r="E82" s="142"/>
      <c r="F82" s="142"/>
      <c r="G82" s="143"/>
      <c r="H82" s="47"/>
      <c r="I82" s="142"/>
      <c r="J82" s="142"/>
      <c r="K82" s="142"/>
      <c r="L82" s="142"/>
      <c r="M82" s="143"/>
      <c r="N82" s="47"/>
      <c r="O82" s="142"/>
      <c r="P82" s="142"/>
      <c r="Q82" s="142"/>
      <c r="R82" s="142"/>
      <c r="S82" s="143"/>
      <c r="T82" s="47"/>
      <c r="U82" s="142"/>
      <c r="V82" s="142"/>
      <c r="W82" s="142"/>
      <c r="X82" s="142"/>
      <c r="Y82" s="143"/>
      <c r="Z82" s="47"/>
      <c r="AA82" s="142"/>
      <c r="AB82" s="142"/>
      <c r="AC82" s="142"/>
      <c r="AD82" s="142"/>
      <c r="AE82" s="143"/>
      <c r="AF82" s="47"/>
      <c r="AG82" s="142"/>
      <c r="AH82" s="142"/>
      <c r="AI82" s="142"/>
      <c r="AJ82" s="142"/>
      <c r="AK82" s="143"/>
      <c r="AL82" s="47"/>
      <c r="AM82" s="142"/>
      <c r="AN82" s="142"/>
      <c r="AO82" s="142"/>
      <c r="AP82" s="142"/>
      <c r="AQ82" s="143"/>
      <c r="AR82" s="47"/>
      <c r="AS82" s="142"/>
      <c r="AT82" s="142"/>
      <c r="AU82" s="142"/>
      <c r="AV82" s="142"/>
      <c r="AW82" s="143"/>
      <c r="AY82" s="47"/>
      <c r="AZ82" s="142"/>
      <c r="BA82" s="142"/>
      <c r="BB82" s="142"/>
      <c r="BC82" s="142"/>
      <c r="BD82" s="143"/>
      <c r="BE82" s="47"/>
      <c r="BF82" s="142"/>
      <c r="BG82" s="142"/>
      <c r="BH82" s="142"/>
      <c r="BI82" s="142"/>
      <c r="BJ82" s="143"/>
      <c r="BK82" s="47"/>
      <c r="BL82" s="142"/>
      <c r="BM82" s="142"/>
      <c r="BN82" s="142"/>
      <c r="BO82" s="142"/>
      <c r="BP82" s="143"/>
      <c r="BQ82" s="47"/>
      <c r="BR82" s="142"/>
      <c r="BS82" s="142"/>
      <c r="BT82" s="142"/>
      <c r="BU82" s="142"/>
      <c r="BV82" s="143"/>
      <c r="BW82" s="47"/>
      <c r="BX82" s="142"/>
      <c r="BY82" s="142"/>
      <c r="BZ82" s="142"/>
      <c r="CA82" s="142"/>
      <c r="CB82" s="143"/>
      <c r="CC82" s="47"/>
      <c r="CD82" s="142"/>
      <c r="CE82" s="142"/>
      <c r="CF82" s="142"/>
      <c r="CG82" s="142"/>
      <c r="CH82" s="143"/>
      <c r="CI82" s="47"/>
      <c r="CJ82" s="142"/>
      <c r="CK82" s="142"/>
      <c r="CL82" s="142"/>
      <c r="CM82" s="142"/>
      <c r="CN82" s="143"/>
      <c r="CO82" s="47"/>
      <c r="CP82" s="142"/>
      <c r="CQ82" s="142"/>
      <c r="CR82" s="142"/>
      <c r="CS82" s="142"/>
      <c r="CT82" s="143"/>
      <c r="CV82" s="47"/>
      <c r="CW82" s="142"/>
      <c r="CX82" s="142"/>
      <c r="CY82" s="142"/>
      <c r="CZ82" s="142"/>
      <c r="DA82" s="143"/>
      <c r="DB82" s="47"/>
      <c r="DC82" s="142"/>
      <c r="DD82" s="142"/>
      <c r="DE82" s="142"/>
      <c r="DF82" s="142"/>
      <c r="DG82" s="143"/>
      <c r="DH82" s="47"/>
      <c r="DI82" s="142"/>
      <c r="DJ82" s="142"/>
      <c r="DK82" s="142"/>
      <c r="DL82" s="142"/>
      <c r="DM82" s="143"/>
      <c r="DN82" s="47"/>
      <c r="DO82" s="142"/>
      <c r="DP82" s="142"/>
      <c r="DQ82" s="142"/>
      <c r="DR82" s="142"/>
      <c r="DS82" s="143"/>
      <c r="DT82" s="47"/>
      <c r="DU82" s="142"/>
      <c r="DV82" s="142"/>
      <c r="DW82" s="142"/>
      <c r="DX82" s="142"/>
      <c r="DY82" s="143"/>
      <c r="DZ82" s="47"/>
      <c r="EA82" s="142"/>
      <c r="EB82" s="142"/>
      <c r="EC82" s="142"/>
      <c r="ED82" s="142"/>
      <c r="EE82" s="143"/>
      <c r="EF82" s="47"/>
      <c r="EG82" s="142"/>
      <c r="EH82" s="142"/>
      <c r="EI82" s="142"/>
      <c r="EJ82" s="142"/>
      <c r="EK82" s="143"/>
      <c r="EL82" s="47"/>
      <c r="EM82" s="142"/>
      <c r="EN82" s="142"/>
      <c r="EO82" s="142"/>
      <c r="EP82" s="142"/>
      <c r="EQ82" s="143"/>
    </row>
    <row r="83" spans="1:147" ht="32.25" customHeight="1">
      <c r="B83" s="1322">
        <f>B90</f>
        <v>46204</v>
      </c>
      <c r="C83" s="1323"/>
      <c r="D83" s="1323"/>
      <c r="E83" s="1323"/>
      <c r="F83" s="1323"/>
      <c r="G83" s="1324"/>
      <c r="H83" s="1292" t="s">
        <v>529</v>
      </c>
      <c r="I83" s="1293"/>
      <c r="J83" s="1293"/>
      <c r="K83" s="1293"/>
      <c r="L83" s="383"/>
      <c r="M83" s="227"/>
      <c r="N83" s="1272" t="s">
        <v>528</v>
      </c>
      <c r="O83" s="1273"/>
      <c r="P83" s="1273"/>
      <c r="Q83" s="1273"/>
      <c r="R83" s="377"/>
      <c r="S83" s="376"/>
      <c r="T83" s="1274" t="s">
        <v>527</v>
      </c>
      <c r="U83" s="1275"/>
      <c r="V83" s="1275"/>
      <c r="W83" s="1275"/>
      <c r="X83" s="387"/>
      <c r="Y83" s="386"/>
      <c r="Z83" s="1272" t="s">
        <v>526</v>
      </c>
      <c r="AA83" s="1273"/>
      <c r="AB83" s="1273"/>
      <c r="AC83" s="1273"/>
      <c r="AD83" s="377"/>
      <c r="AE83" s="376"/>
      <c r="AF83" s="1274" t="s">
        <v>525</v>
      </c>
      <c r="AG83" s="1275"/>
      <c r="AH83" s="1275"/>
      <c r="AI83" s="1275"/>
      <c r="AJ83" s="387"/>
      <c r="AK83" s="386"/>
      <c r="AL83" s="1272" t="s">
        <v>524</v>
      </c>
      <c r="AM83" s="1273"/>
      <c r="AN83" s="1273"/>
      <c r="AO83" s="1273"/>
      <c r="AP83" s="377"/>
      <c r="AQ83" s="376"/>
      <c r="AR83" s="1284" t="s">
        <v>523</v>
      </c>
      <c r="AS83" s="1285"/>
      <c r="AT83" s="1285"/>
      <c r="AU83" s="1285"/>
      <c r="AV83" s="380"/>
      <c r="AW83" s="379"/>
      <c r="AY83" s="1294">
        <f>AY90</f>
        <v>46235</v>
      </c>
      <c r="AZ83" s="1295"/>
      <c r="BA83" s="1295"/>
      <c r="BB83" s="1295"/>
      <c r="BC83" s="1295"/>
      <c r="BD83" s="1296"/>
      <c r="BE83" s="1292" t="s">
        <v>529</v>
      </c>
      <c r="BF83" s="1293"/>
      <c r="BG83" s="1293"/>
      <c r="BH83" s="1293"/>
      <c r="BI83" s="383"/>
      <c r="BJ83" s="227"/>
      <c r="BK83" s="1272" t="s">
        <v>528</v>
      </c>
      <c r="BL83" s="1273"/>
      <c r="BM83" s="1273"/>
      <c r="BN83" s="1273"/>
      <c r="BO83" s="377"/>
      <c r="BP83" s="376"/>
      <c r="BQ83" s="1300" t="s">
        <v>527</v>
      </c>
      <c r="BR83" s="1301"/>
      <c r="BS83" s="1301"/>
      <c r="BT83" s="1301"/>
      <c r="BU83" s="385"/>
      <c r="BV83" s="384"/>
      <c r="BW83" s="1272" t="s">
        <v>526</v>
      </c>
      <c r="BX83" s="1273"/>
      <c r="BY83" s="1273"/>
      <c r="BZ83" s="1273"/>
      <c r="CA83" s="377"/>
      <c r="CB83" s="376"/>
      <c r="CC83" s="1300" t="s">
        <v>525</v>
      </c>
      <c r="CD83" s="1301"/>
      <c r="CE83" s="1301"/>
      <c r="CF83" s="1301"/>
      <c r="CG83" s="385"/>
      <c r="CH83" s="384"/>
      <c r="CI83" s="1272" t="s">
        <v>524</v>
      </c>
      <c r="CJ83" s="1273"/>
      <c r="CK83" s="1273"/>
      <c r="CL83" s="1273"/>
      <c r="CM83" s="377"/>
      <c r="CN83" s="376"/>
      <c r="CO83" s="1284" t="s">
        <v>523</v>
      </c>
      <c r="CP83" s="1285"/>
      <c r="CQ83" s="1285"/>
      <c r="CR83" s="1285"/>
      <c r="CS83" s="380"/>
      <c r="CT83" s="379"/>
      <c r="CV83" s="1286">
        <f>CV90</f>
        <v>46266</v>
      </c>
      <c r="CW83" s="1287"/>
      <c r="CX83" s="1287"/>
      <c r="CY83" s="1287"/>
      <c r="CZ83" s="1287"/>
      <c r="DA83" s="1288"/>
      <c r="DB83" s="1292" t="s">
        <v>529</v>
      </c>
      <c r="DC83" s="1293"/>
      <c r="DD83" s="1293"/>
      <c r="DE83" s="1293"/>
      <c r="DF83" s="383"/>
      <c r="DG83" s="227"/>
      <c r="DH83" s="1272" t="s">
        <v>528</v>
      </c>
      <c r="DI83" s="1273"/>
      <c r="DJ83" s="1273"/>
      <c r="DK83" s="1273"/>
      <c r="DL83" s="377"/>
      <c r="DM83" s="376"/>
      <c r="DN83" s="1302" t="s">
        <v>527</v>
      </c>
      <c r="DO83" s="1303"/>
      <c r="DP83" s="1303"/>
      <c r="DQ83" s="1303"/>
      <c r="DR83" s="382"/>
      <c r="DS83" s="381"/>
      <c r="DT83" s="1272" t="s">
        <v>526</v>
      </c>
      <c r="DU83" s="1273"/>
      <c r="DV83" s="1273"/>
      <c r="DW83" s="1273"/>
      <c r="DX83" s="377"/>
      <c r="DY83" s="376"/>
      <c r="DZ83" s="1302" t="s">
        <v>525</v>
      </c>
      <c r="EA83" s="1303"/>
      <c r="EB83" s="1303"/>
      <c r="EC83" s="1303"/>
      <c r="ED83" s="382"/>
      <c r="EE83" s="381"/>
      <c r="EF83" s="1272" t="s">
        <v>524</v>
      </c>
      <c r="EG83" s="1273"/>
      <c r="EH83" s="1273"/>
      <c r="EI83" s="1273"/>
      <c r="EJ83" s="377"/>
      <c r="EK83" s="376"/>
      <c r="EL83" s="1284" t="s">
        <v>523</v>
      </c>
      <c r="EM83" s="1285"/>
      <c r="EN83" s="1285"/>
      <c r="EO83" s="1285"/>
      <c r="EP83" s="380"/>
      <c r="EQ83" s="379"/>
    </row>
    <row r="84" spans="1:147" ht="29.25" customHeight="1">
      <c r="A84" s="46"/>
      <c r="B84" s="1325"/>
      <c r="C84" s="1326"/>
      <c r="D84" s="1326"/>
      <c r="E84" s="1326"/>
      <c r="F84" s="1326"/>
      <c r="G84" s="1327"/>
      <c r="H84" s="1276">
        <f>IF(WEEKDAY(B90)=1,B90,(IF(WEEKDAY(B90)=2,B90-1,(IF(WEEKDAY(B90)=3,B90-2,(IF(WEEKDAY(B90)=4,B90-3,(IF(WEEKDAY(B90)=5,B90-4,IF(WEEKDAY(B90)=6,B90-5,B90-6))))))))))</f>
        <v>46201</v>
      </c>
      <c r="I84" s="1277"/>
      <c r="J84" s="1277"/>
      <c r="K84" s="1277"/>
      <c r="N84" s="1276">
        <f>H84+1</f>
        <v>46202</v>
      </c>
      <c r="O84" s="1277"/>
      <c r="P84" s="1277"/>
      <c r="Q84" s="1277"/>
      <c r="R84" s="48"/>
      <c r="S84" s="49"/>
      <c r="T84" s="1276">
        <f>N84+1</f>
        <v>46203</v>
      </c>
      <c r="U84" s="1277"/>
      <c r="V84" s="1277"/>
      <c r="W84" s="1277"/>
      <c r="X84" s="48"/>
      <c r="Y84" s="49"/>
      <c r="Z84" s="1280">
        <f>T84+1</f>
        <v>46204</v>
      </c>
      <c r="AA84" s="1281"/>
      <c r="AB84" s="1281"/>
      <c r="AC84" s="1281"/>
      <c r="AD84" s="48"/>
      <c r="AE84" s="49"/>
      <c r="AF84" s="1280">
        <f>Z84+1</f>
        <v>46205</v>
      </c>
      <c r="AG84" s="1281"/>
      <c r="AH84" s="1281"/>
      <c r="AI84" s="1281"/>
      <c r="AJ84" s="48"/>
      <c r="AK84" s="49"/>
      <c r="AL84" s="1280">
        <f>AF84+1</f>
        <v>46206</v>
      </c>
      <c r="AM84" s="1281"/>
      <c r="AN84" s="1281"/>
      <c r="AO84" s="1281"/>
      <c r="AP84" s="48"/>
      <c r="AQ84" s="49"/>
      <c r="AR84" s="1280">
        <f>AL84+1</f>
        <v>46207</v>
      </c>
      <c r="AS84" s="1281"/>
      <c r="AT84" s="1281"/>
      <c r="AU84" s="1281"/>
      <c r="AV84" s="48"/>
      <c r="AW84" s="49"/>
      <c r="AX84" s="46"/>
      <c r="AY84" s="1297"/>
      <c r="AZ84" s="1298"/>
      <c r="BA84" s="1298"/>
      <c r="BB84" s="1298"/>
      <c r="BC84" s="1298"/>
      <c r="BD84" s="1299"/>
      <c r="BE84" s="1276">
        <f>IF(WEEKDAY(AY90)=1,AY90,(IF(WEEKDAY(AY90)=2,AY90-1,(IF(WEEKDAY(AY90)=3,AY90-2,(IF(WEEKDAY(AY90)=4,AY90-3,(IF(WEEKDAY(AY90)=5,AY90-4,IF(WEEKDAY(AY90)=6,AY90-5,AY90-6))))))))))</f>
        <v>46229</v>
      </c>
      <c r="BF84" s="1277"/>
      <c r="BG84" s="1277"/>
      <c r="BH84" s="1277"/>
      <c r="BK84" s="1276">
        <f>BE84+1</f>
        <v>46230</v>
      </c>
      <c r="BL84" s="1277"/>
      <c r="BM84" s="1277"/>
      <c r="BN84" s="1277"/>
      <c r="BO84" s="48"/>
      <c r="BP84" s="49"/>
      <c r="BQ84" s="1276">
        <f>BK84+1</f>
        <v>46231</v>
      </c>
      <c r="BR84" s="1277"/>
      <c r="BS84" s="1277"/>
      <c r="BT84" s="1277"/>
      <c r="BU84" s="48"/>
      <c r="BV84" s="49"/>
      <c r="BW84" s="1276">
        <f>BQ84+1</f>
        <v>46232</v>
      </c>
      <c r="BX84" s="1277"/>
      <c r="BY84" s="1277"/>
      <c r="BZ84" s="1277"/>
      <c r="CA84" s="48"/>
      <c r="CB84" s="49"/>
      <c r="CC84" s="1276">
        <f>BW84+1</f>
        <v>46233</v>
      </c>
      <c r="CD84" s="1277"/>
      <c r="CE84" s="1277"/>
      <c r="CF84" s="1277"/>
      <c r="CG84" s="48"/>
      <c r="CH84" s="49"/>
      <c r="CI84" s="1276">
        <f>CC84+1</f>
        <v>46234</v>
      </c>
      <c r="CJ84" s="1277"/>
      <c r="CK84" s="1277"/>
      <c r="CL84" s="1277"/>
      <c r="CM84" s="48"/>
      <c r="CN84" s="49"/>
      <c r="CO84" s="1280">
        <f>CI84+1</f>
        <v>46235</v>
      </c>
      <c r="CP84" s="1281"/>
      <c r="CQ84" s="1281"/>
      <c r="CR84" s="1281"/>
      <c r="CS84" s="48"/>
      <c r="CT84" s="49"/>
      <c r="CU84" s="46"/>
      <c r="CV84" s="1289"/>
      <c r="CW84" s="1290"/>
      <c r="CX84" s="1290"/>
      <c r="CY84" s="1290"/>
      <c r="CZ84" s="1290"/>
      <c r="DA84" s="1291"/>
      <c r="DB84" s="1276">
        <f>IF(WEEKDAY(CV90)=1,CV90,(IF(WEEKDAY(CV90)=2,CV90-1,(IF(WEEKDAY(CV90)=3,CV90-2,(IF(WEEKDAY(CV90)=4,CV90-3,(IF(WEEKDAY(CV90)=5,CV90-4,IF(WEEKDAY(CV90)=6,CV90-5,CV90-6))))))))))</f>
        <v>46264</v>
      </c>
      <c r="DC84" s="1277"/>
      <c r="DD84" s="1277"/>
      <c r="DE84" s="1277"/>
      <c r="DH84" s="1276">
        <f>DB84+1</f>
        <v>46265</v>
      </c>
      <c r="DI84" s="1277"/>
      <c r="DJ84" s="1277"/>
      <c r="DK84" s="1277"/>
      <c r="DL84" s="48"/>
      <c r="DM84" s="49"/>
      <c r="DN84" s="1280">
        <f>DH84+1</f>
        <v>46266</v>
      </c>
      <c r="DO84" s="1281"/>
      <c r="DP84" s="1281"/>
      <c r="DQ84" s="1281"/>
      <c r="DR84" s="48"/>
      <c r="DS84" s="49"/>
      <c r="DT84" s="1280">
        <f>DN84+1</f>
        <v>46267</v>
      </c>
      <c r="DU84" s="1281"/>
      <c r="DV84" s="1281"/>
      <c r="DW84" s="1281"/>
      <c r="DX84" s="48"/>
      <c r="DY84" s="49"/>
      <c r="DZ84" s="1280">
        <f>DT84+1</f>
        <v>46268</v>
      </c>
      <c r="EA84" s="1281"/>
      <c r="EB84" s="1281"/>
      <c r="EC84" s="1281"/>
      <c r="ED84" s="48"/>
      <c r="EE84" s="49"/>
      <c r="EF84" s="1280">
        <f>DZ84+1</f>
        <v>46269</v>
      </c>
      <c r="EG84" s="1281"/>
      <c r="EH84" s="1281"/>
      <c r="EI84" s="1281"/>
      <c r="EJ84" s="48"/>
      <c r="EK84" s="49"/>
      <c r="EL84" s="1280">
        <f>EF84+1</f>
        <v>46270</v>
      </c>
      <c r="EM84" s="1281"/>
      <c r="EN84" s="1281"/>
      <c r="EO84" s="1281"/>
      <c r="EP84" s="48"/>
      <c r="EQ84" s="49"/>
    </row>
    <row r="85" spans="1:147" ht="29.25" customHeight="1">
      <c r="B85" s="1325"/>
      <c r="C85" s="1326"/>
      <c r="D85" s="1326"/>
      <c r="E85" s="1326"/>
      <c r="F85" s="1326"/>
      <c r="G85" s="1327"/>
      <c r="H85" s="1278"/>
      <c r="I85" s="1279"/>
      <c r="J85" s="1279"/>
      <c r="K85" s="1279"/>
      <c r="N85" s="1278"/>
      <c r="O85" s="1279"/>
      <c r="P85" s="1279"/>
      <c r="Q85" s="1279"/>
      <c r="S85" s="46"/>
      <c r="T85" s="1278"/>
      <c r="U85" s="1279"/>
      <c r="V85" s="1279"/>
      <c r="W85" s="1279"/>
      <c r="Y85" s="46"/>
      <c r="Z85" s="1282"/>
      <c r="AA85" s="1283"/>
      <c r="AB85" s="1283"/>
      <c r="AC85" s="1283"/>
      <c r="AE85" s="46"/>
      <c r="AF85" s="1282"/>
      <c r="AG85" s="1283"/>
      <c r="AH85" s="1283"/>
      <c r="AI85" s="1283"/>
      <c r="AK85" s="46"/>
      <c r="AL85" s="1282"/>
      <c r="AM85" s="1283"/>
      <c r="AN85" s="1283"/>
      <c r="AO85" s="1283"/>
      <c r="AQ85" s="46"/>
      <c r="AR85" s="1282"/>
      <c r="AS85" s="1283"/>
      <c r="AT85" s="1283"/>
      <c r="AU85" s="1283"/>
      <c r="AW85" s="46"/>
      <c r="AY85" s="1297"/>
      <c r="AZ85" s="1298"/>
      <c r="BA85" s="1298"/>
      <c r="BB85" s="1298"/>
      <c r="BC85" s="1298"/>
      <c r="BD85" s="1299"/>
      <c r="BE85" s="1278"/>
      <c r="BF85" s="1279"/>
      <c r="BG85" s="1279"/>
      <c r="BH85" s="1279"/>
      <c r="BK85" s="1278"/>
      <c r="BL85" s="1279"/>
      <c r="BM85" s="1279"/>
      <c r="BN85" s="1279"/>
      <c r="BP85" s="46"/>
      <c r="BQ85" s="1278"/>
      <c r="BR85" s="1279"/>
      <c r="BS85" s="1279"/>
      <c r="BT85" s="1279"/>
      <c r="BV85" s="46"/>
      <c r="BW85" s="1278"/>
      <c r="BX85" s="1279"/>
      <c r="BY85" s="1279"/>
      <c r="BZ85" s="1279"/>
      <c r="CB85" s="46"/>
      <c r="CC85" s="1278"/>
      <c r="CD85" s="1279"/>
      <c r="CE85" s="1279"/>
      <c r="CF85" s="1279"/>
      <c r="CH85" s="46"/>
      <c r="CI85" s="1278"/>
      <c r="CJ85" s="1279"/>
      <c r="CK85" s="1279"/>
      <c r="CL85" s="1279"/>
      <c r="CN85" s="46"/>
      <c r="CO85" s="1282"/>
      <c r="CP85" s="1283"/>
      <c r="CQ85" s="1283"/>
      <c r="CR85" s="1283"/>
      <c r="CT85" s="46"/>
      <c r="CV85" s="1289"/>
      <c r="CW85" s="1290"/>
      <c r="CX85" s="1290"/>
      <c r="CY85" s="1290"/>
      <c r="CZ85" s="1290"/>
      <c r="DA85" s="1291"/>
      <c r="DB85" s="1278"/>
      <c r="DC85" s="1279"/>
      <c r="DD85" s="1279"/>
      <c r="DE85" s="1279"/>
      <c r="DH85" s="1278"/>
      <c r="DI85" s="1279"/>
      <c r="DJ85" s="1279"/>
      <c r="DK85" s="1279"/>
      <c r="DM85" s="46"/>
      <c r="DN85" s="1282"/>
      <c r="DO85" s="1283"/>
      <c r="DP85" s="1283"/>
      <c r="DQ85" s="1283"/>
      <c r="DS85" s="46"/>
      <c r="DT85" s="1282"/>
      <c r="DU85" s="1283"/>
      <c r="DV85" s="1283"/>
      <c r="DW85" s="1283"/>
      <c r="DY85" s="46"/>
      <c r="DZ85" s="1282"/>
      <c r="EA85" s="1283"/>
      <c r="EB85" s="1283"/>
      <c r="EC85" s="1283"/>
      <c r="EE85" s="46"/>
      <c r="EF85" s="1282"/>
      <c r="EG85" s="1283"/>
      <c r="EH85" s="1283"/>
      <c r="EI85" s="1283"/>
      <c r="EK85" s="46"/>
      <c r="EL85" s="1282"/>
      <c r="EM85" s="1283"/>
      <c r="EN85" s="1283"/>
      <c r="EO85" s="1283"/>
      <c r="EQ85" s="46"/>
    </row>
    <row r="86" spans="1:147" ht="29.25" customHeight="1">
      <c r="B86" s="1325"/>
      <c r="C86" s="1326"/>
      <c r="D86" s="1326"/>
      <c r="E86" s="1326"/>
      <c r="F86" s="1326"/>
      <c r="G86" s="1327"/>
      <c r="H86" s="1278"/>
      <c r="I86" s="1279"/>
      <c r="J86" s="1279"/>
      <c r="K86" s="1279"/>
      <c r="N86" s="1278"/>
      <c r="O86" s="1279"/>
      <c r="P86" s="1279"/>
      <c r="Q86" s="1279"/>
      <c r="S86" s="46"/>
      <c r="T86" s="1278"/>
      <c r="U86" s="1279"/>
      <c r="V86" s="1279"/>
      <c r="W86" s="1279"/>
      <c r="Y86" s="46"/>
      <c r="Z86" s="1282"/>
      <c r="AA86" s="1283"/>
      <c r="AB86" s="1283"/>
      <c r="AC86" s="1283"/>
      <c r="AE86" s="46"/>
      <c r="AF86" s="1282"/>
      <c r="AG86" s="1283"/>
      <c r="AH86" s="1283"/>
      <c r="AI86" s="1283"/>
      <c r="AK86" s="46"/>
      <c r="AL86" s="1282"/>
      <c r="AM86" s="1283"/>
      <c r="AN86" s="1283"/>
      <c r="AO86" s="1283"/>
      <c r="AQ86" s="46"/>
      <c r="AR86" s="1282"/>
      <c r="AS86" s="1283"/>
      <c r="AT86" s="1283"/>
      <c r="AU86" s="1283"/>
      <c r="AW86" s="46"/>
      <c r="AY86" s="1297"/>
      <c r="AZ86" s="1298"/>
      <c r="BA86" s="1298"/>
      <c r="BB86" s="1298"/>
      <c r="BC86" s="1298"/>
      <c r="BD86" s="1299"/>
      <c r="BE86" s="1278"/>
      <c r="BF86" s="1279"/>
      <c r="BG86" s="1279"/>
      <c r="BH86" s="1279"/>
      <c r="BK86" s="1278"/>
      <c r="BL86" s="1279"/>
      <c r="BM86" s="1279"/>
      <c r="BN86" s="1279"/>
      <c r="BP86" s="46"/>
      <c r="BQ86" s="1278"/>
      <c r="BR86" s="1279"/>
      <c r="BS86" s="1279"/>
      <c r="BT86" s="1279"/>
      <c r="BV86" s="46"/>
      <c r="BW86" s="1278"/>
      <c r="BX86" s="1279"/>
      <c r="BY86" s="1279"/>
      <c r="BZ86" s="1279"/>
      <c r="CB86" s="46"/>
      <c r="CC86" s="1278"/>
      <c r="CD86" s="1279"/>
      <c r="CE86" s="1279"/>
      <c r="CF86" s="1279"/>
      <c r="CH86" s="46"/>
      <c r="CI86" s="1278"/>
      <c r="CJ86" s="1279"/>
      <c r="CK86" s="1279"/>
      <c r="CL86" s="1279"/>
      <c r="CN86" s="46"/>
      <c r="CO86" s="1282"/>
      <c r="CP86" s="1283"/>
      <c r="CQ86" s="1283"/>
      <c r="CR86" s="1283"/>
      <c r="CT86" s="46"/>
      <c r="CV86" s="1289"/>
      <c r="CW86" s="1290"/>
      <c r="CX86" s="1290"/>
      <c r="CY86" s="1290"/>
      <c r="CZ86" s="1290"/>
      <c r="DA86" s="1291"/>
      <c r="DB86" s="1278"/>
      <c r="DC86" s="1279"/>
      <c r="DD86" s="1279"/>
      <c r="DE86" s="1279"/>
      <c r="DH86" s="1278"/>
      <c r="DI86" s="1279"/>
      <c r="DJ86" s="1279"/>
      <c r="DK86" s="1279"/>
      <c r="DM86" s="46"/>
      <c r="DN86" s="1282"/>
      <c r="DO86" s="1283"/>
      <c r="DP86" s="1283"/>
      <c r="DQ86" s="1283"/>
      <c r="DS86" s="46"/>
      <c r="DT86" s="1282"/>
      <c r="DU86" s="1283"/>
      <c r="DV86" s="1283"/>
      <c r="DW86" s="1283"/>
      <c r="DY86" s="46"/>
      <c r="DZ86" s="1282"/>
      <c r="EA86" s="1283"/>
      <c r="EB86" s="1283"/>
      <c r="EC86" s="1283"/>
      <c r="EE86" s="46"/>
      <c r="EF86" s="1282"/>
      <c r="EG86" s="1283"/>
      <c r="EH86" s="1283"/>
      <c r="EI86" s="1283"/>
      <c r="EK86" s="46"/>
      <c r="EL86" s="1282"/>
      <c r="EM86" s="1283"/>
      <c r="EN86" s="1283"/>
      <c r="EO86" s="1283"/>
      <c r="EQ86" s="46"/>
    </row>
    <row r="87" spans="1:147" ht="29.25" customHeight="1">
      <c r="B87" s="1325"/>
      <c r="C87" s="1326"/>
      <c r="D87" s="1326"/>
      <c r="E87" s="1326"/>
      <c r="F87" s="1326"/>
      <c r="G87" s="1327"/>
      <c r="H87" s="1278"/>
      <c r="I87" s="1279"/>
      <c r="J87" s="1279"/>
      <c r="K87" s="1279"/>
      <c r="N87" s="1278"/>
      <c r="O87" s="1279"/>
      <c r="P87" s="1279"/>
      <c r="Q87" s="1279"/>
      <c r="S87" s="46"/>
      <c r="T87" s="1278"/>
      <c r="U87" s="1279"/>
      <c r="V87" s="1279"/>
      <c r="W87" s="1279"/>
      <c r="Y87" s="46"/>
      <c r="Z87" s="1282"/>
      <c r="AA87" s="1283"/>
      <c r="AB87" s="1283"/>
      <c r="AC87" s="1283"/>
      <c r="AE87" s="46"/>
      <c r="AF87" s="1282"/>
      <c r="AG87" s="1283"/>
      <c r="AH87" s="1283"/>
      <c r="AI87" s="1283"/>
      <c r="AK87" s="46"/>
      <c r="AL87" s="1282"/>
      <c r="AM87" s="1283"/>
      <c r="AN87" s="1283"/>
      <c r="AO87" s="1283"/>
      <c r="AQ87" s="46"/>
      <c r="AR87" s="1282"/>
      <c r="AS87" s="1283"/>
      <c r="AT87" s="1283"/>
      <c r="AU87" s="1283"/>
      <c r="AW87" s="46"/>
      <c r="AY87" s="1297"/>
      <c r="AZ87" s="1298"/>
      <c r="BA87" s="1298"/>
      <c r="BB87" s="1298"/>
      <c r="BC87" s="1298"/>
      <c r="BD87" s="1299"/>
      <c r="BE87" s="1278"/>
      <c r="BF87" s="1279"/>
      <c r="BG87" s="1279"/>
      <c r="BH87" s="1279"/>
      <c r="BK87" s="1278"/>
      <c r="BL87" s="1279"/>
      <c r="BM87" s="1279"/>
      <c r="BN87" s="1279"/>
      <c r="BP87" s="46"/>
      <c r="BQ87" s="1278"/>
      <c r="BR87" s="1279"/>
      <c r="BS87" s="1279"/>
      <c r="BT87" s="1279"/>
      <c r="BV87" s="46"/>
      <c r="BW87" s="1278"/>
      <c r="BX87" s="1279"/>
      <c r="BY87" s="1279"/>
      <c r="BZ87" s="1279"/>
      <c r="CB87" s="46"/>
      <c r="CC87" s="1278"/>
      <c r="CD87" s="1279"/>
      <c r="CE87" s="1279"/>
      <c r="CF87" s="1279"/>
      <c r="CH87" s="46"/>
      <c r="CI87" s="1278"/>
      <c r="CJ87" s="1279"/>
      <c r="CK87" s="1279"/>
      <c r="CL87" s="1279"/>
      <c r="CN87" s="46"/>
      <c r="CO87" s="1282"/>
      <c r="CP87" s="1283"/>
      <c r="CQ87" s="1283"/>
      <c r="CR87" s="1283"/>
      <c r="CT87" s="46"/>
      <c r="CV87" s="1289"/>
      <c r="CW87" s="1290"/>
      <c r="CX87" s="1290"/>
      <c r="CY87" s="1290"/>
      <c r="CZ87" s="1290"/>
      <c r="DA87" s="1291"/>
      <c r="DB87" s="1278"/>
      <c r="DC87" s="1279"/>
      <c r="DD87" s="1279"/>
      <c r="DE87" s="1279"/>
      <c r="DH87" s="1278"/>
      <c r="DI87" s="1279"/>
      <c r="DJ87" s="1279"/>
      <c r="DK87" s="1279"/>
      <c r="DM87" s="46"/>
      <c r="DN87" s="1282"/>
      <c r="DO87" s="1283"/>
      <c r="DP87" s="1283"/>
      <c r="DQ87" s="1283"/>
      <c r="DS87" s="46"/>
      <c r="DT87" s="1282"/>
      <c r="DU87" s="1283"/>
      <c r="DV87" s="1283"/>
      <c r="DW87" s="1283"/>
      <c r="DY87" s="46"/>
      <c r="DZ87" s="1282"/>
      <c r="EA87" s="1283"/>
      <c r="EB87" s="1283"/>
      <c r="EC87" s="1283"/>
      <c r="EE87" s="46"/>
      <c r="EF87" s="1282"/>
      <c r="EG87" s="1283"/>
      <c r="EH87" s="1283"/>
      <c r="EI87" s="1283"/>
      <c r="EK87" s="46"/>
      <c r="EL87" s="1282"/>
      <c r="EM87" s="1283"/>
      <c r="EN87" s="1283"/>
      <c r="EO87" s="1283"/>
      <c r="EQ87" s="46"/>
    </row>
    <row r="88" spans="1:147" ht="29.25" customHeight="1">
      <c r="B88" s="1325"/>
      <c r="C88" s="1326"/>
      <c r="D88" s="1326"/>
      <c r="E88" s="1326"/>
      <c r="F88" s="1326"/>
      <c r="G88" s="1327"/>
      <c r="N88" s="17"/>
      <c r="S88" s="46"/>
      <c r="T88" s="17"/>
      <c r="Y88" s="46"/>
      <c r="Z88" s="17"/>
      <c r="AE88" s="46"/>
      <c r="AF88" s="17"/>
      <c r="AK88" s="46"/>
      <c r="AL88" s="17"/>
      <c r="AQ88" s="46"/>
      <c r="AR88" s="17"/>
      <c r="AW88" s="46"/>
      <c r="AY88" s="1297"/>
      <c r="AZ88" s="1298"/>
      <c r="BA88" s="1298"/>
      <c r="BB88" s="1298"/>
      <c r="BC88" s="1298"/>
      <c r="BD88" s="1299"/>
      <c r="BK88" s="17"/>
      <c r="BP88" s="46"/>
      <c r="BQ88" s="17"/>
      <c r="BV88" s="46"/>
      <c r="BW88" s="17"/>
      <c r="CB88" s="46"/>
      <c r="CC88" s="17"/>
      <c r="CH88" s="46"/>
      <c r="CI88" s="17"/>
      <c r="CN88" s="46"/>
      <c r="CO88" s="17"/>
      <c r="CT88" s="46"/>
      <c r="CV88" s="1289"/>
      <c r="CW88" s="1290"/>
      <c r="CX88" s="1290"/>
      <c r="CY88" s="1290"/>
      <c r="CZ88" s="1290"/>
      <c r="DA88" s="1291"/>
      <c r="DH88" s="17"/>
      <c r="DM88" s="46"/>
      <c r="DN88" s="17"/>
      <c r="DS88" s="46"/>
      <c r="DT88" s="17"/>
      <c r="DY88" s="46"/>
      <c r="DZ88" s="17"/>
      <c r="EE88" s="46"/>
      <c r="EF88" s="17"/>
      <c r="EK88" s="46"/>
      <c r="EL88" s="17"/>
      <c r="EQ88" s="46"/>
    </row>
    <row r="89" spans="1:147" ht="29.25" customHeight="1">
      <c r="B89" s="1304">
        <f>B90</f>
        <v>46204</v>
      </c>
      <c r="C89" s="1305"/>
      <c r="D89" s="1305"/>
      <c r="E89" s="1305"/>
      <c r="F89" s="1305"/>
      <c r="G89" s="1306"/>
      <c r="N89" s="17"/>
      <c r="S89" s="46"/>
      <c r="T89" s="17"/>
      <c r="Y89" s="46"/>
      <c r="Z89" s="17"/>
      <c r="AE89" s="46"/>
      <c r="AF89" s="17"/>
      <c r="AK89" s="46"/>
      <c r="AL89" s="17"/>
      <c r="AQ89" s="46"/>
      <c r="AR89" s="17"/>
      <c r="AW89" s="46"/>
      <c r="AY89" s="1307">
        <f>AY90</f>
        <v>46235</v>
      </c>
      <c r="AZ89" s="1308"/>
      <c r="BA89" s="1308"/>
      <c r="BB89" s="1308"/>
      <c r="BC89" s="1308"/>
      <c r="BD89" s="1309"/>
      <c r="BK89" s="17"/>
      <c r="BP89" s="46"/>
      <c r="BQ89" s="17"/>
      <c r="BV89" s="46"/>
      <c r="BW89" s="17"/>
      <c r="CB89" s="46"/>
      <c r="CC89" s="17"/>
      <c r="CH89" s="46"/>
      <c r="CI89" s="17"/>
      <c r="CN89" s="46"/>
      <c r="CO89" s="17"/>
      <c r="CT89" s="46"/>
      <c r="CV89" s="1310">
        <f>CV90</f>
        <v>46266</v>
      </c>
      <c r="CW89" s="1311"/>
      <c r="CX89" s="1311"/>
      <c r="CY89" s="1311"/>
      <c r="CZ89" s="1311"/>
      <c r="DA89" s="1312"/>
      <c r="DH89" s="17"/>
      <c r="DM89" s="46"/>
      <c r="DN89" s="17"/>
      <c r="DS89" s="46"/>
      <c r="DT89" s="17"/>
      <c r="DY89" s="46"/>
      <c r="DZ89" s="17"/>
      <c r="EE89" s="46"/>
      <c r="EF89" s="17"/>
      <c r="EK89" s="46"/>
      <c r="EL89" s="17"/>
      <c r="EQ89" s="46"/>
    </row>
    <row r="90" spans="1:147" ht="29.25" customHeight="1">
      <c r="B90" s="1313">
        <f>IF(MONTH(CV49)=12,DATE(YEAR(CV49)+1,1,1),DATE(YEAR(CV49),MONTH(CV49)+1,1))</f>
        <v>46204</v>
      </c>
      <c r="C90" s="1314"/>
      <c r="D90" s="1314"/>
      <c r="E90" s="1314"/>
      <c r="F90" s="1314"/>
      <c r="G90" s="1315"/>
      <c r="N90" s="17"/>
      <c r="S90" s="46"/>
      <c r="T90" s="17"/>
      <c r="Y90" s="46"/>
      <c r="Z90" s="17"/>
      <c r="AE90" s="46"/>
      <c r="AF90" s="17"/>
      <c r="AK90" s="46"/>
      <c r="AL90" s="17"/>
      <c r="AQ90" s="46"/>
      <c r="AR90" s="17"/>
      <c r="AW90" s="46"/>
      <c r="AY90" s="1313">
        <f>IF(MONTH(B90)=12,DATE(YEAR(B90)+1,1,1),DATE(YEAR(B90),MONTH(B90)+1,1))</f>
        <v>46235</v>
      </c>
      <c r="AZ90" s="1314"/>
      <c r="BA90" s="1314"/>
      <c r="BB90" s="1314"/>
      <c r="BC90" s="1314"/>
      <c r="BD90" s="1315"/>
      <c r="BK90" s="17"/>
      <c r="BP90" s="46"/>
      <c r="BQ90" s="17"/>
      <c r="BV90" s="46"/>
      <c r="BW90" s="17"/>
      <c r="CB90" s="46"/>
      <c r="CC90" s="17"/>
      <c r="CH90" s="46"/>
      <c r="CI90" s="17"/>
      <c r="CN90" s="46"/>
      <c r="CO90" s="17"/>
      <c r="CT90" s="46"/>
      <c r="CV90" s="1313">
        <f>IF(MONTH(AY90)=12,DATE(YEAR(AY90)+1,1,1),DATE(YEAR(AY90),MONTH(AY90)+1,1))</f>
        <v>46266</v>
      </c>
      <c r="CW90" s="1314"/>
      <c r="CX90" s="1314"/>
      <c r="CY90" s="1314"/>
      <c r="CZ90" s="1314"/>
      <c r="DA90" s="1315"/>
      <c r="DH90" s="17"/>
      <c r="DM90" s="46"/>
      <c r="DN90" s="17"/>
      <c r="DS90" s="46"/>
      <c r="DT90" s="17"/>
      <c r="DY90" s="46"/>
      <c r="DZ90" s="17"/>
      <c r="EE90" s="46"/>
      <c r="EF90" s="17"/>
      <c r="EK90" s="46"/>
      <c r="EL90" s="17"/>
      <c r="EQ90" s="46"/>
    </row>
    <row r="91" spans="1:147" ht="28.5" customHeight="1">
      <c r="B91" s="1313"/>
      <c r="C91" s="1314"/>
      <c r="D91" s="1314"/>
      <c r="E91" s="1314"/>
      <c r="F91" s="1314"/>
      <c r="G91" s="1315"/>
      <c r="N91" s="47"/>
      <c r="O91" s="142"/>
      <c r="P91" s="142"/>
      <c r="Q91" s="142"/>
      <c r="R91" s="142"/>
      <c r="S91" s="143"/>
      <c r="T91" s="47"/>
      <c r="U91" s="142"/>
      <c r="V91" s="142"/>
      <c r="W91" s="142"/>
      <c r="X91" s="142"/>
      <c r="Y91" s="143"/>
      <c r="Z91" s="47"/>
      <c r="AA91" s="142"/>
      <c r="AB91" s="142"/>
      <c r="AC91" s="142"/>
      <c r="AD91" s="142"/>
      <c r="AE91" s="143"/>
      <c r="AF91" s="47"/>
      <c r="AG91" s="142"/>
      <c r="AH91" s="142"/>
      <c r="AI91" s="142"/>
      <c r="AJ91" s="142"/>
      <c r="AK91" s="143"/>
      <c r="AL91" s="47"/>
      <c r="AM91" s="142"/>
      <c r="AN91" s="142"/>
      <c r="AO91" s="142"/>
      <c r="AP91" s="142"/>
      <c r="AQ91" s="143"/>
      <c r="AR91" s="47"/>
      <c r="AS91" s="142"/>
      <c r="AT91" s="142"/>
      <c r="AU91" s="142"/>
      <c r="AV91" s="142"/>
      <c r="AW91" s="143"/>
      <c r="AY91" s="1313"/>
      <c r="AZ91" s="1314"/>
      <c r="BA91" s="1314"/>
      <c r="BB91" s="1314"/>
      <c r="BC91" s="1314"/>
      <c r="BD91" s="1315"/>
      <c r="BK91" s="47"/>
      <c r="BL91" s="142"/>
      <c r="BM91" s="142"/>
      <c r="BN91" s="142"/>
      <c r="BO91" s="142"/>
      <c r="BP91" s="143"/>
      <c r="BQ91" s="47"/>
      <c r="BR91" s="142"/>
      <c r="BS91" s="142"/>
      <c r="BT91" s="142"/>
      <c r="BU91" s="142"/>
      <c r="BV91" s="143"/>
      <c r="BW91" s="47"/>
      <c r="BX91" s="142"/>
      <c r="BY91" s="142"/>
      <c r="BZ91" s="142"/>
      <c r="CA91" s="142"/>
      <c r="CB91" s="143"/>
      <c r="CC91" s="47"/>
      <c r="CD91" s="142"/>
      <c r="CE91" s="142"/>
      <c r="CF91" s="142"/>
      <c r="CG91" s="142"/>
      <c r="CH91" s="143"/>
      <c r="CI91" s="47"/>
      <c r="CJ91" s="142"/>
      <c r="CK91" s="142"/>
      <c r="CL91" s="142"/>
      <c r="CM91" s="142"/>
      <c r="CN91" s="143"/>
      <c r="CO91" s="47"/>
      <c r="CP91" s="142"/>
      <c r="CQ91" s="142"/>
      <c r="CR91" s="142"/>
      <c r="CS91" s="142"/>
      <c r="CT91" s="143"/>
      <c r="CV91" s="1313"/>
      <c r="CW91" s="1314"/>
      <c r="CX91" s="1314"/>
      <c r="CY91" s="1314"/>
      <c r="CZ91" s="1314"/>
      <c r="DA91" s="1315"/>
      <c r="DH91" s="47"/>
      <c r="DI91" s="142"/>
      <c r="DJ91" s="142"/>
      <c r="DK91" s="142"/>
      <c r="DL91" s="142"/>
      <c r="DM91" s="143"/>
      <c r="DN91" s="47"/>
      <c r="DO91" s="142"/>
      <c r="DP91" s="142"/>
      <c r="DQ91" s="142"/>
      <c r="DR91" s="142"/>
      <c r="DS91" s="143"/>
      <c r="DT91" s="47"/>
      <c r="DU91" s="142"/>
      <c r="DV91" s="142"/>
      <c r="DW91" s="142"/>
      <c r="DX91" s="142"/>
      <c r="DY91" s="143"/>
      <c r="DZ91" s="47"/>
      <c r="EA91" s="142"/>
      <c r="EB91" s="142"/>
      <c r="EC91" s="142"/>
      <c r="ED91" s="142"/>
      <c r="EE91" s="143"/>
      <c r="EF91" s="47"/>
      <c r="EG91" s="142"/>
      <c r="EH91" s="142"/>
      <c r="EI91" s="142"/>
      <c r="EJ91" s="142"/>
      <c r="EK91" s="143"/>
      <c r="EL91" s="47"/>
      <c r="EM91" s="142"/>
      <c r="EN91" s="142"/>
      <c r="EO91" s="142"/>
      <c r="EP91" s="142"/>
      <c r="EQ91" s="143"/>
    </row>
    <row r="92" spans="1:147" ht="29.25" customHeight="1">
      <c r="B92" s="1316" t="str">
        <f>IF(B90&gt;=43586,"令和"&amp;IF(YEAR(B90)-2018=1,"元",YEAR(B90)-2018)&amp;"年","平成"&amp;(YEAR(B90)-1988)&amp;"年")</f>
        <v>令和8年</v>
      </c>
      <c r="C92" s="1317"/>
      <c r="D92" s="1317"/>
      <c r="E92" s="1317"/>
      <c r="F92" s="1317"/>
      <c r="G92" s="1318"/>
      <c r="H92" s="1280">
        <f>AR84+1</f>
        <v>46208</v>
      </c>
      <c r="I92" s="1281"/>
      <c r="J92" s="1281"/>
      <c r="K92" s="1281"/>
      <c r="L92" s="48"/>
      <c r="M92" s="49"/>
      <c r="N92" s="1280">
        <f>H92+1</f>
        <v>46209</v>
      </c>
      <c r="O92" s="1281"/>
      <c r="P92" s="1281"/>
      <c r="Q92" s="1281"/>
      <c r="R92" s="48"/>
      <c r="S92" s="49"/>
      <c r="T92" s="1280">
        <f>N92+1</f>
        <v>46210</v>
      </c>
      <c r="U92" s="1281"/>
      <c r="V92" s="1281"/>
      <c r="W92" s="1281"/>
      <c r="X92" s="48"/>
      <c r="Y92" s="49"/>
      <c r="Z92" s="1280">
        <f>T92+1</f>
        <v>46211</v>
      </c>
      <c r="AA92" s="1281"/>
      <c r="AB92" s="1281"/>
      <c r="AC92" s="1281"/>
      <c r="AD92" s="48"/>
      <c r="AE92" s="49"/>
      <c r="AF92" s="1280">
        <f>Z92+1</f>
        <v>46212</v>
      </c>
      <c r="AG92" s="1281"/>
      <c r="AH92" s="1281"/>
      <c r="AI92" s="1281"/>
      <c r="AJ92" s="48"/>
      <c r="AK92" s="49"/>
      <c r="AL92" s="1280">
        <f>AF92+1</f>
        <v>46213</v>
      </c>
      <c r="AM92" s="1281"/>
      <c r="AN92" s="1281"/>
      <c r="AO92" s="1281"/>
      <c r="AP92" s="48"/>
      <c r="AQ92" s="49"/>
      <c r="AR92" s="1280">
        <f>AL92+1</f>
        <v>46214</v>
      </c>
      <c r="AS92" s="1281"/>
      <c r="AT92" s="1281"/>
      <c r="AU92" s="1281"/>
      <c r="AV92" s="48"/>
      <c r="AW92" s="49"/>
      <c r="AY92" s="1316" t="str">
        <f>IF(AY90&gt;=43586,"令和"&amp;IF(YEAR(AY90)-2018=1,"元",YEAR(AY90)-2018)&amp;"年","平成"&amp;(YEAR(AY90)-1988)&amp;"年")</f>
        <v>令和8年</v>
      </c>
      <c r="AZ92" s="1317"/>
      <c r="BA92" s="1317"/>
      <c r="BB92" s="1317"/>
      <c r="BC92" s="1317"/>
      <c r="BD92" s="1318"/>
      <c r="BE92" s="1280">
        <f>CO84+1</f>
        <v>46236</v>
      </c>
      <c r="BF92" s="1281"/>
      <c r="BG92" s="1281"/>
      <c r="BH92" s="1281"/>
      <c r="BI92" s="48"/>
      <c r="BJ92" s="49"/>
      <c r="BK92" s="1280">
        <f>BE92+1</f>
        <v>46237</v>
      </c>
      <c r="BL92" s="1281"/>
      <c r="BM92" s="1281"/>
      <c r="BN92" s="1281"/>
      <c r="BO92" s="48"/>
      <c r="BP92" s="49"/>
      <c r="BQ92" s="1280">
        <f>BK92+1</f>
        <v>46238</v>
      </c>
      <c r="BR92" s="1281"/>
      <c r="BS92" s="1281"/>
      <c r="BT92" s="1281"/>
      <c r="BU92" s="48"/>
      <c r="BV92" s="49"/>
      <c r="BW92" s="1280">
        <f>BQ92+1</f>
        <v>46239</v>
      </c>
      <c r="BX92" s="1281"/>
      <c r="BY92" s="1281"/>
      <c r="BZ92" s="1281"/>
      <c r="CA92" s="48"/>
      <c r="CB92" s="49"/>
      <c r="CC92" s="1280">
        <f>BW92+1</f>
        <v>46240</v>
      </c>
      <c r="CD92" s="1281"/>
      <c r="CE92" s="1281"/>
      <c r="CF92" s="1281"/>
      <c r="CG92" s="48"/>
      <c r="CH92" s="49"/>
      <c r="CI92" s="1280">
        <f>CC92+1</f>
        <v>46241</v>
      </c>
      <c r="CJ92" s="1281"/>
      <c r="CK92" s="1281"/>
      <c r="CL92" s="1281"/>
      <c r="CM92" s="48"/>
      <c r="CN92" s="49"/>
      <c r="CO92" s="1280">
        <f>CI92+1</f>
        <v>46242</v>
      </c>
      <c r="CP92" s="1281"/>
      <c r="CQ92" s="1281"/>
      <c r="CR92" s="1281"/>
      <c r="CS92" s="48"/>
      <c r="CT92" s="49"/>
      <c r="CV92" s="1316" t="str">
        <f>IF(CV90&gt;=43586,"令和"&amp;IF(YEAR(CV90)-2018=1,"元",YEAR(CV90)-2018)&amp;"年","平成"&amp;(YEAR(CV90)-1988)&amp;"年")</f>
        <v>令和8年</v>
      </c>
      <c r="CW92" s="1317"/>
      <c r="CX92" s="1317"/>
      <c r="CY92" s="1317"/>
      <c r="CZ92" s="1317"/>
      <c r="DA92" s="1318"/>
      <c r="DB92" s="1280">
        <f>EL84+1</f>
        <v>46271</v>
      </c>
      <c r="DC92" s="1281"/>
      <c r="DD92" s="1281"/>
      <c r="DE92" s="1281"/>
      <c r="DF92" s="48"/>
      <c r="DG92" s="49"/>
      <c r="DH92" s="1280">
        <f>DB92+1</f>
        <v>46272</v>
      </c>
      <c r="DI92" s="1281"/>
      <c r="DJ92" s="1281"/>
      <c r="DK92" s="1281"/>
      <c r="DL92" s="48"/>
      <c r="DM92" s="49"/>
      <c r="DN92" s="1280">
        <f>DH92+1</f>
        <v>46273</v>
      </c>
      <c r="DO92" s="1281"/>
      <c r="DP92" s="1281"/>
      <c r="DQ92" s="1281"/>
      <c r="DR92" s="48"/>
      <c r="DS92" s="49"/>
      <c r="DT92" s="1280">
        <f>DN92+1</f>
        <v>46274</v>
      </c>
      <c r="DU92" s="1281"/>
      <c r="DV92" s="1281"/>
      <c r="DW92" s="1281"/>
      <c r="DX92" s="48"/>
      <c r="DY92" s="49"/>
      <c r="DZ92" s="1280">
        <f>DT92+1</f>
        <v>46275</v>
      </c>
      <c r="EA92" s="1281"/>
      <c r="EB92" s="1281"/>
      <c r="EC92" s="1281"/>
      <c r="ED92" s="48"/>
      <c r="EE92" s="49"/>
      <c r="EF92" s="1280">
        <f>DZ92+1</f>
        <v>46276</v>
      </c>
      <c r="EG92" s="1281"/>
      <c r="EH92" s="1281"/>
      <c r="EI92" s="1281"/>
      <c r="EJ92" s="48"/>
      <c r="EK92" s="49"/>
      <c r="EL92" s="1280">
        <f>EF92+1</f>
        <v>46277</v>
      </c>
      <c r="EM92" s="1281"/>
      <c r="EN92" s="1281"/>
      <c r="EO92" s="1281"/>
      <c r="EP92" s="48"/>
      <c r="EQ92" s="49"/>
    </row>
    <row r="93" spans="1:147" ht="29.25" customHeight="1">
      <c r="B93" s="1319"/>
      <c r="C93" s="1320"/>
      <c r="D93" s="1320"/>
      <c r="E93" s="1320"/>
      <c r="F93" s="1320"/>
      <c r="G93" s="1321"/>
      <c r="H93" s="1282"/>
      <c r="I93" s="1283"/>
      <c r="J93" s="1283"/>
      <c r="K93" s="1283"/>
      <c r="M93" s="46"/>
      <c r="N93" s="1282"/>
      <c r="O93" s="1283"/>
      <c r="P93" s="1283"/>
      <c r="Q93" s="1283"/>
      <c r="S93" s="46"/>
      <c r="T93" s="1282"/>
      <c r="U93" s="1283"/>
      <c r="V93" s="1283"/>
      <c r="W93" s="1283"/>
      <c r="Y93" s="46"/>
      <c r="Z93" s="1282"/>
      <c r="AA93" s="1283"/>
      <c r="AB93" s="1283"/>
      <c r="AC93" s="1283"/>
      <c r="AE93" s="46"/>
      <c r="AF93" s="1282"/>
      <c r="AG93" s="1283"/>
      <c r="AH93" s="1283"/>
      <c r="AI93" s="1283"/>
      <c r="AK93" s="46"/>
      <c r="AL93" s="1282"/>
      <c r="AM93" s="1283"/>
      <c r="AN93" s="1283"/>
      <c r="AO93" s="1283"/>
      <c r="AQ93" s="46"/>
      <c r="AR93" s="1282"/>
      <c r="AS93" s="1283"/>
      <c r="AT93" s="1283"/>
      <c r="AU93" s="1283"/>
      <c r="AW93" s="46"/>
      <c r="AY93" s="1319"/>
      <c r="AZ93" s="1320"/>
      <c r="BA93" s="1320"/>
      <c r="BB93" s="1320"/>
      <c r="BC93" s="1320"/>
      <c r="BD93" s="1321"/>
      <c r="BE93" s="1282"/>
      <c r="BF93" s="1283"/>
      <c r="BG93" s="1283"/>
      <c r="BH93" s="1283"/>
      <c r="BJ93" s="46"/>
      <c r="BK93" s="1282"/>
      <c r="BL93" s="1283"/>
      <c r="BM93" s="1283"/>
      <c r="BN93" s="1283"/>
      <c r="BP93" s="46"/>
      <c r="BQ93" s="1282"/>
      <c r="BR93" s="1283"/>
      <c r="BS93" s="1283"/>
      <c r="BT93" s="1283"/>
      <c r="BV93" s="46"/>
      <c r="BW93" s="1282"/>
      <c r="BX93" s="1283"/>
      <c r="BY93" s="1283"/>
      <c r="BZ93" s="1283"/>
      <c r="CB93" s="46"/>
      <c r="CC93" s="1282"/>
      <c r="CD93" s="1283"/>
      <c r="CE93" s="1283"/>
      <c r="CF93" s="1283"/>
      <c r="CH93" s="46"/>
      <c r="CI93" s="1282"/>
      <c r="CJ93" s="1283"/>
      <c r="CK93" s="1283"/>
      <c r="CL93" s="1283"/>
      <c r="CN93" s="46"/>
      <c r="CO93" s="1282"/>
      <c r="CP93" s="1283"/>
      <c r="CQ93" s="1283"/>
      <c r="CR93" s="1283"/>
      <c r="CT93" s="46"/>
      <c r="CV93" s="1319"/>
      <c r="CW93" s="1320"/>
      <c r="CX93" s="1320"/>
      <c r="CY93" s="1320"/>
      <c r="CZ93" s="1320"/>
      <c r="DA93" s="1321"/>
      <c r="DB93" s="1282"/>
      <c r="DC93" s="1283"/>
      <c r="DD93" s="1283"/>
      <c r="DE93" s="1283"/>
      <c r="DG93" s="46"/>
      <c r="DH93" s="1282"/>
      <c r="DI93" s="1283"/>
      <c r="DJ93" s="1283"/>
      <c r="DK93" s="1283"/>
      <c r="DM93" s="46"/>
      <c r="DN93" s="1282"/>
      <c r="DO93" s="1283"/>
      <c r="DP93" s="1283"/>
      <c r="DQ93" s="1283"/>
      <c r="DS93" s="46"/>
      <c r="DT93" s="1282"/>
      <c r="DU93" s="1283"/>
      <c r="DV93" s="1283"/>
      <c r="DW93" s="1283"/>
      <c r="DY93" s="46"/>
      <c r="DZ93" s="1282"/>
      <c r="EA93" s="1283"/>
      <c r="EB93" s="1283"/>
      <c r="EC93" s="1283"/>
      <c r="EE93" s="46"/>
      <c r="EF93" s="1282"/>
      <c r="EG93" s="1283"/>
      <c r="EH93" s="1283"/>
      <c r="EI93" s="1283"/>
      <c r="EK93" s="46"/>
      <c r="EL93" s="1282"/>
      <c r="EM93" s="1283"/>
      <c r="EN93" s="1283"/>
      <c r="EO93" s="1283"/>
      <c r="EQ93" s="46"/>
    </row>
    <row r="94" spans="1:147" ht="29.25" customHeight="1">
      <c r="B94" s="1212" t="s">
        <v>362</v>
      </c>
      <c r="C94" s="1213"/>
      <c r="D94" s="1213"/>
      <c r="E94" s="1213"/>
      <c r="F94" s="1213"/>
      <c r="G94" s="1214"/>
      <c r="H94" s="1282"/>
      <c r="I94" s="1283"/>
      <c r="J94" s="1283"/>
      <c r="K94" s="1283"/>
      <c r="M94" s="46"/>
      <c r="N94" s="1282"/>
      <c r="O94" s="1283"/>
      <c r="P94" s="1283"/>
      <c r="Q94" s="1283"/>
      <c r="S94" s="46"/>
      <c r="T94" s="1282"/>
      <c r="U94" s="1283"/>
      <c r="V94" s="1283"/>
      <c r="W94" s="1283"/>
      <c r="Y94" s="46"/>
      <c r="Z94" s="1282"/>
      <c r="AA94" s="1283"/>
      <c r="AB94" s="1283"/>
      <c r="AC94" s="1283"/>
      <c r="AE94" s="46"/>
      <c r="AF94" s="1282"/>
      <c r="AG94" s="1283"/>
      <c r="AH94" s="1283"/>
      <c r="AI94" s="1283"/>
      <c r="AK94" s="46"/>
      <c r="AL94" s="1282"/>
      <c r="AM94" s="1283"/>
      <c r="AN94" s="1283"/>
      <c r="AO94" s="1283"/>
      <c r="AQ94" s="46"/>
      <c r="AR94" s="1282"/>
      <c r="AS94" s="1283"/>
      <c r="AT94" s="1283"/>
      <c r="AU94" s="1283"/>
      <c r="AW94" s="46"/>
      <c r="AY94" s="1212" t="s">
        <v>362</v>
      </c>
      <c r="AZ94" s="1213"/>
      <c r="BA94" s="1213"/>
      <c r="BB94" s="1213"/>
      <c r="BC94" s="1213"/>
      <c r="BD94" s="1214"/>
      <c r="BE94" s="1282"/>
      <c r="BF94" s="1283"/>
      <c r="BG94" s="1283"/>
      <c r="BH94" s="1283"/>
      <c r="BJ94" s="46"/>
      <c r="BK94" s="1282"/>
      <c r="BL94" s="1283"/>
      <c r="BM94" s="1283"/>
      <c r="BN94" s="1283"/>
      <c r="BP94" s="46"/>
      <c r="BQ94" s="1282"/>
      <c r="BR94" s="1283"/>
      <c r="BS94" s="1283"/>
      <c r="BT94" s="1283"/>
      <c r="BV94" s="46"/>
      <c r="BW94" s="1282"/>
      <c r="BX94" s="1283"/>
      <c r="BY94" s="1283"/>
      <c r="BZ94" s="1283"/>
      <c r="CB94" s="46"/>
      <c r="CC94" s="1282"/>
      <c r="CD94" s="1283"/>
      <c r="CE94" s="1283"/>
      <c r="CF94" s="1283"/>
      <c r="CH94" s="46"/>
      <c r="CI94" s="1282"/>
      <c r="CJ94" s="1283"/>
      <c r="CK94" s="1283"/>
      <c r="CL94" s="1283"/>
      <c r="CN94" s="46"/>
      <c r="CO94" s="1282"/>
      <c r="CP94" s="1283"/>
      <c r="CQ94" s="1283"/>
      <c r="CR94" s="1283"/>
      <c r="CT94" s="46"/>
      <c r="CV94" s="1212" t="s">
        <v>362</v>
      </c>
      <c r="CW94" s="1213"/>
      <c r="CX94" s="1213"/>
      <c r="CY94" s="1213"/>
      <c r="CZ94" s="1213"/>
      <c r="DA94" s="1214"/>
      <c r="DB94" s="1282"/>
      <c r="DC94" s="1283"/>
      <c r="DD94" s="1283"/>
      <c r="DE94" s="1283"/>
      <c r="DG94" s="46"/>
      <c r="DH94" s="1282"/>
      <c r="DI94" s="1283"/>
      <c r="DJ94" s="1283"/>
      <c r="DK94" s="1283"/>
      <c r="DM94" s="46"/>
      <c r="DN94" s="1282"/>
      <c r="DO94" s="1283"/>
      <c r="DP94" s="1283"/>
      <c r="DQ94" s="1283"/>
      <c r="DS94" s="46"/>
      <c r="DT94" s="1282"/>
      <c r="DU94" s="1283"/>
      <c r="DV94" s="1283"/>
      <c r="DW94" s="1283"/>
      <c r="DY94" s="46"/>
      <c r="DZ94" s="1282"/>
      <c r="EA94" s="1283"/>
      <c r="EB94" s="1283"/>
      <c r="EC94" s="1283"/>
      <c r="EE94" s="46"/>
      <c r="EF94" s="1282"/>
      <c r="EG94" s="1283"/>
      <c r="EH94" s="1283"/>
      <c r="EI94" s="1283"/>
      <c r="EK94" s="46"/>
      <c r="EL94" s="1282"/>
      <c r="EM94" s="1283"/>
      <c r="EN94" s="1283"/>
      <c r="EO94" s="1283"/>
      <c r="EQ94" s="46"/>
    </row>
    <row r="95" spans="1:147" ht="29.25" customHeight="1">
      <c r="B95" s="1215" t="str">
        <f>VLOOKUP(B90,祝節名,2,FALSE)</f>
        <v>20 海の日
小暑7、大暑23</v>
      </c>
      <c r="C95" s="1216"/>
      <c r="D95" s="1216"/>
      <c r="E95" s="1216"/>
      <c r="F95" s="1216"/>
      <c r="G95" s="1217"/>
      <c r="H95" s="1282"/>
      <c r="I95" s="1283"/>
      <c r="J95" s="1283"/>
      <c r="K95" s="1283"/>
      <c r="M95" s="46"/>
      <c r="N95" s="1282"/>
      <c r="O95" s="1283"/>
      <c r="P95" s="1283"/>
      <c r="Q95" s="1283"/>
      <c r="S95" s="46"/>
      <c r="T95" s="1282"/>
      <c r="U95" s="1283"/>
      <c r="V95" s="1283"/>
      <c r="W95" s="1283"/>
      <c r="Y95" s="46"/>
      <c r="Z95" s="1282"/>
      <c r="AA95" s="1283"/>
      <c r="AB95" s="1283"/>
      <c r="AC95" s="1283"/>
      <c r="AE95" s="46"/>
      <c r="AF95" s="1282"/>
      <c r="AG95" s="1283"/>
      <c r="AH95" s="1283"/>
      <c r="AI95" s="1283"/>
      <c r="AK95" s="46"/>
      <c r="AL95" s="1282"/>
      <c r="AM95" s="1283"/>
      <c r="AN95" s="1283"/>
      <c r="AO95" s="1283"/>
      <c r="AQ95" s="46"/>
      <c r="AR95" s="1282"/>
      <c r="AS95" s="1283"/>
      <c r="AT95" s="1283"/>
      <c r="AU95" s="1283"/>
      <c r="AW95" s="46"/>
      <c r="AY95" s="1215" t="str">
        <f>VLOOKUP(AY90,祝節名,2,FALSE)</f>
        <v>11 山の日
立秋7、処暑23</v>
      </c>
      <c r="AZ95" s="1216"/>
      <c r="BA95" s="1216"/>
      <c r="BB95" s="1216"/>
      <c r="BC95" s="1216"/>
      <c r="BD95" s="1217"/>
      <c r="BE95" s="1282"/>
      <c r="BF95" s="1283"/>
      <c r="BG95" s="1283"/>
      <c r="BH95" s="1283"/>
      <c r="BJ95" s="46"/>
      <c r="BK95" s="1282"/>
      <c r="BL95" s="1283"/>
      <c r="BM95" s="1283"/>
      <c r="BN95" s="1283"/>
      <c r="BP95" s="46"/>
      <c r="BQ95" s="1282"/>
      <c r="BR95" s="1283"/>
      <c r="BS95" s="1283"/>
      <c r="BT95" s="1283"/>
      <c r="BV95" s="46"/>
      <c r="BW95" s="1282"/>
      <c r="BX95" s="1283"/>
      <c r="BY95" s="1283"/>
      <c r="BZ95" s="1283"/>
      <c r="CB95" s="46"/>
      <c r="CC95" s="1282"/>
      <c r="CD95" s="1283"/>
      <c r="CE95" s="1283"/>
      <c r="CF95" s="1283"/>
      <c r="CH95" s="46"/>
      <c r="CI95" s="1282"/>
      <c r="CJ95" s="1283"/>
      <c r="CK95" s="1283"/>
      <c r="CL95" s="1283"/>
      <c r="CN95" s="46"/>
      <c r="CO95" s="1282"/>
      <c r="CP95" s="1283"/>
      <c r="CQ95" s="1283"/>
      <c r="CR95" s="1283"/>
      <c r="CT95" s="46"/>
      <c r="CV95" s="1215" t="str">
        <f>VLOOKUP(CV90,祝節名,2,FALSE)</f>
        <v>21 敬老の日、22 国民の休日
23 秋分の日。白露7、秋分23</v>
      </c>
      <c r="CW95" s="1216"/>
      <c r="CX95" s="1216"/>
      <c r="CY95" s="1216"/>
      <c r="CZ95" s="1216"/>
      <c r="DA95" s="1217"/>
      <c r="DB95" s="1282"/>
      <c r="DC95" s="1283"/>
      <c r="DD95" s="1283"/>
      <c r="DE95" s="1283"/>
      <c r="DG95" s="46"/>
      <c r="DH95" s="1282"/>
      <c r="DI95" s="1283"/>
      <c r="DJ95" s="1283"/>
      <c r="DK95" s="1283"/>
      <c r="DM95" s="46"/>
      <c r="DN95" s="1282"/>
      <c r="DO95" s="1283"/>
      <c r="DP95" s="1283"/>
      <c r="DQ95" s="1283"/>
      <c r="DS95" s="46"/>
      <c r="DT95" s="1282"/>
      <c r="DU95" s="1283"/>
      <c r="DV95" s="1283"/>
      <c r="DW95" s="1283"/>
      <c r="DY95" s="46"/>
      <c r="DZ95" s="1282"/>
      <c r="EA95" s="1283"/>
      <c r="EB95" s="1283"/>
      <c r="EC95" s="1283"/>
      <c r="EE95" s="46"/>
      <c r="EF95" s="1282"/>
      <c r="EG95" s="1283"/>
      <c r="EH95" s="1283"/>
      <c r="EI95" s="1283"/>
      <c r="EK95" s="46"/>
      <c r="EL95" s="1282"/>
      <c r="EM95" s="1283"/>
      <c r="EN95" s="1283"/>
      <c r="EO95" s="1283"/>
      <c r="EQ95" s="46"/>
    </row>
    <row r="96" spans="1:147" ht="29.25" customHeight="1">
      <c r="B96" s="932"/>
      <c r="C96" s="933"/>
      <c r="D96" s="933"/>
      <c r="E96" s="933"/>
      <c r="F96" s="933"/>
      <c r="G96" s="934"/>
      <c r="H96" s="17"/>
      <c r="M96" s="46"/>
      <c r="N96" s="17"/>
      <c r="S96" s="46"/>
      <c r="T96" s="17"/>
      <c r="Y96" s="46"/>
      <c r="Z96" s="17"/>
      <c r="AE96" s="46"/>
      <c r="AF96" s="17"/>
      <c r="AK96" s="46"/>
      <c r="AL96" s="17"/>
      <c r="AQ96" s="46"/>
      <c r="AR96" s="17"/>
      <c r="AW96" s="46"/>
      <c r="AY96" s="932"/>
      <c r="AZ96" s="933"/>
      <c r="BA96" s="933"/>
      <c r="BB96" s="933"/>
      <c r="BC96" s="933"/>
      <c r="BD96" s="934"/>
      <c r="BE96" s="17"/>
      <c r="BJ96" s="46"/>
      <c r="BK96" s="17"/>
      <c r="BP96" s="46"/>
      <c r="BQ96" s="17"/>
      <c r="BV96" s="46"/>
      <c r="BW96" s="17"/>
      <c r="CB96" s="46"/>
      <c r="CC96" s="17"/>
      <c r="CH96" s="46"/>
      <c r="CI96" s="17"/>
      <c r="CN96" s="46"/>
      <c r="CO96" s="17"/>
      <c r="CT96" s="46"/>
      <c r="CV96" s="932"/>
      <c r="CW96" s="933"/>
      <c r="CX96" s="933"/>
      <c r="CY96" s="933"/>
      <c r="CZ96" s="933"/>
      <c r="DA96" s="934"/>
      <c r="DB96" s="17"/>
      <c r="DG96" s="46"/>
      <c r="DH96" s="17"/>
      <c r="DM96" s="46"/>
      <c r="DN96" s="17"/>
      <c r="DS96" s="46"/>
      <c r="DT96" s="17"/>
      <c r="DY96" s="46"/>
      <c r="DZ96" s="17"/>
      <c r="EE96" s="46"/>
      <c r="EF96" s="17"/>
      <c r="EK96" s="46"/>
      <c r="EL96" s="17"/>
      <c r="EQ96" s="46"/>
    </row>
    <row r="97" spans="2:147" ht="29.25" customHeight="1">
      <c r="B97" s="1212" t="s">
        <v>363</v>
      </c>
      <c r="C97" s="1213"/>
      <c r="D97" s="1213"/>
      <c r="E97" s="1213"/>
      <c r="F97" s="1213"/>
      <c r="G97" s="1214"/>
      <c r="H97" s="17"/>
      <c r="M97" s="46"/>
      <c r="N97" s="17"/>
      <c r="S97" s="46"/>
      <c r="T97" s="17"/>
      <c r="Y97" s="46"/>
      <c r="Z97" s="17"/>
      <c r="AE97" s="46"/>
      <c r="AF97" s="17"/>
      <c r="AK97" s="46"/>
      <c r="AL97" s="17"/>
      <c r="AQ97" s="46"/>
      <c r="AR97" s="17"/>
      <c r="AW97" s="46"/>
      <c r="AY97" s="1212" t="s">
        <v>363</v>
      </c>
      <c r="AZ97" s="1213"/>
      <c r="BA97" s="1213"/>
      <c r="BB97" s="1213"/>
      <c r="BC97" s="1213"/>
      <c r="BD97" s="1214"/>
      <c r="BE97" s="17"/>
      <c r="BJ97" s="46"/>
      <c r="BK97" s="17"/>
      <c r="BP97" s="46"/>
      <c r="BQ97" s="17"/>
      <c r="BV97" s="46"/>
      <c r="BW97" s="17"/>
      <c r="CB97" s="46"/>
      <c r="CC97" s="17"/>
      <c r="CH97" s="46"/>
      <c r="CI97" s="17"/>
      <c r="CN97" s="46"/>
      <c r="CO97" s="17"/>
      <c r="CT97" s="46"/>
      <c r="CV97" s="1212" t="s">
        <v>363</v>
      </c>
      <c r="CW97" s="1213"/>
      <c r="CX97" s="1213"/>
      <c r="CY97" s="1213"/>
      <c r="CZ97" s="1213"/>
      <c r="DA97" s="1214"/>
      <c r="DB97" s="17"/>
      <c r="DG97" s="46"/>
      <c r="DH97" s="17"/>
      <c r="DM97" s="46"/>
      <c r="DN97" s="17"/>
      <c r="DS97" s="46"/>
      <c r="DT97" s="17"/>
      <c r="DY97" s="46"/>
      <c r="DZ97" s="17"/>
      <c r="EE97" s="46"/>
      <c r="EF97" s="17"/>
      <c r="EK97" s="46"/>
      <c r="EL97" s="17"/>
      <c r="EQ97" s="46"/>
    </row>
    <row r="98" spans="2:147" ht="29.25" customHeight="1">
      <c r="B98" s="1215" t="str">
        <f>VLOOKUP(B90,記念名,2,FALSE)</f>
        <v>国民安全の日 1
世界人口デー 11</v>
      </c>
      <c r="C98" s="1216"/>
      <c r="D98" s="1216"/>
      <c r="E98" s="1216"/>
      <c r="F98" s="1216"/>
      <c r="G98" s="1217"/>
      <c r="H98" s="17"/>
      <c r="M98" s="46"/>
      <c r="N98" s="17"/>
      <c r="S98" s="46"/>
      <c r="T98" s="17"/>
      <c r="Y98" s="46"/>
      <c r="Z98" s="17"/>
      <c r="AE98" s="46"/>
      <c r="AF98" s="17"/>
      <c r="AK98" s="46"/>
      <c r="AL98" s="17"/>
      <c r="AQ98" s="46"/>
      <c r="AR98" s="17"/>
      <c r="AW98" s="46"/>
      <c r="AY98" s="1215" t="str">
        <f>VLOOKUP(AY90,記念名,2,FALSE)</f>
        <v>水の日 1、広島平和記念日 6
長崎原爆の日9、終戦記念日15</v>
      </c>
      <c r="AZ98" s="1216"/>
      <c r="BA98" s="1216"/>
      <c r="BB98" s="1216"/>
      <c r="BC98" s="1216"/>
      <c r="BD98" s="1217"/>
      <c r="BE98" s="17"/>
      <c r="BJ98" s="46"/>
      <c r="BK98" s="17"/>
      <c r="BP98" s="46"/>
      <c r="BQ98" s="17"/>
      <c r="BV98" s="46"/>
      <c r="BW98" s="17"/>
      <c r="CB98" s="46"/>
      <c r="CC98" s="17"/>
      <c r="CH98" s="46"/>
      <c r="CI98" s="17"/>
      <c r="CN98" s="46"/>
      <c r="CO98" s="17"/>
      <c r="CT98" s="46"/>
      <c r="CV98" s="1215" t="str">
        <f>VLOOKUP(CV90,記念名,2,FALSE)</f>
        <v>防災の日 1
動物愛護週間 20～26</v>
      </c>
      <c r="CW98" s="1216"/>
      <c r="CX98" s="1216"/>
      <c r="CY98" s="1216"/>
      <c r="CZ98" s="1216"/>
      <c r="DA98" s="1217"/>
      <c r="DB98" s="17"/>
      <c r="DG98" s="46"/>
      <c r="DH98" s="17"/>
      <c r="DM98" s="46"/>
      <c r="DN98" s="17"/>
      <c r="DS98" s="46"/>
      <c r="DT98" s="17"/>
      <c r="DY98" s="46"/>
      <c r="DZ98" s="17"/>
      <c r="EE98" s="46"/>
      <c r="EF98" s="17"/>
      <c r="EK98" s="46"/>
      <c r="EL98" s="17"/>
      <c r="EQ98" s="46"/>
    </row>
    <row r="99" spans="2:147" ht="29.25" customHeight="1">
      <c r="B99" s="932"/>
      <c r="C99" s="933"/>
      <c r="D99" s="933"/>
      <c r="E99" s="933"/>
      <c r="F99" s="933"/>
      <c r="G99" s="934"/>
      <c r="H99" s="47"/>
      <c r="I99" s="142"/>
      <c r="J99" s="142"/>
      <c r="K99" s="142"/>
      <c r="L99" s="142"/>
      <c r="M99" s="143"/>
      <c r="N99" s="47"/>
      <c r="O99" s="142"/>
      <c r="P99" s="142"/>
      <c r="Q99" s="142"/>
      <c r="R99" s="142"/>
      <c r="S99" s="143"/>
      <c r="T99" s="47"/>
      <c r="U99" s="142"/>
      <c r="V99" s="142"/>
      <c r="W99" s="142"/>
      <c r="X99" s="142"/>
      <c r="Y99" s="143"/>
      <c r="Z99" s="47"/>
      <c r="AA99" s="142"/>
      <c r="AB99" s="142"/>
      <c r="AC99" s="142"/>
      <c r="AD99" s="142"/>
      <c r="AE99" s="143"/>
      <c r="AF99" s="47"/>
      <c r="AG99" s="142"/>
      <c r="AH99" s="142"/>
      <c r="AI99" s="142"/>
      <c r="AJ99" s="142"/>
      <c r="AK99" s="143"/>
      <c r="AL99" s="47"/>
      <c r="AM99" s="142"/>
      <c r="AN99" s="142"/>
      <c r="AO99" s="142"/>
      <c r="AP99" s="142"/>
      <c r="AQ99" s="143"/>
      <c r="AR99" s="47"/>
      <c r="AS99" s="142"/>
      <c r="AT99" s="142"/>
      <c r="AU99" s="142"/>
      <c r="AV99" s="142"/>
      <c r="AW99" s="143"/>
      <c r="AY99" s="932"/>
      <c r="AZ99" s="933"/>
      <c r="BA99" s="933"/>
      <c r="BB99" s="933"/>
      <c r="BC99" s="933"/>
      <c r="BD99" s="934"/>
      <c r="BE99" s="47"/>
      <c r="BF99" s="142"/>
      <c r="BG99" s="142"/>
      <c r="BH99" s="142"/>
      <c r="BI99" s="142"/>
      <c r="BJ99" s="143"/>
      <c r="BK99" s="47"/>
      <c r="BL99" s="142"/>
      <c r="BM99" s="142"/>
      <c r="BN99" s="142"/>
      <c r="BO99" s="142"/>
      <c r="BP99" s="143"/>
      <c r="BQ99" s="47"/>
      <c r="BR99" s="142"/>
      <c r="BS99" s="142"/>
      <c r="BT99" s="142"/>
      <c r="BU99" s="142"/>
      <c r="BV99" s="143"/>
      <c r="BW99" s="47"/>
      <c r="BX99" s="142"/>
      <c r="BY99" s="142"/>
      <c r="BZ99" s="142"/>
      <c r="CA99" s="142"/>
      <c r="CB99" s="143"/>
      <c r="CC99" s="47"/>
      <c r="CD99" s="142"/>
      <c r="CE99" s="142"/>
      <c r="CF99" s="142"/>
      <c r="CG99" s="142"/>
      <c r="CH99" s="143"/>
      <c r="CI99" s="47"/>
      <c r="CJ99" s="142"/>
      <c r="CK99" s="142"/>
      <c r="CL99" s="142"/>
      <c r="CM99" s="142"/>
      <c r="CN99" s="143"/>
      <c r="CO99" s="47"/>
      <c r="CP99" s="142"/>
      <c r="CQ99" s="142"/>
      <c r="CR99" s="142"/>
      <c r="CS99" s="142"/>
      <c r="CT99" s="143"/>
      <c r="CV99" s="932"/>
      <c r="CW99" s="933"/>
      <c r="CX99" s="933"/>
      <c r="CY99" s="933"/>
      <c r="CZ99" s="933"/>
      <c r="DA99" s="934"/>
      <c r="DB99" s="47"/>
      <c r="DC99" s="142"/>
      <c r="DD99" s="142"/>
      <c r="DE99" s="142"/>
      <c r="DF99" s="142"/>
      <c r="DG99" s="143"/>
      <c r="DH99" s="47"/>
      <c r="DI99" s="142"/>
      <c r="DJ99" s="142"/>
      <c r="DK99" s="142"/>
      <c r="DL99" s="142"/>
      <c r="DM99" s="143"/>
      <c r="DN99" s="47"/>
      <c r="DO99" s="142"/>
      <c r="DP99" s="142"/>
      <c r="DQ99" s="142"/>
      <c r="DR99" s="142"/>
      <c r="DS99" s="143"/>
      <c r="DT99" s="47"/>
      <c r="DU99" s="142"/>
      <c r="DV99" s="142"/>
      <c r="DW99" s="142"/>
      <c r="DX99" s="142"/>
      <c r="DY99" s="143"/>
      <c r="DZ99" s="47"/>
      <c r="EA99" s="142"/>
      <c r="EB99" s="142"/>
      <c r="EC99" s="142"/>
      <c r="ED99" s="142"/>
      <c r="EE99" s="143"/>
      <c r="EF99" s="47"/>
      <c r="EG99" s="142"/>
      <c r="EH99" s="142"/>
      <c r="EI99" s="142"/>
      <c r="EJ99" s="142"/>
      <c r="EK99" s="143"/>
      <c r="EL99" s="47"/>
      <c r="EM99" s="142"/>
      <c r="EN99" s="142"/>
      <c r="EO99" s="142"/>
      <c r="EP99" s="142"/>
      <c r="EQ99" s="143"/>
    </row>
    <row r="100" spans="2:147" ht="29.25" customHeight="1">
      <c r="B100" s="50"/>
      <c r="C100" s="48"/>
      <c r="D100" s="48"/>
      <c r="E100" s="48"/>
      <c r="F100" s="48"/>
      <c r="G100" s="48"/>
      <c r="H100" s="1280">
        <f>AR92+1</f>
        <v>46215</v>
      </c>
      <c r="I100" s="1281"/>
      <c r="J100" s="1281"/>
      <c r="K100" s="1281"/>
      <c r="L100" s="48"/>
      <c r="M100" s="49"/>
      <c r="N100" s="1280">
        <f>H100+1</f>
        <v>46216</v>
      </c>
      <c r="O100" s="1281"/>
      <c r="P100" s="1281"/>
      <c r="Q100" s="1281"/>
      <c r="R100" s="48"/>
      <c r="S100" s="49"/>
      <c r="T100" s="1280">
        <f>N100+1</f>
        <v>46217</v>
      </c>
      <c r="U100" s="1281"/>
      <c r="V100" s="1281"/>
      <c r="W100" s="1281"/>
      <c r="X100" s="48"/>
      <c r="Y100" s="49"/>
      <c r="Z100" s="1280">
        <f>T100+1</f>
        <v>46218</v>
      </c>
      <c r="AA100" s="1281"/>
      <c r="AB100" s="1281"/>
      <c r="AC100" s="1281"/>
      <c r="AD100" s="48"/>
      <c r="AE100" s="49"/>
      <c r="AF100" s="1280">
        <f>Z100+1</f>
        <v>46219</v>
      </c>
      <c r="AG100" s="1281"/>
      <c r="AH100" s="1281"/>
      <c r="AI100" s="1281"/>
      <c r="AJ100" s="48"/>
      <c r="AK100" s="49"/>
      <c r="AL100" s="1280">
        <f>AF100+1</f>
        <v>46220</v>
      </c>
      <c r="AM100" s="1281"/>
      <c r="AN100" s="1281"/>
      <c r="AO100" s="1281"/>
      <c r="AP100" s="48"/>
      <c r="AQ100" s="49"/>
      <c r="AR100" s="1280">
        <f>AL100+1</f>
        <v>46221</v>
      </c>
      <c r="AS100" s="1281"/>
      <c r="AT100" s="1281"/>
      <c r="AU100" s="1281"/>
      <c r="AV100" s="48"/>
      <c r="AW100" s="49"/>
      <c r="AY100" s="50"/>
      <c r="AZ100" s="48"/>
      <c r="BA100" s="48"/>
      <c r="BB100" s="48"/>
      <c r="BC100" s="48"/>
      <c r="BD100" s="48"/>
      <c r="BE100" s="1280">
        <f>CO92+1</f>
        <v>46243</v>
      </c>
      <c r="BF100" s="1281"/>
      <c r="BG100" s="1281"/>
      <c r="BH100" s="1281"/>
      <c r="BI100" s="48"/>
      <c r="BJ100" s="49"/>
      <c r="BK100" s="1280">
        <f>BE100+1</f>
        <v>46244</v>
      </c>
      <c r="BL100" s="1281"/>
      <c r="BM100" s="1281"/>
      <c r="BN100" s="1281"/>
      <c r="BO100" s="48"/>
      <c r="BP100" s="49"/>
      <c r="BQ100" s="1280">
        <f>BK100+1</f>
        <v>46245</v>
      </c>
      <c r="BR100" s="1281"/>
      <c r="BS100" s="1281"/>
      <c r="BT100" s="1281"/>
      <c r="BU100" s="48"/>
      <c r="BV100" s="49"/>
      <c r="BW100" s="1280">
        <f>BQ100+1</f>
        <v>46246</v>
      </c>
      <c r="BX100" s="1281"/>
      <c r="BY100" s="1281"/>
      <c r="BZ100" s="1281"/>
      <c r="CA100" s="48"/>
      <c r="CB100" s="49"/>
      <c r="CC100" s="1280">
        <f>BW100+1</f>
        <v>46247</v>
      </c>
      <c r="CD100" s="1281"/>
      <c r="CE100" s="1281"/>
      <c r="CF100" s="1281"/>
      <c r="CG100" s="48"/>
      <c r="CH100" s="49"/>
      <c r="CI100" s="1280">
        <f>CC100+1</f>
        <v>46248</v>
      </c>
      <c r="CJ100" s="1281"/>
      <c r="CK100" s="1281"/>
      <c r="CL100" s="1281"/>
      <c r="CM100" s="48"/>
      <c r="CN100" s="49"/>
      <c r="CO100" s="1280">
        <f>CI100+1</f>
        <v>46249</v>
      </c>
      <c r="CP100" s="1281"/>
      <c r="CQ100" s="1281"/>
      <c r="CR100" s="1281"/>
      <c r="CS100" s="48"/>
      <c r="CT100" s="49"/>
      <c r="CV100" s="50"/>
      <c r="CW100" s="48"/>
      <c r="CX100" s="48"/>
      <c r="CY100" s="48"/>
      <c r="CZ100" s="48"/>
      <c r="DA100" s="48"/>
      <c r="DB100" s="1280">
        <f>EL92+1</f>
        <v>46278</v>
      </c>
      <c r="DC100" s="1281"/>
      <c r="DD100" s="1281"/>
      <c r="DE100" s="1281"/>
      <c r="DF100" s="48"/>
      <c r="DG100" s="49"/>
      <c r="DH100" s="1280">
        <f>DB100+1</f>
        <v>46279</v>
      </c>
      <c r="DI100" s="1281"/>
      <c r="DJ100" s="1281"/>
      <c r="DK100" s="1281"/>
      <c r="DL100" s="48"/>
      <c r="DM100" s="49"/>
      <c r="DN100" s="1280">
        <f>DH100+1</f>
        <v>46280</v>
      </c>
      <c r="DO100" s="1281"/>
      <c r="DP100" s="1281"/>
      <c r="DQ100" s="1281"/>
      <c r="DR100" s="48"/>
      <c r="DS100" s="49"/>
      <c r="DT100" s="1280">
        <f>DN100+1</f>
        <v>46281</v>
      </c>
      <c r="DU100" s="1281"/>
      <c r="DV100" s="1281"/>
      <c r="DW100" s="1281"/>
      <c r="DX100" s="48"/>
      <c r="DY100" s="49"/>
      <c r="DZ100" s="1280">
        <f>DT100+1</f>
        <v>46282</v>
      </c>
      <c r="EA100" s="1281"/>
      <c r="EB100" s="1281"/>
      <c r="EC100" s="1281"/>
      <c r="ED100" s="48"/>
      <c r="EE100" s="49"/>
      <c r="EF100" s="1280">
        <f>DZ100+1</f>
        <v>46283</v>
      </c>
      <c r="EG100" s="1281"/>
      <c r="EH100" s="1281"/>
      <c r="EI100" s="1281"/>
      <c r="EJ100" s="48"/>
      <c r="EK100" s="49"/>
      <c r="EL100" s="1280">
        <f>EF100+1</f>
        <v>46284</v>
      </c>
      <c r="EM100" s="1281"/>
      <c r="EN100" s="1281"/>
      <c r="EO100" s="1281"/>
      <c r="EP100" s="48"/>
      <c r="EQ100" s="49"/>
    </row>
    <row r="101" spans="2:147" ht="29.25" customHeight="1">
      <c r="B101" s="17"/>
      <c r="H101" s="1282"/>
      <c r="I101" s="1283"/>
      <c r="J101" s="1283"/>
      <c r="K101" s="1283"/>
      <c r="M101" s="46"/>
      <c r="N101" s="1282"/>
      <c r="O101" s="1283"/>
      <c r="P101" s="1283"/>
      <c r="Q101" s="1283"/>
      <c r="S101" s="46"/>
      <c r="T101" s="1282"/>
      <c r="U101" s="1283"/>
      <c r="V101" s="1283"/>
      <c r="W101" s="1283"/>
      <c r="Y101" s="46"/>
      <c r="Z101" s="1282"/>
      <c r="AA101" s="1283"/>
      <c r="AB101" s="1283"/>
      <c r="AC101" s="1283"/>
      <c r="AE101" s="46"/>
      <c r="AF101" s="1282"/>
      <c r="AG101" s="1283"/>
      <c r="AH101" s="1283"/>
      <c r="AI101" s="1283"/>
      <c r="AK101" s="46"/>
      <c r="AL101" s="1282"/>
      <c r="AM101" s="1283"/>
      <c r="AN101" s="1283"/>
      <c r="AO101" s="1283"/>
      <c r="AQ101" s="46"/>
      <c r="AR101" s="1282"/>
      <c r="AS101" s="1283"/>
      <c r="AT101" s="1283"/>
      <c r="AU101" s="1283"/>
      <c r="AW101" s="46"/>
      <c r="AY101" s="17"/>
      <c r="BE101" s="1282"/>
      <c r="BF101" s="1283"/>
      <c r="BG101" s="1283"/>
      <c r="BH101" s="1283"/>
      <c r="BJ101" s="46"/>
      <c r="BK101" s="1282"/>
      <c r="BL101" s="1283"/>
      <c r="BM101" s="1283"/>
      <c r="BN101" s="1283"/>
      <c r="BP101" s="46"/>
      <c r="BQ101" s="1282"/>
      <c r="BR101" s="1283"/>
      <c r="BS101" s="1283"/>
      <c r="BT101" s="1283"/>
      <c r="BV101" s="46"/>
      <c r="BW101" s="1282"/>
      <c r="BX101" s="1283"/>
      <c r="BY101" s="1283"/>
      <c r="BZ101" s="1283"/>
      <c r="CB101" s="46"/>
      <c r="CC101" s="1282"/>
      <c r="CD101" s="1283"/>
      <c r="CE101" s="1283"/>
      <c r="CF101" s="1283"/>
      <c r="CH101" s="46"/>
      <c r="CI101" s="1282"/>
      <c r="CJ101" s="1283"/>
      <c r="CK101" s="1283"/>
      <c r="CL101" s="1283"/>
      <c r="CN101" s="46"/>
      <c r="CO101" s="1282"/>
      <c r="CP101" s="1283"/>
      <c r="CQ101" s="1283"/>
      <c r="CR101" s="1283"/>
      <c r="CT101" s="46"/>
      <c r="CV101" s="17"/>
      <c r="DB101" s="1282"/>
      <c r="DC101" s="1283"/>
      <c r="DD101" s="1283"/>
      <c r="DE101" s="1283"/>
      <c r="DG101" s="46"/>
      <c r="DH101" s="1282"/>
      <c r="DI101" s="1283"/>
      <c r="DJ101" s="1283"/>
      <c r="DK101" s="1283"/>
      <c r="DM101" s="46"/>
      <c r="DN101" s="1282"/>
      <c r="DO101" s="1283"/>
      <c r="DP101" s="1283"/>
      <c r="DQ101" s="1283"/>
      <c r="DS101" s="46"/>
      <c r="DT101" s="1282"/>
      <c r="DU101" s="1283"/>
      <c r="DV101" s="1283"/>
      <c r="DW101" s="1283"/>
      <c r="DY101" s="46"/>
      <c r="DZ101" s="1282"/>
      <c r="EA101" s="1283"/>
      <c r="EB101" s="1283"/>
      <c r="EC101" s="1283"/>
      <c r="EE101" s="46"/>
      <c r="EF101" s="1282"/>
      <c r="EG101" s="1283"/>
      <c r="EH101" s="1283"/>
      <c r="EI101" s="1283"/>
      <c r="EK101" s="46"/>
      <c r="EL101" s="1282"/>
      <c r="EM101" s="1283"/>
      <c r="EN101" s="1283"/>
      <c r="EO101" s="1283"/>
      <c r="EQ101" s="46"/>
    </row>
    <row r="102" spans="2:147" ht="29.25" customHeight="1">
      <c r="B102" s="17"/>
      <c r="H102" s="1282"/>
      <c r="I102" s="1283"/>
      <c r="J102" s="1283"/>
      <c r="K102" s="1283"/>
      <c r="M102" s="46"/>
      <c r="N102" s="1282"/>
      <c r="O102" s="1283"/>
      <c r="P102" s="1283"/>
      <c r="Q102" s="1283"/>
      <c r="S102" s="46"/>
      <c r="T102" s="1282"/>
      <c r="U102" s="1283"/>
      <c r="V102" s="1283"/>
      <c r="W102" s="1283"/>
      <c r="Y102" s="46"/>
      <c r="Z102" s="1282"/>
      <c r="AA102" s="1283"/>
      <c r="AB102" s="1283"/>
      <c r="AC102" s="1283"/>
      <c r="AE102" s="46"/>
      <c r="AF102" s="1282"/>
      <c r="AG102" s="1283"/>
      <c r="AH102" s="1283"/>
      <c r="AI102" s="1283"/>
      <c r="AK102" s="46"/>
      <c r="AL102" s="1282"/>
      <c r="AM102" s="1283"/>
      <c r="AN102" s="1283"/>
      <c r="AO102" s="1283"/>
      <c r="AQ102" s="46"/>
      <c r="AR102" s="1282"/>
      <c r="AS102" s="1283"/>
      <c r="AT102" s="1283"/>
      <c r="AU102" s="1283"/>
      <c r="AW102" s="46"/>
      <c r="AY102" s="17"/>
      <c r="BE102" s="1282"/>
      <c r="BF102" s="1283"/>
      <c r="BG102" s="1283"/>
      <c r="BH102" s="1283"/>
      <c r="BJ102" s="46"/>
      <c r="BK102" s="1282"/>
      <c r="BL102" s="1283"/>
      <c r="BM102" s="1283"/>
      <c r="BN102" s="1283"/>
      <c r="BP102" s="46"/>
      <c r="BQ102" s="1282"/>
      <c r="BR102" s="1283"/>
      <c r="BS102" s="1283"/>
      <c r="BT102" s="1283"/>
      <c r="BV102" s="46"/>
      <c r="BW102" s="1282"/>
      <c r="BX102" s="1283"/>
      <c r="BY102" s="1283"/>
      <c r="BZ102" s="1283"/>
      <c r="CB102" s="46"/>
      <c r="CC102" s="1282"/>
      <c r="CD102" s="1283"/>
      <c r="CE102" s="1283"/>
      <c r="CF102" s="1283"/>
      <c r="CH102" s="46"/>
      <c r="CI102" s="1282"/>
      <c r="CJ102" s="1283"/>
      <c r="CK102" s="1283"/>
      <c r="CL102" s="1283"/>
      <c r="CN102" s="46"/>
      <c r="CO102" s="1282"/>
      <c r="CP102" s="1283"/>
      <c r="CQ102" s="1283"/>
      <c r="CR102" s="1283"/>
      <c r="CT102" s="46"/>
      <c r="CV102" s="17"/>
      <c r="DB102" s="1282"/>
      <c r="DC102" s="1283"/>
      <c r="DD102" s="1283"/>
      <c r="DE102" s="1283"/>
      <c r="DG102" s="46"/>
      <c r="DH102" s="1282"/>
      <c r="DI102" s="1283"/>
      <c r="DJ102" s="1283"/>
      <c r="DK102" s="1283"/>
      <c r="DM102" s="46"/>
      <c r="DN102" s="1282"/>
      <c r="DO102" s="1283"/>
      <c r="DP102" s="1283"/>
      <c r="DQ102" s="1283"/>
      <c r="DS102" s="46"/>
      <c r="DT102" s="1282"/>
      <c r="DU102" s="1283"/>
      <c r="DV102" s="1283"/>
      <c r="DW102" s="1283"/>
      <c r="DY102" s="46"/>
      <c r="DZ102" s="1282"/>
      <c r="EA102" s="1283"/>
      <c r="EB102" s="1283"/>
      <c r="EC102" s="1283"/>
      <c r="EE102" s="46"/>
      <c r="EF102" s="1282"/>
      <c r="EG102" s="1283"/>
      <c r="EH102" s="1283"/>
      <c r="EI102" s="1283"/>
      <c r="EK102" s="46"/>
      <c r="EL102" s="1282"/>
      <c r="EM102" s="1283"/>
      <c r="EN102" s="1283"/>
      <c r="EO102" s="1283"/>
      <c r="EQ102" s="46"/>
    </row>
    <row r="103" spans="2:147" ht="29.25" customHeight="1">
      <c r="B103" s="17"/>
      <c r="H103" s="1282"/>
      <c r="I103" s="1283"/>
      <c r="J103" s="1283"/>
      <c r="K103" s="1283"/>
      <c r="M103" s="46"/>
      <c r="N103" s="1282"/>
      <c r="O103" s="1283"/>
      <c r="P103" s="1283"/>
      <c r="Q103" s="1283"/>
      <c r="S103" s="46"/>
      <c r="T103" s="1282"/>
      <c r="U103" s="1283"/>
      <c r="V103" s="1283"/>
      <c r="W103" s="1283"/>
      <c r="Y103" s="46"/>
      <c r="Z103" s="1282"/>
      <c r="AA103" s="1283"/>
      <c r="AB103" s="1283"/>
      <c r="AC103" s="1283"/>
      <c r="AE103" s="46"/>
      <c r="AF103" s="1282"/>
      <c r="AG103" s="1283"/>
      <c r="AH103" s="1283"/>
      <c r="AI103" s="1283"/>
      <c r="AK103" s="46"/>
      <c r="AL103" s="1282"/>
      <c r="AM103" s="1283"/>
      <c r="AN103" s="1283"/>
      <c r="AO103" s="1283"/>
      <c r="AQ103" s="46"/>
      <c r="AR103" s="1282"/>
      <c r="AS103" s="1283"/>
      <c r="AT103" s="1283"/>
      <c r="AU103" s="1283"/>
      <c r="AW103" s="46"/>
      <c r="AY103" s="17"/>
      <c r="BE103" s="1282"/>
      <c r="BF103" s="1283"/>
      <c r="BG103" s="1283"/>
      <c r="BH103" s="1283"/>
      <c r="BJ103" s="46"/>
      <c r="BK103" s="1282"/>
      <c r="BL103" s="1283"/>
      <c r="BM103" s="1283"/>
      <c r="BN103" s="1283"/>
      <c r="BP103" s="46"/>
      <c r="BQ103" s="1282"/>
      <c r="BR103" s="1283"/>
      <c r="BS103" s="1283"/>
      <c r="BT103" s="1283"/>
      <c r="BV103" s="46"/>
      <c r="BW103" s="1282"/>
      <c r="BX103" s="1283"/>
      <c r="BY103" s="1283"/>
      <c r="BZ103" s="1283"/>
      <c r="CB103" s="46"/>
      <c r="CC103" s="1282"/>
      <c r="CD103" s="1283"/>
      <c r="CE103" s="1283"/>
      <c r="CF103" s="1283"/>
      <c r="CH103" s="46"/>
      <c r="CI103" s="1282"/>
      <c r="CJ103" s="1283"/>
      <c r="CK103" s="1283"/>
      <c r="CL103" s="1283"/>
      <c r="CN103" s="46"/>
      <c r="CO103" s="1282"/>
      <c r="CP103" s="1283"/>
      <c r="CQ103" s="1283"/>
      <c r="CR103" s="1283"/>
      <c r="CT103" s="46"/>
      <c r="CV103" s="17"/>
      <c r="DB103" s="1282"/>
      <c r="DC103" s="1283"/>
      <c r="DD103" s="1283"/>
      <c r="DE103" s="1283"/>
      <c r="DG103" s="46"/>
      <c r="DH103" s="1282"/>
      <c r="DI103" s="1283"/>
      <c r="DJ103" s="1283"/>
      <c r="DK103" s="1283"/>
      <c r="DM103" s="46"/>
      <c r="DN103" s="1282"/>
      <c r="DO103" s="1283"/>
      <c r="DP103" s="1283"/>
      <c r="DQ103" s="1283"/>
      <c r="DS103" s="46"/>
      <c r="DT103" s="1282"/>
      <c r="DU103" s="1283"/>
      <c r="DV103" s="1283"/>
      <c r="DW103" s="1283"/>
      <c r="DY103" s="46"/>
      <c r="DZ103" s="1282"/>
      <c r="EA103" s="1283"/>
      <c r="EB103" s="1283"/>
      <c r="EC103" s="1283"/>
      <c r="EE103" s="46"/>
      <c r="EF103" s="1282"/>
      <c r="EG103" s="1283"/>
      <c r="EH103" s="1283"/>
      <c r="EI103" s="1283"/>
      <c r="EK103" s="46"/>
      <c r="EL103" s="1282"/>
      <c r="EM103" s="1283"/>
      <c r="EN103" s="1283"/>
      <c r="EO103" s="1283"/>
      <c r="EQ103" s="46"/>
    </row>
    <row r="104" spans="2:147" ht="29.25" customHeight="1">
      <c r="B104" s="17"/>
      <c r="H104" s="17"/>
      <c r="M104" s="46"/>
      <c r="N104" s="17"/>
      <c r="S104" s="46"/>
      <c r="T104" s="17"/>
      <c r="Y104" s="46"/>
      <c r="Z104" s="17"/>
      <c r="AE104" s="46"/>
      <c r="AF104" s="17"/>
      <c r="AK104" s="46"/>
      <c r="AL104" s="17"/>
      <c r="AQ104" s="46"/>
      <c r="AR104" s="17"/>
      <c r="AW104" s="46"/>
      <c r="AY104" s="17"/>
      <c r="BE104" s="17"/>
      <c r="BJ104" s="46"/>
      <c r="BK104" s="17"/>
      <c r="BP104" s="46"/>
      <c r="BQ104" s="17"/>
      <c r="BV104" s="46"/>
      <c r="BW104" s="17"/>
      <c r="CB104" s="46"/>
      <c r="CC104" s="17"/>
      <c r="CH104" s="46"/>
      <c r="CI104" s="17"/>
      <c r="CN104" s="46"/>
      <c r="CO104" s="17"/>
      <c r="CT104" s="46"/>
      <c r="CV104" s="17"/>
      <c r="DB104" s="17"/>
      <c r="DG104" s="46"/>
      <c r="DH104" s="17"/>
      <c r="DM104" s="46"/>
      <c r="DN104" s="17"/>
      <c r="DS104" s="46"/>
      <c r="DT104" s="17"/>
      <c r="DY104" s="46"/>
      <c r="DZ104" s="17"/>
      <c r="EE104" s="46"/>
      <c r="EF104" s="17"/>
      <c r="EK104" s="46"/>
      <c r="EL104" s="17"/>
      <c r="EQ104" s="46"/>
    </row>
    <row r="105" spans="2:147" ht="29.25" customHeight="1">
      <c r="B105" s="17"/>
      <c r="H105" s="17"/>
      <c r="M105" s="46"/>
      <c r="N105" s="17"/>
      <c r="S105" s="46"/>
      <c r="T105" s="17"/>
      <c r="Y105" s="46"/>
      <c r="Z105" s="17"/>
      <c r="AE105" s="46"/>
      <c r="AF105" s="17"/>
      <c r="AK105" s="46"/>
      <c r="AL105" s="17"/>
      <c r="AQ105" s="46"/>
      <c r="AR105" s="17"/>
      <c r="AW105" s="46"/>
      <c r="AY105" s="17"/>
      <c r="BE105" s="17"/>
      <c r="BJ105" s="46"/>
      <c r="BK105" s="17"/>
      <c r="BP105" s="46"/>
      <c r="BQ105" s="17"/>
      <c r="BV105" s="46"/>
      <c r="BW105" s="17"/>
      <c r="CB105" s="46"/>
      <c r="CC105" s="17"/>
      <c r="CH105" s="46"/>
      <c r="CI105" s="17"/>
      <c r="CN105" s="46"/>
      <c r="CO105" s="17"/>
      <c r="CT105" s="46"/>
      <c r="CV105" s="17"/>
      <c r="DB105" s="17"/>
      <c r="DG105" s="46"/>
      <c r="DH105" s="17"/>
      <c r="DM105" s="46"/>
      <c r="DN105" s="17"/>
      <c r="DS105" s="46"/>
      <c r="DT105" s="17"/>
      <c r="DY105" s="46"/>
      <c r="DZ105" s="17"/>
      <c r="EE105" s="46"/>
      <c r="EF105" s="17"/>
      <c r="EK105" s="46"/>
      <c r="EL105" s="17"/>
      <c r="EQ105" s="46"/>
    </row>
    <row r="106" spans="2:147" ht="29.25" customHeight="1">
      <c r="B106" s="17"/>
      <c r="H106" s="17"/>
      <c r="M106" s="46"/>
      <c r="N106" s="17"/>
      <c r="S106" s="46"/>
      <c r="T106" s="17"/>
      <c r="Y106" s="46"/>
      <c r="Z106" s="17"/>
      <c r="AE106" s="46"/>
      <c r="AF106" s="17"/>
      <c r="AK106" s="46"/>
      <c r="AL106" s="17"/>
      <c r="AQ106" s="46"/>
      <c r="AR106" s="17"/>
      <c r="AW106" s="46"/>
      <c r="AY106" s="17"/>
      <c r="BE106" s="17"/>
      <c r="BJ106" s="46"/>
      <c r="BK106" s="17"/>
      <c r="BP106" s="46"/>
      <c r="BQ106" s="17"/>
      <c r="BV106" s="46"/>
      <c r="BW106" s="17"/>
      <c r="CB106" s="46"/>
      <c r="CC106" s="17"/>
      <c r="CH106" s="46"/>
      <c r="CI106" s="17"/>
      <c r="CN106" s="46"/>
      <c r="CO106" s="17"/>
      <c r="CT106" s="46"/>
      <c r="CV106" s="17"/>
      <c r="DB106" s="17"/>
      <c r="DG106" s="46"/>
      <c r="DH106" s="17"/>
      <c r="DM106" s="46"/>
      <c r="DN106" s="17"/>
      <c r="DS106" s="46"/>
      <c r="DT106" s="17"/>
      <c r="DY106" s="46"/>
      <c r="DZ106" s="17"/>
      <c r="EE106" s="46"/>
      <c r="EF106" s="17"/>
      <c r="EK106" s="46"/>
      <c r="EL106" s="17"/>
      <c r="EQ106" s="46"/>
    </row>
    <row r="107" spans="2:147" ht="28.5" customHeight="1">
      <c r="B107" s="1209" t="s">
        <v>364</v>
      </c>
      <c r="C107" s="1210"/>
      <c r="D107" s="1210"/>
      <c r="E107" s="1210"/>
      <c r="F107" s="1210"/>
      <c r="G107" s="1211"/>
      <c r="H107" s="47"/>
      <c r="I107" s="142"/>
      <c r="J107" s="142"/>
      <c r="K107" s="142"/>
      <c r="L107" s="142"/>
      <c r="M107" s="143"/>
      <c r="N107" s="47"/>
      <c r="O107" s="142"/>
      <c r="P107" s="142"/>
      <c r="Q107" s="142"/>
      <c r="R107" s="142"/>
      <c r="S107" s="143"/>
      <c r="T107" s="47"/>
      <c r="U107" s="142"/>
      <c r="V107" s="142"/>
      <c r="W107" s="142"/>
      <c r="X107" s="142"/>
      <c r="Y107" s="143"/>
      <c r="Z107" s="47"/>
      <c r="AA107" s="142"/>
      <c r="AB107" s="142"/>
      <c r="AC107" s="142"/>
      <c r="AD107" s="142"/>
      <c r="AE107" s="143"/>
      <c r="AF107" s="47"/>
      <c r="AG107" s="142"/>
      <c r="AH107" s="142"/>
      <c r="AI107" s="142"/>
      <c r="AJ107" s="142"/>
      <c r="AK107" s="143"/>
      <c r="AL107" s="47"/>
      <c r="AM107" s="142"/>
      <c r="AN107" s="142"/>
      <c r="AO107" s="142"/>
      <c r="AP107" s="142"/>
      <c r="AQ107" s="143"/>
      <c r="AR107" s="47"/>
      <c r="AS107" s="142"/>
      <c r="AT107" s="142"/>
      <c r="AU107" s="142"/>
      <c r="AV107" s="142"/>
      <c r="AW107" s="143"/>
      <c r="AY107" s="1209" t="s">
        <v>364</v>
      </c>
      <c r="AZ107" s="1210"/>
      <c r="BA107" s="1210"/>
      <c r="BB107" s="1210"/>
      <c r="BC107" s="1210"/>
      <c r="BD107" s="1211"/>
      <c r="BE107" s="47"/>
      <c r="BF107" s="142"/>
      <c r="BG107" s="142"/>
      <c r="BH107" s="142"/>
      <c r="BI107" s="142"/>
      <c r="BJ107" s="143"/>
      <c r="BK107" s="47"/>
      <c r="BL107" s="142"/>
      <c r="BM107" s="142"/>
      <c r="BN107" s="142"/>
      <c r="BO107" s="142"/>
      <c r="BP107" s="143"/>
      <c r="BQ107" s="47"/>
      <c r="BR107" s="142"/>
      <c r="BS107" s="142"/>
      <c r="BT107" s="142"/>
      <c r="BU107" s="142"/>
      <c r="BV107" s="143"/>
      <c r="BW107" s="47"/>
      <c r="BX107" s="142"/>
      <c r="BY107" s="142"/>
      <c r="BZ107" s="142"/>
      <c r="CA107" s="142"/>
      <c r="CB107" s="143"/>
      <c r="CC107" s="47"/>
      <c r="CD107" s="142"/>
      <c r="CE107" s="142"/>
      <c r="CF107" s="142"/>
      <c r="CG107" s="142"/>
      <c r="CH107" s="143"/>
      <c r="CI107" s="47"/>
      <c r="CJ107" s="142"/>
      <c r="CK107" s="142"/>
      <c r="CL107" s="142"/>
      <c r="CM107" s="142"/>
      <c r="CN107" s="143"/>
      <c r="CO107" s="47"/>
      <c r="CP107" s="142"/>
      <c r="CQ107" s="142"/>
      <c r="CR107" s="142"/>
      <c r="CS107" s="142"/>
      <c r="CT107" s="143"/>
      <c r="CV107" s="1209" t="s">
        <v>364</v>
      </c>
      <c r="CW107" s="1210"/>
      <c r="CX107" s="1210"/>
      <c r="CY107" s="1210"/>
      <c r="CZ107" s="1210"/>
      <c r="DA107" s="1211"/>
      <c r="DB107" s="47"/>
      <c r="DC107" s="142"/>
      <c r="DD107" s="142"/>
      <c r="DE107" s="142"/>
      <c r="DF107" s="142"/>
      <c r="DG107" s="143"/>
      <c r="DH107" s="47"/>
      <c r="DI107" s="142"/>
      <c r="DJ107" s="142"/>
      <c r="DK107" s="142"/>
      <c r="DL107" s="142"/>
      <c r="DM107" s="143"/>
      <c r="DN107" s="47"/>
      <c r="DO107" s="142"/>
      <c r="DP107" s="142"/>
      <c r="DQ107" s="142"/>
      <c r="DR107" s="142"/>
      <c r="DS107" s="143"/>
      <c r="DT107" s="47"/>
      <c r="DU107" s="142"/>
      <c r="DV107" s="142"/>
      <c r="DW107" s="142"/>
      <c r="DX107" s="142"/>
      <c r="DY107" s="143"/>
      <c r="DZ107" s="47"/>
      <c r="EA107" s="142"/>
      <c r="EB107" s="142"/>
      <c r="EC107" s="142"/>
      <c r="ED107" s="142"/>
      <c r="EE107" s="143"/>
      <c r="EF107" s="47"/>
      <c r="EG107" s="142"/>
      <c r="EH107" s="142"/>
      <c r="EI107" s="142"/>
      <c r="EJ107" s="142"/>
      <c r="EK107" s="143"/>
      <c r="EL107" s="47"/>
      <c r="EM107" s="142"/>
      <c r="EN107" s="142"/>
      <c r="EO107" s="142"/>
      <c r="EP107" s="142"/>
      <c r="EQ107" s="143"/>
    </row>
    <row r="108" spans="2:147" ht="29.25" customHeight="1">
      <c r="B108" s="1328" t="s">
        <v>522</v>
      </c>
      <c r="C108" s="1329"/>
      <c r="D108" s="1329"/>
      <c r="E108" s="1329"/>
      <c r="F108" s="378"/>
      <c r="G108" s="233"/>
      <c r="H108" s="1280">
        <f>AR100+1</f>
        <v>46222</v>
      </c>
      <c r="I108" s="1281"/>
      <c r="J108" s="1281"/>
      <c r="K108" s="1281"/>
      <c r="L108" s="48"/>
      <c r="M108" s="49"/>
      <c r="N108" s="1280">
        <f>H108+1</f>
        <v>46223</v>
      </c>
      <c r="O108" s="1281"/>
      <c r="P108" s="1281"/>
      <c r="Q108" s="1281"/>
      <c r="R108" s="48"/>
      <c r="S108" s="49"/>
      <c r="T108" s="1280">
        <f>N108+1</f>
        <v>46224</v>
      </c>
      <c r="U108" s="1281"/>
      <c r="V108" s="1281"/>
      <c r="W108" s="1281"/>
      <c r="X108" s="48"/>
      <c r="Y108" s="49"/>
      <c r="Z108" s="1280">
        <f>T108+1</f>
        <v>46225</v>
      </c>
      <c r="AA108" s="1281"/>
      <c r="AB108" s="1281"/>
      <c r="AC108" s="1281"/>
      <c r="AD108" s="48"/>
      <c r="AE108" s="49"/>
      <c r="AF108" s="1280">
        <f>Z108+1</f>
        <v>46226</v>
      </c>
      <c r="AG108" s="1281"/>
      <c r="AH108" s="1281"/>
      <c r="AI108" s="1281"/>
      <c r="AJ108" s="48"/>
      <c r="AK108" s="49"/>
      <c r="AL108" s="1280">
        <f>AF108+1</f>
        <v>46227</v>
      </c>
      <c r="AM108" s="1281"/>
      <c r="AN108" s="1281"/>
      <c r="AO108" s="1281"/>
      <c r="AP108" s="48"/>
      <c r="AQ108" s="49"/>
      <c r="AR108" s="1280">
        <f>AL108+1</f>
        <v>46228</v>
      </c>
      <c r="AS108" s="1281"/>
      <c r="AT108" s="1281"/>
      <c r="AU108" s="1281"/>
      <c r="AV108" s="48"/>
      <c r="AW108" s="49"/>
      <c r="AY108" s="1328" t="s">
        <v>522</v>
      </c>
      <c r="AZ108" s="1329"/>
      <c r="BA108" s="1329"/>
      <c r="BB108" s="1329"/>
      <c r="BC108" s="378"/>
      <c r="BD108" s="233"/>
      <c r="BE108" s="1280">
        <f>CO100+1</f>
        <v>46250</v>
      </c>
      <c r="BF108" s="1281"/>
      <c r="BG108" s="1281"/>
      <c r="BH108" s="1281"/>
      <c r="BI108" s="48"/>
      <c r="BJ108" s="49"/>
      <c r="BK108" s="1280">
        <f>BE108+1</f>
        <v>46251</v>
      </c>
      <c r="BL108" s="1281"/>
      <c r="BM108" s="1281"/>
      <c r="BN108" s="1281"/>
      <c r="BO108" s="48"/>
      <c r="BP108" s="49"/>
      <c r="BQ108" s="1280">
        <f>BK108+1</f>
        <v>46252</v>
      </c>
      <c r="BR108" s="1281"/>
      <c r="BS108" s="1281"/>
      <c r="BT108" s="1281"/>
      <c r="BU108" s="48"/>
      <c r="BV108" s="49"/>
      <c r="BW108" s="1280">
        <f>BQ108+1</f>
        <v>46253</v>
      </c>
      <c r="BX108" s="1281"/>
      <c r="BY108" s="1281"/>
      <c r="BZ108" s="1281"/>
      <c r="CA108" s="48"/>
      <c r="CB108" s="49"/>
      <c r="CC108" s="1280">
        <f>BW108+1</f>
        <v>46254</v>
      </c>
      <c r="CD108" s="1281"/>
      <c r="CE108" s="1281"/>
      <c r="CF108" s="1281"/>
      <c r="CG108" s="48"/>
      <c r="CH108" s="49"/>
      <c r="CI108" s="1280">
        <f>CC108+1</f>
        <v>46255</v>
      </c>
      <c r="CJ108" s="1281"/>
      <c r="CK108" s="1281"/>
      <c r="CL108" s="1281"/>
      <c r="CM108" s="48"/>
      <c r="CN108" s="49"/>
      <c r="CO108" s="1280">
        <f>CI108+1</f>
        <v>46256</v>
      </c>
      <c r="CP108" s="1281"/>
      <c r="CQ108" s="1281"/>
      <c r="CR108" s="1281"/>
      <c r="CS108" s="48"/>
      <c r="CT108" s="49"/>
      <c r="CV108" s="1328" t="s">
        <v>522</v>
      </c>
      <c r="CW108" s="1329"/>
      <c r="CX108" s="1329"/>
      <c r="CY108" s="1329"/>
      <c r="CZ108" s="378"/>
      <c r="DA108" s="233"/>
      <c r="DB108" s="1280">
        <f>EL100+1</f>
        <v>46285</v>
      </c>
      <c r="DC108" s="1281"/>
      <c r="DD108" s="1281"/>
      <c r="DE108" s="1281"/>
      <c r="DF108" s="48"/>
      <c r="DG108" s="49"/>
      <c r="DH108" s="1280">
        <f>DB108+1</f>
        <v>46286</v>
      </c>
      <c r="DI108" s="1281"/>
      <c r="DJ108" s="1281"/>
      <c r="DK108" s="1281"/>
      <c r="DL108" s="48"/>
      <c r="DM108" s="49"/>
      <c r="DN108" s="1280">
        <f>DH108+1</f>
        <v>46287</v>
      </c>
      <c r="DO108" s="1281"/>
      <c r="DP108" s="1281"/>
      <c r="DQ108" s="1281"/>
      <c r="DR108" s="48"/>
      <c r="DS108" s="49"/>
      <c r="DT108" s="1280">
        <f>DN108+1</f>
        <v>46288</v>
      </c>
      <c r="DU108" s="1281"/>
      <c r="DV108" s="1281"/>
      <c r="DW108" s="1281"/>
      <c r="DX108" s="48"/>
      <c r="DY108" s="49"/>
      <c r="DZ108" s="1280">
        <f>DT108+1</f>
        <v>46289</v>
      </c>
      <c r="EA108" s="1281"/>
      <c r="EB108" s="1281"/>
      <c r="EC108" s="1281"/>
      <c r="ED108" s="48"/>
      <c r="EE108" s="49"/>
      <c r="EF108" s="1280">
        <f>DZ108+1</f>
        <v>46290</v>
      </c>
      <c r="EG108" s="1281"/>
      <c r="EH108" s="1281"/>
      <c r="EI108" s="1281"/>
      <c r="EJ108" s="48"/>
      <c r="EK108" s="49"/>
      <c r="EL108" s="1280">
        <f>EF108+1</f>
        <v>46291</v>
      </c>
      <c r="EM108" s="1281"/>
      <c r="EN108" s="1281"/>
      <c r="EO108" s="1281"/>
      <c r="EP108" s="48"/>
      <c r="EQ108" s="49"/>
    </row>
    <row r="109" spans="2:147" ht="29.25" customHeight="1">
      <c r="B109" s="1276">
        <f>AR116+1</f>
        <v>46236</v>
      </c>
      <c r="C109" s="1277"/>
      <c r="D109" s="1277"/>
      <c r="E109" s="1277"/>
      <c r="F109" s="48"/>
      <c r="G109" s="49"/>
      <c r="H109" s="1282"/>
      <c r="I109" s="1283"/>
      <c r="J109" s="1283"/>
      <c r="K109" s="1283"/>
      <c r="M109" s="46"/>
      <c r="N109" s="1282"/>
      <c r="O109" s="1283"/>
      <c r="P109" s="1283"/>
      <c r="Q109" s="1283"/>
      <c r="S109" s="46"/>
      <c r="T109" s="1282"/>
      <c r="U109" s="1283"/>
      <c r="V109" s="1283"/>
      <c r="W109" s="1283"/>
      <c r="Y109" s="46"/>
      <c r="Z109" s="1282"/>
      <c r="AA109" s="1283"/>
      <c r="AB109" s="1283"/>
      <c r="AC109" s="1283"/>
      <c r="AE109" s="46"/>
      <c r="AF109" s="1282"/>
      <c r="AG109" s="1283"/>
      <c r="AH109" s="1283"/>
      <c r="AI109" s="1283"/>
      <c r="AK109" s="46"/>
      <c r="AL109" s="1282"/>
      <c r="AM109" s="1283"/>
      <c r="AN109" s="1283"/>
      <c r="AO109" s="1283"/>
      <c r="AQ109" s="46"/>
      <c r="AR109" s="1282"/>
      <c r="AS109" s="1283"/>
      <c r="AT109" s="1283"/>
      <c r="AU109" s="1283"/>
      <c r="AW109" s="46"/>
      <c r="AY109" s="1280">
        <f>CO116+1</f>
        <v>46264</v>
      </c>
      <c r="AZ109" s="1281"/>
      <c r="BA109" s="1281"/>
      <c r="BB109" s="1281"/>
      <c r="BC109" s="48"/>
      <c r="BD109" s="49"/>
      <c r="BE109" s="1282"/>
      <c r="BF109" s="1283"/>
      <c r="BG109" s="1283"/>
      <c r="BH109" s="1283"/>
      <c r="BJ109" s="46"/>
      <c r="BK109" s="1282"/>
      <c r="BL109" s="1283"/>
      <c r="BM109" s="1283"/>
      <c r="BN109" s="1283"/>
      <c r="BP109" s="46"/>
      <c r="BQ109" s="1282"/>
      <c r="BR109" s="1283"/>
      <c r="BS109" s="1283"/>
      <c r="BT109" s="1283"/>
      <c r="BV109" s="46"/>
      <c r="BW109" s="1282"/>
      <c r="BX109" s="1283"/>
      <c r="BY109" s="1283"/>
      <c r="BZ109" s="1283"/>
      <c r="CB109" s="46"/>
      <c r="CC109" s="1282"/>
      <c r="CD109" s="1283"/>
      <c r="CE109" s="1283"/>
      <c r="CF109" s="1283"/>
      <c r="CH109" s="46"/>
      <c r="CI109" s="1282"/>
      <c r="CJ109" s="1283"/>
      <c r="CK109" s="1283"/>
      <c r="CL109" s="1283"/>
      <c r="CN109" s="46"/>
      <c r="CO109" s="1282"/>
      <c r="CP109" s="1283"/>
      <c r="CQ109" s="1283"/>
      <c r="CR109" s="1283"/>
      <c r="CT109" s="46"/>
      <c r="CV109" s="1276">
        <f>EL116+1</f>
        <v>46299</v>
      </c>
      <c r="CW109" s="1277"/>
      <c r="CX109" s="1277"/>
      <c r="CY109" s="1277"/>
      <c r="CZ109" s="48"/>
      <c r="DA109" s="49"/>
      <c r="DB109" s="1282"/>
      <c r="DC109" s="1283"/>
      <c r="DD109" s="1283"/>
      <c r="DE109" s="1283"/>
      <c r="DG109" s="46"/>
      <c r="DH109" s="1282"/>
      <c r="DI109" s="1283"/>
      <c r="DJ109" s="1283"/>
      <c r="DK109" s="1283"/>
      <c r="DM109" s="46"/>
      <c r="DN109" s="1282"/>
      <c r="DO109" s="1283"/>
      <c r="DP109" s="1283"/>
      <c r="DQ109" s="1283"/>
      <c r="DS109" s="46"/>
      <c r="DT109" s="1282"/>
      <c r="DU109" s="1283"/>
      <c r="DV109" s="1283"/>
      <c r="DW109" s="1283"/>
      <c r="DY109" s="46"/>
      <c r="DZ109" s="1282"/>
      <c r="EA109" s="1283"/>
      <c r="EB109" s="1283"/>
      <c r="EC109" s="1283"/>
      <c r="EE109" s="46"/>
      <c r="EF109" s="1282"/>
      <c r="EG109" s="1283"/>
      <c r="EH109" s="1283"/>
      <c r="EI109" s="1283"/>
      <c r="EK109" s="46"/>
      <c r="EL109" s="1282"/>
      <c r="EM109" s="1283"/>
      <c r="EN109" s="1283"/>
      <c r="EO109" s="1283"/>
      <c r="EQ109" s="46"/>
    </row>
    <row r="110" spans="2:147" ht="29.25" customHeight="1">
      <c r="B110" s="1278"/>
      <c r="C110" s="1279"/>
      <c r="D110" s="1279"/>
      <c r="E110" s="1279"/>
      <c r="G110" s="46"/>
      <c r="H110" s="1282"/>
      <c r="I110" s="1283"/>
      <c r="J110" s="1283"/>
      <c r="K110" s="1283"/>
      <c r="M110" s="46"/>
      <c r="N110" s="1282"/>
      <c r="O110" s="1283"/>
      <c r="P110" s="1283"/>
      <c r="Q110" s="1283"/>
      <c r="S110" s="46"/>
      <c r="T110" s="1282"/>
      <c r="U110" s="1283"/>
      <c r="V110" s="1283"/>
      <c r="W110" s="1283"/>
      <c r="Y110" s="46"/>
      <c r="Z110" s="1282"/>
      <c r="AA110" s="1283"/>
      <c r="AB110" s="1283"/>
      <c r="AC110" s="1283"/>
      <c r="AE110" s="46"/>
      <c r="AF110" s="1282"/>
      <c r="AG110" s="1283"/>
      <c r="AH110" s="1283"/>
      <c r="AI110" s="1283"/>
      <c r="AK110" s="46"/>
      <c r="AL110" s="1282"/>
      <c r="AM110" s="1283"/>
      <c r="AN110" s="1283"/>
      <c r="AO110" s="1283"/>
      <c r="AQ110" s="46"/>
      <c r="AR110" s="1282"/>
      <c r="AS110" s="1283"/>
      <c r="AT110" s="1283"/>
      <c r="AU110" s="1283"/>
      <c r="AW110" s="46"/>
      <c r="AY110" s="1282"/>
      <c r="AZ110" s="1283"/>
      <c r="BA110" s="1283"/>
      <c r="BB110" s="1283"/>
      <c r="BD110" s="46"/>
      <c r="BE110" s="1282"/>
      <c r="BF110" s="1283"/>
      <c r="BG110" s="1283"/>
      <c r="BH110" s="1283"/>
      <c r="BJ110" s="46"/>
      <c r="BK110" s="1282"/>
      <c r="BL110" s="1283"/>
      <c r="BM110" s="1283"/>
      <c r="BN110" s="1283"/>
      <c r="BP110" s="46"/>
      <c r="BQ110" s="1282"/>
      <c r="BR110" s="1283"/>
      <c r="BS110" s="1283"/>
      <c r="BT110" s="1283"/>
      <c r="BV110" s="46"/>
      <c r="BW110" s="1282"/>
      <c r="BX110" s="1283"/>
      <c r="BY110" s="1283"/>
      <c r="BZ110" s="1283"/>
      <c r="CB110" s="46"/>
      <c r="CC110" s="1282"/>
      <c r="CD110" s="1283"/>
      <c r="CE110" s="1283"/>
      <c r="CF110" s="1283"/>
      <c r="CH110" s="46"/>
      <c r="CI110" s="1282"/>
      <c r="CJ110" s="1283"/>
      <c r="CK110" s="1283"/>
      <c r="CL110" s="1283"/>
      <c r="CN110" s="46"/>
      <c r="CO110" s="1282"/>
      <c r="CP110" s="1283"/>
      <c r="CQ110" s="1283"/>
      <c r="CR110" s="1283"/>
      <c r="CT110" s="46"/>
      <c r="CV110" s="1278"/>
      <c r="CW110" s="1279"/>
      <c r="CX110" s="1279"/>
      <c r="CY110" s="1279"/>
      <c r="DA110" s="46"/>
      <c r="DB110" s="1282"/>
      <c r="DC110" s="1283"/>
      <c r="DD110" s="1283"/>
      <c r="DE110" s="1283"/>
      <c r="DG110" s="46"/>
      <c r="DH110" s="1282"/>
      <c r="DI110" s="1283"/>
      <c r="DJ110" s="1283"/>
      <c r="DK110" s="1283"/>
      <c r="DM110" s="46"/>
      <c r="DN110" s="1282"/>
      <c r="DO110" s="1283"/>
      <c r="DP110" s="1283"/>
      <c r="DQ110" s="1283"/>
      <c r="DS110" s="46"/>
      <c r="DT110" s="1282"/>
      <c r="DU110" s="1283"/>
      <c r="DV110" s="1283"/>
      <c r="DW110" s="1283"/>
      <c r="DY110" s="46"/>
      <c r="DZ110" s="1282"/>
      <c r="EA110" s="1283"/>
      <c r="EB110" s="1283"/>
      <c r="EC110" s="1283"/>
      <c r="EE110" s="46"/>
      <c r="EF110" s="1282"/>
      <c r="EG110" s="1283"/>
      <c r="EH110" s="1283"/>
      <c r="EI110" s="1283"/>
      <c r="EK110" s="46"/>
      <c r="EL110" s="1282"/>
      <c r="EM110" s="1283"/>
      <c r="EN110" s="1283"/>
      <c r="EO110" s="1283"/>
      <c r="EQ110" s="46"/>
    </row>
    <row r="111" spans="2:147" ht="29.25" customHeight="1">
      <c r="B111" s="1278"/>
      <c r="C111" s="1279"/>
      <c r="D111" s="1279"/>
      <c r="E111" s="1279"/>
      <c r="G111" s="46"/>
      <c r="H111" s="1282"/>
      <c r="I111" s="1283"/>
      <c r="J111" s="1283"/>
      <c r="K111" s="1283"/>
      <c r="M111" s="46"/>
      <c r="N111" s="1282"/>
      <c r="O111" s="1283"/>
      <c r="P111" s="1283"/>
      <c r="Q111" s="1283"/>
      <c r="S111" s="46"/>
      <c r="T111" s="1282"/>
      <c r="U111" s="1283"/>
      <c r="V111" s="1283"/>
      <c r="W111" s="1283"/>
      <c r="Y111" s="46"/>
      <c r="Z111" s="1282"/>
      <c r="AA111" s="1283"/>
      <c r="AB111" s="1283"/>
      <c r="AC111" s="1283"/>
      <c r="AE111" s="46"/>
      <c r="AF111" s="1282"/>
      <c r="AG111" s="1283"/>
      <c r="AH111" s="1283"/>
      <c r="AI111" s="1283"/>
      <c r="AK111" s="46"/>
      <c r="AL111" s="1282"/>
      <c r="AM111" s="1283"/>
      <c r="AN111" s="1283"/>
      <c r="AO111" s="1283"/>
      <c r="AQ111" s="46"/>
      <c r="AR111" s="1282"/>
      <c r="AS111" s="1283"/>
      <c r="AT111" s="1283"/>
      <c r="AU111" s="1283"/>
      <c r="AW111" s="46"/>
      <c r="AY111" s="1282"/>
      <c r="AZ111" s="1283"/>
      <c r="BA111" s="1283"/>
      <c r="BB111" s="1283"/>
      <c r="BD111" s="46"/>
      <c r="BE111" s="1282"/>
      <c r="BF111" s="1283"/>
      <c r="BG111" s="1283"/>
      <c r="BH111" s="1283"/>
      <c r="BJ111" s="46"/>
      <c r="BK111" s="1282"/>
      <c r="BL111" s="1283"/>
      <c r="BM111" s="1283"/>
      <c r="BN111" s="1283"/>
      <c r="BP111" s="46"/>
      <c r="BQ111" s="1282"/>
      <c r="BR111" s="1283"/>
      <c r="BS111" s="1283"/>
      <c r="BT111" s="1283"/>
      <c r="BV111" s="46"/>
      <c r="BW111" s="1282"/>
      <c r="BX111" s="1283"/>
      <c r="BY111" s="1283"/>
      <c r="BZ111" s="1283"/>
      <c r="CB111" s="46"/>
      <c r="CC111" s="1282"/>
      <c r="CD111" s="1283"/>
      <c r="CE111" s="1283"/>
      <c r="CF111" s="1283"/>
      <c r="CH111" s="46"/>
      <c r="CI111" s="1282"/>
      <c r="CJ111" s="1283"/>
      <c r="CK111" s="1283"/>
      <c r="CL111" s="1283"/>
      <c r="CN111" s="46"/>
      <c r="CO111" s="1282"/>
      <c r="CP111" s="1283"/>
      <c r="CQ111" s="1283"/>
      <c r="CR111" s="1283"/>
      <c r="CT111" s="46"/>
      <c r="CV111" s="1278"/>
      <c r="CW111" s="1279"/>
      <c r="CX111" s="1279"/>
      <c r="CY111" s="1279"/>
      <c r="DA111" s="46"/>
      <c r="DB111" s="1282"/>
      <c r="DC111" s="1283"/>
      <c r="DD111" s="1283"/>
      <c r="DE111" s="1283"/>
      <c r="DG111" s="46"/>
      <c r="DH111" s="1282"/>
      <c r="DI111" s="1283"/>
      <c r="DJ111" s="1283"/>
      <c r="DK111" s="1283"/>
      <c r="DM111" s="46"/>
      <c r="DN111" s="1282"/>
      <c r="DO111" s="1283"/>
      <c r="DP111" s="1283"/>
      <c r="DQ111" s="1283"/>
      <c r="DS111" s="46"/>
      <c r="DT111" s="1282"/>
      <c r="DU111" s="1283"/>
      <c r="DV111" s="1283"/>
      <c r="DW111" s="1283"/>
      <c r="DY111" s="46"/>
      <c r="DZ111" s="1282"/>
      <c r="EA111" s="1283"/>
      <c r="EB111" s="1283"/>
      <c r="EC111" s="1283"/>
      <c r="EE111" s="46"/>
      <c r="EF111" s="1282"/>
      <c r="EG111" s="1283"/>
      <c r="EH111" s="1283"/>
      <c r="EI111" s="1283"/>
      <c r="EK111" s="46"/>
      <c r="EL111" s="1282"/>
      <c r="EM111" s="1283"/>
      <c r="EN111" s="1283"/>
      <c r="EO111" s="1283"/>
      <c r="EQ111" s="46"/>
    </row>
    <row r="112" spans="2:147" ht="29.25" customHeight="1">
      <c r="B112" s="1278"/>
      <c r="C112" s="1279"/>
      <c r="D112" s="1279"/>
      <c r="E112" s="1279"/>
      <c r="G112" s="46"/>
      <c r="H112" s="17"/>
      <c r="M112" s="46"/>
      <c r="N112" s="17"/>
      <c r="S112" s="46"/>
      <c r="T112" s="17"/>
      <c r="Y112" s="46"/>
      <c r="Z112" s="17"/>
      <c r="AE112" s="46"/>
      <c r="AF112" s="17"/>
      <c r="AK112" s="46"/>
      <c r="AL112" s="17"/>
      <c r="AQ112" s="46"/>
      <c r="AR112" s="17"/>
      <c r="AW112" s="46"/>
      <c r="AY112" s="1282"/>
      <c r="AZ112" s="1283"/>
      <c r="BA112" s="1283"/>
      <c r="BB112" s="1283"/>
      <c r="BD112" s="46"/>
      <c r="BE112" s="17"/>
      <c r="BJ112" s="46"/>
      <c r="BK112" s="17"/>
      <c r="BP112" s="46"/>
      <c r="BQ112" s="17"/>
      <c r="BV112" s="46"/>
      <c r="BW112" s="17"/>
      <c r="CB112" s="46"/>
      <c r="CC112" s="17"/>
      <c r="CH112" s="46"/>
      <c r="CI112" s="17"/>
      <c r="CN112" s="46"/>
      <c r="CO112" s="17"/>
      <c r="CT112" s="46"/>
      <c r="CV112" s="1278"/>
      <c r="CW112" s="1279"/>
      <c r="CX112" s="1279"/>
      <c r="CY112" s="1279"/>
      <c r="DA112" s="46"/>
      <c r="DB112" s="17"/>
      <c r="DG112" s="46"/>
      <c r="DH112" s="17"/>
      <c r="DM112" s="46"/>
      <c r="DN112" s="17"/>
      <c r="DS112" s="46"/>
      <c r="DT112" s="17"/>
      <c r="DY112" s="46"/>
      <c r="DZ112" s="17"/>
      <c r="EE112" s="46"/>
      <c r="EF112" s="17"/>
      <c r="EK112" s="46"/>
      <c r="EL112" s="17"/>
      <c r="EQ112" s="46"/>
    </row>
    <row r="113" spans="1:147" ht="29.25" customHeight="1">
      <c r="B113" s="17"/>
      <c r="G113" s="46"/>
      <c r="H113" s="17"/>
      <c r="M113" s="46"/>
      <c r="N113" s="17"/>
      <c r="S113" s="46"/>
      <c r="T113" s="17"/>
      <c r="Y113" s="46"/>
      <c r="Z113" s="17"/>
      <c r="AE113" s="46"/>
      <c r="AF113" s="17"/>
      <c r="AK113" s="46"/>
      <c r="AL113" s="17"/>
      <c r="AQ113" s="46"/>
      <c r="AR113" s="17"/>
      <c r="AW113" s="46"/>
      <c r="AY113" s="17"/>
      <c r="BD113" s="46"/>
      <c r="BE113" s="17"/>
      <c r="BJ113" s="46"/>
      <c r="BK113" s="17"/>
      <c r="BP113" s="46"/>
      <c r="BQ113" s="17"/>
      <c r="BV113" s="46"/>
      <c r="BW113" s="17"/>
      <c r="CB113" s="46"/>
      <c r="CC113" s="17"/>
      <c r="CH113" s="46"/>
      <c r="CI113" s="17"/>
      <c r="CN113" s="46"/>
      <c r="CO113" s="17"/>
      <c r="CT113" s="46"/>
      <c r="CV113" s="17"/>
      <c r="DA113" s="46"/>
      <c r="DB113" s="17"/>
      <c r="DG113" s="46"/>
      <c r="DH113" s="17"/>
      <c r="DM113" s="46"/>
      <c r="DN113" s="17"/>
      <c r="DS113" s="46"/>
      <c r="DT113" s="17"/>
      <c r="DY113" s="46"/>
      <c r="DZ113" s="17"/>
      <c r="EE113" s="46"/>
      <c r="EF113" s="17"/>
      <c r="EK113" s="46"/>
      <c r="EL113" s="17"/>
      <c r="EQ113" s="46"/>
    </row>
    <row r="114" spans="1:147" ht="29.25" customHeight="1">
      <c r="B114" s="17"/>
      <c r="G114" s="46"/>
      <c r="H114" s="17"/>
      <c r="M114" s="46"/>
      <c r="N114" s="17"/>
      <c r="S114" s="46"/>
      <c r="T114" s="17"/>
      <c r="Y114" s="46"/>
      <c r="Z114" s="17"/>
      <c r="AE114" s="46"/>
      <c r="AF114" s="17"/>
      <c r="AK114" s="46"/>
      <c r="AL114" s="17"/>
      <c r="AQ114" s="46"/>
      <c r="AR114" s="17"/>
      <c r="AW114" s="46"/>
      <c r="AY114" s="17"/>
      <c r="BD114" s="46"/>
      <c r="BE114" s="17"/>
      <c r="BJ114" s="46"/>
      <c r="BK114" s="17"/>
      <c r="BP114" s="46"/>
      <c r="BQ114" s="17"/>
      <c r="BV114" s="46"/>
      <c r="BW114" s="17"/>
      <c r="CB114" s="46"/>
      <c r="CC114" s="17"/>
      <c r="CH114" s="46"/>
      <c r="CI114" s="17"/>
      <c r="CN114" s="46"/>
      <c r="CO114" s="17"/>
      <c r="CT114" s="46"/>
      <c r="CV114" s="17"/>
      <c r="DA114" s="46"/>
      <c r="DB114" s="17"/>
      <c r="DG114" s="46"/>
      <c r="DH114" s="17"/>
      <c r="DM114" s="46"/>
      <c r="DN114" s="17"/>
      <c r="DS114" s="46"/>
      <c r="DT114" s="17"/>
      <c r="DY114" s="46"/>
      <c r="DZ114" s="17"/>
      <c r="EE114" s="46"/>
      <c r="EF114" s="17"/>
      <c r="EK114" s="46"/>
      <c r="EL114" s="17"/>
      <c r="EQ114" s="46"/>
    </row>
    <row r="115" spans="1:147" ht="29.25" customHeight="1">
      <c r="B115" s="47"/>
      <c r="C115" s="142"/>
      <c r="D115" s="142"/>
      <c r="E115" s="142"/>
      <c r="F115" s="142"/>
      <c r="G115" s="143"/>
      <c r="H115" s="47"/>
      <c r="I115" s="142"/>
      <c r="J115" s="142"/>
      <c r="K115" s="142"/>
      <c r="L115" s="142"/>
      <c r="M115" s="143"/>
      <c r="N115" s="47"/>
      <c r="O115" s="142"/>
      <c r="P115" s="142"/>
      <c r="Q115" s="142"/>
      <c r="R115" s="142"/>
      <c r="S115" s="143"/>
      <c r="T115" s="47"/>
      <c r="U115" s="142"/>
      <c r="V115" s="142"/>
      <c r="W115" s="142"/>
      <c r="X115" s="142"/>
      <c r="Y115" s="143"/>
      <c r="Z115" s="47"/>
      <c r="AA115" s="142"/>
      <c r="AB115" s="142"/>
      <c r="AC115" s="142"/>
      <c r="AD115" s="142"/>
      <c r="AE115" s="143"/>
      <c r="AF115" s="47"/>
      <c r="AG115" s="142"/>
      <c r="AH115" s="142"/>
      <c r="AI115" s="142"/>
      <c r="AJ115" s="142"/>
      <c r="AK115" s="143"/>
      <c r="AL115" s="47"/>
      <c r="AM115" s="142"/>
      <c r="AN115" s="142"/>
      <c r="AO115" s="142"/>
      <c r="AP115" s="142"/>
      <c r="AQ115" s="143"/>
      <c r="AR115" s="47"/>
      <c r="AS115" s="142"/>
      <c r="AT115" s="142"/>
      <c r="AU115" s="142"/>
      <c r="AV115" s="142"/>
      <c r="AW115" s="143"/>
      <c r="AY115" s="47"/>
      <c r="AZ115" s="142"/>
      <c r="BA115" s="142"/>
      <c r="BB115" s="142"/>
      <c r="BC115" s="142"/>
      <c r="BD115" s="143"/>
      <c r="BE115" s="47"/>
      <c r="BF115" s="142"/>
      <c r="BG115" s="142"/>
      <c r="BH115" s="142"/>
      <c r="BI115" s="142"/>
      <c r="BJ115" s="143"/>
      <c r="BK115" s="47"/>
      <c r="BL115" s="142"/>
      <c r="BM115" s="142"/>
      <c r="BN115" s="142"/>
      <c r="BO115" s="142"/>
      <c r="BP115" s="143"/>
      <c r="BQ115" s="47"/>
      <c r="BR115" s="142"/>
      <c r="BS115" s="142"/>
      <c r="BT115" s="142"/>
      <c r="BU115" s="142"/>
      <c r="BV115" s="143"/>
      <c r="BW115" s="47"/>
      <c r="BX115" s="142"/>
      <c r="BY115" s="142"/>
      <c r="BZ115" s="142"/>
      <c r="CA115" s="142"/>
      <c r="CB115" s="143"/>
      <c r="CC115" s="47"/>
      <c r="CD115" s="142"/>
      <c r="CE115" s="142"/>
      <c r="CF115" s="142"/>
      <c r="CG115" s="142"/>
      <c r="CH115" s="143"/>
      <c r="CI115" s="47"/>
      <c r="CJ115" s="142"/>
      <c r="CK115" s="142"/>
      <c r="CL115" s="142"/>
      <c r="CM115" s="142"/>
      <c r="CN115" s="143"/>
      <c r="CO115" s="47"/>
      <c r="CP115" s="142"/>
      <c r="CQ115" s="142"/>
      <c r="CR115" s="142"/>
      <c r="CS115" s="142"/>
      <c r="CT115" s="143"/>
      <c r="CV115" s="47"/>
      <c r="CW115" s="142"/>
      <c r="CX115" s="142"/>
      <c r="CY115" s="142"/>
      <c r="CZ115" s="142"/>
      <c r="DA115" s="143"/>
      <c r="DB115" s="47"/>
      <c r="DC115" s="142"/>
      <c r="DD115" s="142"/>
      <c r="DE115" s="142"/>
      <c r="DF115" s="142"/>
      <c r="DG115" s="143"/>
      <c r="DH115" s="47"/>
      <c r="DI115" s="142"/>
      <c r="DJ115" s="142"/>
      <c r="DK115" s="142"/>
      <c r="DL115" s="142"/>
      <c r="DM115" s="143"/>
      <c r="DN115" s="47"/>
      <c r="DO115" s="142"/>
      <c r="DP115" s="142"/>
      <c r="DQ115" s="142"/>
      <c r="DR115" s="142"/>
      <c r="DS115" s="143"/>
      <c r="DT115" s="47"/>
      <c r="DU115" s="142"/>
      <c r="DV115" s="142"/>
      <c r="DW115" s="142"/>
      <c r="DX115" s="142"/>
      <c r="DY115" s="143"/>
      <c r="DZ115" s="47"/>
      <c r="EA115" s="142"/>
      <c r="EB115" s="142"/>
      <c r="EC115" s="142"/>
      <c r="ED115" s="142"/>
      <c r="EE115" s="143"/>
      <c r="EF115" s="47"/>
      <c r="EG115" s="142"/>
      <c r="EH115" s="142"/>
      <c r="EI115" s="142"/>
      <c r="EJ115" s="142"/>
      <c r="EK115" s="143"/>
      <c r="EL115" s="47"/>
      <c r="EM115" s="142"/>
      <c r="EN115" s="142"/>
      <c r="EO115" s="142"/>
      <c r="EP115" s="142"/>
      <c r="EQ115" s="143"/>
    </row>
    <row r="116" spans="1:147" ht="29.25" customHeight="1">
      <c r="B116" s="1272" t="s">
        <v>521</v>
      </c>
      <c r="C116" s="1273"/>
      <c r="D116" s="1273"/>
      <c r="E116" s="1273"/>
      <c r="F116" s="377"/>
      <c r="G116" s="376"/>
      <c r="H116" s="1280">
        <f>AR108+1</f>
        <v>46229</v>
      </c>
      <c r="I116" s="1281"/>
      <c r="J116" s="1281"/>
      <c r="K116" s="1281"/>
      <c r="L116" s="48"/>
      <c r="M116" s="49"/>
      <c r="N116" s="1280">
        <f>H116+1</f>
        <v>46230</v>
      </c>
      <c r="O116" s="1281"/>
      <c r="P116" s="1281"/>
      <c r="Q116" s="1281"/>
      <c r="R116" s="48"/>
      <c r="S116" s="49"/>
      <c r="T116" s="1280">
        <f>N116+1</f>
        <v>46231</v>
      </c>
      <c r="U116" s="1281"/>
      <c r="V116" s="1281"/>
      <c r="W116" s="1281"/>
      <c r="X116" s="48"/>
      <c r="Y116" s="49"/>
      <c r="Z116" s="1280">
        <f>T116+1</f>
        <v>46232</v>
      </c>
      <c r="AA116" s="1281"/>
      <c r="AB116" s="1281"/>
      <c r="AC116" s="1281"/>
      <c r="AD116" s="48"/>
      <c r="AE116" s="49"/>
      <c r="AF116" s="1280">
        <f>Z116+1</f>
        <v>46233</v>
      </c>
      <c r="AG116" s="1281"/>
      <c r="AH116" s="1281"/>
      <c r="AI116" s="1281"/>
      <c r="AJ116" s="48"/>
      <c r="AK116" s="49"/>
      <c r="AL116" s="1280">
        <f>AF116+1</f>
        <v>46234</v>
      </c>
      <c r="AM116" s="1281"/>
      <c r="AN116" s="1281"/>
      <c r="AO116" s="1281"/>
      <c r="AP116" s="48"/>
      <c r="AQ116" s="49"/>
      <c r="AR116" s="1276">
        <f>AL116+1</f>
        <v>46235</v>
      </c>
      <c r="AS116" s="1277"/>
      <c r="AT116" s="1277"/>
      <c r="AU116" s="1277"/>
      <c r="AV116" s="48"/>
      <c r="AW116" s="49"/>
      <c r="AY116" s="1272" t="s">
        <v>521</v>
      </c>
      <c r="AZ116" s="1273"/>
      <c r="BA116" s="1273"/>
      <c r="BB116" s="1273"/>
      <c r="BC116" s="377"/>
      <c r="BD116" s="376"/>
      <c r="BE116" s="1280">
        <f>CO108+1</f>
        <v>46257</v>
      </c>
      <c r="BF116" s="1281"/>
      <c r="BG116" s="1281"/>
      <c r="BH116" s="1281"/>
      <c r="BI116" s="48"/>
      <c r="BJ116" s="49"/>
      <c r="BK116" s="1280">
        <f>BE116+1</f>
        <v>46258</v>
      </c>
      <c r="BL116" s="1281"/>
      <c r="BM116" s="1281"/>
      <c r="BN116" s="1281"/>
      <c r="BO116" s="48"/>
      <c r="BP116" s="49"/>
      <c r="BQ116" s="1280">
        <f>BK116+1</f>
        <v>46259</v>
      </c>
      <c r="BR116" s="1281"/>
      <c r="BS116" s="1281"/>
      <c r="BT116" s="1281"/>
      <c r="BU116" s="48"/>
      <c r="BV116" s="49"/>
      <c r="BW116" s="1280">
        <f>BQ116+1</f>
        <v>46260</v>
      </c>
      <c r="BX116" s="1281"/>
      <c r="BY116" s="1281"/>
      <c r="BZ116" s="1281"/>
      <c r="CA116" s="48"/>
      <c r="CB116" s="49"/>
      <c r="CC116" s="1280">
        <f>BW116+1</f>
        <v>46261</v>
      </c>
      <c r="CD116" s="1281"/>
      <c r="CE116" s="1281"/>
      <c r="CF116" s="1281"/>
      <c r="CG116" s="48"/>
      <c r="CH116" s="49"/>
      <c r="CI116" s="1280">
        <f>CC116+1</f>
        <v>46262</v>
      </c>
      <c r="CJ116" s="1281"/>
      <c r="CK116" s="1281"/>
      <c r="CL116" s="1281"/>
      <c r="CM116" s="48"/>
      <c r="CN116" s="49"/>
      <c r="CO116" s="1280">
        <f>CI116+1</f>
        <v>46263</v>
      </c>
      <c r="CP116" s="1281"/>
      <c r="CQ116" s="1281"/>
      <c r="CR116" s="1281"/>
      <c r="CS116" s="48"/>
      <c r="CT116" s="49"/>
      <c r="CV116" s="1272" t="s">
        <v>521</v>
      </c>
      <c r="CW116" s="1273"/>
      <c r="CX116" s="1273"/>
      <c r="CY116" s="1273"/>
      <c r="CZ116" s="377"/>
      <c r="DA116" s="376"/>
      <c r="DB116" s="1280">
        <f>EL108+1</f>
        <v>46292</v>
      </c>
      <c r="DC116" s="1281"/>
      <c r="DD116" s="1281"/>
      <c r="DE116" s="1281"/>
      <c r="DF116" s="48"/>
      <c r="DG116" s="49"/>
      <c r="DH116" s="1280">
        <f>DB116+1</f>
        <v>46293</v>
      </c>
      <c r="DI116" s="1281"/>
      <c r="DJ116" s="1281"/>
      <c r="DK116" s="1281"/>
      <c r="DL116" s="48"/>
      <c r="DM116" s="49"/>
      <c r="DN116" s="1280">
        <f>DH116+1</f>
        <v>46294</v>
      </c>
      <c r="DO116" s="1281"/>
      <c r="DP116" s="1281"/>
      <c r="DQ116" s="1281"/>
      <c r="DR116" s="48"/>
      <c r="DS116" s="49"/>
      <c r="DT116" s="1280">
        <f>DN116+1</f>
        <v>46295</v>
      </c>
      <c r="DU116" s="1281"/>
      <c r="DV116" s="1281"/>
      <c r="DW116" s="1281"/>
      <c r="DX116" s="48"/>
      <c r="DY116" s="49"/>
      <c r="DZ116" s="1276">
        <f>DT116+1</f>
        <v>46296</v>
      </c>
      <c r="EA116" s="1277"/>
      <c r="EB116" s="1277"/>
      <c r="EC116" s="1277"/>
      <c r="ED116" s="48"/>
      <c r="EE116" s="49"/>
      <c r="EF116" s="1276">
        <f>DZ116+1</f>
        <v>46297</v>
      </c>
      <c r="EG116" s="1277"/>
      <c r="EH116" s="1277"/>
      <c r="EI116" s="1277"/>
      <c r="EJ116" s="48"/>
      <c r="EK116" s="49"/>
      <c r="EL116" s="1276">
        <f>EF116+1</f>
        <v>46298</v>
      </c>
      <c r="EM116" s="1277"/>
      <c r="EN116" s="1277"/>
      <c r="EO116" s="1277"/>
      <c r="EP116" s="48"/>
      <c r="EQ116" s="49"/>
    </row>
    <row r="117" spans="1:147" ht="29.25" customHeight="1">
      <c r="B117" s="1276">
        <f>B109+1</f>
        <v>46237</v>
      </c>
      <c r="C117" s="1277"/>
      <c r="D117" s="1277"/>
      <c r="E117" s="1277"/>
      <c r="F117" s="48"/>
      <c r="G117" s="49"/>
      <c r="H117" s="1282"/>
      <c r="I117" s="1283"/>
      <c r="J117" s="1283"/>
      <c r="K117" s="1283"/>
      <c r="M117" s="46"/>
      <c r="N117" s="1282"/>
      <c r="O117" s="1283"/>
      <c r="P117" s="1283"/>
      <c r="Q117" s="1283"/>
      <c r="S117" s="46"/>
      <c r="T117" s="1282"/>
      <c r="U117" s="1283"/>
      <c r="V117" s="1283"/>
      <c r="W117" s="1283"/>
      <c r="Y117" s="46"/>
      <c r="Z117" s="1282"/>
      <c r="AA117" s="1283"/>
      <c r="AB117" s="1283"/>
      <c r="AC117" s="1283"/>
      <c r="AE117" s="46"/>
      <c r="AF117" s="1282"/>
      <c r="AG117" s="1283"/>
      <c r="AH117" s="1283"/>
      <c r="AI117" s="1283"/>
      <c r="AK117" s="46"/>
      <c r="AL117" s="1282"/>
      <c r="AM117" s="1283"/>
      <c r="AN117" s="1283"/>
      <c r="AO117" s="1283"/>
      <c r="AQ117" s="46"/>
      <c r="AR117" s="1278"/>
      <c r="AS117" s="1279"/>
      <c r="AT117" s="1279"/>
      <c r="AU117" s="1279"/>
      <c r="AW117" s="46"/>
      <c r="AY117" s="1280">
        <f>AY109+1</f>
        <v>46265</v>
      </c>
      <c r="AZ117" s="1281"/>
      <c r="BA117" s="1281"/>
      <c r="BB117" s="1281"/>
      <c r="BC117" s="48"/>
      <c r="BD117" s="49"/>
      <c r="BE117" s="1282"/>
      <c r="BF117" s="1283"/>
      <c r="BG117" s="1283"/>
      <c r="BH117" s="1283"/>
      <c r="BJ117" s="46"/>
      <c r="BK117" s="1282"/>
      <c r="BL117" s="1283"/>
      <c r="BM117" s="1283"/>
      <c r="BN117" s="1283"/>
      <c r="BP117" s="46"/>
      <c r="BQ117" s="1282"/>
      <c r="BR117" s="1283"/>
      <c r="BS117" s="1283"/>
      <c r="BT117" s="1283"/>
      <c r="BV117" s="46"/>
      <c r="BW117" s="1282"/>
      <c r="BX117" s="1283"/>
      <c r="BY117" s="1283"/>
      <c r="BZ117" s="1283"/>
      <c r="CB117" s="46"/>
      <c r="CC117" s="1282"/>
      <c r="CD117" s="1283"/>
      <c r="CE117" s="1283"/>
      <c r="CF117" s="1283"/>
      <c r="CH117" s="46"/>
      <c r="CI117" s="1282"/>
      <c r="CJ117" s="1283"/>
      <c r="CK117" s="1283"/>
      <c r="CL117" s="1283"/>
      <c r="CN117" s="46"/>
      <c r="CO117" s="1282"/>
      <c r="CP117" s="1283"/>
      <c r="CQ117" s="1283"/>
      <c r="CR117" s="1283"/>
      <c r="CT117" s="46"/>
      <c r="CV117" s="1276">
        <f>CV109+1</f>
        <v>46300</v>
      </c>
      <c r="CW117" s="1277"/>
      <c r="CX117" s="1277"/>
      <c r="CY117" s="1277"/>
      <c r="CZ117" s="48"/>
      <c r="DA117" s="49"/>
      <c r="DB117" s="1282"/>
      <c r="DC117" s="1283"/>
      <c r="DD117" s="1283"/>
      <c r="DE117" s="1283"/>
      <c r="DG117" s="46"/>
      <c r="DH117" s="1282"/>
      <c r="DI117" s="1283"/>
      <c r="DJ117" s="1283"/>
      <c r="DK117" s="1283"/>
      <c r="DM117" s="46"/>
      <c r="DN117" s="1282"/>
      <c r="DO117" s="1283"/>
      <c r="DP117" s="1283"/>
      <c r="DQ117" s="1283"/>
      <c r="DS117" s="46"/>
      <c r="DT117" s="1282"/>
      <c r="DU117" s="1283"/>
      <c r="DV117" s="1283"/>
      <c r="DW117" s="1283"/>
      <c r="DY117" s="46"/>
      <c r="DZ117" s="1278"/>
      <c r="EA117" s="1279"/>
      <c r="EB117" s="1279"/>
      <c r="EC117" s="1279"/>
      <c r="EE117" s="46"/>
      <c r="EF117" s="1278"/>
      <c r="EG117" s="1279"/>
      <c r="EH117" s="1279"/>
      <c r="EI117" s="1279"/>
      <c r="EK117" s="46"/>
      <c r="EL117" s="1278"/>
      <c r="EM117" s="1279"/>
      <c r="EN117" s="1279"/>
      <c r="EO117" s="1279"/>
      <c r="EQ117" s="46"/>
    </row>
    <row r="118" spans="1:147" ht="29.25" customHeight="1">
      <c r="B118" s="1278"/>
      <c r="C118" s="1279"/>
      <c r="D118" s="1279"/>
      <c r="E118" s="1279"/>
      <c r="G118" s="46"/>
      <c r="H118" s="1282"/>
      <c r="I118" s="1283"/>
      <c r="J118" s="1283"/>
      <c r="K118" s="1283"/>
      <c r="M118" s="46"/>
      <c r="N118" s="1282"/>
      <c r="O118" s="1283"/>
      <c r="P118" s="1283"/>
      <c r="Q118" s="1283"/>
      <c r="S118" s="46"/>
      <c r="T118" s="1282"/>
      <c r="U118" s="1283"/>
      <c r="V118" s="1283"/>
      <c r="W118" s="1283"/>
      <c r="Y118" s="46"/>
      <c r="Z118" s="1282"/>
      <c r="AA118" s="1283"/>
      <c r="AB118" s="1283"/>
      <c r="AC118" s="1283"/>
      <c r="AE118" s="46"/>
      <c r="AF118" s="1282"/>
      <c r="AG118" s="1283"/>
      <c r="AH118" s="1283"/>
      <c r="AI118" s="1283"/>
      <c r="AK118" s="46"/>
      <c r="AL118" s="1282"/>
      <c r="AM118" s="1283"/>
      <c r="AN118" s="1283"/>
      <c r="AO118" s="1283"/>
      <c r="AQ118" s="46"/>
      <c r="AR118" s="1278"/>
      <c r="AS118" s="1279"/>
      <c r="AT118" s="1279"/>
      <c r="AU118" s="1279"/>
      <c r="AW118" s="46"/>
      <c r="AY118" s="1282"/>
      <c r="AZ118" s="1283"/>
      <c r="BA118" s="1283"/>
      <c r="BB118" s="1283"/>
      <c r="BD118" s="46"/>
      <c r="BE118" s="1282"/>
      <c r="BF118" s="1283"/>
      <c r="BG118" s="1283"/>
      <c r="BH118" s="1283"/>
      <c r="BJ118" s="46"/>
      <c r="BK118" s="1282"/>
      <c r="BL118" s="1283"/>
      <c r="BM118" s="1283"/>
      <c r="BN118" s="1283"/>
      <c r="BP118" s="46"/>
      <c r="BQ118" s="1282"/>
      <c r="BR118" s="1283"/>
      <c r="BS118" s="1283"/>
      <c r="BT118" s="1283"/>
      <c r="BV118" s="46"/>
      <c r="BW118" s="1282"/>
      <c r="BX118" s="1283"/>
      <c r="BY118" s="1283"/>
      <c r="BZ118" s="1283"/>
      <c r="CB118" s="46"/>
      <c r="CC118" s="1282"/>
      <c r="CD118" s="1283"/>
      <c r="CE118" s="1283"/>
      <c r="CF118" s="1283"/>
      <c r="CH118" s="46"/>
      <c r="CI118" s="1282"/>
      <c r="CJ118" s="1283"/>
      <c r="CK118" s="1283"/>
      <c r="CL118" s="1283"/>
      <c r="CN118" s="46"/>
      <c r="CO118" s="1282"/>
      <c r="CP118" s="1283"/>
      <c r="CQ118" s="1283"/>
      <c r="CR118" s="1283"/>
      <c r="CT118" s="46"/>
      <c r="CV118" s="1278"/>
      <c r="CW118" s="1279"/>
      <c r="CX118" s="1279"/>
      <c r="CY118" s="1279"/>
      <c r="DA118" s="46"/>
      <c r="DB118" s="1282"/>
      <c r="DC118" s="1283"/>
      <c r="DD118" s="1283"/>
      <c r="DE118" s="1283"/>
      <c r="DG118" s="46"/>
      <c r="DH118" s="1282"/>
      <c r="DI118" s="1283"/>
      <c r="DJ118" s="1283"/>
      <c r="DK118" s="1283"/>
      <c r="DM118" s="46"/>
      <c r="DN118" s="1282"/>
      <c r="DO118" s="1283"/>
      <c r="DP118" s="1283"/>
      <c r="DQ118" s="1283"/>
      <c r="DS118" s="46"/>
      <c r="DT118" s="1282"/>
      <c r="DU118" s="1283"/>
      <c r="DV118" s="1283"/>
      <c r="DW118" s="1283"/>
      <c r="DY118" s="46"/>
      <c r="DZ118" s="1278"/>
      <c r="EA118" s="1279"/>
      <c r="EB118" s="1279"/>
      <c r="EC118" s="1279"/>
      <c r="EE118" s="46"/>
      <c r="EF118" s="1278"/>
      <c r="EG118" s="1279"/>
      <c r="EH118" s="1279"/>
      <c r="EI118" s="1279"/>
      <c r="EK118" s="46"/>
      <c r="EL118" s="1278"/>
      <c r="EM118" s="1279"/>
      <c r="EN118" s="1279"/>
      <c r="EO118" s="1279"/>
      <c r="EQ118" s="46"/>
    </row>
    <row r="119" spans="1:147" ht="29.25" customHeight="1">
      <c r="B119" s="1278"/>
      <c r="C119" s="1279"/>
      <c r="D119" s="1279"/>
      <c r="E119" s="1279"/>
      <c r="G119" s="46"/>
      <c r="H119" s="1282"/>
      <c r="I119" s="1283"/>
      <c r="J119" s="1283"/>
      <c r="K119" s="1283"/>
      <c r="M119" s="46"/>
      <c r="N119" s="1282"/>
      <c r="O119" s="1283"/>
      <c r="P119" s="1283"/>
      <c r="Q119" s="1283"/>
      <c r="S119" s="46"/>
      <c r="T119" s="1282"/>
      <c r="U119" s="1283"/>
      <c r="V119" s="1283"/>
      <c r="W119" s="1283"/>
      <c r="Y119" s="46"/>
      <c r="Z119" s="1282"/>
      <c r="AA119" s="1283"/>
      <c r="AB119" s="1283"/>
      <c r="AC119" s="1283"/>
      <c r="AE119" s="46"/>
      <c r="AF119" s="1282"/>
      <c r="AG119" s="1283"/>
      <c r="AH119" s="1283"/>
      <c r="AI119" s="1283"/>
      <c r="AK119" s="46"/>
      <c r="AL119" s="1282"/>
      <c r="AM119" s="1283"/>
      <c r="AN119" s="1283"/>
      <c r="AO119" s="1283"/>
      <c r="AQ119" s="46"/>
      <c r="AR119" s="1278"/>
      <c r="AS119" s="1279"/>
      <c r="AT119" s="1279"/>
      <c r="AU119" s="1279"/>
      <c r="AW119" s="46"/>
      <c r="AY119" s="1282"/>
      <c r="AZ119" s="1283"/>
      <c r="BA119" s="1283"/>
      <c r="BB119" s="1283"/>
      <c r="BD119" s="46"/>
      <c r="BE119" s="1282"/>
      <c r="BF119" s="1283"/>
      <c r="BG119" s="1283"/>
      <c r="BH119" s="1283"/>
      <c r="BJ119" s="46"/>
      <c r="BK119" s="1282"/>
      <c r="BL119" s="1283"/>
      <c r="BM119" s="1283"/>
      <c r="BN119" s="1283"/>
      <c r="BP119" s="46"/>
      <c r="BQ119" s="1282"/>
      <c r="BR119" s="1283"/>
      <c r="BS119" s="1283"/>
      <c r="BT119" s="1283"/>
      <c r="BV119" s="46"/>
      <c r="BW119" s="1282"/>
      <c r="BX119" s="1283"/>
      <c r="BY119" s="1283"/>
      <c r="BZ119" s="1283"/>
      <c r="CB119" s="46"/>
      <c r="CC119" s="1282"/>
      <c r="CD119" s="1283"/>
      <c r="CE119" s="1283"/>
      <c r="CF119" s="1283"/>
      <c r="CH119" s="46"/>
      <c r="CI119" s="1282"/>
      <c r="CJ119" s="1283"/>
      <c r="CK119" s="1283"/>
      <c r="CL119" s="1283"/>
      <c r="CN119" s="46"/>
      <c r="CO119" s="1282"/>
      <c r="CP119" s="1283"/>
      <c r="CQ119" s="1283"/>
      <c r="CR119" s="1283"/>
      <c r="CT119" s="46"/>
      <c r="CV119" s="1278"/>
      <c r="CW119" s="1279"/>
      <c r="CX119" s="1279"/>
      <c r="CY119" s="1279"/>
      <c r="DA119" s="46"/>
      <c r="DB119" s="1282"/>
      <c r="DC119" s="1283"/>
      <c r="DD119" s="1283"/>
      <c r="DE119" s="1283"/>
      <c r="DG119" s="46"/>
      <c r="DH119" s="1282"/>
      <c r="DI119" s="1283"/>
      <c r="DJ119" s="1283"/>
      <c r="DK119" s="1283"/>
      <c r="DM119" s="46"/>
      <c r="DN119" s="1282"/>
      <c r="DO119" s="1283"/>
      <c r="DP119" s="1283"/>
      <c r="DQ119" s="1283"/>
      <c r="DS119" s="46"/>
      <c r="DT119" s="1282"/>
      <c r="DU119" s="1283"/>
      <c r="DV119" s="1283"/>
      <c r="DW119" s="1283"/>
      <c r="DY119" s="46"/>
      <c r="DZ119" s="1278"/>
      <c r="EA119" s="1279"/>
      <c r="EB119" s="1279"/>
      <c r="EC119" s="1279"/>
      <c r="EE119" s="46"/>
      <c r="EF119" s="1278"/>
      <c r="EG119" s="1279"/>
      <c r="EH119" s="1279"/>
      <c r="EI119" s="1279"/>
      <c r="EK119" s="46"/>
      <c r="EL119" s="1278"/>
      <c r="EM119" s="1279"/>
      <c r="EN119" s="1279"/>
      <c r="EO119" s="1279"/>
      <c r="EQ119" s="46"/>
    </row>
    <row r="120" spans="1:147" ht="29.25" customHeight="1">
      <c r="B120" s="1278"/>
      <c r="C120" s="1279"/>
      <c r="D120" s="1279"/>
      <c r="E120" s="1279"/>
      <c r="G120" s="46"/>
      <c r="H120" s="17"/>
      <c r="M120" s="46"/>
      <c r="N120" s="17"/>
      <c r="S120" s="46"/>
      <c r="T120" s="17"/>
      <c r="Y120" s="46"/>
      <c r="Z120" s="17"/>
      <c r="AE120" s="46"/>
      <c r="AF120" s="17"/>
      <c r="AK120" s="46"/>
      <c r="AL120" s="17"/>
      <c r="AQ120" s="46"/>
      <c r="AR120" s="17"/>
      <c r="AW120" s="46"/>
      <c r="AY120" s="1282"/>
      <c r="AZ120" s="1283"/>
      <c r="BA120" s="1283"/>
      <c r="BB120" s="1283"/>
      <c r="BD120" s="46"/>
      <c r="BE120" s="17"/>
      <c r="BJ120" s="46"/>
      <c r="BK120" s="17"/>
      <c r="BP120" s="46"/>
      <c r="BQ120" s="17"/>
      <c r="BV120" s="46"/>
      <c r="BW120" s="17"/>
      <c r="CB120" s="46"/>
      <c r="CC120" s="17"/>
      <c r="CH120" s="46"/>
      <c r="CI120" s="17"/>
      <c r="CN120" s="46"/>
      <c r="CO120" s="17"/>
      <c r="CT120" s="46"/>
      <c r="CV120" s="1278"/>
      <c r="CW120" s="1279"/>
      <c r="CX120" s="1279"/>
      <c r="CY120" s="1279"/>
      <c r="DA120" s="46"/>
      <c r="DB120" s="17"/>
      <c r="DG120" s="46"/>
      <c r="DH120" s="17"/>
      <c r="DM120" s="46"/>
      <c r="DN120" s="17"/>
      <c r="DS120" s="46"/>
      <c r="DT120" s="17"/>
      <c r="DY120" s="46"/>
      <c r="DZ120" s="17"/>
      <c r="EE120" s="46"/>
      <c r="EF120" s="17"/>
      <c r="EK120" s="46"/>
      <c r="EL120" s="17"/>
      <c r="EQ120" s="46"/>
    </row>
    <row r="121" spans="1:147" ht="29.25" customHeight="1">
      <c r="B121" s="17"/>
      <c r="G121" s="46"/>
      <c r="H121" s="17"/>
      <c r="M121" s="46"/>
      <c r="N121" s="17"/>
      <c r="S121" s="46"/>
      <c r="T121" s="17"/>
      <c r="Y121" s="46"/>
      <c r="Z121" s="17"/>
      <c r="AE121" s="46"/>
      <c r="AF121" s="17"/>
      <c r="AK121" s="46"/>
      <c r="AL121" s="17"/>
      <c r="AQ121" s="46"/>
      <c r="AR121" s="17"/>
      <c r="AW121" s="46"/>
      <c r="AY121" s="17"/>
      <c r="BD121" s="46"/>
      <c r="BE121" s="17"/>
      <c r="BJ121" s="46"/>
      <c r="BK121" s="17"/>
      <c r="BP121" s="46"/>
      <c r="BQ121" s="17"/>
      <c r="BV121" s="46"/>
      <c r="BW121" s="17"/>
      <c r="CB121" s="46"/>
      <c r="CC121" s="17"/>
      <c r="CH121" s="46"/>
      <c r="CI121" s="17"/>
      <c r="CN121" s="46"/>
      <c r="CO121" s="17"/>
      <c r="CT121" s="46"/>
      <c r="CV121" s="17"/>
      <c r="DA121" s="46"/>
      <c r="DB121" s="17"/>
      <c r="DG121" s="46"/>
      <c r="DH121" s="17"/>
      <c r="DM121" s="46"/>
      <c r="DN121" s="17"/>
      <c r="DS121" s="46"/>
      <c r="DT121" s="17"/>
      <c r="DY121" s="46"/>
      <c r="DZ121" s="17"/>
      <c r="EE121" s="46"/>
      <c r="EF121" s="17"/>
      <c r="EK121" s="46"/>
      <c r="EL121" s="17"/>
      <c r="EQ121" s="46"/>
    </row>
    <row r="122" spans="1:147" ht="29.25" customHeight="1">
      <c r="B122" s="17"/>
      <c r="G122" s="46"/>
      <c r="H122" s="17"/>
      <c r="M122" s="46"/>
      <c r="N122" s="17"/>
      <c r="S122" s="46"/>
      <c r="T122" s="17"/>
      <c r="Y122" s="46"/>
      <c r="Z122" s="17"/>
      <c r="AE122" s="46"/>
      <c r="AF122" s="17"/>
      <c r="AK122" s="46"/>
      <c r="AL122" s="17"/>
      <c r="AQ122" s="46"/>
      <c r="AR122" s="17"/>
      <c r="AW122" s="46"/>
      <c r="AY122" s="17"/>
      <c r="BD122" s="46"/>
      <c r="BE122" s="17"/>
      <c r="BJ122" s="46"/>
      <c r="BK122" s="17"/>
      <c r="BP122" s="46"/>
      <c r="BQ122" s="17"/>
      <c r="BV122" s="46"/>
      <c r="BW122" s="17"/>
      <c r="CB122" s="46"/>
      <c r="CC122" s="17"/>
      <c r="CH122" s="46"/>
      <c r="CI122" s="17"/>
      <c r="CN122" s="46"/>
      <c r="CO122" s="17"/>
      <c r="CT122" s="46"/>
      <c r="CV122" s="17"/>
      <c r="DA122" s="46"/>
      <c r="DB122" s="17"/>
      <c r="DG122" s="46"/>
      <c r="DH122" s="17"/>
      <c r="DM122" s="46"/>
      <c r="DN122" s="17"/>
      <c r="DS122" s="46"/>
      <c r="DT122" s="17"/>
      <c r="DY122" s="46"/>
      <c r="DZ122" s="17"/>
      <c r="EE122" s="46"/>
      <c r="EF122" s="17"/>
      <c r="EK122" s="46"/>
      <c r="EL122" s="17"/>
      <c r="EQ122" s="46"/>
    </row>
    <row r="123" spans="1:147" ht="28.5" customHeight="1">
      <c r="B123" s="47"/>
      <c r="C123" s="142"/>
      <c r="D123" s="142"/>
      <c r="E123" s="142"/>
      <c r="F123" s="142"/>
      <c r="G123" s="143"/>
      <c r="H123" s="47"/>
      <c r="I123" s="142"/>
      <c r="J123" s="142"/>
      <c r="K123" s="142"/>
      <c r="L123" s="142"/>
      <c r="M123" s="143"/>
      <c r="N123" s="47"/>
      <c r="O123" s="142"/>
      <c r="P123" s="142"/>
      <c r="Q123" s="142"/>
      <c r="R123" s="142"/>
      <c r="S123" s="143"/>
      <c r="T123" s="47"/>
      <c r="U123" s="142"/>
      <c r="V123" s="142"/>
      <c r="W123" s="142"/>
      <c r="X123" s="142"/>
      <c r="Y123" s="143"/>
      <c r="Z123" s="47"/>
      <c r="AA123" s="142"/>
      <c r="AB123" s="142"/>
      <c r="AC123" s="142"/>
      <c r="AD123" s="142"/>
      <c r="AE123" s="143"/>
      <c r="AF123" s="47"/>
      <c r="AG123" s="142"/>
      <c r="AH123" s="142"/>
      <c r="AI123" s="142"/>
      <c r="AJ123" s="142"/>
      <c r="AK123" s="143"/>
      <c r="AL123" s="47"/>
      <c r="AM123" s="142"/>
      <c r="AN123" s="142"/>
      <c r="AO123" s="142"/>
      <c r="AP123" s="142"/>
      <c r="AQ123" s="143"/>
      <c r="AR123" s="47"/>
      <c r="AS123" s="142"/>
      <c r="AT123" s="142"/>
      <c r="AU123" s="142"/>
      <c r="AV123" s="142"/>
      <c r="AW123" s="143"/>
      <c r="AY123" s="47"/>
      <c r="AZ123" s="142"/>
      <c r="BA123" s="142"/>
      <c r="BB123" s="142"/>
      <c r="BC123" s="142"/>
      <c r="BD123" s="143"/>
      <c r="BE123" s="47"/>
      <c r="BF123" s="142"/>
      <c r="BG123" s="142"/>
      <c r="BH123" s="142"/>
      <c r="BI123" s="142"/>
      <c r="BJ123" s="143"/>
      <c r="BK123" s="47"/>
      <c r="BL123" s="142"/>
      <c r="BM123" s="142"/>
      <c r="BN123" s="142"/>
      <c r="BO123" s="142"/>
      <c r="BP123" s="143"/>
      <c r="BQ123" s="47"/>
      <c r="BR123" s="142"/>
      <c r="BS123" s="142"/>
      <c r="BT123" s="142"/>
      <c r="BU123" s="142"/>
      <c r="BV123" s="143"/>
      <c r="BW123" s="47"/>
      <c r="BX123" s="142"/>
      <c r="BY123" s="142"/>
      <c r="BZ123" s="142"/>
      <c r="CA123" s="142"/>
      <c r="CB123" s="143"/>
      <c r="CC123" s="47"/>
      <c r="CD123" s="142"/>
      <c r="CE123" s="142"/>
      <c r="CF123" s="142"/>
      <c r="CG123" s="142"/>
      <c r="CH123" s="143"/>
      <c r="CI123" s="47"/>
      <c r="CJ123" s="142"/>
      <c r="CK123" s="142"/>
      <c r="CL123" s="142"/>
      <c r="CM123" s="142"/>
      <c r="CN123" s="143"/>
      <c r="CO123" s="47"/>
      <c r="CP123" s="142"/>
      <c r="CQ123" s="142"/>
      <c r="CR123" s="142"/>
      <c r="CS123" s="142"/>
      <c r="CT123" s="143"/>
      <c r="CV123" s="47"/>
      <c r="CW123" s="142"/>
      <c r="CX123" s="142"/>
      <c r="CY123" s="142"/>
      <c r="CZ123" s="142"/>
      <c r="DA123" s="143"/>
      <c r="DB123" s="47"/>
      <c r="DC123" s="142"/>
      <c r="DD123" s="142"/>
      <c r="DE123" s="142"/>
      <c r="DF123" s="142"/>
      <c r="DG123" s="143"/>
      <c r="DH123" s="47"/>
      <c r="DI123" s="142"/>
      <c r="DJ123" s="142"/>
      <c r="DK123" s="142"/>
      <c r="DL123" s="142"/>
      <c r="DM123" s="143"/>
      <c r="DN123" s="47"/>
      <c r="DO123" s="142"/>
      <c r="DP123" s="142"/>
      <c r="DQ123" s="142"/>
      <c r="DR123" s="142"/>
      <c r="DS123" s="143"/>
      <c r="DT123" s="47"/>
      <c r="DU123" s="142"/>
      <c r="DV123" s="142"/>
      <c r="DW123" s="142"/>
      <c r="DX123" s="142"/>
      <c r="DY123" s="143"/>
      <c r="DZ123" s="47"/>
      <c r="EA123" s="142"/>
      <c r="EB123" s="142"/>
      <c r="EC123" s="142"/>
      <c r="ED123" s="142"/>
      <c r="EE123" s="143"/>
      <c r="EF123" s="47"/>
      <c r="EG123" s="142"/>
      <c r="EH123" s="142"/>
      <c r="EI123" s="142"/>
      <c r="EJ123" s="142"/>
      <c r="EK123" s="143"/>
      <c r="EL123" s="47"/>
      <c r="EM123" s="142"/>
      <c r="EN123" s="142"/>
      <c r="EO123" s="142"/>
      <c r="EP123" s="142"/>
      <c r="EQ123" s="143"/>
    </row>
    <row r="124" spans="1:147" ht="32.25" customHeight="1">
      <c r="B124" s="1322">
        <f>B131</f>
        <v>46296</v>
      </c>
      <c r="C124" s="1323"/>
      <c r="D124" s="1323"/>
      <c r="E124" s="1323"/>
      <c r="F124" s="1323"/>
      <c r="G124" s="1324"/>
      <c r="H124" s="1292" t="s">
        <v>529</v>
      </c>
      <c r="I124" s="1293"/>
      <c r="J124" s="1293"/>
      <c r="K124" s="1293"/>
      <c r="L124" s="383"/>
      <c r="M124" s="227"/>
      <c r="N124" s="1272" t="s">
        <v>528</v>
      </c>
      <c r="O124" s="1273"/>
      <c r="P124" s="1273"/>
      <c r="Q124" s="1273"/>
      <c r="R124" s="377"/>
      <c r="S124" s="376"/>
      <c r="T124" s="1274" t="s">
        <v>527</v>
      </c>
      <c r="U124" s="1275"/>
      <c r="V124" s="1275"/>
      <c r="W124" s="1275"/>
      <c r="X124" s="387"/>
      <c r="Y124" s="386"/>
      <c r="Z124" s="1272" t="s">
        <v>526</v>
      </c>
      <c r="AA124" s="1273"/>
      <c r="AB124" s="1273"/>
      <c r="AC124" s="1273"/>
      <c r="AD124" s="377"/>
      <c r="AE124" s="376"/>
      <c r="AF124" s="1274" t="s">
        <v>525</v>
      </c>
      <c r="AG124" s="1275"/>
      <c r="AH124" s="1275"/>
      <c r="AI124" s="1275"/>
      <c r="AJ124" s="387"/>
      <c r="AK124" s="386"/>
      <c r="AL124" s="1272" t="s">
        <v>524</v>
      </c>
      <c r="AM124" s="1273"/>
      <c r="AN124" s="1273"/>
      <c r="AO124" s="1273"/>
      <c r="AP124" s="377"/>
      <c r="AQ124" s="376"/>
      <c r="AR124" s="1284" t="s">
        <v>523</v>
      </c>
      <c r="AS124" s="1285"/>
      <c r="AT124" s="1285"/>
      <c r="AU124" s="1285"/>
      <c r="AV124" s="380"/>
      <c r="AW124" s="379"/>
      <c r="AY124" s="1294">
        <f>AY131</f>
        <v>46327</v>
      </c>
      <c r="AZ124" s="1295"/>
      <c r="BA124" s="1295"/>
      <c r="BB124" s="1295"/>
      <c r="BC124" s="1295"/>
      <c r="BD124" s="1296"/>
      <c r="BE124" s="1292" t="s">
        <v>529</v>
      </c>
      <c r="BF124" s="1293"/>
      <c r="BG124" s="1293"/>
      <c r="BH124" s="1293"/>
      <c r="BI124" s="383"/>
      <c r="BJ124" s="227"/>
      <c r="BK124" s="1272" t="s">
        <v>528</v>
      </c>
      <c r="BL124" s="1273"/>
      <c r="BM124" s="1273"/>
      <c r="BN124" s="1273"/>
      <c r="BO124" s="377"/>
      <c r="BP124" s="376"/>
      <c r="BQ124" s="1300" t="s">
        <v>527</v>
      </c>
      <c r="BR124" s="1301"/>
      <c r="BS124" s="1301"/>
      <c r="BT124" s="1301"/>
      <c r="BU124" s="385"/>
      <c r="BV124" s="384"/>
      <c r="BW124" s="1272" t="s">
        <v>526</v>
      </c>
      <c r="BX124" s="1273"/>
      <c r="BY124" s="1273"/>
      <c r="BZ124" s="1273"/>
      <c r="CA124" s="377"/>
      <c r="CB124" s="376"/>
      <c r="CC124" s="1300" t="s">
        <v>525</v>
      </c>
      <c r="CD124" s="1301"/>
      <c r="CE124" s="1301"/>
      <c r="CF124" s="1301"/>
      <c r="CG124" s="385"/>
      <c r="CH124" s="384"/>
      <c r="CI124" s="1272" t="s">
        <v>524</v>
      </c>
      <c r="CJ124" s="1273"/>
      <c r="CK124" s="1273"/>
      <c r="CL124" s="1273"/>
      <c r="CM124" s="377"/>
      <c r="CN124" s="376"/>
      <c r="CO124" s="1284" t="s">
        <v>523</v>
      </c>
      <c r="CP124" s="1285"/>
      <c r="CQ124" s="1285"/>
      <c r="CR124" s="1285"/>
      <c r="CS124" s="380"/>
      <c r="CT124" s="379"/>
      <c r="CV124" s="1286">
        <f>CV131</f>
        <v>46357</v>
      </c>
      <c r="CW124" s="1287"/>
      <c r="CX124" s="1287"/>
      <c r="CY124" s="1287"/>
      <c r="CZ124" s="1287"/>
      <c r="DA124" s="1288"/>
      <c r="DB124" s="1292" t="s">
        <v>529</v>
      </c>
      <c r="DC124" s="1293"/>
      <c r="DD124" s="1293"/>
      <c r="DE124" s="1293"/>
      <c r="DF124" s="383"/>
      <c r="DG124" s="227"/>
      <c r="DH124" s="1272" t="s">
        <v>528</v>
      </c>
      <c r="DI124" s="1273"/>
      <c r="DJ124" s="1273"/>
      <c r="DK124" s="1273"/>
      <c r="DL124" s="377"/>
      <c r="DM124" s="376"/>
      <c r="DN124" s="1302" t="s">
        <v>527</v>
      </c>
      <c r="DO124" s="1303"/>
      <c r="DP124" s="1303"/>
      <c r="DQ124" s="1303"/>
      <c r="DR124" s="382"/>
      <c r="DS124" s="381"/>
      <c r="DT124" s="1272" t="s">
        <v>526</v>
      </c>
      <c r="DU124" s="1273"/>
      <c r="DV124" s="1273"/>
      <c r="DW124" s="1273"/>
      <c r="DX124" s="377"/>
      <c r="DY124" s="376"/>
      <c r="DZ124" s="1302" t="s">
        <v>525</v>
      </c>
      <c r="EA124" s="1303"/>
      <c r="EB124" s="1303"/>
      <c r="EC124" s="1303"/>
      <c r="ED124" s="382"/>
      <c r="EE124" s="381"/>
      <c r="EF124" s="1272" t="s">
        <v>524</v>
      </c>
      <c r="EG124" s="1273"/>
      <c r="EH124" s="1273"/>
      <c r="EI124" s="1273"/>
      <c r="EJ124" s="377"/>
      <c r="EK124" s="376"/>
      <c r="EL124" s="1284" t="s">
        <v>523</v>
      </c>
      <c r="EM124" s="1285"/>
      <c r="EN124" s="1285"/>
      <c r="EO124" s="1285"/>
      <c r="EP124" s="380"/>
      <c r="EQ124" s="379"/>
    </row>
    <row r="125" spans="1:147" ht="29.25" customHeight="1">
      <c r="A125" s="46"/>
      <c r="B125" s="1325"/>
      <c r="C125" s="1326"/>
      <c r="D125" s="1326"/>
      <c r="E125" s="1326"/>
      <c r="F125" s="1326"/>
      <c r="G125" s="1327"/>
      <c r="H125" s="1276">
        <f>IF(WEEKDAY(B131)=1,B131,(IF(WEEKDAY(B131)=2,B131-1,(IF(WEEKDAY(B131)=3,B131-2,(IF(WEEKDAY(B131)=4,B131-3,(IF(WEEKDAY(B131)=5,B131-4,IF(WEEKDAY(B131)=6,B131-5,B131-6))))))))))</f>
        <v>46292</v>
      </c>
      <c r="I125" s="1277"/>
      <c r="J125" s="1277"/>
      <c r="K125" s="1277"/>
      <c r="N125" s="1276">
        <f>H125+1</f>
        <v>46293</v>
      </c>
      <c r="O125" s="1277"/>
      <c r="P125" s="1277"/>
      <c r="Q125" s="1277"/>
      <c r="R125" s="48"/>
      <c r="S125" s="49"/>
      <c r="T125" s="1276">
        <f>N125+1</f>
        <v>46294</v>
      </c>
      <c r="U125" s="1277"/>
      <c r="V125" s="1277"/>
      <c r="W125" s="1277"/>
      <c r="X125" s="48"/>
      <c r="Y125" s="49"/>
      <c r="Z125" s="1276">
        <f>T125+1</f>
        <v>46295</v>
      </c>
      <c r="AA125" s="1277"/>
      <c r="AB125" s="1277"/>
      <c r="AC125" s="1277"/>
      <c r="AD125" s="48"/>
      <c r="AE125" s="49"/>
      <c r="AF125" s="1280">
        <f>Z125+1</f>
        <v>46296</v>
      </c>
      <c r="AG125" s="1281"/>
      <c r="AH125" s="1281"/>
      <c r="AI125" s="1281"/>
      <c r="AJ125" s="48"/>
      <c r="AK125" s="49"/>
      <c r="AL125" s="1280">
        <f>AF125+1</f>
        <v>46297</v>
      </c>
      <c r="AM125" s="1281"/>
      <c r="AN125" s="1281"/>
      <c r="AO125" s="1281"/>
      <c r="AP125" s="48"/>
      <c r="AQ125" s="49"/>
      <c r="AR125" s="1280">
        <f>AL125+1</f>
        <v>46298</v>
      </c>
      <c r="AS125" s="1281"/>
      <c r="AT125" s="1281"/>
      <c r="AU125" s="1281"/>
      <c r="AV125" s="48"/>
      <c r="AW125" s="49"/>
      <c r="AX125" s="46"/>
      <c r="AY125" s="1297"/>
      <c r="AZ125" s="1298"/>
      <c r="BA125" s="1298"/>
      <c r="BB125" s="1298"/>
      <c r="BC125" s="1298"/>
      <c r="BD125" s="1299"/>
      <c r="BE125" s="1280">
        <f>IF(WEEKDAY(AY131)=1,AY131,(IF(WEEKDAY(AY131)=2,AY131-1,(IF(WEEKDAY(AY131)=3,AY131-2,(IF(WEEKDAY(AY131)=4,AY131-3,(IF(WEEKDAY(AY131)=5,AY131-4,IF(WEEKDAY(AY131)=6,AY131-5,AY131-6))))))))))</f>
        <v>46327</v>
      </c>
      <c r="BF125" s="1281"/>
      <c r="BG125" s="1281"/>
      <c r="BH125" s="1281"/>
      <c r="BK125" s="1280">
        <f>BE125+1</f>
        <v>46328</v>
      </c>
      <c r="BL125" s="1281"/>
      <c r="BM125" s="1281"/>
      <c r="BN125" s="1281"/>
      <c r="BO125" s="48"/>
      <c r="BP125" s="49"/>
      <c r="BQ125" s="1280">
        <f>BK125+1</f>
        <v>46329</v>
      </c>
      <c r="BR125" s="1281"/>
      <c r="BS125" s="1281"/>
      <c r="BT125" s="1281"/>
      <c r="BU125" s="48"/>
      <c r="BV125" s="49"/>
      <c r="BW125" s="1280">
        <f>BQ125+1</f>
        <v>46330</v>
      </c>
      <c r="BX125" s="1281"/>
      <c r="BY125" s="1281"/>
      <c r="BZ125" s="1281"/>
      <c r="CA125" s="48"/>
      <c r="CB125" s="49"/>
      <c r="CC125" s="1280">
        <f>BW125+1</f>
        <v>46331</v>
      </c>
      <c r="CD125" s="1281"/>
      <c r="CE125" s="1281"/>
      <c r="CF125" s="1281"/>
      <c r="CG125" s="48"/>
      <c r="CH125" s="49"/>
      <c r="CI125" s="1280">
        <f>CC125+1</f>
        <v>46332</v>
      </c>
      <c r="CJ125" s="1281"/>
      <c r="CK125" s="1281"/>
      <c r="CL125" s="1281"/>
      <c r="CM125" s="48"/>
      <c r="CN125" s="49"/>
      <c r="CO125" s="1280">
        <f>CI125+1</f>
        <v>46333</v>
      </c>
      <c r="CP125" s="1281"/>
      <c r="CQ125" s="1281"/>
      <c r="CR125" s="1281"/>
      <c r="CS125" s="48"/>
      <c r="CT125" s="49"/>
      <c r="CU125" s="46"/>
      <c r="CV125" s="1289"/>
      <c r="CW125" s="1290"/>
      <c r="CX125" s="1290"/>
      <c r="CY125" s="1290"/>
      <c r="CZ125" s="1290"/>
      <c r="DA125" s="1291"/>
      <c r="DB125" s="1276">
        <f>IF(WEEKDAY(CV131)=1,CV131,(IF(WEEKDAY(CV131)=2,CV131-1,(IF(WEEKDAY(CV131)=3,CV131-2,(IF(WEEKDAY(CV131)=4,CV131-3,(IF(WEEKDAY(CV131)=5,CV131-4,IF(WEEKDAY(CV131)=6,CV131-5,CV131-6))))))))))</f>
        <v>46355</v>
      </c>
      <c r="DC125" s="1277"/>
      <c r="DD125" s="1277"/>
      <c r="DE125" s="1277"/>
      <c r="DH125" s="1276">
        <f>DB125+1</f>
        <v>46356</v>
      </c>
      <c r="DI125" s="1277"/>
      <c r="DJ125" s="1277"/>
      <c r="DK125" s="1277"/>
      <c r="DL125" s="48"/>
      <c r="DM125" s="49"/>
      <c r="DN125" s="1280">
        <f>DH125+1</f>
        <v>46357</v>
      </c>
      <c r="DO125" s="1281"/>
      <c r="DP125" s="1281"/>
      <c r="DQ125" s="1281"/>
      <c r="DR125" s="48"/>
      <c r="DS125" s="49"/>
      <c r="DT125" s="1280">
        <f>DN125+1</f>
        <v>46358</v>
      </c>
      <c r="DU125" s="1281"/>
      <c r="DV125" s="1281"/>
      <c r="DW125" s="1281"/>
      <c r="DX125" s="48"/>
      <c r="DY125" s="49"/>
      <c r="DZ125" s="1280">
        <f>DT125+1</f>
        <v>46359</v>
      </c>
      <c r="EA125" s="1281"/>
      <c r="EB125" s="1281"/>
      <c r="EC125" s="1281"/>
      <c r="ED125" s="48"/>
      <c r="EE125" s="49"/>
      <c r="EF125" s="1280">
        <f>DZ125+1</f>
        <v>46360</v>
      </c>
      <c r="EG125" s="1281"/>
      <c r="EH125" s="1281"/>
      <c r="EI125" s="1281"/>
      <c r="EJ125" s="48"/>
      <c r="EK125" s="49"/>
      <c r="EL125" s="1280">
        <f>EF125+1</f>
        <v>46361</v>
      </c>
      <c r="EM125" s="1281"/>
      <c r="EN125" s="1281"/>
      <c r="EO125" s="1281"/>
      <c r="EP125" s="48"/>
      <c r="EQ125" s="49"/>
    </row>
    <row r="126" spans="1:147" ht="29.25" customHeight="1">
      <c r="B126" s="1325"/>
      <c r="C126" s="1326"/>
      <c r="D126" s="1326"/>
      <c r="E126" s="1326"/>
      <c r="F126" s="1326"/>
      <c r="G126" s="1327"/>
      <c r="H126" s="1278"/>
      <c r="I126" s="1279"/>
      <c r="J126" s="1279"/>
      <c r="K126" s="1279"/>
      <c r="N126" s="1278"/>
      <c r="O126" s="1279"/>
      <c r="P126" s="1279"/>
      <c r="Q126" s="1279"/>
      <c r="S126" s="46"/>
      <c r="T126" s="1278"/>
      <c r="U126" s="1279"/>
      <c r="V126" s="1279"/>
      <c r="W126" s="1279"/>
      <c r="Y126" s="46"/>
      <c r="Z126" s="1278"/>
      <c r="AA126" s="1279"/>
      <c r="AB126" s="1279"/>
      <c r="AC126" s="1279"/>
      <c r="AE126" s="46"/>
      <c r="AF126" s="1282"/>
      <c r="AG126" s="1283"/>
      <c r="AH126" s="1283"/>
      <c r="AI126" s="1283"/>
      <c r="AK126" s="46"/>
      <c r="AL126" s="1282"/>
      <c r="AM126" s="1283"/>
      <c r="AN126" s="1283"/>
      <c r="AO126" s="1283"/>
      <c r="AQ126" s="46"/>
      <c r="AR126" s="1282"/>
      <c r="AS126" s="1283"/>
      <c r="AT126" s="1283"/>
      <c r="AU126" s="1283"/>
      <c r="AW126" s="46"/>
      <c r="AY126" s="1297"/>
      <c r="AZ126" s="1298"/>
      <c r="BA126" s="1298"/>
      <c r="BB126" s="1298"/>
      <c r="BC126" s="1298"/>
      <c r="BD126" s="1299"/>
      <c r="BE126" s="1282"/>
      <c r="BF126" s="1283"/>
      <c r="BG126" s="1283"/>
      <c r="BH126" s="1283"/>
      <c r="BK126" s="1282"/>
      <c r="BL126" s="1283"/>
      <c r="BM126" s="1283"/>
      <c r="BN126" s="1283"/>
      <c r="BP126" s="46"/>
      <c r="BQ126" s="1282"/>
      <c r="BR126" s="1283"/>
      <c r="BS126" s="1283"/>
      <c r="BT126" s="1283"/>
      <c r="BV126" s="46"/>
      <c r="BW126" s="1282"/>
      <c r="BX126" s="1283"/>
      <c r="BY126" s="1283"/>
      <c r="BZ126" s="1283"/>
      <c r="CB126" s="46"/>
      <c r="CC126" s="1282"/>
      <c r="CD126" s="1283"/>
      <c r="CE126" s="1283"/>
      <c r="CF126" s="1283"/>
      <c r="CH126" s="46"/>
      <c r="CI126" s="1282"/>
      <c r="CJ126" s="1283"/>
      <c r="CK126" s="1283"/>
      <c r="CL126" s="1283"/>
      <c r="CN126" s="46"/>
      <c r="CO126" s="1282"/>
      <c r="CP126" s="1283"/>
      <c r="CQ126" s="1283"/>
      <c r="CR126" s="1283"/>
      <c r="CT126" s="46"/>
      <c r="CV126" s="1289"/>
      <c r="CW126" s="1290"/>
      <c r="CX126" s="1290"/>
      <c r="CY126" s="1290"/>
      <c r="CZ126" s="1290"/>
      <c r="DA126" s="1291"/>
      <c r="DB126" s="1278"/>
      <c r="DC126" s="1279"/>
      <c r="DD126" s="1279"/>
      <c r="DE126" s="1279"/>
      <c r="DH126" s="1278"/>
      <c r="DI126" s="1279"/>
      <c r="DJ126" s="1279"/>
      <c r="DK126" s="1279"/>
      <c r="DM126" s="46"/>
      <c r="DN126" s="1282"/>
      <c r="DO126" s="1283"/>
      <c r="DP126" s="1283"/>
      <c r="DQ126" s="1283"/>
      <c r="DS126" s="46"/>
      <c r="DT126" s="1282"/>
      <c r="DU126" s="1283"/>
      <c r="DV126" s="1283"/>
      <c r="DW126" s="1283"/>
      <c r="DY126" s="46"/>
      <c r="DZ126" s="1282"/>
      <c r="EA126" s="1283"/>
      <c r="EB126" s="1283"/>
      <c r="EC126" s="1283"/>
      <c r="EE126" s="46"/>
      <c r="EF126" s="1282"/>
      <c r="EG126" s="1283"/>
      <c r="EH126" s="1283"/>
      <c r="EI126" s="1283"/>
      <c r="EK126" s="46"/>
      <c r="EL126" s="1282"/>
      <c r="EM126" s="1283"/>
      <c r="EN126" s="1283"/>
      <c r="EO126" s="1283"/>
      <c r="EQ126" s="46"/>
    </row>
    <row r="127" spans="1:147" ht="29.25" customHeight="1">
      <c r="B127" s="1325"/>
      <c r="C127" s="1326"/>
      <c r="D127" s="1326"/>
      <c r="E127" s="1326"/>
      <c r="F127" s="1326"/>
      <c r="G127" s="1327"/>
      <c r="H127" s="1278"/>
      <c r="I127" s="1279"/>
      <c r="J127" s="1279"/>
      <c r="K127" s="1279"/>
      <c r="N127" s="1278"/>
      <c r="O127" s="1279"/>
      <c r="P127" s="1279"/>
      <c r="Q127" s="1279"/>
      <c r="S127" s="46"/>
      <c r="T127" s="1278"/>
      <c r="U127" s="1279"/>
      <c r="V127" s="1279"/>
      <c r="W127" s="1279"/>
      <c r="Y127" s="46"/>
      <c r="Z127" s="1278"/>
      <c r="AA127" s="1279"/>
      <c r="AB127" s="1279"/>
      <c r="AC127" s="1279"/>
      <c r="AE127" s="46"/>
      <c r="AF127" s="1282"/>
      <c r="AG127" s="1283"/>
      <c r="AH127" s="1283"/>
      <c r="AI127" s="1283"/>
      <c r="AK127" s="46"/>
      <c r="AL127" s="1282"/>
      <c r="AM127" s="1283"/>
      <c r="AN127" s="1283"/>
      <c r="AO127" s="1283"/>
      <c r="AQ127" s="46"/>
      <c r="AR127" s="1282"/>
      <c r="AS127" s="1283"/>
      <c r="AT127" s="1283"/>
      <c r="AU127" s="1283"/>
      <c r="AW127" s="46"/>
      <c r="AY127" s="1297"/>
      <c r="AZ127" s="1298"/>
      <c r="BA127" s="1298"/>
      <c r="BB127" s="1298"/>
      <c r="BC127" s="1298"/>
      <c r="BD127" s="1299"/>
      <c r="BE127" s="1282"/>
      <c r="BF127" s="1283"/>
      <c r="BG127" s="1283"/>
      <c r="BH127" s="1283"/>
      <c r="BK127" s="1282"/>
      <c r="BL127" s="1283"/>
      <c r="BM127" s="1283"/>
      <c r="BN127" s="1283"/>
      <c r="BP127" s="46"/>
      <c r="BQ127" s="1282"/>
      <c r="BR127" s="1283"/>
      <c r="BS127" s="1283"/>
      <c r="BT127" s="1283"/>
      <c r="BV127" s="46"/>
      <c r="BW127" s="1282"/>
      <c r="BX127" s="1283"/>
      <c r="BY127" s="1283"/>
      <c r="BZ127" s="1283"/>
      <c r="CB127" s="46"/>
      <c r="CC127" s="1282"/>
      <c r="CD127" s="1283"/>
      <c r="CE127" s="1283"/>
      <c r="CF127" s="1283"/>
      <c r="CH127" s="46"/>
      <c r="CI127" s="1282"/>
      <c r="CJ127" s="1283"/>
      <c r="CK127" s="1283"/>
      <c r="CL127" s="1283"/>
      <c r="CN127" s="46"/>
      <c r="CO127" s="1282"/>
      <c r="CP127" s="1283"/>
      <c r="CQ127" s="1283"/>
      <c r="CR127" s="1283"/>
      <c r="CT127" s="46"/>
      <c r="CV127" s="1289"/>
      <c r="CW127" s="1290"/>
      <c r="CX127" s="1290"/>
      <c r="CY127" s="1290"/>
      <c r="CZ127" s="1290"/>
      <c r="DA127" s="1291"/>
      <c r="DB127" s="1278"/>
      <c r="DC127" s="1279"/>
      <c r="DD127" s="1279"/>
      <c r="DE127" s="1279"/>
      <c r="DH127" s="1278"/>
      <c r="DI127" s="1279"/>
      <c r="DJ127" s="1279"/>
      <c r="DK127" s="1279"/>
      <c r="DM127" s="46"/>
      <c r="DN127" s="1282"/>
      <c r="DO127" s="1283"/>
      <c r="DP127" s="1283"/>
      <c r="DQ127" s="1283"/>
      <c r="DS127" s="46"/>
      <c r="DT127" s="1282"/>
      <c r="DU127" s="1283"/>
      <c r="DV127" s="1283"/>
      <c r="DW127" s="1283"/>
      <c r="DY127" s="46"/>
      <c r="DZ127" s="1282"/>
      <c r="EA127" s="1283"/>
      <c r="EB127" s="1283"/>
      <c r="EC127" s="1283"/>
      <c r="EE127" s="46"/>
      <c r="EF127" s="1282"/>
      <c r="EG127" s="1283"/>
      <c r="EH127" s="1283"/>
      <c r="EI127" s="1283"/>
      <c r="EK127" s="46"/>
      <c r="EL127" s="1282"/>
      <c r="EM127" s="1283"/>
      <c r="EN127" s="1283"/>
      <c r="EO127" s="1283"/>
      <c r="EQ127" s="46"/>
    </row>
    <row r="128" spans="1:147" ht="29.25" customHeight="1">
      <c r="B128" s="1325"/>
      <c r="C128" s="1326"/>
      <c r="D128" s="1326"/>
      <c r="E128" s="1326"/>
      <c r="F128" s="1326"/>
      <c r="G128" s="1327"/>
      <c r="H128" s="1278"/>
      <c r="I128" s="1279"/>
      <c r="J128" s="1279"/>
      <c r="K128" s="1279"/>
      <c r="N128" s="1278"/>
      <c r="O128" s="1279"/>
      <c r="P128" s="1279"/>
      <c r="Q128" s="1279"/>
      <c r="S128" s="46"/>
      <c r="T128" s="1278"/>
      <c r="U128" s="1279"/>
      <c r="V128" s="1279"/>
      <c r="W128" s="1279"/>
      <c r="Y128" s="46"/>
      <c r="Z128" s="1278"/>
      <c r="AA128" s="1279"/>
      <c r="AB128" s="1279"/>
      <c r="AC128" s="1279"/>
      <c r="AE128" s="46"/>
      <c r="AF128" s="1282"/>
      <c r="AG128" s="1283"/>
      <c r="AH128" s="1283"/>
      <c r="AI128" s="1283"/>
      <c r="AK128" s="46"/>
      <c r="AL128" s="1282"/>
      <c r="AM128" s="1283"/>
      <c r="AN128" s="1283"/>
      <c r="AO128" s="1283"/>
      <c r="AQ128" s="46"/>
      <c r="AR128" s="1282"/>
      <c r="AS128" s="1283"/>
      <c r="AT128" s="1283"/>
      <c r="AU128" s="1283"/>
      <c r="AW128" s="46"/>
      <c r="AY128" s="1297"/>
      <c r="AZ128" s="1298"/>
      <c r="BA128" s="1298"/>
      <c r="BB128" s="1298"/>
      <c r="BC128" s="1298"/>
      <c r="BD128" s="1299"/>
      <c r="BE128" s="1282"/>
      <c r="BF128" s="1283"/>
      <c r="BG128" s="1283"/>
      <c r="BH128" s="1283"/>
      <c r="BK128" s="1282"/>
      <c r="BL128" s="1283"/>
      <c r="BM128" s="1283"/>
      <c r="BN128" s="1283"/>
      <c r="BP128" s="46"/>
      <c r="BQ128" s="1282"/>
      <c r="BR128" s="1283"/>
      <c r="BS128" s="1283"/>
      <c r="BT128" s="1283"/>
      <c r="BV128" s="46"/>
      <c r="BW128" s="1282"/>
      <c r="BX128" s="1283"/>
      <c r="BY128" s="1283"/>
      <c r="BZ128" s="1283"/>
      <c r="CB128" s="46"/>
      <c r="CC128" s="1282"/>
      <c r="CD128" s="1283"/>
      <c r="CE128" s="1283"/>
      <c r="CF128" s="1283"/>
      <c r="CH128" s="46"/>
      <c r="CI128" s="1282"/>
      <c r="CJ128" s="1283"/>
      <c r="CK128" s="1283"/>
      <c r="CL128" s="1283"/>
      <c r="CN128" s="46"/>
      <c r="CO128" s="1282"/>
      <c r="CP128" s="1283"/>
      <c r="CQ128" s="1283"/>
      <c r="CR128" s="1283"/>
      <c r="CT128" s="46"/>
      <c r="CV128" s="1289"/>
      <c r="CW128" s="1290"/>
      <c r="CX128" s="1290"/>
      <c r="CY128" s="1290"/>
      <c r="CZ128" s="1290"/>
      <c r="DA128" s="1291"/>
      <c r="DB128" s="1278"/>
      <c r="DC128" s="1279"/>
      <c r="DD128" s="1279"/>
      <c r="DE128" s="1279"/>
      <c r="DH128" s="1278"/>
      <c r="DI128" s="1279"/>
      <c r="DJ128" s="1279"/>
      <c r="DK128" s="1279"/>
      <c r="DM128" s="46"/>
      <c r="DN128" s="1282"/>
      <c r="DO128" s="1283"/>
      <c r="DP128" s="1283"/>
      <c r="DQ128" s="1283"/>
      <c r="DS128" s="46"/>
      <c r="DT128" s="1282"/>
      <c r="DU128" s="1283"/>
      <c r="DV128" s="1283"/>
      <c r="DW128" s="1283"/>
      <c r="DY128" s="46"/>
      <c r="DZ128" s="1282"/>
      <c r="EA128" s="1283"/>
      <c r="EB128" s="1283"/>
      <c r="EC128" s="1283"/>
      <c r="EE128" s="46"/>
      <c r="EF128" s="1282"/>
      <c r="EG128" s="1283"/>
      <c r="EH128" s="1283"/>
      <c r="EI128" s="1283"/>
      <c r="EK128" s="46"/>
      <c r="EL128" s="1282"/>
      <c r="EM128" s="1283"/>
      <c r="EN128" s="1283"/>
      <c r="EO128" s="1283"/>
      <c r="EQ128" s="46"/>
    </row>
    <row r="129" spans="2:147" ht="29.25" customHeight="1">
      <c r="B129" s="1325"/>
      <c r="C129" s="1326"/>
      <c r="D129" s="1326"/>
      <c r="E129" s="1326"/>
      <c r="F129" s="1326"/>
      <c r="G129" s="1327"/>
      <c r="N129" s="17"/>
      <c r="S129" s="46"/>
      <c r="T129" s="17"/>
      <c r="Y129" s="46"/>
      <c r="Z129" s="17"/>
      <c r="AE129" s="46"/>
      <c r="AF129" s="17"/>
      <c r="AK129" s="46"/>
      <c r="AL129" s="17"/>
      <c r="AQ129" s="46"/>
      <c r="AR129" s="17"/>
      <c r="AW129" s="46"/>
      <c r="AY129" s="1297"/>
      <c r="AZ129" s="1298"/>
      <c r="BA129" s="1298"/>
      <c r="BB129" s="1298"/>
      <c r="BC129" s="1298"/>
      <c r="BD129" s="1299"/>
      <c r="BK129" s="17"/>
      <c r="BP129" s="46"/>
      <c r="BQ129" s="17"/>
      <c r="BV129" s="46"/>
      <c r="BW129" s="17"/>
      <c r="CB129" s="46"/>
      <c r="CC129" s="17"/>
      <c r="CH129" s="46"/>
      <c r="CI129" s="17"/>
      <c r="CN129" s="46"/>
      <c r="CO129" s="17"/>
      <c r="CT129" s="46"/>
      <c r="CV129" s="1289"/>
      <c r="CW129" s="1290"/>
      <c r="CX129" s="1290"/>
      <c r="CY129" s="1290"/>
      <c r="CZ129" s="1290"/>
      <c r="DA129" s="1291"/>
      <c r="DH129" s="17"/>
      <c r="DM129" s="46"/>
      <c r="DN129" s="17"/>
      <c r="DS129" s="46"/>
      <c r="DT129" s="17"/>
      <c r="DY129" s="46"/>
      <c r="DZ129" s="17"/>
      <c r="EE129" s="46"/>
      <c r="EF129" s="17"/>
      <c r="EK129" s="46"/>
      <c r="EL129" s="17"/>
      <c r="EQ129" s="46"/>
    </row>
    <row r="130" spans="2:147" ht="29.25" customHeight="1">
      <c r="B130" s="1304">
        <f>B131</f>
        <v>46296</v>
      </c>
      <c r="C130" s="1305"/>
      <c r="D130" s="1305"/>
      <c r="E130" s="1305"/>
      <c r="F130" s="1305"/>
      <c r="G130" s="1306"/>
      <c r="N130" s="17"/>
      <c r="S130" s="46"/>
      <c r="T130" s="17"/>
      <c r="Y130" s="46"/>
      <c r="Z130" s="17"/>
      <c r="AE130" s="46"/>
      <c r="AF130" s="17"/>
      <c r="AK130" s="46"/>
      <c r="AL130" s="17"/>
      <c r="AQ130" s="46"/>
      <c r="AR130" s="17"/>
      <c r="AW130" s="46"/>
      <c r="AY130" s="1307">
        <f>AY131</f>
        <v>46327</v>
      </c>
      <c r="AZ130" s="1308"/>
      <c r="BA130" s="1308"/>
      <c r="BB130" s="1308"/>
      <c r="BC130" s="1308"/>
      <c r="BD130" s="1309"/>
      <c r="BK130" s="17"/>
      <c r="BP130" s="46"/>
      <c r="BQ130" s="17"/>
      <c r="BV130" s="46"/>
      <c r="BW130" s="17"/>
      <c r="CB130" s="46"/>
      <c r="CC130" s="17"/>
      <c r="CH130" s="46"/>
      <c r="CI130" s="17"/>
      <c r="CN130" s="46"/>
      <c r="CO130" s="17"/>
      <c r="CT130" s="46"/>
      <c r="CV130" s="1310">
        <f>CV131</f>
        <v>46357</v>
      </c>
      <c r="CW130" s="1311"/>
      <c r="CX130" s="1311"/>
      <c r="CY130" s="1311"/>
      <c r="CZ130" s="1311"/>
      <c r="DA130" s="1312"/>
      <c r="DH130" s="17"/>
      <c r="DM130" s="46"/>
      <c r="DN130" s="17"/>
      <c r="DS130" s="46"/>
      <c r="DT130" s="17"/>
      <c r="DY130" s="46"/>
      <c r="DZ130" s="17"/>
      <c r="EE130" s="46"/>
      <c r="EF130" s="17"/>
      <c r="EK130" s="46"/>
      <c r="EL130" s="17"/>
      <c r="EQ130" s="46"/>
    </row>
    <row r="131" spans="2:147" ht="29.25" customHeight="1">
      <c r="B131" s="1313">
        <f>IF(MONTH(CV90)=12,DATE(YEAR(CV90)+1,1,1),DATE(YEAR(CV90),MONTH(CV90)+1,1))</f>
        <v>46296</v>
      </c>
      <c r="C131" s="1314"/>
      <c r="D131" s="1314"/>
      <c r="E131" s="1314"/>
      <c r="F131" s="1314"/>
      <c r="G131" s="1315"/>
      <c r="N131" s="17"/>
      <c r="S131" s="46"/>
      <c r="T131" s="17"/>
      <c r="Y131" s="46"/>
      <c r="Z131" s="17"/>
      <c r="AE131" s="46"/>
      <c r="AF131" s="17"/>
      <c r="AK131" s="46"/>
      <c r="AL131" s="17"/>
      <c r="AQ131" s="46"/>
      <c r="AR131" s="17"/>
      <c r="AW131" s="46"/>
      <c r="AY131" s="1313">
        <f>IF(MONTH(B131)=12,DATE(YEAR(B131)+1,1,1),DATE(YEAR(B131),MONTH(B131)+1,1))</f>
        <v>46327</v>
      </c>
      <c r="AZ131" s="1314"/>
      <c r="BA131" s="1314"/>
      <c r="BB131" s="1314"/>
      <c r="BC131" s="1314"/>
      <c r="BD131" s="1315"/>
      <c r="BK131" s="17"/>
      <c r="BP131" s="46"/>
      <c r="BQ131" s="17"/>
      <c r="BV131" s="46"/>
      <c r="BW131" s="17"/>
      <c r="CB131" s="46"/>
      <c r="CC131" s="17"/>
      <c r="CH131" s="46"/>
      <c r="CI131" s="17"/>
      <c r="CN131" s="46"/>
      <c r="CO131" s="17"/>
      <c r="CT131" s="46"/>
      <c r="CV131" s="1313">
        <f>IF(MONTH(AY131)=12,DATE(YEAR(AY131)+1,1,1),DATE(YEAR(AY131),MONTH(AY131)+1,1))</f>
        <v>46357</v>
      </c>
      <c r="CW131" s="1314"/>
      <c r="CX131" s="1314"/>
      <c r="CY131" s="1314"/>
      <c r="CZ131" s="1314"/>
      <c r="DA131" s="1315"/>
      <c r="DH131" s="17"/>
      <c r="DM131" s="46"/>
      <c r="DN131" s="17"/>
      <c r="DS131" s="46"/>
      <c r="DT131" s="17"/>
      <c r="DY131" s="46"/>
      <c r="DZ131" s="17"/>
      <c r="EE131" s="46"/>
      <c r="EF131" s="17"/>
      <c r="EK131" s="46"/>
      <c r="EL131" s="17"/>
      <c r="EQ131" s="46"/>
    </row>
    <row r="132" spans="2:147" ht="28.5" customHeight="1">
      <c r="B132" s="1313"/>
      <c r="C132" s="1314"/>
      <c r="D132" s="1314"/>
      <c r="E132" s="1314"/>
      <c r="F132" s="1314"/>
      <c r="G132" s="1315"/>
      <c r="N132" s="47"/>
      <c r="O132" s="142"/>
      <c r="P132" s="142"/>
      <c r="Q132" s="142"/>
      <c r="R132" s="142"/>
      <c r="S132" s="143"/>
      <c r="T132" s="47"/>
      <c r="U132" s="142"/>
      <c r="V132" s="142"/>
      <c r="W132" s="142"/>
      <c r="X132" s="142"/>
      <c r="Y132" s="143"/>
      <c r="Z132" s="47"/>
      <c r="AA132" s="142"/>
      <c r="AB132" s="142"/>
      <c r="AC132" s="142"/>
      <c r="AD132" s="142"/>
      <c r="AE132" s="143"/>
      <c r="AF132" s="47"/>
      <c r="AG132" s="142"/>
      <c r="AH132" s="142"/>
      <c r="AI132" s="142"/>
      <c r="AJ132" s="142"/>
      <c r="AK132" s="143"/>
      <c r="AL132" s="47"/>
      <c r="AM132" s="142"/>
      <c r="AN132" s="142"/>
      <c r="AO132" s="142"/>
      <c r="AP132" s="142"/>
      <c r="AQ132" s="143"/>
      <c r="AR132" s="47"/>
      <c r="AS132" s="142"/>
      <c r="AT132" s="142"/>
      <c r="AU132" s="142"/>
      <c r="AV132" s="142"/>
      <c r="AW132" s="143"/>
      <c r="AY132" s="1313"/>
      <c r="AZ132" s="1314"/>
      <c r="BA132" s="1314"/>
      <c r="BB132" s="1314"/>
      <c r="BC132" s="1314"/>
      <c r="BD132" s="1315"/>
      <c r="BK132" s="47"/>
      <c r="BL132" s="142"/>
      <c r="BM132" s="142"/>
      <c r="BN132" s="142"/>
      <c r="BO132" s="142"/>
      <c r="BP132" s="143"/>
      <c r="BQ132" s="47"/>
      <c r="BR132" s="142"/>
      <c r="BS132" s="142"/>
      <c r="BT132" s="142"/>
      <c r="BU132" s="142"/>
      <c r="BV132" s="143"/>
      <c r="BW132" s="47"/>
      <c r="BX132" s="142"/>
      <c r="BY132" s="142"/>
      <c r="BZ132" s="142"/>
      <c r="CA132" s="142"/>
      <c r="CB132" s="143"/>
      <c r="CC132" s="47"/>
      <c r="CD132" s="142"/>
      <c r="CE132" s="142"/>
      <c r="CF132" s="142"/>
      <c r="CG132" s="142"/>
      <c r="CH132" s="143"/>
      <c r="CI132" s="47"/>
      <c r="CJ132" s="142"/>
      <c r="CK132" s="142"/>
      <c r="CL132" s="142"/>
      <c r="CM132" s="142"/>
      <c r="CN132" s="143"/>
      <c r="CO132" s="47"/>
      <c r="CP132" s="142"/>
      <c r="CQ132" s="142"/>
      <c r="CR132" s="142"/>
      <c r="CS132" s="142"/>
      <c r="CT132" s="143"/>
      <c r="CV132" s="1313"/>
      <c r="CW132" s="1314"/>
      <c r="CX132" s="1314"/>
      <c r="CY132" s="1314"/>
      <c r="CZ132" s="1314"/>
      <c r="DA132" s="1315"/>
      <c r="DH132" s="47"/>
      <c r="DI132" s="142"/>
      <c r="DJ132" s="142"/>
      <c r="DK132" s="142"/>
      <c r="DL132" s="142"/>
      <c r="DM132" s="143"/>
      <c r="DN132" s="47"/>
      <c r="DO132" s="142"/>
      <c r="DP132" s="142"/>
      <c r="DQ132" s="142"/>
      <c r="DR132" s="142"/>
      <c r="DS132" s="143"/>
      <c r="DT132" s="47"/>
      <c r="DU132" s="142"/>
      <c r="DV132" s="142"/>
      <c r="DW132" s="142"/>
      <c r="DX132" s="142"/>
      <c r="DY132" s="143"/>
      <c r="DZ132" s="47"/>
      <c r="EA132" s="142"/>
      <c r="EB132" s="142"/>
      <c r="EC132" s="142"/>
      <c r="ED132" s="142"/>
      <c r="EE132" s="143"/>
      <c r="EF132" s="47"/>
      <c r="EG132" s="142"/>
      <c r="EH132" s="142"/>
      <c r="EI132" s="142"/>
      <c r="EJ132" s="142"/>
      <c r="EK132" s="143"/>
      <c r="EL132" s="47"/>
      <c r="EM132" s="142"/>
      <c r="EN132" s="142"/>
      <c r="EO132" s="142"/>
      <c r="EP132" s="142"/>
      <c r="EQ132" s="143"/>
    </row>
    <row r="133" spans="2:147" ht="29.25" customHeight="1">
      <c r="B133" s="1316" t="str">
        <f>IF(B131&gt;=43586,"令和"&amp;IF(YEAR(B131)-2018=1,"元",YEAR(B131)-2018)&amp;"年","平成"&amp;(YEAR(B131)-1988)&amp;"年")</f>
        <v>令和8年</v>
      </c>
      <c r="C133" s="1317"/>
      <c r="D133" s="1317"/>
      <c r="E133" s="1317"/>
      <c r="F133" s="1317"/>
      <c r="G133" s="1318"/>
      <c r="H133" s="1280">
        <f>AR125+1</f>
        <v>46299</v>
      </c>
      <c r="I133" s="1281"/>
      <c r="J133" s="1281"/>
      <c r="K133" s="1281"/>
      <c r="L133" s="48"/>
      <c r="M133" s="49"/>
      <c r="N133" s="1280">
        <f>H133+1</f>
        <v>46300</v>
      </c>
      <c r="O133" s="1281"/>
      <c r="P133" s="1281"/>
      <c r="Q133" s="1281"/>
      <c r="R133" s="48"/>
      <c r="S133" s="49"/>
      <c r="T133" s="1280">
        <f>N133+1</f>
        <v>46301</v>
      </c>
      <c r="U133" s="1281"/>
      <c r="V133" s="1281"/>
      <c r="W133" s="1281"/>
      <c r="X133" s="48"/>
      <c r="Y133" s="49"/>
      <c r="Z133" s="1280">
        <f>T133+1</f>
        <v>46302</v>
      </c>
      <c r="AA133" s="1281"/>
      <c r="AB133" s="1281"/>
      <c r="AC133" s="1281"/>
      <c r="AD133" s="48"/>
      <c r="AE133" s="49"/>
      <c r="AF133" s="1280">
        <f>Z133+1</f>
        <v>46303</v>
      </c>
      <c r="AG133" s="1281"/>
      <c r="AH133" s="1281"/>
      <c r="AI133" s="1281"/>
      <c r="AJ133" s="48"/>
      <c r="AK133" s="49"/>
      <c r="AL133" s="1280">
        <f>AF133+1</f>
        <v>46304</v>
      </c>
      <c r="AM133" s="1281"/>
      <c r="AN133" s="1281"/>
      <c r="AO133" s="1281"/>
      <c r="AP133" s="48"/>
      <c r="AQ133" s="49"/>
      <c r="AR133" s="1280">
        <f>AL133+1</f>
        <v>46305</v>
      </c>
      <c r="AS133" s="1281"/>
      <c r="AT133" s="1281"/>
      <c r="AU133" s="1281"/>
      <c r="AV133" s="48"/>
      <c r="AW133" s="49"/>
      <c r="AY133" s="1316" t="str">
        <f>IF(AY131&gt;=43586,"令和"&amp;IF(YEAR(AY131)-2018=1,"元",YEAR(AY131)-2018)&amp;"年","平成"&amp;(YEAR(AY131)-1988)&amp;"年")</f>
        <v>令和8年</v>
      </c>
      <c r="AZ133" s="1317"/>
      <c r="BA133" s="1317"/>
      <c r="BB133" s="1317"/>
      <c r="BC133" s="1317"/>
      <c r="BD133" s="1318"/>
      <c r="BE133" s="1280">
        <f>CO125+1</f>
        <v>46334</v>
      </c>
      <c r="BF133" s="1281"/>
      <c r="BG133" s="1281"/>
      <c r="BH133" s="1281"/>
      <c r="BI133" s="48"/>
      <c r="BJ133" s="49"/>
      <c r="BK133" s="1280">
        <f>BE133+1</f>
        <v>46335</v>
      </c>
      <c r="BL133" s="1281"/>
      <c r="BM133" s="1281"/>
      <c r="BN133" s="1281"/>
      <c r="BO133" s="48"/>
      <c r="BP133" s="49"/>
      <c r="BQ133" s="1280">
        <f>BK133+1</f>
        <v>46336</v>
      </c>
      <c r="BR133" s="1281"/>
      <c r="BS133" s="1281"/>
      <c r="BT133" s="1281"/>
      <c r="BU133" s="48"/>
      <c r="BV133" s="49"/>
      <c r="BW133" s="1280">
        <f>BQ133+1</f>
        <v>46337</v>
      </c>
      <c r="BX133" s="1281"/>
      <c r="BY133" s="1281"/>
      <c r="BZ133" s="1281"/>
      <c r="CA133" s="48"/>
      <c r="CB133" s="49"/>
      <c r="CC133" s="1280">
        <f>BW133+1</f>
        <v>46338</v>
      </c>
      <c r="CD133" s="1281"/>
      <c r="CE133" s="1281"/>
      <c r="CF133" s="1281"/>
      <c r="CG133" s="48"/>
      <c r="CH133" s="49"/>
      <c r="CI133" s="1280">
        <f>CC133+1</f>
        <v>46339</v>
      </c>
      <c r="CJ133" s="1281"/>
      <c r="CK133" s="1281"/>
      <c r="CL133" s="1281"/>
      <c r="CM133" s="48"/>
      <c r="CN133" s="49"/>
      <c r="CO133" s="1280">
        <f>CI133+1</f>
        <v>46340</v>
      </c>
      <c r="CP133" s="1281"/>
      <c r="CQ133" s="1281"/>
      <c r="CR133" s="1281"/>
      <c r="CS133" s="48"/>
      <c r="CT133" s="49"/>
      <c r="CV133" s="1316" t="str">
        <f>IF(CV131&gt;=43586,"令和"&amp;IF(YEAR(CV131)-2018=1,"元",YEAR(CV131)-2018)&amp;"年","平成"&amp;(YEAR(CV131)-1988)&amp;"年")</f>
        <v>令和8年</v>
      </c>
      <c r="CW133" s="1317"/>
      <c r="CX133" s="1317"/>
      <c r="CY133" s="1317"/>
      <c r="CZ133" s="1317"/>
      <c r="DA133" s="1318"/>
      <c r="DB133" s="1280">
        <f>EL125+1</f>
        <v>46362</v>
      </c>
      <c r="DC133" s="1281"/>
      <c r="DD133" s="1281"/>
      <c r="DE133" s="1281"/>
      <c r="DF133" s="48"/>
      <c r="DG133" s="49"/>
      <c r="DH133" s="1280">
        <f>DB133+1</f>
        <v>46363</v>
      </c>
      <c r="DI133" s="1281"/>
      <c r="DJ133" s="1281"/>
      <c r="DK133" s="1281"/>
      <c r="DL133" s="48"/>
      <c r="DM133" s="49"/>
      <c r="DN133" s="1280">
        <f>DH133+1</f>
        <v>46364</v>
      </c>
      <c r="DO133" s="1281"/>
      <c r="DP133" s="1281"/>
      <c r="DQ133" s="1281"/>
      <c r="DR133" s="48"/>
      <c r="DS133" s="49"/>
      <c r="DT133" s="1280">
        <f>DN133+1</f>
        <v>46365</v>
      </c>
      <c r="DU133" s="1281"/>
      <c r="DV133" s="1281"/>
      <c r="DW133" s="1281"/>
      <c r="DX133" s="48"/>
      <c r="DY133" s="49"/>
      <c r="DZ133" s="1280">
        <f>DT133+1</f>
        <v>46366</v>
      </c>
      <c r="EA133" s="1281"/>
      <c r="EB133" s="1281"/>
      <c r="EC133" s="1281"/>
      <c r="ED133" s="48"/>
      <c r="EE133" s="49"/>
      <c r="EF133" s="1280">
        <f>DZ133+1</f>
        <v>46367</v>
      </c>
      <c r="EG133" s="1281"/>
      <c r="EH133" s="1281"/>
      <c r="EI133" s="1281"/>
      <c r="EJ133" s="48"/>
      <c r="EK133" s="49"/>
      <c r="EL133" s="1280">
        <f>EF133+1</f>
        <v>46368</v>
      </c>
      <c r="EM133" s="1281"/>
      <c r="EN133" s="1281"/>
      <c r="EO133" s="1281"/>
      <c r="EP133" s="48"/>
      <c r="EQ133" s="49"/>
    </row>
    <row r="134" spans="2:147" ht="29.25" customHeight="1">
      <c r="B134" s="1319"/>
      <c r="C134" s="1320"/>
      <c r="D134" s="1320"/>
      <c r="E134" s="1320"/>
      <c r="F134" s="1320"/>
      <c r="G134" s="1321"/>
      <c r="H134" s="1282"/>
      <c r="I134" s="1283"/>
      <c r="J134" s="1283"/>
      <c r="K134" s="1283"/>
      <c r="M134" s="46"/>
      <c r="N134" s="1282"/>
      <c r="O134" s="1283"/>
      <c r="P134" s="1283"/>
      <c r="Q134" s="1283"/>
      <c r="S134" s="46"/>
      <c r="T134" s="1282"/>
      <c r="U134" s="1283"/>
      <c r="V134" s="1283"/>
      <c r="W134" s="1283"/>
      <c r="Y134" s="46"/>
      <c r="Z134" s="1282"/>
      <c r="AA134" s="1283"/>
      <c r="AB134" s="1283"/>
      <c r="AC134" s="1283"/>
      <c r="AE134" s="46"/>
      <c r="AF134" s="1282"/>
      <c r="AG134" s="1283"/>
      <c r="AH134" s="1283"/>
      <c r="AI134" s="1283"/>
      <c r="AK134" s="46"/>
      <c r="AL134" s="1282"/>
      <c r="AM134" s="1283"/>
      <c r="AN134" s="1283"/>
      <c r="AO134" s="1283"/>
      <c r="AQ134" s="46"/>
      <c r="AR134" s="1282"/>
      <c r="AS134" s="1283"/>
      <c r="AT134" s="1283"/>
      <c r="AU134" s="1283"/>
      <c r="AW134" s="46"/>
      <c r="AY134" s="1319"/>
      <c r="AZ134" s="1320"/>
      <c r="BA134" s="1320"/>
      <c r="BB134" s="1320"/>
      <c r="BC134" s="1320"/>
      <c r="BD134" s="1321"/>
      <c r="BE134" s="1282"/>
      <c r="BF134" s="1283"/>
      <c r="BG134" s="1283"/>
      <c r="BH134" s="1283"/>
      <c r="BJ134" s="46"/>
      <c r="BK134" s="1282"/>
      <c r="BL134" s="1283"/>
      <c r="BM134" s="1283"/>
      <c r="BN134" s="1283"/>
      <c r="BP134" s="46"/>
      <c r="BQ134" s="1282"/>
      <c r="BR134" s="1283"/>
      <c r="BS134" s="1283"/>
      <c r="BT134" s="1283"/>
      <c r="BV134" s="46"/>
      <c r="BW134" s="1282"/>
      <c r="BX134" s="1283"/>
      <c r="BY134" s="1283"/>
      <c r="BZ134" s="1283"/>
      <c r="CB134" s="46"/>
      <c r="CC134" s="1282"/>
      <c r="CD134" s="1283"/>
      <c r="CE134" s="1283"/>
      <c r="CF134" s="1283"/>
      <c r="CH134" s="46"/>
      <c r="CI134" s="1282"/>
      <c r="CJ134" s="1283"/>
      <c r="CK134" s="1283"/>
      <c r="CL134" s="1283"/>
      <c r="CN134" s="46"/>
      <c r="CO134" s="1282"/>
      <c r="CP134" s="1283"/>
      <c r="CQ134" s="1283"/>
      <c r="CR134" s="1283"/>
      <c r="CT134" s="46"/>
      <c r="CV134" s="1319"/>
      <c r="CW134" s="1320"/>
      <c r="CX134" s="1320"/>
      <c r="CY134" s="1320"/>
      <c r="CZ134" s="1320"/>
      <c r="DA134" s="1321"/>
      <c r="DB134" s="1282"/>
      <c r="DC134" s="1283"/>
      <c r="DD134" s="1283"/>
      <c r="DE134" s="1283"/>
      <c r="DG134" s="46"/>
      <c r="DH134" s="1282"/>
      <c r="DI134" s="1283"/>
      <c r="DJ134" s="1283"/>
      <c r="DK134" s="1283"/>
      <c r="DM134" s="46"/>
      <c r="DN134" s="1282"/>
      <c r="DO134" s="1283"/>
      <c r="DP134" s="1283"/>
      <c r="DQ134" s="1283"/>
      <c r="DS134" s="46"/>
      <c r="DT134" s="1282"/>
      <c r="DU134" s="1283"/>
      <c r="DV134" s="1283"/>
      <c r="DW134" s="1283"/>
      <c r="DY134" s="46"/>
      <c r="DZ134" s="1282"/>
      <c r="EA134" s="1283"/>
      <c r="EB134" s="1283"/>
      <c r="EC134" s="1283"/>
      <c r="EE134" s="46"/>
      <c r="EF134" s="1282"/>
      <c r="EG134" s="1283"/>
      <c r="EH134" s="1283"/>
      <c r="EI134" s="1283"/>
      <c r="EK134" s="46"/>
      <c r="EL134" s="1282"/>
      <c r="EM134" s="1283"/>
      <c r="EN134" s="1283"/>
      <c r="EO134" s="1283"/>
      <c r="EQ134" s="46"/>
    </row>
    <row r="135" spans="2:147" ht="29.25" customHeight="1">
      <c r="B135" s="1212" t="s">
        <v>362</v>
      </c>
      <c r="C135" s="1213"/>
      <c r="D135" s="1213"/>
      <c r="E135" s="1213"/>
      <c r="F135" s="1213"/>
      <c r="G135" s="1214"/>
      <c r="H135" s="1282"/>
      <c r="I135" s="1283"/>
      <c r="J135" s="1283"/>
      <c r="K135" s="1283"/>
      <c r="M135" s="46"/>
      <c r="N135" s="1282"/>
      <c r="O135" s="1283"/>
      <c r="P135" s="1283"/>
      <c r="Q135" s="1283"/>
      <c r="S135" s="46"/>
      <c r="T135" s="1282"/>
      <c r="U135" s="1283"/>
      <c r="V135" s="1283"/>
      <c r="W135" s="1283"/>
      <c r="Y135" s="46"/>
      <c r="Z135" s="1282"/>
      <c r="AA135" s="1283"/>
      <c r="AB135" s="1283"/>
      <c r="AC135" s="1283"/>
      <c r="AE135" s="46"/>
      <c r="AF135" s="1282"/>
      <c r="AG135" s="1283"/>
      <c r="AH135" s="1283"/>
      <c r="AI135" s="1283"/>
      <c r="AK135" s="46"/>
      <c r="AL135" s="1282"/>
      <c r="AM135" s="1283"/>
      <c r="AN135" s="1283"/>
      <c r="AO135" s="1283"/>
      <c r="AQ135" s="46"/>
      <c r="AR135" s="1282"/>
      <c r="AS135" s="1283"/>
      <c r="AT135" s="1283"/>
      <c r="AU135" s="1283"/>
      <c r="AW135" s="46"/>
      <c r="AY135" s="1212" t="s">
        <v>362</v>
      </c>
      <c r="AZ135" s="1213"/>
      <c r="BA135" s="1213"/>
      <c r="BB135" s="1213"/>
      <c r="BC135" s="1213"/>
      <c r="BD135" s="1214"/>
      <c r="BE135" s="1282"/>
      <c r="BF135" s="1283"/>
      <c r="BG135" s="1283"/>
      <c r="BH135" s="1283"/>
      <c r="BJ135" s="46"/>
      <c r="BK135" s="1282"/>
      <c r="BL135" s="1283"/>
      <c r="BM135" s="1283"/>
      <c r="BN135" s="1283"/>
      <c r="BP135" s="46"/>
      <c r="BQ135" s="1282"/>
      <c r="BR135" s="1283"/>
      <c r="BS135" s="1283"/>
      <c r="BT135" s="1283"/>
      <c r="BV135" s="46"/>
      <c r="BW135" s="1282"/>
      <c r="BX135" s="1283"/>
      <c r="BY135" s="1283"/>
      <c r="BZ135" s="1283"/>
      <c r="CB135" s="46"/>
      <c r="CC135" s="1282"/>
      <c r="CD135" s="1283"/>
      <c r="CE135" s="1283"/>
      <c r="CF135" s="1283"/>
      <c r="CH135" s="46"/>
      <c r="CI135" s="1282"/>
      <c r="CJ135" s="1283"/>
      <c r="CK135" s="1283"/>
      <c r="CL135" s="1283"/>
      <c r="CN135" s="46"/>
      <c r="CO135" s="1282"/>
      <c r="CP135" s="1283"/>
      <c r="CQ135" s="1283"/>
      <c r="CR135" s="1283"/>
      <c r="CT135" s="46"/>
      <c r="CV135" s="1212" t="s">
        <v>362</v>
      </c>
      <c r="CW135" s="1213"/>
      <c r="CX135" s="1213"/>
      <c r="CY135" s="1213"/>
      <c r="CZ135" s="1213"/>
      <c r="DA135" s="1214"/>
      <c r="DB135" s="1282"/>
      <c r="DC135" s="1283"/>
      <c r="DD135" s="1283"/>
      <c r="DE135" s="1283"/>
      <c r="DG135" s="46"/>
      <c r="DH135" s="1282"/>
      <c r="DI135" s="1283"/>
      <c r="DJ135" s="1283"/>
      <c r="DK135" s="1283"/>
      <c r="DM135" s="46"/>
      <c r="DN135" s="1282"/>
      <c r="DO135" s="1283"/>
      <c r="DP135" s="1283"/>
      <c r="DQ135" s="1283"/>
      <c r="DS135" s="46"/>
      <c r="DT135" s="1282"/>
      <c r="DU135" s="1283"/>
      <c r="DV135" s="1283"/>
      <c r="DW135" s="1283"/>
      <c r="DY135" s="46"/>
      <c r="DZ135" s="1282"/>
      <c r="EA135" s="1283"/>
      <c r="EB135" s="1283"/>
      <c r="EC135" s="1283"/>
      <c r="EE135" s="46"/>
      <c r="EF135" s="1282"/>
      <c r="EG135" s="1283"/>
      <c r="EH135" s="1283"/>
      <c r="EI135" s="1283"/>
      <c r="EK135" s="46"/>
      <c r="EL135" s="1282"/>
      <c r="EM135" s="1283"/>
      <c r="EN135" s="1283"/>
      <c r="EO135" s="1283"/>
      <c r="EQ135" s="46"/>
    </row>
    <row r="136" spans="2:147" ht="29.25" customHeight="1">
      <c r="B136" s="1215" t="str">
        <f>VLOOKUP(B131,祝節名,2,FALSE)</f>
        <v>12 スポーツの日
寒露8、霜降23</v>
      </c>
      <c r="C136" s="1216"/>
      <c r="D136" s="1216"/>
      <c r="E136" s="1216"/>
      <c r="F136" s="1216"/>
      <c r="G136" s="1217"/>
      <c r="H136" s="1282"/>
      <c r="I136" s="1283"/>
      <c r="J136" s="1283"/>
      <c r="K136" s="1283"/>
      <c r="M136" s="46"/>
      <c r="N136" s="1282"/>
      <c r="O136" s="1283"/>
      <c r="P136" s="1283"/>
      <c r="Q136" s="1283"/>
      <c r="S136" s="46"/>
      <c r="T136" s="1282"/>
      <c r="U136" s="1283"/>
      <c r="V136" s="1283"/>
      <c r="W136" s="1283"/>
      <c r="Y136" s="46"/>
      <c r="Z136" s="1282"/>
      <c r="AA136" s="1283"/>
      <c r="AB136" s="1283"/>
      <c r="AC136" s="1283"/>
      <c r="AE136" s="46"/>
      <c r="AF136" s="1282"/>
      <c r="AG136" s="1283"/>
      <c r="AH136" s="1283"/>
      <c r="AI136" s="1283"/>
      <c r="AK136" s="46"/>
      <c r="AL136" s="1282"/>
      <c r="AM136" s="1283"/>
      <c r="AN136" s="1283"/>
      <c r="AO136" s="1283"/>
      <c r="AQ136" s="46"/>
      <c r="AR136" s="1282"/>
      <c r="AS136" s="1283"/>
      <c r="AT136" s="1283"/>
      <c r="AU136" s="1283"/>
      <c r="AW136" s="46"/>
      <c r="AY136" s="1215" t="str">
        <f>VLOOKUP(AY131,祝節名,2,FALSE)</f>
        <v>3 文化の日、23 勤労感謝の日
立冬7、小雪22</v>
      </c>
      <c r="AZ136" s="1216"/>
      <c r="BA136" s="1216"/>
      <c r="BB136" s="1216"/>
      <c r="BC136" s="1216"/>
      <c r="BD136" s="1217"/>
      <c r="BE136" s="1282"/>
      <c r="BF136" s="1283"/>
      <c r="BG136" s="1283"/>
      <c r="BH136" s="1283"/>
      <c r="BJ136" s="46"/>
      <c r="BK136" s="1282"/>
      <c r="BL136" s="1283"/>
      <c r="BM136" s="1283"/>
      <c r="BN136" s="1283"/>
      <c r="BP136" s="46"/>
      <c r="BQ136" s="1282"/>
      <c r="BR136" s="1283"/>
      <c r="BS136" s="1283"/>
      <c r="BT136" s="1283"/>
      <c r="BV136" s="46"/>
      <c r="BW136" s="1282"/>
      <c r="BX136" s="1283"/>
      <c r="BY136" s="1283"/>
      <c r="BZ136" s="1283"/>
      <c r="CB136" s="46"/>
      <c r="CC136" s="1282"/>
      <c r="CD136" s="1283"/>
      <c r="CE136" s="1283"/>
      <c r="CF136" s="1283"/>
      <c r="CH136" s="46"/>
      <c r="CI136" s="1282"/>
      <c r="CJ136" s="1283"/>
      <c r="CK136" s="1283"/>
      <c r="CL136" s="1283"/>
      <c r="CN136" s="46"/>
      <c r="CO136" s="1282"/>
      <c r="CP136" s="1283"/>
      <c r="CQ136" s="1283"/>
      <c r="CR136" s="1283"/>
      <c r="CT136" s="46"/>
      <c r="CV136" s="1215" t="str">
        <f>VLOOKUP(CV131,祝節名,2,FALSE)</f>
        <v xml:space="preserve">
大雪7、冬至22</v>
      </c>
      <c r="CW136" s="1216"/>
      <c r="CX136" s="1216"/>
      <c r="CY136" s="1216"/>
      <c r="CZ136" s="1216"/>
      <c r="DA136" s="1217"/>
      <c r="DB136" s="1282"/>
      <c r="DC136" s="1283"/>
      <c r="DD136" s="1283"/>
      <c r="DE136" s="1283"/>
      <c r="DG136" s="46"/>
      <c r="DH136" s="1282"/>
      <c r="DI136" s="1283"/>
      <c r="DJ136" s="1283"/>
      <c r="DK136" s="1283"/>
      <c r="DM136" s="46"/>
      <c r="DN136" s="1282"/>
      <c r="DO136" s="1283"/>
      <c r="DP136" s="1283"/>
      <c r="DQ136" s="1283"/>
      <c r="DS136" s="46"/>
      <c r="DT136" s="1282"/>
      <c r="DU136" s="1283"/>
      <c r="DV136" s="1283"/>
      <c r="DW136" s="1283"/>
      <c r="DY136" s="46"/>
      <c r="DZ136" s="1282"/>
      <c r="EA136" s="1283"/>
      <c r="EB136" s="1283"/>
      <c r="EC136" s="1283"/>
      <c r="EE136" s="46"/>
      <c r="EF136" s="1282"/>
      <c r="EG136" s="1283"/>
      <c r="EH136" s="1283"/>
      <c r="EI136" s="1283"/>
      <c r="EK136" s="46"/>
      <c r="EL136" s="1282"/>
      <c r="EM136" s="1283"/>
      <c r="EN136" s="1283"/>
      <c r="EO136" s="1283"/>
      <c r="EQ136" s="46"/>
    </row>
    <row r="137" spans="2:147" ht="29.25" customHeight="1">
      <c r="B137" s="932"/>
      <c r="C137" s="933"/>
      <c r="D137" s="933"/>
      <c r="E137" s="933"/>
      <c r="F137" s="933"/>
      <c r="G137" s="934"/>
      <c r="H137" s="17"/>
      <c r="M137" s="46"/>
      <c r="N137" s="17"/>
      <c r="S137" s="46"/>
      <c r="T137" s="17"/>
      <c r="Y137" s="46"/>
      <c r="Z137" s="17"/>
      <c r="AE137" s="46"/>
      <c r="AF137" s="17"/>
      <c r="AK137" s="46"/>
      <c r="AL137" s="17"/>
      <c r="AQ137" s="46"/>
      <c r="AR137" s="17"/>
      <c r="AW137" s="46"/>
      <c r="AY137" s="932"/>
      <c r="AZ137" s="933"/>
      <c r="BA137" s="933"/>
      <c r="BB137" s="933"/>
      <c r="BC137" s="933"/>
      <c r="BD137" s="934"/>
      <c r="BE137" s="17"/>
      <c r="BJ137" s="46"/>
      <c r="BK137" s="17"/>
      <c r="BP137" s="46"/>
      <c r="BQ137" s="17"/>
      <c r="BV137" s="46"/>
      <c r="BW137" s="17"/>
      <c r="CB137" s="46"/>
      <c r="CC137" s="17"/>
      <c r="CH137" s="46"/>
      <c r="CI137" s="17"/>
      <c r="CN137" s="46"/>
      <c r="CO137" s="17"/>
      <c r="CT137" s="46"/>
      <c r="CV137" s="932"/>
      <c r="CW137" s="933"/>
      <c r="CX137" s="933"/>
      <c r="CY137" s="933"/>
      <c r="CZ137" s="933"/>
      <c r="DA137" s="934"/>
      <c r="DB137" s="17"/>
      <c r="DG137" s="46"/>
      <c r="DH137" s="17"/>
      <c r="DM137" s="46"/>
      <c r="DN137" s="17"/>
      <c r="DS137" s="46"/>
      <c r="DT137" s="17"/>
      <c r="DY137" s="46"/>
      <c r="DZ137" s="17"/>
      <c r="EE137" s="46"/>
      <c r="EF137" s="17"/>
      <c r="EK137" s="46"/>
      <c r="EL137" s="17"/>
      <c r="EQ137" s="46"/>
    </row>
    <row r="138" spans="2:147" ht="29.25" customHeight="1">
      <c r="B138" s="1212" t="s">
        <v>363</v>
      </c>
      <c r="C138" s="1213"/>
      <c r="D138" s="1213"/>
      <c r="E138" s="1213"/>
      <c r="F138" s="1213"/>
      <c r="G138" s="1214"/>
      <c r="H138" s="17"/>
      <c r="M138" s="46"/>
      <c r="N138" s="17"/>
      <c r="S138" s="46"/>
      <c r="T138" s="17"/>
      <c r="Y138" s="46"/>
      <c r="Z138" s="17"/>
      <c r="AE138" s="46"/>
      <c r="AF138" s="17"/>
      <c r="AK138" s="46"/>
      <c r="AL138" s="17"/>
      <c r="AQ138" s="46"/>
      <c r="AR138" s="17"/>
      <c r="AW138" s="46"/>
      <c r="AY138" s="1212" t="s">
        <v>363</v>
      </c>
      <c r="AZ138" s="1213"/>
      <c r="BA138" s="1213"/>
      <c r="BB138" s="1213"/>
      <c r="BC138" s="1213"/>
      <c r="BD138" s="1214"/>
      <c r="BE138" s="17"/>
      <c r="BJ138" s="46"/>
      <c r="BK138" s="17"/>
      <c r="BP138" s="46"/>
      <c r="BQ138" s="17"/>
      <c r="BV138" s="46"/>
      <c r="BW138" s="17"/>
      <c r="CB138" s="46"/>
      <c r="CC138" s="17"/>
      <c r="CH138" s="46"/>
      <c r="CI138" s="17"/>
      <c r="CN138" s="46"/>
      <c r="CO138" s="17"/>
      <c r="CT138" s="46"/>
      <c r="CV138" s="1212" t="s">
        <v>363</v>
      </c>
      <c r="CW138" s="1213"/>
      <c r="CX138" s="1213"/>
      <c r="CY138" s="1213"/>
      <c r="CZ138" s="1213"/>
      <c r="DA138" s="1214"/>
      <c r="DB138" s="17"/>
      <c r="DG138" s="46"/>
      <c r="DH138" s="17"/>
      <c r="DM138" s="46"/>
      <c r="DN138" s="17"/>
      <c r="DS138" s="46"/>
      <c r="DT138" s="17"/>
      <c r="DY138" s="46"/>
      <c r="DZ138" s="17"/>
      <c r="EE138" s="46"/>
      <c r="EF138" s="17"/>
      <c r="EK138" s="46"/>
      <c r="EL138" s="17"/>
      <c r="EQ138" s="46"/>
    </row>
    <row r="139" spans="2:147" ht="29.25" customHeight="1">
      <c r="B139" s="1215" t="str">
        <f>VLOOKUP(B131,記念名,2,FALSE)</f>
        <v>目の愛護デー 10
電信電話記念日 23</v>
      </c>
      <c r="C139" s="1216"/>
      <c r="D139" s="1216"/>
      <c r="E139" s="1216"/>
      <c r="F139" s="1216"/>
      <c r="G139" s="1217"/>
      <c r="H139" s="17"/>
      <c r="M139" s="46"/>
      <c r="N139" s="17"/>
      <c r="S139" s="46"/>
      <c r="T139" s="17"/>
      <c r="Y139" s="46"/>
      <c r="Z139" s="17"/>
      <c r="AE139" s="46"/>
      <c r="AF139" s="17"/>
      <c r="AK139" s="46"/>
      <c r="AL139" s="17"/>
      <c r="AQ139" s="46"/>
      <c r="AR139" s="17"/>
      <c r="AW139" s="46"/>
      <c r="AY139" s="1215" t="str">
        <f>VLOOKUP(AY131,記念名,2,FALSE)</f>
        <v>119番の日 9
世界平和記念日 11</v>
      </c>
      <c r="AZ139" s="1216"/>
      <c r="BA139" s="1216"/>
      <c r="BB139" s="1216"/>
      <c r="BC139" s="1216"/>
      <c r="BD139" s="1217"/>
      <c r="BE139" s="17"/>
      <c r="BJ139" s="46"/>
      <c r="BK139" s="17"/>
      <c r="BP139" s="46"/>
      <c r="BQ139" s="17"/>
      <c r="BV139" s="46"/>
      <c r="BW139" s="17"/>
      <c r="CB139" s="46"/>
      <c r="CC139" s="17"/>
      <c r="CH139" s="46"/>
      <c r="CI139" s="17"/>
      <c r="CN139" s="46"/>
      <c r="CO139" s="17"/>
      <c r="CT139" s="46"/>
      <c r="CV139" s="1215" t="str">
        <f>VLOOKUP(CV131,記念名,2,FALSE)</f>
        <v>地球温暖化防止月間 1～31
人権週間 4～10</v>
      </c>
      <c r="CW139" s="1216"/>
      <c r="CX139" s="1216"/>
      <c r="CY139" s="1216"/>
      <c r="CZ139" s="1216"/>
      <c r="DA139" s="1217"/>
      <c r="DB139" s="17"/>
      <c r="DG139" s="46"/>
      <c r="DH139" s="17"/>
      <c r="DM139" s="46"/>
      <c r="DN139" s="17"/>
      <c r="DS139" s="46"/>
      <c r="DT139" s="17"/>
      <c r="DY139" s="46"/>
      <c r="DZ139" s="17"/>
      <c r="EE139" s="46"/>
      <c r="EF139" s="17"/>
      <c r="EK139" s="46"/>
      <c r="EL139" s="17"/>
      <c r="EQ139" s="46"/>
    </row>
    <row r="140" spans="2:147" ht="29.25" customHeight="1">
      <c r="B140" s="932"/>
      <c r="C140" s="933"/>
      <c r="D140" s="933"/>
      <c r="E140" s="933"/>
      <c r="F140" s="933"/>
      <c r="G140" s="934"/>
      <c r="H140" s="47"/>
      <c r="I140" s="142"/>
      <c r="J140" s="142"/>
      <c r="K140" s="142"/>
      <c r="L140" s="142"/>
      <c r="M140" s="143"/>
      <c r="N140" s="47"/>
      <c r="O140" s="142"/>
      <c r="P140" s="142"/>
      <c r="Q140" s="142"/>
      <c r="R140" s="142"/>
      <c r="S140" s="143"/>
      <c r="T140" s="47"/>
      <c r="U140" s="142"/>
      <c r="V140" s="142"/>
      <c r="W140" s="142"/>
      <c r="X140" s="142"/>
      <c r="Y140" s="143"/>
      <c r="Z140" s="47"/>
      <c r="AA140" s="142"/>
      <c r="AB140" s="142"/>
      <c r="AC140" s="142"/>
      <c r="AD140" s="142"/>
      <c r="AE140" s="143"/>
      <c r="AF140" s="47"/>
      <c r="AG140" s="142"/>
      <c r="AH140" s="142"/>
      <c r="AI140" s="142"/>
      <c r="AJ140" s="142"/>
      <c r="AK140" s="143"/>
      <c r="AL140" s="47"/>
      <c r="AM140" s="142"/>
      <c r="AN140" s="142"/>
      <c r="AO140" s="142"/>
      <c r="AP140" s="142"/>
      <c r="AQ140" s="143"/>
      <c r="AR140" s="47"/>
      <c r="AS140" s="142"/>
      <c r="AT140" s="142"/>
      <c r="AU140" s="142"/>
      <c r="AV140" s="142"/>
      <c r="AW140" s="143"/>
      <c r="AY140" s="932"/>
      <c r="AZ140" s="933"/>
      <c r="BA140" s="933"/>
      <c r="BB140" s="933"/>
      <c r="BC140" s="933"/>
      <c r="BD140" s="934"/>
      <c r="BE140" s="47"/>
      <c r="BF140" s="142"/>
      <c r="BG140" s="142"/>
      <c r="BH140" s="142"/>
      <c r="BI140" s="142"/>
      <c r="BJ140" s="143"/>
      <c r="BK140" s="47"/>
      <c r="BL140" s="142"/>
      <c r="BM140" s="142"/>
      <c r="BN140" s="142"/>
      <c r="BO140" s="142"/>
      <c r="BP140" s="143"/>
      <c r="BQ140" s="47"/>
      <c r="BR140" s="142"/>
      <c r="BS140" s="142"/>
      <c r="BT140" s="142"/>
      <c r="BU140" s="142"/>
      <c r="BV140" s="143"/>
      <c r="BW140" s="47"/>
      <c r="BX140" s="142"/>
      <c r="BY140" s="142"/>
      <c r="BZ140" s="142"/>
      <c r="CA140" s="142"/>
      <c r="CB140" s="143"/>
      <c r="CC140" s="47"/>
      <c r="CD140" s="142"/>
      <c r="CE140" s="142"/>
      <c r="CF140" s="142"/>
      <c r="CG140" s="142"/>
      <c r="CH140" s="143"/>
      <c r="CI140" s="47"/>
      <c r="CJ140" s="142"/>
      <c r="CK140" s="142"/>
      <c r="CL140" s="142"/>
      <c r="CM140" s="142"/>
      <c r="CN140" s="143"/>
      <c r="CO140" s="47"/>
      <c r="CP140" s="142"/>
      <c r="CQ140" s="142"/>
      <c r="CR140" s="142"/>
      <c r="CS140" s="142"/>
      <c r="CT140" s="143"/>
      <c r="CV140" s="932"/>
      <c r="CW140" s="933"/>
      <c r="CX140" s="933"/>
      <c r="CY140" s="933"/>
      <c r="CZ140" s="933"/>
      <c r="DA140" s="934"/>
      <c r="DB140" s="47"/>
      <c r="DC140" s="142"/>
      <c r="DD140" s="142"/>
      <c r="DE140" s="142"/>
      <c r="DF140" s="142"/>
      <c r="DG140" s="143"/>
      <c r="DH140" s="47"/>
      <c r="DI140" s="142"/>
      <c r="DJ140" s="142"/>
      <c r="DK140" s="142"/>
      <c r="DL140" s="142"/>
      <c r="DM140" s="143"/>
      <c r="DN140" s="47"/>
      <c r="DO140" s="142"/>
      <c r="DP140" s="142"/>
      <c r="DQ140" s="142"/>
      <c r="DR140" s="142"/>
      <c r="DS140" s="143"/>
      <c r="DT140" s="47"/>
      <c r="DU140" s="142"/>
      <c r="DV140" s="142"/>
      <c r="DW140" s="142"/>
      <c r="DX140" s="142"/>
      <c r="DY140" s="143"/>
      <c r="DZ140" s="47"/>
      <c r="EA140" s="142"/>
      <c r="EB140" s="142"/>
      <c r="EC140" s="142"/>
      <c r="ED140" s="142"/>
      <c r="EE140" s="143"/>
      <c r="EF140" s="47"/>
      <c r="EG140" s="142"/>
      <c r="EH140" s="142"/>
      <c r="EI140" s="142"/>
      <c r="EJ140" s="142"/>
      <c r="EK140" s="143"/>
      <c r="EL140" s="47"/>
      <c r="EM140" s="142"/>
      <c r="EN140" s="142"/>
      <c r="EO140" s="142"/>
      <c r="EP140" s="142"/>
      <c r="EQ140" s="143"/>
    </row>
    <row r="141" spans="2:147" ht="29.25" customHeight="1">
      <c r="B141" s="50"/>
      <c r="C141" s="48"/>
      <c r="D141" s="48"/>
      <c r="E141" s="48"/>
      <c r="F141" s="48"/>
      <c r="G141" s="48"/>
      <c r="H141" s="1280">
        <f>AR133+1</f>
        <v>46306</v>
      </c>
      <c r="I141" s="1281"/>
      <c r="J141" s="1281"/>
      <c r="K141" s="1281"/>
      <c r="L141" s="48"/>
      <c r="M141" s="49"/>
      <c r="N141" s="1280">
        <f>H141+1</f>
        <v>46307</v>
      </c>
      <c r="O141" s="1281"/>
      <c r="P141" s="1281"/>
      <c r="Q141" s="1281"/>
      <c r="R141" s="48"/>
      <c r="S141" s="49"/>
      <c r="T141" s="1280">
        <f>N141+1</f>
        <v>46308</v>
      </c>
      <c r="U141" s="1281"/>
      <c r="V141" s="1281"/>
      <c r="W141" s="1281"/>
      <c r="X141" s="48"/>
      <c r="Y141" s="49"/>
      <c r="Z141" s="1280">
        <f>T141+1</f>
        <v>46309</v>
      </c>
      <c r="AA141" s="1281"/>
      <c r="AB141" s="1281"/>
      <c r="AC141" s="1281"/>
      <c r="AD141" s="48"/>
      <c r="AE141" s="49"/>
      <c r="AF141" s="1280">
        <f>Z141+1</f>
        <v>46310</v>
      </c>
      <c r="AG141" s="1281"/>
      <c r="AH141" s="1281"/>
      <c r="AI141" s="1281"/>
      <c r="AJ141" s="48"/>
      <c r="AK141" s="49"/>
      <c r="AL141" s="1280">
        <f>AF141+1</f>
        <v>46311</v>
      </c>
      <c r="AM141" s="1281"/>
      <c r="AN141" s="1281"/>
      <c r="AO141" s="1281"/>
      <c r="AP141" s="48"/>
      <c r="AQ141" s="49"/>
      <c r="AR141" s="1280">
        <f>AL141+1</f>
        <v>46312</v>
      </c>
      <c r="AS141" s="1281"/>
      <c r="AT141" s="1281"/>
      <c r="AU141" s="1281"/>
      <c r="AV141" s="48"/>
      <c r="AW141" s="49"/>
      <c r="AY141" s="50"/>
      <c r="AZ141" s="48"/>
      <c r="BA141" s="48"/>
      <c r="BB141" s="48"/>
      <c r="BC141" s="48"/>
      <c r="BD141" s="48"/>
      <c r="BE141" s="1280">
        <f>CO133+1</f>
        <v>46341</v>
      </c>
      <c r="BF141" s="1281"/>
      <c r="BG141" s="1281"/>
      <c r="BH141" s="1281"/>
      <c r="BI141" s="48"/>
      <c r="BJ141" s="49"/>
      <c r="BK141" s="1280">
        <f>BE141+1</f>
        <v>46342</v>
      </c>
      <c r="BL141" s="1281"/>
      <c r="BM141" s="1281"/>
      <c r="BN141" s="1281"/>
      <c r="BO141" s="48"/>
      <c r="BP141" s="49"/>
      <c r="BQ141" s="1280">
        <f>BK141+1</f>
        <v>46343</v>
      </c>
      <c r="BR141" s="1281"/>
      <c r="BS141" s="1281"/>
      <c r="BT141" s="1281"/>
      <c r="BU141" s="48"/>
      <c r="BV141" s="49"/>
      <c r="BW141" s="1280">
        <f>BQ141+1</f>
        <v>46344</v>
      </c>
      <c r="BX141" s="1281"/>
      <c r="BY141" s="1281"/>
      <c r="BZ141" s="1281"/>
      <c r="CA141" s="48"/>
      <c r="CB141" s="49"/>
      <c r="CC141" s="1280">
        <f>BW141+1</f>
        <v>46345</v>
      </c>
      <c r="CD141" s="1281"/>
      <c r="CE141" s="1281"/>
      <c r="CF141" s="1281"/>
      <c r="CG141" s="48"/>
      <c r="CH141" s="49"/>
      <c r="CI141" s="1280">
        <f>CC141+1</f>
        <v>46346</v>
      </c>
      <c r="CJ141" s="1281"/>
      <c r="CK141" s="1281"/>
      <c r="CL141" s="1281"/>
      <c r="CM141" s="48"/>
      <c r="CN141" s="49"/>
      <c r="CO141" s="1280">
        <f>CI141+1</f>
        <v>46347</v>
      </c>
      <c r="CP141" s="1281"/>
      <c r="CQ141" s="1281"/>
      <c r="CR141" s="1281"/>
      <c r="CS141" s="48"/>
      <c r="CT141" s="49"/>
      <c r="CV141" s="50"/>
      <c r="CW141" s="48"/>
      <c r="CX141" s="48"/>
      <c r="CY141" s="48"/>
      <c r="CZ141" s="48"/>
      <c r="DA141" s="48"/>
      <c r="DB141" s="1280">
        <f>EL133+1</f>
        <v>46369</v>
      </c>
      <c r="DC141" s="1281"/>
      <c r="DD141" s="1281"/>
      <c r="DE141" s="1281"/>
      <c r="DF141" s="48"/>
      <c r="DG141" s="49"/>
      <c r="DH141" s="1280">
        <f>DB141+1</f>
        <v>46370</v>
      </c>
      <c r="DI141" s="1281"/>
      <c r="DJ141" s="1281"/>
      <c r="DK141" s="1281"/>
      <c r="DL141" s="48"/>
      <c r="DM141" s="49"/>
      <c r="DN141" s="1280">
        <f>DH141+1</f>
        <v>46371</v>
      </c>
      <c r="DO141" s="1281"/>
      <c r="DP141" s="1281"/>
      <c r="DQ141" s="1281"/>
      <c r="DR141" s="48"/>
      <c r="DS141" s="49"/>
      <c r="DT141" s="1280">
        <f>DN141+1</f>
        <v>46372</v>
      </c>
      <c r="DU141" s="1281"/>
      <c r="DV141" s="1281"/>
      <c r="DW141" s="1281"/>
      <c r="DX141" s="48"/>
      <c r="DY141" s="49"/>
      <c r="DZ141" s="1280">
        <f>DT141+1</f>
        <v>46373</v>
      </c>
      <c r="EA141" s="1281"/>
      <c r="EB141" s="1281"/>
      <c r="EC141" s="1281"/>
      <c r="ED141" s="48"/>
      <c r="EE141" s="49"/>
      <c r="EF141" s="1280">
        <f>DZ141+1</f>
        <v>46374</v>
      </c>
      <c r="EG141" s="1281"/>
      <c r="EH141" s="1281"/>
      <c r="EI141" s="1281"/>
      <c r="EJ141" s="48"/>
      <c r="EK141" s="49"/>
      <c r="EL141" s="1280">
        <f>EF141+1</f>
        <v>46375</v>
      </c>
      <c r="EM141" s="1281"/>
      <c r="EN141" s="1281"/>
      <c r="EO141" s="1281"/>
      <c r="EP141" s="48"/>
      <c r="EQ141" s="49"/>
    </row>
    <row r="142" spans="2:147" ht="29.25" customHeight="1">
      <c r="B142" s="17"/>
      <c r="H142" s="1282"/>
      <c r="I142" s="1283"/>
      <c r="J142" s="1283"/>
      <c r="K142" s="1283"/>
      <c r="M142" s="46"/>
      <c r="N142" s="1282"/>
      <c r="O142" s="1283"/>
      <c r="P142" s="1283"/>
      <c r="Q142" s="1283"/>
      <c r="S142" s="46"/>
      <c r="T142" s="1282"/>
      <c r="U142" s="1283"/>
      <c r="V142" s="1283"/>
      <c r="W142" s="1283"/>
      <c r="Y142" s="46"/>
      <c r="Z142" s="1282"/>
      <c r="AA142" s="1283"/>
      <c r="AB142" s="1283"/>
      <c r="AC142" s="1283"/>
      <c r="AE142" s="46"/>
      <c r="AF142" s="1282"/>
      <c r="AG142" s="1283"/>
      <c r="AH142" s="1283"/>
      <c r="AI142" s="1283"/>
      <c r="AK142" s="46"/>
      <c r="AL142" s="1282"/>
      <c r="AM142" s="1283"/>
      <c r="AN142" s="1283"/>
      <c r="AO142" s="1283"/>
      <c r="AQ142" s="46"/>
      <c r="AR142" s="1282"/>
      <c r="AS142" s="1283"/>
      <c r="AT142" s="1283"/>
      <c r="AU142" s="1283"/>
      <c r="AW142" s="46"/>
      <c r="AY142" s="17"/>
      <c r="BE142" s="1282"/>
      <c r="BF142" s="1283"/>
      <c r="BG142" s="1283"/>
      <c r="BH142" s="1283"/>
      <c r="BJ142" s="46"/>
      <c r="BK142" s="1282"/>
      <c r="BL142" s="1283"/>
      <c r="BM142" s="1283"/>
      <c r="BN142" s="1283"/>
      <c r="BP142" s="46"/>
      <c r="BQ142" s="1282"/>
      <c r="BR142" s="1283"/>
      <c r="BS142" s="1283"/>
      <c r="BT142" s="1283"/>
      <c r="BV142" s="46"/>
      <c r="BW142" s="1282"/>
      <c r="BX142" s="1283"/>
      <c r="BY142" s="1283"/>
      <c r="BZ142" s="1283"/>
      <c r="CB142" s="46"/>
      <c r="CC142" s="1282"/>
      <c r="CD142" s="1283"/>
      <c r="CE142" s="1283"/>
      <c r="CF142" s="1283"/>
      <c r="CH142" s="46"/>
      <c r="CI142" s="1282"/>
      <c r="CJ142" s="1283"/>
      <c r="CK142" s="1283"/>
      <c r="CL142" s="1283"/>
      <c r="CN142" s="46"/>
      <c r="CO142" s="1282"/>
      <c r="CP142" s="1283"/>
      <c r="CQ142" s="1283"/>
      <c r="CR142" s="1283"/>
      <c r="CT142" s="46"/>
      <c r="CV142" s="17"/>
      <c r="DB142" s="1282"/>
      <c r="DC142" s="1283"/>
      <c r="DD142" s="1283"/>
      <c r="DE142" s="1283"/>
      <c r="DG142" s="46"/>
      <c r="DH142" s="1282"/>
      <c r="DI142" s="1283"/>
      <c r="DJ142" s="1283"/>
      <c r="DK142" s="1283"/>
      <c r="DM142" s="46"/>
      <c r="DN142" s="1282"/>
      <c r="DO142" s="1283"/>
      <c r="DP142" s="1283"/>
      <c r="DQ142" s="1283"/>
      <c r="DS142" s="46"/>
      <c r="DT142" s="1282"/>
      <c r="DU142" s="1283"/>
      <c r="DV142" s="1283"/>
      <c r="DW142" s="1283"/>
      <c r="DY142" s="46"/>
      <c r="DZ142" s="1282"/>
      <c r="EA142" s="1283"/>
      <c r="EB142" s="1283"/>
      <c r="EC142" s="1283"/>
      <c r="EE142" s="46"/>
      <c r="EF142" s="1282"/>
      <c r="EG142" s="1283"/>
      <c r="EH142" s="1283"/>
      <c r="EI142" s="1283"/>
      <c r="EK142" s="46"/>
      <c r="EL142" s="1282"/>
      <c r="EM142" s="1283"/>
      <c r="EN142" s="1283"/>
      <c r="EO142" s="1283"/>
      <c r="EQ142" s="46"/>
    </row>
    <row r="143" spans="2:147" ht="29.25" customHeight="1">
      <c r="B143" s="17"/>
      <c r="H143" s="1282"/>
      <c r="I143" s="1283"/>
      <c r="J143" s="1283"/>
      <c r="K143" s="1283"/>
      <c r="M143" s="46"/>
      <c r="N143" s="1282"/>
      <c r="O143" s="1283"/>
      <c r="P143" s="1283"/>
      <c r="Q143" s="1283"/>
      <c r="S143" s="46"/>
      <c r="T143" s="1282"/>
      <c r="U143" s="1283"/>
      <c r="V143" s="1283"/>
      <c r="W143" s="1283"/>
      <c r="Y143" s="46"/>
      <c r="Z143" s="1282"/>
      <c r="AA143" s="1283"/>
      <c r="AB143" s="1283"/>
      <c r="AC143" s="1283"/>
      <c r="AE143" s="46"/>
      <c r="AF143" s="1282"/>
      <c r="AG143" s="1283"/>
      <c r="AH143" s="1283"/>
      <c r="AI143" s="1283"/>
      <c r="AK143" s="46"/>
      <c r="AL143" s="1282"/>
      <c r="AM143" s="1283"/>
      <c r="AN143" s="1283"/>
      <c r="AO143" s="1283"/>
      <c r="AQ143" s="46"/>
      <c r="AR143" s="1282"/>
      <c r="AS143" s="1283"/>
      <c r="AT143" s="1283"/>
      <c r="AU143" s="1283"/>
      <c r="AW143" s="46"/>
      <c r="AY143" s="17"/>
      <c r="BE143" s="1282"/>
      <c r="BF143" s="1283"/>
      <c r="BG143" s="1283"/>
      <c r="BH143" s="1283"/>
      <c r="BJ143" s="46"/>
      <c r="BK143" s="1282"/>
      <c r="BL143" s="1283"/>
      <c r="BM143" s="1283"/>
      <c r="BN143" s="1283"/>
      <c r="BP143" s="46"/>
      <c r="BQ143" s="1282"/>
      <c r="BR143" s="1283"/>
      <c r="BS143" s="1283"/>
      <c r="BT143" s="1283"/>
      <c r="BV143" s="46"/>
      <c r="BW143" s="1282"/>
      <c r="BX143" s="1283"/>
      <c r="BY143" s="1283"/>
      <c r="BZ143" s="1283"/>
      <c r="CB143" s="46"/>
      <c r="CC143" s="1282"/>
      <c r="CD143" s="1283"/>
      <c r="CE143" s="1283"/>
      <c r="CF143" s="1283"/>
      <c r="CH143" s="46"/>
      <c r="CI143" s="1282"/>
      <c r="CJ143" s="1283"/>
      <c r="CK143" s="1283"/>
      <c r="CL143" s="1283"/>
      <c r="CN143" s="46"/>
      <c r="CO143" s="1282"/>
      <c r="CP143" s="1283"/>
      <c r="CQ143" s="1283"/>
      <c r="CR143" s="1283"/>
      <c r="CT143" s="46"/>
      <c r="CV143" s="17"/>
      <c r="DB143" s="1282"/>
      <c r="DC143" s="1283"/>
      <c r="DD143" s="1283"/>
      <c r="DE143" s="1283"/>
      <c r="DG143" s="46"/>
      <c r="DH143" s="1282"/>
      <c r="DI143" s="1283"/>
      <c r="DJ143" s="1283"/>
      <c r="DK143" s="1283"/>
      <c r="DM143" s="46"/>
      <c r="DN143" s="1282"/>
      <c r="DO143" s="1283"/>
      <c r="DP143" s="1283"/>
      <c r="DQ143" s="1283"/>
      <c r="DS143" s="46"/>
      <c r="DT143" s="1282"/>
      <c r="DU143" s="1283"/>
      <c r="DV143" s="1283"/>
      <c r="DW143" s="1283"/>
      <c r="DY143" s="46"/>
      <c r="DZ143" s="1282"/>
      <c r="EA143" s="1283"/>
      <c r="EB143" s="1283"/>
      <c r="EC143" s="1283"/>
      <c r="EE143" s="46"/>
      <c r="EF143" s="1282"/>
      <c r="EG143" s="1283"/>
      <c r="EH143" s="1283"/>
      <c r="EI143" s="1283"/>
      <c r="EK143" s="46"/>
      <c r="EL143" s="1282"/>
      <c r="EM143" s="1283"/>
      <c r="EN143" s="1283"/>
      <c r="EO143" s="1283"/>
      <c r="EQ143" s="46"/>
    </row>
    <row r="144" spans="2:147" ht="29.25" customHeight="1">
      <c r="B144" s="17"/>
      <c r="H144" s="1282"/>
      <c r="I144" s="1283"/>
      <c r="J144" s="1283"/>
      <c r="K144" s="1283"/>
      <c r="M144" s="46"/>
      <c r="N144" s="1282"/>
      <c r="O144" s="1283"/>
      <c r="P144" s="1283"/>
      <c r="Q144" s="1283"/>
      <c r="S144" s="46"/>
      <c r="T144" s="1282"/>
      <c r="U144" s="1283"/>
      <c r="V144" s="1283"/>
      <c r="W144" s="1283"/>
      <c r="Y144" s="46"/>
      <c r="Z144" s="1282"/>
      <c r="AA144" s="1283"/>
      <c r="AB144" s="1283"/>
      <c r="AC144" s="1283"/>
      <c r="AE144" s="46"/>
      <c r="AF144" s="1282"/>
      <c r="AG144" s="1283"/>
      <c r="AH144" s="1283"/>
      <c r="AI144" s="1283"/>
      <c r="AK144" s="46"/>
      <c r="AL144" s="1282"/>
      <c r="AM144" s="1283"/>
      <c r="AN144" s="1283"/>
      <c r="AO144" s="1283"/>
      <c r="AQ144" s="46"/>
      <c r="AR144" s="1282"/>
      <c r="AS144" s="1283"/>
      <c r="AT144" s="1283"/>
      <c r="AU144" s="1283"/>
      <c r="AW144" s="46"/>
      <c r="AY144" s="17"/>
      <c r="BE144" s="1282"/>
      <c r="BF144" s="1283"/>
      <c r="BG144" s="1283"/>
      <c r="BH144" s="1283"/>
      <c r="BJ144" s="46"/>
      <c r="BK144" s="1282"/>
      <c r="BL144" s="1283"/>
      <c r="BM144" s="1283"/>
      <c r="BN144" s="1283"/>
      <c r="BP144" s="46"/>
      <c r="BQ144" s="1282"/>
      <c r="BR144" s="1283"/>
      <c r="BS144" s="1283"/>
      <c r="BT144" s="1283"/>
      <c r="BV144" s="46"/>
      <c r="BW144" s="1282"/>
      <c r="BX144" s="1283"/>
      <c r="BY144" s="1283"/>
      <c r="BZ144" s="1283"/>
      <c r="CB144" s="46"/>
      <c r="CC144" s="1282"/>
      <c r="CD144" s="1283"/>
      <c r="CE144" s="1283"/>
      <c r="CF144" s="1283"/>
      <c r="CH144" s="46"/>
      <c r="CI144" s="1282"/>
      <c r="CJ144" s="1283"/>
      <c r="CK144" s="1283"/>
      <c r="CL144" s="1283"/>
      <c r="CN144" s="46"/>
      <c r="CO144" s="1282"/>
      <c r="CP144" s="1283"/>
      <c r="CQ144" s="1283"/>
      <c r="CR144" s="1283"/>
      <c r="CT144" s="46"/>
      <c r="CV144" s="17"/>
      <c r="DB144" s="1282"/>
      <c r="DC144" s="1283"/>
      <c r="DD144" s="1283"/>
      <c r="DE144" s="1283"/>
      <c r="DG144" s="46"/>
      <c r="DH144" s="1282"/>
      <c r="DI144" s="1283"/>
      <c r="DJ144" s="1283"/>
      <c r="DK144" s="1283"/>
      <c r="DM144" s="46"/>
      <c r="DN144" s="1282"/>
      <c r="DO144" s="1283"/>
      <c r="DP144" s="1283"/>
      <c r="DQ144" s="1283"/>
      <c r="DS144" s="46"/>
      <c r="DT144" s="1282"/>
      <c r="DU144" s="1283"/>
      <c r="DV144" s="1283"/>
      <c r="DW144" s="1283"/>
      <c r="DY144" s="46"/>
      <c r="DZ144" s="1282"/>
      <c r="EA144" s="1283"/>
      <c r="EB144" s="1283"/>
      <c r="EC144" s="1283"/>
      <c r="EE144" s="46"/>
      <c r="EF144" s="1282"/>
      <c r="EG144" s="1283"/>
      <c r="EH144" s="1283"/>
      <c r="EI144" s="1283"/>
      <c r="EK144" s="46"/>
      <c r="EL144" s="1282"/>
      <c r="EM144" s="1283"/>
      <c r="EN144" s="1283"/>
      <c r="EO144" s="1283"/>
      <c r="EQ144" s="46"/>
    </row>
    <row r="145" spans="2:147" ht="29.25" customHeight="1">
      <c r="B145" s="17"/>
      <c r="H145" s="17"/>
      <c r="M145" s="46"/>
      <c r="N145" s="17"/>
      <c r="S145" s="46"/>
      <c r="T145" s="17"/>
      <c r="Y145" s="46"/>
      <c r="Z145" s="17"/>
      <c r="AE145" s="46"/>
      <c r="AF145" s="17"/>
      <c r="AK145" s="46"/>
      <c r="AL145" s="17"/>
      <c r="AQ145" s="46"/>
      <c r="AR145" s="17"/>
      <c r="AW145" s="46"/>
      <c r="AY145" s="17"/>
      <c r="BE145" s="17"/>
      <c r="BJ145" s="46"/>
      <c r="BK145" s="17"/>
      <c r="BP145" s="46"/>
      <c r="BQ145" s="17"/>
      <c r="BV145" s="46"/>
      <c r="BW145" s="17"/>
      <c r="CB145" s="46"/>
      <c r="CC145" s="17"/>
      <c r="CH145" s="46"/>
      <c r="CI145" s="17"/>
      <c r="CN145" s="46"/>
      <c r="CO145" s="17"/>
      <c r="CT145" s="46"/>
      <c r="CV145" s="17"/>
      <c r="DB145" s="17"/>
      <c r="DG145" s="46"/>
      <c r="DH145" s="17"/>
      <c r="DM145" s="46"/>
      <c r="DN145" s="17"/>
      <c r="DS145" s="46"/>
      <c r="DT145" s="17"/>
      <c r="DY145" s="46"/>
      <c r="DZ145" s="17"/>
      <c r="EE145" s="46"/>
      <c r="EF145" s="17"/>
      <c r="EK145" s="46"/>
      <c r="EL145" s="17"/>
      <c r="EQ145" s="46"/>
    </row>
    <row r="146" spans="2:147" ht="29.25" customHeight="1">
      <c r="B146" s="17"/>
      <c r="H146" s="17"/>
      <c r="M146" s="46"/>
      <c r="N146" s="17"/>
      <c r="S146" s="46"/>
      <c r="T146" s="17"/>
      <c r="Y146" s="46"/>
      <c r="Z146" s="17"/>
      <c r="AE146" s="46"/>
      <c r="AF146" s="17"/>
      <c r="AK146" s="46"/>
      <c r="AL146" s="17"/>
      <c r="AQ146" s="46"/>
      <c r="AR146" s="17"/>
      <c r="AW146" s="46"/>
      <c r="AY146" s="17"/>
      <c r="BE146" s="17"/>
      <c r="BJ146" s="46"/>
      <c r="BK146" s="17"/>
      <c r="BP146" s="46"/>
      <c r="BQ146" s="17"/>
      <c r="BV146" s="46"/>
      <c r="BW146" s="17"/>
      <c r="CB146" s="46"/>
      <c r="CC146" s="17"/>
      <c r="CH146" s="46"/>
      <c r="CI146" s="17"/>
      <c r="CN146" s="46"/>
      <c r="CO146" s="17"/>
      <c r="CT146" s="46"/>
      <c r="CV146" s="17"/>
      <c r="DB146" s="17"/>
      <c r="DG146" s="46"/>
      <c r="DH146" s="17"/>
      <c r="DM146" s="46"/>
      <c r="DN146" s="17"/>
      <c r="DS146" s="46"/>
      <c r="DT146" s="17"/>
      <c r="DY146" s="46"/>
      <c r="DZ146" s="17"/>
      <c r="EE146" s="46"/>
      <c r="EF146" s="17"/>
      <c r="EK146" s="46"/>
      <c r="EL146" s="17"/>
      <c r="EQ146" s="46"/>
    </row>
    <row r="147" spans="2:147" ht="29.25" customHeight="1">
      <c r="B147" s="17"/>
      <c r="H147" s="17"/>
      <c r="M147" s="46"/>
      <c r="N147" s="17"/>
      <c r="S147" s="46"/>
      <c r="T147" s="17"/>
      <c r="Y147" s="46"/>
      <c r="Z147" s="17"/>
      <c r="AE147" s="46"/>
      <c r="AF147" s="17"/>
      <c r="AK147" s="46"/>
      <c r="AL147" s="17"/>
      <c r="AQ147" s="46"/>
      <c r="AR147" s="17"/>
      <c r="AW147" s="46"/>
      <c r="AY147" s="17"/>
      <c r="BE147" s="17"/>
      <c r="BJ147" s="46"/>
      <c r="BK147" s="17"/>
      <c r="BP147" s="46"/>
      <c r="BQ147" s="17"/>
      <c r="BV147" s="46"/>
      <c r="BW147" s="17"/>
      <c r="CB147" s="46"/>
      <c r="CC147" s="17"/>
      <c r="CH147" s="46"/>
      <c r="CI147" s="17"/>
      <c r="CN147" s="46"/>
      <c r="CO147" s="17"/>
      <c r="CT147" s="46"/>
      <c r="CV147" s="17"/>
      <c r="DB147" s="17"/>
      <c r="DG147" s="46"/>
      <c r="DH147" s="17"/>
      <c r="DM147" s="46"/>
      <c r="DN147" s="17"/>
      <c r="DS147" s="46"/>
      <c r="DT147" s="17"/>
      <c r="DY147" s="46"/>
      <c r="DZ147" s="17"/>
      <c r="EE147" s="46"/>
      <c r="EF147" s="17"/>
      <c r="EK147" s="46"/>
      <c r="EL147" s="17"/>
      <c r="EQ147" s="46"/>
    </row>
    <row r="148" spans="2:147" ht="28.5" customHeight="1">
      <c r="B148" s="1209" t="s">
        <v>364</v>
      </c>
      <c r="C148" s="1210"/>
      <c r="D148" s="1210"/>
      <c r="E148" s="1210"/>
      <c r="F148" s="1210"/>
      <c r="G148" s="1211"/>
      <c r="H148" s="47"/>
      <c r="I148" s="142"/>
      <c r="J148" s="142"/>
      <c r="K148" s="142"/>
      <c r="L148" s="142"/>
      <c r="M148" s="143"/>
      <c r="N148" s="47"/>
      <c r="O148" s="142"/>
      <c r="P148" s="142"/>
      <c r="Q148" s="142"/>
      <c r="R148" s="142"/>
      <c r="S148" s="143"/>
      <c r="T148" s="47"/>
      <c r="U148" s="142"/>
      <c r="V148" s="142"/>
      <c r="W148" s="142"/>
      <c r="X148" s="142"/>
      <c r="Y148" s="143"/>
      <c r="Z148" s="47"/>
      <c r="AA148" s="142"/>
      <c r="AB148" s="142"/>
      <c r="AC148" s="142"/>
      <c r="AD148" s="142"/>
      <c r="AE148" s="143"/>
      <c r="AF148" s="47"/>
      <c r="AG148" s="142"/>
      <c r="AH148" s="142"/>
      <c r="AI148" s="142"/>
      <c r="AJ148" s="142"/>
      <c r="AK148" s="143"/>
      <c r="AL148" s="47"/>
      <c r="AM148" s="142"/>
      <c r="AN148" s="142"/>
      <c r="AO148" s="142"/>
      <c r="AP148" s="142"/>
      <c r="AQ148" s="143"/>
      <c r="AR148" s="47"/>
      <c r="AS148" s="142"/>
      <c r="AT148" s="142"/>
      <c r="AU148" s="142"/>
      <c r="AV148" s="142"/>
      <c r="AW148" s="143"/>
      <c r="AY148" s="1209" t="s">
        <v>364</v>
      </c>
      <c r="AZ148" s="1210"/>
      <c r="BA148" s="1210"/>
      <c r="BB148" s="1210"/>
      <c r="BC148" s="1210"/>
      <c r="BD148" s="1211"/>
      <c r="BE148" s="47"/>
      <c r="BF148" s="142"/>
      <c r="BG148" s="142"/>
      <c r="BH148" s="142"/>
      <c r="BI148" s="142"/>
      <c r="BJ148" s="143"/>
      <c r="BK148" s="47"/>
      <c r="BL148" s="142"/>
      <c r="BM148" s="142"/>
      <c r="BN148" s="142"/>
      <c r="BO148" s="142"/>
      <c r="BP148" s="143"/>
      <c r="BQ148" s="47"/>
      <c r="BR148" s="142"/>
      <c r="BS148" s="142"/>
      <c r="BT148" s="142"/>
      <c r="BU148" s="142"/>
      <c r="BV148" s="143"/>
      <c r="BW148" s="47"/>
      <c r="BX148" s="142"/>
      <c r="BY148" s="142"/>
      <c r="BZ148" s="142"/>
      <c r="CA148" s="142"/>
      <c r="CB148" s="143"/>
      <c r="CC148" s="47"/>
      <c r="CD148" s="142"/>
      <c r="CE148" s="142"/>
      <c r="CF148" s="142"/>
      <c r="CG148" s="142"/>
      <c r="CH148" s="143"/>
      <c r="CI148" s="47"/>
      <c r="CJ148" s="142"/>
      <c r="CK148" s="142"/>
      <c r="CL148" s="142"/>
      <c r="CM148" s="142"/>
      <c r="CN148" s="143"/>
      <c r="CO148" s="47"/>
      <c r="CP148" s="142"/>
      <c r="CQ148" s="142"/>
      <c r="CR148" s="142"/>
      <c r="CS148" s="142"/>
      <c r="CT148" s="143"/>
      <c r="CV148" s="1209" t="s">
        <v>364</v>
      </c>
      <c r="CW148" s="1210"/>
      <c r="CX148" s="1210"/>
      <c r="CY148" s="1210"/>
      <c r="CZ148" s="1210"/>
      <c r="DA148" s="1211"/>
      <c r="DB148" s="47"/>
      <c r="DC148" s="142"/>
      <c r="DD148" s="142"/>
      <c r="DE148" s="142"/>
      <c r="DF148" s="142"/>
      <c r="DG148" s="143"/>
      <c r="DH148" s="47"/>
      <c r="DI148" s="142"/>
      <c r="DJ148" s="142"/>
      <c r="DK148" s="142"/>
      <c r="DL148" s="142"/>
      <c r="DM148" s="143"/>
      <c r="DN148" s="47"/>
      <c r="DO148" s="142"/>
      <c r="DP148" s="142"/>
      <c r="DQ148" s="142"/>
      <c r="DR148" s="142"/>
      <c r="DS148" s="143"/>
      <c r="DT148" s="47"/>
      <c r="DU148" s="142"/>
      <c r="DV148" s="142"/>
      <c r="DW148" s="142"/>
      <c r="DX148" s="142"/>
      <c r="DY148" s="143"/>
      <c r="DZ148" s="47"/>
      <c r="EA148" s="142"/>
      <c r="EB148" s="142"/>
      <c r="EC148" s="142"/>
      <c r="ED148" s="142"/>
      <c r="EE148" s="143"/>
      <c r="EF148" s="47"/>
      <c r="EG148" s="142"/>
      <c r="EH148" s="142"/>
      <c r="EI148" s="142"/>
      <c r="EJ148" s="142"/>
      <c r="EK148" s="143"/>
      <c r="EL148" s="47"/>
      <c r="EM148" s="142"/>
      <c r="EN148" s="142"/>
      <c r="EO148" s="142"/>
      <c r="EP148" s="142"/>
      <c r="EQ148" s="143"/>
    </row>
    <row r="149" spans="2:147" ht="29.25" customHeight="1">
      <c r="B149" s="1328" t="s">
        <v>522</v>
      </c>
      <c r="C149" s="1329"/>
      <c r="D149" s="1329"/>
      <c r="E149" s="1329"/>
      <c r="F149" s="378"/>
      <c r="G149" s="233"/>
      <c r="H149" s="1280">
        <f>AR141+1</f>
        <v>46313</v>
      </c>
      <c r="I149" s="1281"/>
      <c r="J149" s="1281"/>
      <c r="K149" s="1281"/>
      <c r="L149" s="48"/>
      <c r="M149" s="49"/>
      <c r="N149" s="1280">
        <f>H149+1</f>
        <v>46314</v>
      </c>
      <c r="O149" s="1281"/>
      <c r="P149" s="1281"/>
      <c r="Q149" s="1281"/>
      <c r="R149" s="48"/>
      <c r="S149" s="49"/>
      <c r="T149" s="1280">
        <f>N149+1</f>
        <v>46315</v>
      </c>
      <c r="U149" s="1281"/>
      <c r="V149" s="1281"/>
      <c r="W149" s="1281"/>
      <c r="X149" s="48"/>
      <c r="Y149" s="49"/>
      <c r="Z149" s="1280">
        <f>T149+1</f>
        <v>46316</v>
      </c>
      <c r="AA149" s="1281"/>
      <c r="AB149" s="1281"/>
      <c r="AC149" s="1281"/>
      <c r="AD149" s="48"/>
      <c r="AE149" s="49"/>
      <c r="AF149" s="1280">
        <f>Z149+1</f>
        <v>46317</v>
      </c>
      <c r="AG149" s="1281"/>
      <c r="AH149" s="1281"/>
      <c r="AI149" s="1281"/>
      <c r="AJ149" s="48"/>
      <c r="AK149" s="49"/>
      <c r="AL149" s="1280">
        <f>AF149+1</f>
        <v>46318</v>
      </c>
      <c r="AM149" s="1281"/>
      <c r="AN149" s="1281"/>
      <c r="AO149" s="1281"/>
      <c r="AP149" s="48"/>
      <c r="AQ149" s="49"/>
      <c r="AR149" s="1280">
        <f>AL149+1</f>
        <v>46319</v>
      </c>
      <c r="AS149" s="1281"/>
      <c r="AT149" s="1281"/>
      <c r="AU149" s="1281"/>
      <c r="AV149" s="48"/>
      <c r="AW149" s="49"/>
      <c r="AY149" s="1328" t="s">
        <v>522</v>
      </c>
      <c r="AZ149" s="1329"/>
      <c r="BA149" s="1329"/>
      <c r="BB149" s="1329"/>
      <c r="BC149" s="378"/>
      <c r="BD149" s="233"/>
      <c r="BE149" s="1280">
        <f>CO141+1</f>
        <v>46348</v>
      </c>
      <c r="BF149" s="1281"/>
      <c r="BG149" s="1281"/>
      <c r="BH149" s="1281"/>
      <c r="BI149" s="48"/>
      <c r="BJ149" s="49"/>
      <c r="BK149" s="1280">
        <f>BE149+1</f>
        <v>46349</v>
      </c>
      <c r="BL149" s="1281"/>
      <c r="BM149" s="1281"/>
      <c r="BN149" s="1281"/>
      <c r="BO149" s="48"/>
      <c r="BP149" s="49"/>
      <c r="BQ149" s="1280">
        <f>BK149+1</f>
        <v>46350</v>
      </c>
      <c r="BR149" s="1281"/>
      <c r="BS149" s="1281"/>
      <c r="BT149" s="1281"/>
      <c r="BU149" s="48"/>
      <c r="BV149" s="49"/>
      <c r="BW149" s="1280">
        <f>BQ149+1</f>
        <v>46351</v>
      </c>
      <c r="BX149" s="1281"/>
      <c r="BY149" s="1281"/>
      <c r="BZ149" s="1281"/>
      <c r="CA149" s="48"/>
      <c r="CB149" s="49"/>
      <c r="CC149" s="1280">
        <f>BW149+1</f>
        <v>46352</v>
      </c>
      <c r="CD149" s="1281"/>
      <c r="CE149" s="1281"/>
      <c r="CF149" s="1281"/>
      <c r="CG149" s="48"/>
      <c r="CH149" s="49"/>
      <c r="CI149" s="1280">
        <f>CC149+1</f>
        <v>46353</v>
      </c>
      <c r="CJ149" s="1281"/>
      <c r="CK149" s="1281"/>
      <c r="CL149" s="1281"/>
      <c r="CM149" s="48"/>
      <c r="CN149" s="49"/>
      <c r="CO149" s="1280">
        <f>CI149+1</f>
        <v>46354</v>
      </c>
      <c r="CP149" s="1281"/>
      <c r="CQ149" s="1281"/>
      <c r="CR149" s="1281"/>
      <c r="CS149" s="48"/>
      <c r="CT149" s="49"/>
      <c r="CV149" s="1328" t="s">
        <v>522</v>
      </c>
      <c r="CW149" s="1329"/>
      <c r="CX149" s="1329"/>
      <c r="CY149" s="1329"/>
      <c r="CZ149" s="378"/>
      <c r="DA149" s="233"/>
      <c r="DB149" s="1280">
        <f>EL141+1</f>
        <v>46376</v>
      </c>
      <c r="DC149" s="1281"/>
      <c r="DD149" s="1281"/>
      <c r="DE149" s="1281"/>
      <c r="DF149" s="48"/>
      <c r="DG149" s="49"/>
      <c r="DH149" s="1280">
        <f>DB149+1</f>
        <v>46377</v>
      </c>
      <c r="DI149" s="1281"/>
      <c r="DJ149" s="1281"/>
      <c r="DK149" s="1281"/>
      <c r="DL149" s="48"/>
      <c r="DM149" s="49"/>
      <c r="DN149" s="1280">
        <f>DH149+1</f>
        <v>46378</v>
      </c>
      <c r="DO149" s="1281"/>
      <c r="DP149" s="1281"/>
      <c r="DQ149" s="1281"/>
      <c r="DR149" s="48"/>
      <c r="DS149" s="49"/>
      <c r="DT149" s="1280">
        <f>DN149+1</f>
        <v>46379</v>
      </c>
      <c r="DU149" s="1281"/>
      <c r="DV149" s="1281"/>
      <c r="DW149" s="1281"/>
      <c r="DX149" s="48"/>
      <c r="DY149" s="49"/>
      <c r="DZ149" s="1280">
        <f>DT149+1</f>
        <v>46380</v>
      </c>
      <c r="EA149" s="1281"/>
      <c r="EB149" s="1281"/>
      <c r="EC149" s="1281"/>
      <c r="ED149" s="48"/>
      <c r="EE149" s="49"/>
      <c r="EF149" s="1280">
        <f>DZ149+1</f>
        <v>46381</v>
      </c>
      <c r="EG149" s="1281"/>
      <c r="EH149" s="1281"/>
      <c r="EI149" s="1281"/>
      <c r="EJ149" s="48"/>
      <c r="EK149" s="49"/>
      <c r="EL149" s="1280">
        <f>EF149+1</f>
        <v>46382</v>
      </c>
      <c r="EM149" s="1281"/>
      <c r="EN149" s="1281"/>
      <c r="EO149" s="1281"/>
      <c r="EP149" s="48"/>
      <c r="EQ149" s="49"/>
    </row>
    <row r="150" spans="2:147" ht="29.25" customHeight="1">
      <c r="B150" s="1276">
        <f>AR157+1</f>
        <v>46327</v>
      </c>
      <c r="C150" s="1277"/>
      <c r="D150" s="1277"/>
      <c r="E150" s="1277"/>
      <c r="F150" s="48"/>
      <c r="G150" s="49"/>
      <c r="H150" s="1282"/>
      <c r="I150" s="1283"/>
      <c r="J150" s="1283"/>
      <c r="K150" s="1283"/>
      <c r="M150" s="46"/>
      <c r="N150" s="1282"/>
      <c r="O150" s="1283"/>
      <c r="P150" s="1283"/>
      <c r="Q150" s="1283"/>
      <c r="S150" s="46"/>
      <c r="T150" s="1282"/>
      <c r="U150" s="1283"/>
      <c r="V150" s="1283"/>
      <c r="W150" s="1283"/>
      <c r="Y150" s="46"/>
      <c r="Z150" s="1282"/>
      <c r="AA150" s="1283"/>
      <c r="AB150" s="1283"/>
      <c r="AC150" s="1283"/>
      <c r="AE150" s="46"/>
      <c r="AF150" s="1282"/>
      <c r="AG150" s="1283"/>
      <c r="AH150" s="1283"/>
      <c r="AI150" s="1283"/>
      <c r="AK150" s="46"/>
      <c r="AL150" s="1282"/>
      <c r="AM150" s="1283"/>
      <c r="AN150" s="1283"/>
      <c r="AO150" s="1283"/>
      <c r="AQ150" s="46"/>
      <c r="AR150" s="1282"/>
      <c r="AS150" s="1283"/>
      <c r="AT150" s="1283"/>
      <c r="AU150" s="1283"/>
      <c r="AW150" s="46"/>
      <c r="AY150" s="1276">
        <f>CO157+1</f>
        <v>46362</v>
      </c>
      <c r="AZ150" s="1277"/>
      <c r="BA150" s="1277"/>
      <c r="BB150" s="1277"/>
      <c r="BC150" s="48"/>
      <c r="BD150" s="49"/>
      <c r="BE150" s="1282"/>
      <c r="BF150" s="1283"/>
      <c r="BG150" s="1283"/>
      <c r="BH150" s="1283"/>
      <c r="BJ150" s="46"/>
      <c r="BK150" s="1282"/>
      <c r="BL150" s="1283"/>
      <c r="BM150" s="1283"/>
      <c r="BN150" s="1283"/>
      <c r="BP150" s="46"/>
      <c r="BQ150" s="1282"/>
      <c r="BR150" s="1283"/>
      <c r="BS150" s="1283"/>
      <c r="BT150" s="1283"/>
      <c r="BV150" s="46"/>
      <c r="BW150" s="1282"/>
      <c r="BX150" s="1283"/>
      <c r="BY150" s="1283"/>
      <c r="BZ150" s="1283"/>
      <c r="CB150" s="46"/>
      <c r="CC150" s="1282"/>
      <c r="CD150" s="1283"/>
      <c r="CE150" s="1283"/>
      <c r="CF150" s="1283"/>
      <c r="CH150" s="46"/>
      <c r="CI150" s="1282"/>
      <c r="CJ150" s="1283"/>
      <c r="CK150" s="1283"/>
      <c r="CL150" s="1283"/>
      <c r="CN150" s="46"/>
      <c r="CO150" s="1282"/>
      <c r="CP150" s="1283"/>
      <c r="CQ150" s="1283"/>
      <c r="CR150" s="1283"/>
      <c r="CT150" s="46"/>
      <c r="CV150" s="1276">
        <f>EL157+1</f>
        <v>46390</v>
      </c>
      <c r="CW150" s="1277"/>
      <c r="CX150" s="1277"/>
      <c r="CY150" s="1277"/>
      <c r="CZ150" s="48"/>
      <c r="DA150" s="49"/>
      <c r="DB150" s="1282"/>
      <c r="DC150" s="1283"/>
      <c r="DD150" s="1283"/>
      <c r="DE150" s="1283"/>
      <c r="DG150" s="46"/>
      <c r="DH150" s="1282"/>
      <c r="DI150" s="1283"/>
      <c r="DJ150" s="1283"/>
      <c r="DK150" s="1283"/>
      <c r="DM150" s="46"/>
      <c r="DN150" s="1282"/>
      <c r="DO150" s="1283"/>
      <c r="DP150" s="1283"/>
      <c r="DQ150" s="1283"/>
      <c r="DS150" s="46"/>
      <c r="DT150" s="1282"/>
      <c r="DU150" s="1283"/>
      <c r="DV150" s="1283"/>
      <c r="DW150" s="1283"/>
      <c r="DY150" s="46"/>
      <c r="DZ150" s="1282"/>
      <c r="EA150" s="1283"/>
      <c r="EB150" s="1283"/>
      <c r="EC150" s="1283"/>
      <c r="EE150" s="46"/>
      <c r="EF150" s="1282"/>
      <c r="EG150" s="1283"/>
      <c r="EH150" s="1283"/>
      <c r="EI150" s="1283"/>
      <c r="EK150" s="46"/>
      <c r="EL150" s="1282"/>
      <c r="EM150" s="1283"/>
      <c r="EN150" s="1283"/>
      <c r="EO150" s="1283"/>
      <c r="EQ150" s="46"/>
    </row>
    <row r="151" spans="2:147" ht="29.25" customHeight="1">
      <c r="B151" s="1278"/>
      <c r="C151" s="1279"/>
      <c r="D151" s="1279"/>
      <c r="E151" s="1279"/>
      <c r="G151" s="46"/>
      <c r="H151" s="1282"/>
      <c r="I151" s="1283"/>
      <c r="J151" s="1283"/>
      <c r="K151" s="1283"/>
      <c r="M151" s="46"/>
      <c r="N151" s="1282"/>
      <c r="O151" s="1283"/>
      <c r="P151" s="1283"/>
      <c r="Q151" s="1283"/>
      <c r="S151" s="46"/>
      <c r="T151" s="1282"/>
      <c r="U151" s="1283"/>
      <c r="V151" s="1283"/>
      <c r="W151" s="1283"/>
      <c r="Y151" s="46"/>
      <c r="Z151" s="1282"/>
      <c r="AA151" s="1283"/>
      <c r="AB151" s="1283"/>
      <c r="AC151" s="1283"/>
      <c r="AE151" s="46"/>
      <c r="AF151" s="1282"/>
      <c r="AG151" s="1283"/>
      <c r="AH151" s="1283"/>
      <c r="AI151" s="1283"/>
      <c r="AK151" s="46"/>
      <c r="AL151" s="1282"/>
      <c r="AM151" s="1283"/>
      <c r="AN151" s="1283"/>
      <c r="AO151" s="1283"/>
      <c r="AQ151" s="46"/>
      <c r="AR151" s="1282"/>
      <c r="AS151" s="1283"/>
      <c r="AT151" s="1283"/>
      <c r="AU151" s="1283"/>
      <c r="AW151" s="46"/>
      <c r="AY151" s="1278"/>
      <c r="AZ151" s="1279"/>
      <c r="BA151" s="1279"/>
      <c r="BB151" s="1279"/>
      <c r="BD151" s="46"/>
      <c r="BE151" s="1282"/>
      <c r="BF151" s="1283"/>
      <c r="BG151" s="1283"/>
      <c r="BH151" s="1283"/>
      <c r="BJ151" s="46"/>
      <c r="BK151" s="1282"/>
      <c r="BL151" s="1283"/>
      <c r="BM151" s="1283"/>
      <c r="BN151" s="1283"/>
      <c r="BP151" s="46"/>
      <c r="BQ151" s="1282"/>
      <c r="BR151" s="1283"/>
      <c r="BS151" s="1283"/>
      <c r="BT151" s="1283"/>
      <c r="BV151" s="46"/>
      <c r="BW151" s="1282"/>
      <c r="BX151" s="1283"/>
      <c r="BY151" s="1283"/>
      <c r="BZ151" s="1283"/>
      <c r="CB151" s="46"/>
      <c r="CC151" s="1282"/>
      <c r="CD151" s="1283"/>
      <c r="CE151" s="1283"/>
      <c r="CF151" s="1283"/>
      <c r="CH151" s="46"/>
      <c r="CI151" s="1282"/>
      <c r="CJ151" s="1283"/>
      <c r="CK151" s="1283"/>
      <c r="CL151" s="1283"/>
      <c r="CN151" s="46"/>
      <c r="CO151" s="1282"/>
      <c r="CP151" s="1283"/>
      <c r="CQ151" s="1283"/>
      <c r="CR151" s="1283"/>
      <c r="CT151" s="46"/>
      <c r="CV151" s="1278"/>
      <c r="CW151" s="1279"/>
      <c r="CX151" s="1279"/>
      <c r="CY151" s="1279"/>
      <c r="DA151" s="46"/>
      <c r="DB151" s="1282"/>
      <c r="DC151" s="1283"/>
      <c r="DD151" s="1283"/>
      <c r="DE151" s="1283"/>
      <c r="DG151" s="46"/>
      <c r="DH151" s="1282"/>
      <c r="DI151" s="1283"/>
      <c r="DJ151" s="1283"/>
      <c r="DK151" s="1283"/>
      <c r="DM151" s="46"/>
      <c r="DN151" s="1282"/>
      <c r="DO151" s="1283"/>
      <c r="DP151" s="1283"/>
      <c r="DQ151" s="1283"/>
      <c r="DS151" s="46"/>
      <c r="DT151" s="1282"/>
      <c r="DU151" s="1283"/>
      <c r="DV151" s="1283"/>
      <c r="DW151" s="1283"/>
      <c r="DY151" s="46"/>
      <c r="DZ151" s="1282"/>
      <c r="EA151" s="1283"/>
      <c r="EB151" s="1283"/>
      <c r="EC151" s="1283"/>
      <c r="EE151" s="46"/>
      <c r="EF151" s="1282"/>
      <c r="EG151" s="1283"/>
      <c r="EH151" s="1283"/>
      <c r="EI151" s="1283"/>
      <c r="EK151" s="46"/>
      <c r="EL151" s="1282"/>
      <c r="EM151" s="1283"/>
      <c r="EN151" s="1283"/>
      <c r="EO151" s="1283"/>
      <c r="EQ151" s="46"/>
    </row>
    <row r="152" spans="2:147" ht="29.25" customHeight="1">
      <c r="B152" s="1278"/>
      <c r="C152" s="1279"/>
      <c r="D152" s="1279"/>
      <c r="E152" s="1279"/>
      <c r="G152" s="46"/>
      <c r="H152" s="1282"/>
      <c r="I152" s="1283"/>
      <c r="J152" s="1283"/>
      <c r="K152" s="1283"/>
      <c r="M152" s="46"/>
      <c r="N152" s="1282"/>
      <c r="O152" s="1283"/>
      <c r="P152" s="1283"/>
      <c r="Q152" s="1283"/>
      <c r="S152" s="46"/>
      <c r="T152" s="1282"/>
      <c r="U152" s="1283"/>
      <c r="V152" s="1283"/>
      <c r="W152" s="1283"/>
      <c r="Y152" s="46"/>
      <c r="Z152" s="1282"/>
      <c r="AA152" s="1283"/>
      <c r="AB152" s="1283"/>
      <c r="AC152" s="1283"/>
      <c r="AE152" s="46"/>
      <c r="AF152" s="1282"/>
      <c r="AG152" s="1283"/>
      <c r="AH152" s="1283"/>
      <c r="AI152" s="1283"/>
      <c r="AK152" s="46"/>
      <c r="AL152" s="1282"/>
      <c r="AM152" s="1283"/>
      <c r="AN152" s="1283"/>
      <c r="AO152" s="1283"/>
      <c r="AQ152" s="46"/>
      <c r="AR152" s="1282"/>
      <c r="AS152" s="1283"/>
      <c r="AT152" s="1283"/>
      <c r="AU152" s="1283"/>
      <c r="AW152" s="46"/>
      <c r="AY152" s="1278"/>
      <c r="AZ152" s="1279"/>
      <c r="BA152" s="1279"/>
      <c r="BB152" s="1279"/>
      <c r="BD152" s="46"/>
      <c r="BE152" s="1282"/>
      <c r="BF152" s="1283"/>
      <c r="BG152" s="1283"/>
      <c r="BH152" s="1283"/>
      <c r="BJ152" s="46"/>
      <c r="BK152" s="1282"/>
      <c r="BL152" s="1283"/>
      <c r="BM152" s="1283"/>
      <c r="BN152" s="1283"/>
      <c r="BP152" s="46"/>
      <c r="BQ152" s="1282"/>
      <c r="BR152" s="1283"/>
      <c r="BS152" s="1283"/>
      <c r="BT152" s="1283"/>
      <c r="BV152" s="46"/>
      <c r="BW152" s="1282"/>
      <c r="BX152" s="1283"/>
      <c r="BY152" s="1283"/>
      <c r="BZ152" s="1283"/>
      <c r="CB152" s="46"/>
      <c r="CC152" s="1282"/>
      <c r="CD152" s="1283"/>
      <c r="CE152" s="1283"/>
      <c r="CF152" s="1283"/>
      <c r="CH152" s="46"/>
      <c r="CI152" s="1282"/>
      <c r="CJ152" s="1283"/>
      <c r="CK152" s="1283"/>
      <c r="CL152" s="1283"/>
      <c r="CN152" s="46"/>
      <c r="CO152" s="1282"/>
      <c r="CP152" s="1283"/>
      <c r="CQ152" s="1283"/>
      <c r="CR152" s="1283"/>
      <c r="CT152" s="46"/>
      <c r="CV152" s="1278"/>
      <c r="CW152" s="1279"/>
      <c r="CX152" s="1279"/>
      <c r="CY152" s="1279"/>
      <c r="DA152" s="46"/>
      <c r="DB152" s="1282"/>
      <c r="DC152" s="1283"/>
      <c r="DD152" s="1283"/>
      <c r="DE152" s="1283"/>
      <c r="DG152" s="46"/>
      <c r="DH152" s="1282"/>
      <c r="DI152" s="1283"/>
      <c r="DJ152" s="1283"/>
      <c r="DK152" s="1283"/>
      <c r="DM152" s="46"/>
      <c r="DN152" s="1282"/>
      <c r="DO152" s="1283"/>
      <c r="DP152" s="1283"/>
      <c r="DQ152" s="1283"/>
      <c r="DS152" s="46"/>
      <c r="DT152" s="1282"/>
      <c r="DU152" s="1283"/>
      <c r="DV152" s="1283"/>
      <c r="DW152" s="1283"/>
      <c r="DY152" s="46"/>
      <c r="DZ152" s="1282"/>
      <c r="EA152" s="1283"/>
      <c r="EB152" s="1283"/>
      <c r="EC152" s="1283"/>
      <c r="EE152" s="46"/>
      <c r="EF152" s="1282"/>
      <c r="EG152" s="1283"/>
      <c r="EH152" s="1283"/>
      <c r="EI152" s="1283"/>
      <c r="EK152" s="46"/>
      <c r="EL152" s="1282"/>
      <c r="EM152" s="1283"/>
      <c r="EN152" s="1283"/>
      <c r="EO152" s="1283"/>
      <c r="EQ152" s="46"/>
    </row>
    <row r="153" spans="2:147" ht="29.25" customHeight="1">
      <c r="B153" s="1278"/>
      <c r="C153" s="1279"/>
      <c r="D153" s="1279"/>
      <c r="E153" s="1279"/>
      <c r="G153" s="46"/>
      <c r="H153" s="17"/>
      <c r="M153" s="46"/>
      <c r="N153" s="17"/>
      <c r="S153" s="46"/>
      <c r="T153" s="17"/>
      <c r="Y153" s="46"/>
      <c r="Z153" s="17"/>
      <c r="AE153" s="46"/>
      <c r="AF153" s="17"/>
      <c r="AK153" s="46"/>
      <c r="AL153" s="17"/>
      <c r="AQ153" s="46"/>
      <c r="AR153" s="17"/>
      <c r="AW153" s="46"/>
      <c r="AY153" s="1278"/>
      <c r="AZ153" s="1279"/>
      <c r="BA153" s="1279"/>
      <c r="BB153" s="1279"/>
      <c r="BD153" s="46"/>
      <c r="BE153" s="17"/>
      <c r="BJ153" s="46"/>
      <c r="BK153" s="17"/>
      <c r="BP153" s="46"/>
      <c r="BQ153" s="17"/>
      <c r="BV153" s="46"/>
      <c r="BW153" s="17"/>
      <c r="CB153" s="46"/>
      <c r="CC153" s="17"/>
      <c r="CH153" s="46"/>
      <c r="CI153" s="17"/>
      <c r="CN153" s="46"/>
      <c r="CO153" s="17"/>
      <c r="CT153" s="46"/>
      <c r="CV153" s="1278"/>
      <c r="CW153" s="1279"/>
      <c r="CX153" s="1279"/>
      <c r="CY153" s="1279"/>
      <c r="DA153" s="46"/>
      <c r="DB153" s="17"/>
      <c r="DG153" s="46"/>
      <c r="DH153" s="17"/>
      <c r="DM153" s="46"/>
      <c r="DN153" s="17"/>
      <c r="DS153" s="46"/>
      <c r="DT153" s="17"/>
      <c r="DY153" s="46"/>
      <c r="DZ153" s="17"/>
      <c r="EE153" s="46"/>
      <c r="EF153" s="17"/>
      <c r="EK153" s="46"/>
      <c r="EL153" s="17"/>
      <c r="EQ153" s="46"/>
    </row>
    <row r="154" spans="2:147" ht="29.25" customHeight="1">
      <c r="B154" s="17"/>
      <c r="G154" s="46"/>
      <c r="H154" s="17"/>
      <c r="M154" s="46"/>
      <c r="N154" s="17"/>
      <c r="S154" s="46"/>
      <c r="T154" s="17"/>
      <c r="Y154" s="46"/>
      <c r="Z154" s="17"/>
      <c r="AE154" s="46"/>
      <c r="AF154" s="17"/>
      <c r="AK154" s="46"/>
      <c r="AL154" s="17"/>
      <c r="AQ154" s="46"/>
      <c r="AR154" s="17"/>
      <c r="AW154" s="46"/>
      <c r="AY154" s="17"/>
      <c r="BD154" s="46"/>
      <c r="BE154" s="17"/>
      <c r="BJ154" s="46"/>
      <c r="BK154" s="17"/>
      <c r="BP154" s="46"/>
      <c r="BQ154" s="17"/>
      <c r="BV154" s="46"/>
      <c r="BW154" s="17"/>
      <c r="CB154" s="46"/>
      <c r="CC154" s="17"/>
      <c r="CH154" s="46"/>
      <c r="CI154" s="17"/>
      <c r="CN154" s="46"/>
      <c r="CO154" s="17"/>
      <c r="CT154" s="46"/>
      <c r="CV154" s="17"/>
      <c r="DA154" s="46"/>
      <c r="DB154" s="17"/>
      <c r="DG154" s="46"/>
      <c r="DH154" s="17"/>
      <c r="DM154" s="46"/>
      <c r="DN154" s="17"/>
      <c r="DS154" s="46"/>
      <c r="DT154" s="17"/>
      <c r="DY154" s="46"/>
      <c r="DZ154" s="17"/>
      <c r="EE154" s="46"/>
      <c r="EF154" s="17"/>
      <c r="EK154" s="46"/>
      <c r="EL154" s="17"/>
      <c r="EQ154" s="46"/>
    </row>
    <row r="155" spans="2:147" ht="29.25" customHeight="1">
      <c r="B155" s="17"/>
      <c r="G155" s="46"/>
      <c r="H155" s="17"/>
      <c r="M155" s="46"/>
      <c r="N155" s="17"/>
      <c r="S155" s="46"/>
      <c r="T155" s="17"/>
      <c r="Y155" s="46"/>
      <c r="Z155" s="17"/>
      <c r="AE155" s="46"/>
      <c r="AF155" s="17"/>
      <c r="AK155" s="46"/>
      <c r="AL155" s="17"/>
      <c r="AQ155" s="46"/>
      <c r="AR155" s="17"/>
      <c r="AW155" s="46"/>
      <c r="AY155" s="17"/>
      <c r="BD155" s="46"/>
      <c r="BE155" s="17"/>
      <c r="BJ155" s="46"/>
      <c r="BK155" s="17"/>
      <c r="BP155" s="46"/>
      <c r="BQ155" s="17"/>
      <c r="BV155" s="46"/>
      <c r="BW155" s="17"/>
      <c r="CB155" s="46"/>
      <c r="CC155" s="17"/>
      <c r="CH155" s="46"/>
      <c r="CI155" s="17"/>
      <c r="CN155" s="46"/>
      <c r="CO155" s="17"/>
      <c r="CT155" s="46"/>
      <c r="CV155" s="17"/>
      <c r="DA155" s="46"/>
      <c r="DB155" s="17"/>
      <c r="DG155" s="46"/>
      <c r="DH155" s="17"/>
      <c r="DM155" s="46"/>
      <c r="DN155" s="17"/>
      <c r="DS155" s="46"/>
      <c r="DT155" s="17"/>
      <c r="DY155" s="46"/>
      <c r="DZ155" s="17"/>
      <c r="EE155" s="46"/>
      <c r="EF155" s="17"/>
      <c r="EK155" s="46"/>
      <c r="EL155" s="17"/>
      <c r="EQ155" s="46"/>
    </row>
    <row r="156" spans="2:147" ht="29.25" customHeight="1">
      <c r="B156" s="47"/>
      <c r="C156" s="142"/>
      <c r="D156" s="142"/>
      <c r="E156" s="142"/>
      <c r="F156" s="142"/>
      <c r="G156" s="143"/>
      <c r="H156" s="47"/>
      <c r="I156" s="142"/>
      <c r="J156" s="142"/>
      <c r="K156" s="142"/>
      <c r="L156" s="142"/>
      <c r="M156" s="143"/>
      <c r="N156" s="47"/>
      <c r="O156" s="142"/>
      <c r="P156" s="142"/>
      <c r="Q156" s="142"/>
      <c r="R156" s="142"/>
      <c r="S156" s="143"/>
      <c r="T156" s="47"/>
      <c r="U156" s="142"/>
      <c r="V156" s="142"/>
      <c r="W156" s="142"/>
      <c r="X156" s="142"/>
      <c r="Y156" s="143"/>
      <c r="Z156" s="47"/>
      <c r="AA156" s="142"/>
      <c r="AB156" s="142"/>
      <c r="AC156" s="142"/>
      <c r="AD156" s="142"/>
      <c r="AE156" s="143"/>
      <c r="AF156" s="47"/>
      <c r="AG156" s="142"/>
      <c r="AH156" s="142"/>
      <c r="AI156" s="142"/>
      <c r="AJ156" s="142"/>
      <c r="AK156" s="143"/>
      <c r="AL156" s="47"/>
      <c r="AM156" s="142"/>
      <c r="AN156" s="142"/>
      <c r="AO156" s="142"/>
      <c r="AP156" s="142"/>
      <c r="AQ156" s="143"/>
      <c r="AR156" s="47"/>
      <c r="AS156" s="142"/>
      <c r="AT156" s="142"/>
      <c r="AU156" s="142"/>
      <c r="AV156" s="142"/>
      <c r="AW156" s="143"/>
      <c r="AY156" s="47"/>
      <c r="AZ156" s="142"/>
      <c r="BA156" s="142"/>
      <c r="BB156" s="142"/>
      <c r="BC156" s="142"/>
      <c r="BD156" s="143"/>
      <c r="BE156" s="47"/>
      <c r="BF156" s="142"/>
      <c r="BG156" s="142"/>
      <c r="BH156" s="142"/>
      <c r="BI156" s="142"/>
      <c r="BJ156" s="143"/>
      <c r="BK156" s="47"/>
      <c r="BL156" s="142"/>
      <c r="BM156" s="142"/>
      <c r="BN156" s="142"/>
      <c r="BO156" s="142"/>
      <c r="BP156" s="143"/>
      <c r="BQ156" s="47"/>
      <c r="BR156" s="142"/>
      <c r="BS156" s="142"/>
      <c r="BT156" s="142"/>
      <c r="BU156" s="142"/>
      <c r="BV156" s="143"/>
      <c r="BW156" s="47"/>
      <c r="BX156" s="142"/>
      <c r="BY156" s="142"/>
      <c r="BZ156" s="142"/>
      <c r="CA156" s="142"/>
      <c r="CB156" s="143"/>
      <c r="CC156" s="47"/>
      <c r="CD156" s="142"/>
      <c r="CE156" s="142"/>
      <c r="CF156" s="142"/>
      <c r="CG156" s="142"/>
      <c r="CH156" s="143"/>
      <c r="CI156" s="47"/>
      <c r="CJ156" s="142"/>
      <c r="CK156" s="142"/>
      <c r="CL156" s="142"/>
      <c r="CM156" s="142"/>
      <c r="CN156" s="143"/>
      <c r="CO156" s="47"/>
      <c r="CP156" s="142"/>
      <c r="CQ156" s="142"/>
      <c r="CR156" s="142"/>
      <c r="CS156" s="142"/>
      <c r="CT156" s="143"/>
      <c r="CV156" s="47"/>
      <c r="CW156" s="142"/>
      <c r="CX156" s="142"/>
      <c r="CY156" s="142"/>
      <c r="CZ156" s="142"/>
      <c r="DA156" s="143"/>
      <c r="DB156" s="47"/>
      <c r="DC156" s="142"/>
      <c r="DD156" s="142"/>
      <c r="DE156" s="142"/>
      <c r="DF156" s="142"/>
      <c r="DG156" s="143"/>
      <c r="DH156" s="47"/>
      <c r="DI156" s="142"/>
      <c r="DJ156" s="142"/>
      <c r="DK156" s="142"/>
      <c r="DL156" s="142"/>
      <c r="DM156" s="143"/>
      <c r="DN156" s="47"/>
      <c r="DO156" s="142"/>
      <c r="DP156" s="142"/>
      <c r="DQ156" s="142"/>
      <c r="DR156" s="142"/>
      <c r="DS156" s="143"/>
      <c r="DT156" s="47"/>
      <c r="DU156" s="142"/>
      <c r="DV156" s="142"/>
      <c r="DW156" s="142"/>
      <c r="DX156" s="142"/>
      <c r="DY156" s="143"/>
      <c r="DZ156" s="47"/>
      <c r="EA156" s="142"/>
      <c r="EB156" s="142"/>
      <c r="EC156" s="142"/>
      <c r="ED156" s="142"/>
      <c r="EE156" s="143"/>
      <c r="EF156" s="47"/>
      <c r="EG156" s="142"/>
      <c r="EH156" s="142"/>
      <c r="EI156" s="142"/>
      <c r="EJ156" s="142"/>
      <c r="EK156" s="143"/>
      <c r="EL156" s="47"/>
      <c r="EM156" s="142"/>
      <c r="EN156" s="142"/>
      <c r="EO156" s="142"/>
      <c r="EP156" s="142"/>
      <c r="EQ156" s="143"/>
    </row>
    <row r="157" spans="2:147" ht="29.25" customHeight="1">
      <c r="B157" s="1272" t="s">
        <v>521</v>
      </c>
      <c r="C157" s="1273"/>
      <c r="D157" s="1273"/>
      <c r="E157" s="1273"/>
      <c r="F157" s="377"/>
      <c r="G157" s="376"/>
      <c r="H157" s="1280">
        <f>AR149+1</f>
        <v>46320</v>
      </c>
      <c r="I157" s="1281"/>
      <c r="J157" s="1281"/>
      <c r="K157" s="1281"/>
      <c r="L157" s="48"/>
      <c r="M157" s="49"/>
      <c r="N157" s="1280">
        <f>H157+1</f>
        <v>46321</v>
      </c>
      <c r="O157" s="1281"/>
      <c r="P157" s="1281"/>
      <c r="Q157" s="1281"/>
      <c r="R157" s="48"/>
      <c r="S157" s="49"/>
      <c r="T157" s="1280">
        <f>N157+1</f>
        <v>46322</v>
      </c>
      <c r="U157" s="1281"/>
      <c r="V157" s="1281"/>
      <c r="W157" s="1281"/>
      <c r="X157" s="48"/>
      <c r="Y157" s="49"/>
      <c r="Z157" s="1280">
        <f>T157+1</f>
        <v>46323</v>
      </c>
      <c r="AA157" s="1281"/>
      <c r="AB157" s="1281"/>
      <c r="AC157" s="1281"/>
      <c r="AD157" s="48"/>
      <c r="AE157" s="49"/>
      <c r="AF157" s="1280">
        <f>Z157+1</f>
        <v>46324</v>
      </c>
      <c r="AG157" s="1281"/>
      <c r="AH157" s="1281"/>
      <c r="AI157" s="1281"/>
      <c r="AJ157" s="48"/>
      <c r="AK157" s="49"/>
      <c r="AL157" s="1280">
        <f>AF157+1</f>
        <v>46325</v>
      </c>
      <c r="AM157" s="1281"/>
      <c r="AN157" s="1281"/>
      <c r="AO157" s="1281"/>
      <c r="AP157" s="48"/>
      <c r="AQ157" s="49"/>
      <c r="AR157" s="1280">
        <f>AL157+1</f>
        <v>46326</v>
      </c>
      <c r="AS157" s="1281"/>
      <c r="AT157" s="1281"/>
      <c r="AU157" s="1281"/>
      <c r="AV157" s="48"/>
      <c r="AW157" s="49"/>
      <c r="AY157" s="1272" t="s">
        <v>521</v>
      </c>
      <c r="AZ157" s="1273"/>
      <c r="BA157" s="1273"/>
      <c r="BB157" s="1273"/>
      <c r="BC157" s="377"/>
      <c r="BD157" s="376"/>
      <c r="BE157" s="1280">
        <f>CO149+1</f>
        <v>46355</v>
      </c>
      <c r="BF157" s="1281"/>
      <c r="BG157" s="1281"/>
      <c r="BH157" s="1281"/>
      <c r="BI157" s="48"/>
      <c r="BJ157" s="49"/>
      <c r="BK157" s="1280">
        <f>BE157+1</f>
        <v>46356</v>
      </c>
      <c r="BL157" s="1281"/>
      <c r="BM157" s="1281"/>
      <c r="BN157" s="1281"/>
      <c r="BO157" s="48"/>
      <c r="BP157" s="49"/>
      <c r="BQ157" s="1276">
        <f>BK157+1</f>
        <v>46357</v>
      </c>
      <c r="BR157" s="1277"/>
      <c r="BS157" s="1277"/>
      <c r="BT157" s="1277"/>
      <c r="BU157" s="48"/>
      <c r="BV157" s="49"/>
      <c r="BW157" s="1276">
        <f>BQ157+1</f>
        <v>46358</v>
      </c>
      <c r="BX157" s="1277"/>
      <c r="BY157" s="1277"/>
      <c r="BZ157" s="1277"/>
      <c r="CA157" s="48"/>
      <c r="CB157" s="49"/>
      <c r="CC157" s="1276">
        <f>BW157+1</f>
        <v>46359</v>
      </c>
      <c r="CD157" s="1277"/>
      <c r="CE157" s="1277"/>
      <c r="CF157" s="1277"/>
      <c r="CG157" s="48"/>
      <c r="CH157" s="49"/>
      <c r="CI157" s="1276">
        <f>CC157+1</f>
        <v>46360</v>
      </c>
      <c r="CJ157" s="1277"/>
      <c r="CK157" s="1277"/>
      <c r="CL157" s="1277"/>
      <c r="CM157" s="48"/>
      <c r="CN157" s="49"/>
      <c r="CO157" s="1276">
        <f>CI157+1</f>
        <v>46361</v>
      </c>
      <c r="CP157" s="1277"/>
      <c r="CQ157" s="1277"/>
      <c r="CR157" s="1277"/>
      <c r="CS157" s="48"/>
      <c r="CT157" s="49"/>
      <c r="CV157" s="1272" t="s">
        <v>521</v>
      </c>
      <c r="CW157" s="1273"/>
      <c r="CX157" s="1273"/>
      <c r="CY157" s="1273"/>
      <c r="CZ157" s="377"/>
      <c r="DA157" s="376"/>
      <c r="DB157" s="1280">
        <f>EL149+1</f>
        <v>46383</v>
      </c>
      <c r="DC157" s="1281"/>
      <c r="DD157" s="1281"/>
      <c r="DE157" s="1281"/>
      <c r="DF157" s="48"/>
      <c r="DG157" s="49"/>
      <c r="DH157" s="1280">
        <f>DB157+1</f>
        <v>46384</v>
      </c>
      <c r="DI157" s="1281"/>
      <c r="DJ157" s="1281"/>
      <c r="DK157" s="1281"/>
      <c r="DL157" s="48"/>
      <c r="DM157" s="49"/>
      <c r="DN157" s="1280">
        <f>DH157+1</f>
        <v>46385</v>
      </c>
      <c r="DO157" s="1281"/>
      <c r="DP157" s="1281"/>
      <c r="DQ157" s="1281"/>
      <c r="DR157" s="48"/>
      <c r="DS157" s="49"/>
      <c r="DT157" s="1280">
        <f>DN157+1</f>
        <v>46386</v>
      </c>
      <c r="DU157" s="1281"/>
      <c r="DV157" s="1281"/>
      <c r="DW157" s="1281"/>
      <c r="DX157" s="48"/>
      <c r="DY157" s="49"/>
      <c r="DZ157" s="1280">
        <f>DT157+1</f>
        <v>46387</v>
      </c>
      <c r="EA157" s="1281"/>
      <c r="EB157" s="1281"/>
      <c r="EC157" s="1281"/>
      <c r="ED157" s="48"/>
      <c r="EE157" s="49"/>
      <c r="EF157" s="1276">
        <f>DZ157+1</f>
        <v>46388</v>
      </c>
      <c r="EG157" s="1277"/>
      <c r="EH157" s="1277"/>
      <c r="EI157" s="1277"/>
      <c r="EJ157" s="48"/>
      <c r="EK157" s="49"/>
      <c r="EL157" s="1276">
        <f>EF157+1</f>
        <v>46389</v>
      </c>
      <c r="EM157" s="1277"/>
      <c r="EN157" s="1277"/>
      <c r="EO157" s="1277"/>
      <c r="EP157" s="48"/>
      <c r="EQ157" s="49"/>
    </row>
    <row r="158" spans="2:147" ht="29.25" customHeight="1">
      <c r="B158" s="1276">
        <f>B150+1</f>
        <v>46328</v>
      </c>
      <c r="C158" s="1277"/>
      <c r="D158" s="1277"/>
      <c r="E158" s="1277"/>
      <c r="F158" s="48"/>
      <c r="G158" s="49"/>
      <c r="H158" s="1282"/>
      <c r="I158" s="1283"/>
      <c r="J158" s="1283"/>
      <c r="K158" s="1283"/>
      <c r="M158" s="46"/>
      <c r="N158" s="1282"/>
      <c r="O158" s="1283"/>
      <c r="P158" s="1283"/>
      <c r="Q158" s="1283"/>
      <c r="S158" s="46"/>
      <c r="T158" s="1282"/>
      <c r="U158" s="1283"/>
      <c r="V158" s="1283"/>
      <c r="W158" s="1283"/>
      <c r="Y158" s="46"/>
      <c r="Z158" s="1282"/>
      <c r="AA158" s="1283"/>
      <c r="AB158" s="1283"/>
      <c r="AC158" s="1283"/>
      <c r="AE158" s="46"/>
      <c r="AF158" s="1282"/>
      <c r="AG158" s="1283"/>
      <c r="AH158" s="1283"/>
      <c r="AI158" s="1283"/>
      <c r="AK158" s="46"/>
      <c r="AL158" s="1282"/>
      <c r="AM158" s="1283"/>
      <c r="AN158" s="1283"/>
      <c r="AO158" s="1283"/>
      <c r="AQ158" s="46"/>
      <c r="AR158" s="1282"/>
      <c r="AS158" s="1283"/>
      <c r="AT158" s="1283"/>
      <c r="AU158" s="1283"/>
      <c r="AW158" s="46"/>
      <c r="AY158" s="1276">
        <f>AY150+1</f>
        <v>46363</v>
      </c>
      <c r="AZ158" s="1277"/>
      <c r="BA158" s="1277"/>
      <c r="BB158" s="1277"/>
      <c r="BC158" s="48"/>
      <c r="BD158" s="49"/>
      <c r="BE158" s="1282"/>
      <c r="BF158" s="1283"/>
      <c r="BG158" s="1283"/>
      <c r="BH158" s="1283"/>
      <c r="BJ158" s="46"/>
      <c r="BK158" s="1282"/>
      <c r="BL158" s="1283"/>
      <c r="BM158" s="1283"/>
      <c r="BN158" s="1283"/>
      <c r="BP158" s="46"/>
      <c r="BQ158" s="1278"/>
      <c r="BR158" s="1279"/>
      <c r="BS158" s="1279"/>
      <c r="BT158" s="1279"/>
      <c r="BV158" s="46"/>
      <c r="BW158" s="1278"/>
      <c r="BX158" s="1279"/>
      <c r="BY158" s="1279"/>
      <c r="BZ158" s="1279"/>
      <c r="CB158" s="46"/>
      <c r="CC158" s="1278"/>
      <c r="CD158" s="1279"/>
      <c r="CE158" s="1279"/>
      <c r="CF158" s="1279"/>
      <c r="CH158" s="46"/>
      <c r="CI158" s="1278"/>
      <c r="CJ158" s="1279"/>
      <c r="CK158" s="1279"/>
      <c r="CL158" s="1279"/>
      <c r="CN158" s="46"/>
      <c r="CO158" s="1278"/>
      <c r="CP158" s="1279"/>
      <c r="CQ158" s="1279"/>
      <c r="CR158" s="1279"/>
      <c r="CT158" s="46"/>
      <c r="CV158" s="1276">
        <f>CV150+1</f>
        <v>46391</v>
      </c>
      <c r="CW158" s="1277"/>
      <c r="CX158" s="1277"/>
      <c r="CY158" s="1277"/>
      <c r="CZ158" s="48"/>
      <c r="DA158" s="49"/>
      <c r="DB158" s="1282"/>
      <c r="DC158" s="1283"/>
      <c r="DD158" s="1283"/>
      <c r="DE158" s="1283"/>
      <c r="DG158" s="46"/>
      <c r="DH158" s="1282"/>
      <c r="DI158" s="1283"/>
      <c r="DJ158" s="1283"/>
      <c r="DK158" s="1283"/>
      <c r="DM158" s="46"/>
      <c r="DN158" s="1282"/>
      <c r="DO158" s="1283"/>
      <c r="DP158" s="1283"/>
      <c r="DQ158" s="1283"/>
      <c r="DS158" s="46"/>
      <c r="DT158" s="1282"/>
      <c r="DU158" s="1283"/>
      <c r="DV158" s="1283"/>
      <c r="DW158" s="1283"/>
      <c r="DY158" s="46"/>
      <c r="DZ158" s="1282"/>
      <c r="EA158" s="1283"/>
      <c r="EB158" s="1283"/>
      <c r="EC158" s="1283"/>
      <c r="EE158" s="46"/>
      <c r="EF158" s="1278"/>
      <c r="EG158" s="1279"/>
      <c r="EH158" s="1279"/>
      <c r="EI158" s="1279"/>
      <c r="EK158" s="46"/>
      <c r="EL158" s="1278"/>
      <c r="EM158" s="1279"/>
      <c r="EN158" s="1279"/>
      <c r="EO158" s="1279"/>
      <c r="EQ158" s="46"/>
    </row>
    <row r="159" spans="2:147" ht="29.25" customHeight="1">
      <c r="B159" s="1278"/>
      <c r="C159" s="1279"/>
      <c r="D159" s="1279"/>
      <c r="E159" s="1279"/>
      <c r="G159" s="46"/>
      <c r="H159" s="1282"/>
      <c r="I159" s="1283"/>
      <c r="J159" s="1283"/>
      <c r="K159" s="1283"/>
      <c r="M159" s="46"/>
      <c r="N159" s="1282"/>
      <c r="O159" s="1283"/>
      <c r="P159" s="1283"/>
      <c r="Q159" s="1283"/>
      <c r="S159" s="46"/>
      <c r="T159" s="1282"/>
      <c r="U159" s="1283"/>
      <c r="V159" s="1283"/>
      <c r="W159" s="1283"/>
      <c r="Y159" s="46"/>
      <c r="Z159" s="1282"/>
      <c r="AA159" s="1283"/>
      <c r="AB159" s="1283"/>
      <c r="AC159" s="1283"/>
      <c r="AE159" s="46"/>
      <c r="AF159" s="1282"/>
      <c r="AG159" s="1283"/>
      <c r="AH159" s="1283"/>
      <c r="AI159" s="1283"/>
      <c r="AK159" s="46"/>
      <c r="AL159" s="1282"/>
      <c r="AM159" s="1283"/>
      <c r="AN159" s="1283"/>
      <c r="AO159" s="1283"/>
      <c r="AQ159" s="46"/>
      <c r="AR159" s="1282"/>
      <c r="AS159" s="1283"/>
      <c r="AT159" s="1283"/>
      <c r="AU159" s="1283"/>
      <c r="AW159" s="46"/>
      <c r="AY159" s="1278"/>
      <c r="AZ159" s="1279"/>
      <c r="BA159" s="1279"/>
      <c r="BB159" s="1279"/>
      <c r="BD159" s="46"/>
      <c r="BE159" s="1282"/>
      <c r="BF159" s="1283"/>
      <c r="BG159" s="1283"/>
      <c r="BH159" s="1283"/>
      <c r="BJ159" s="46"/>
      <c r="BK159" s="1282"/>
      <c r="BL159" s="1283"/>
      <c r="BM159" s="1283"/>
      <c r="BN159" s="1283"/>
      <c r="BP159" s="46"/>
      <c r="BQ159" s="1278"/>
      <c r="BR159" s="1279"/>
      <c r="BS159" s="1279"/>
      <c r="BT159" s="1279"/>
      <c r="BV159" s="46"/>
      <c r="BW159" s="1278"/>
      <c r="BX159" s="1279"/>
      <c r="BY159" s="1279"/>
      <c r="BZ159" s="1279"/>
      <c r="CB159" s="46"/>
      <c r="CC159" s="1278"/>
      <c r="CD159" s="1279"/>
      <c r="CE159" s="1279"/>
      <c r="CF159" s="1279"/>
      <c r="CH159" s="46"/>
      <c r="CI159" s="1278"/>
      <c r="CJ159" s="1279"/>
      <c r="CK159" s="1279"/>
      <c r="CL159" s="1279"/>
      <c r="CN159" s="46"/>
      <c r="CO159" s="1278"/>
      <c r="CP159" s="1279"/>
      <c r="CQ159" s="1279"/>
      <c r="CR159" s="1279"/>
      <c r="CT159" s="46"/>
      <c r="CV159" s="1278"/>
      <c r="CW159" s="1279"/>
      <c r="CX159" s="1279"/>
      <c r="CY159" s="1279"/>
      <c r="DA159" s="46"/>
      <c r="DB159" s="1282"/>
      <c r="DC159" s="1283"/>
      <c r="DD159" s="1283"/>
      <c r="DE159" s="1283"/>
      <c r="DG159" s="46"/>
      <c r="DH159" s="1282"/>
      <c r="DI159" s="1283"/>
      <c r="DJ159" s="1283"/>
      <c r="DK159" s="1283"/>
      <c r="DM159" s="46"/>
      <c r="DN159" s="1282"/>
      <c r="DO159" s="1283"/>
      <c r="DP159" s="1283"/>
      <c r="DQ159" s="1283"/>
      <c r="DS159" s="46"/>
      <c r="DT159" s="1282"/>
      <c r="DU159" s="1283"/>
      <c r="DV159" s="1283"/>
      <c r="DW159" s="1283"/>
      <c r="DY159" s="46"/>
      <c r="DZ159" s="1282"/>
      <c r="EA159" s="1283"/>
      <c r="EB159" s="1283"/>
      <c r="EC159" s="1283"/>
      <c r="EE159" s="46"/>
      <c r="EF159" s="1278"/>
      <c r="EG159" s="1279"/>
      <c r="EH159" s="1279"/>
      <c r="EI159" s="1279"/>
      <c r="EK159" s="46"/>
      <c r="EL159" s="1278"/>
      <c r="EM159" s="1279"/>
      <c r="EN159" s="1279"/>
      <c r="EO159" s="1279"/>
      <c r="EQ159" s="46"/>
    </row>
    <row r="160" spans="2:147" ht="29.25" customHeight="1">
      <c r="B160" s="1278"/>
      <c r="C160" s="1279"/>
      <c r="D160" s="1279"/>
      <c r="E160" s="1279"/>
      <c r="G160" s="46"/>
      <c r="H160" s="1282"/>
      <c r="I160" s="1283"/>
      <c r="J160" s="1283"/>
      <c r="K160" s="1283"/>
      <c r="M160" s="46"/>
      <c r="N160" s="1282"/>
      <c r="O160" s="1283"/>
      <c r="P160" s="1283"/>
      <c r="Q160" s="1283"/>
      <c r="S160" s="46"/>
      <c r="T160" s="1282"/>
      <c r="U160" s="1283"/>
      <c r="V160" s="1283"/>
      <c r="W160" s="1283"/>
      <c r="Y160" s="46"/>
      <c r="Z160" s="1282"/>
      <c r="AA160" s="1283"/>
      <c r="AB160" s="1283"/>
      <c r="AC160" s="1283"/>
      <c r="AE160" s="46"/>
      <c r="AF160" s="1282"/>
      <c r="AG160" s="1283"/>
      <c r="AH160" s="1283"/>
      <c r="AI160" s="1283"/>
      <c r="AK160" s="46"/>
      <c r="AL160" s="1282"/>
      <c r="AM160" s="1283"/>
      <c r="AN160" s="1283"/>
      <c r="AO160" s="1283"/>
      <c r="AQ160" s="46"/>
      <c r="AR160" s="1282"/>
      <c r="AS160" s="1283"/>
      <c r="AT160" s="1283"/>
      <c r="AU160" s="1283"/>
      <c r="AW160" s="46"/>
      <c r="AY160" s="1278"/>
      <c r="AZ160" s="1279"/>
      <c r="BA160" s="1279"/>
      <c r="BB160" s="1279"/>
      <c r="BD160" s="46"/>
      <c r="BE160" s="1282"/>
      <c r="BF160" s="1283"/>
      <c r="BG160" s="1283"/>
      <c r="BH160" s="1283"/>
      <c r="BJ160" s="46"/>
      <c r="BK160" s="1282"/>
      <c r="BL160" s="1283"/>
      <c r="BM160" s="1283"/>
      <c r="BN160" s="1283"/>
      <c r="BP160" s="46"/>
      <c r="BQ160" s="1278"/>
      <c r="BR160" s="1279"/>
      <c r="BS160" s="1279"/>
      <c r="BT160" s="1279"/>
      <c r="BV160" s="46"/>
      <c r="BW160" s="1278"/>
      <c r="BX160" s="1279"/>
      <c r="BY160" s="1279"/>
      <c r="BZ160" s="1279"/>
      <c r="CB160" s="46"/>
      <c r="CC160" s="1278"/>
      <c r="CD160" s="1279"/>
      <c r="CE160" s="1279"/>
      <c r="CF160" s="1279"/>
      <c r="CH160" s="46"/>
      <c r="CI160" s="1278"/>
      <c r="CJ160" s="1279"/>
      <c r="CK160" s="1279"/>
      <c r="CL160" s="1279"/>
      <c r="CN160" s="46"/>
      <c r="CO160" s="1278"/>
      <c r="CP160" s="1279"/>
      <c r="CQ160" s="1279"/>
      <c r="CR160" s="1279"/>
      <c r="CT160" s="46"/>
      <c r="CV160" s="1278"/>
      <c r="CW160" s="1279"/>
      <c r="CX160" s="1279"/>
      <c r="CY160" s="1279"/>
      <c r="DA160" s="46"/>
      <c r="DB160" s="1282"/>
      <c r="DC160" s="1283"/>
      <c r="DD160" s="1283"/>
      <c r="DE160" s="1283"/>
      <c r="DG160" s="46"/>
      <c r="DH160" s="1282"/>
      <c r="DI160" s="1283"/>
      <c r="DJ160" s="1283"/>
      <c r="DK160" s="1283"/>
      <c r="DM160" s="46"/>
      <c r="DN160" s="1282"/>
      <c r="DO160" s="1283"/>
      <c r="DP160" s="1283"/>
      <c r="DQ160" s="1283"/>
      <c r="DS160" s="46"/>
      <c r="DT160" s="1282"/>
      <c r="DU160" s="1283"/>
      <c r="DV160" s="1283"/>
      <c r="DW160" s="1283"/>
      <c r="DY160" s="46"/>
      <c r="DZ160" s="1282"/>
      <c r="EA160" s="1283"/>
      <c r="EB160" s="1283"/>
      <c r="EC160" s="1283"/>
      <c r="EE160" s="46"/>
      <c r="EF160" s="1278"/>
      <c r="EG160" s="1279"/>
      <c r="EH160" s="1279"/>
      <c r="EI160" s="1279"/>
      <c r="EK160" s="46"/>
      <c r="EL160" s="1278"/>
      <c r="EM160" s="1279"/>
      <c r="EN160" s="1279"/>
      <c r="EO160" s="1279"/>
      <c r="EQ160" s="46"/>
    </row>
    <row r="161" spans="2:147" ht="29.25" customHeight="1">
      <c r="B161" s="1278"/>
      <c r="C161" s="1279"/>
      <c r="D161" s="1279"/>
      <c r="E161" s="1279"/>
      <c r="G161" s="46"/>
      <c r="H161" s="17"/>
      <c r="M161" s="46"/>
      <c r="N161" s="17"/>
      <c r="S161" s="46"/>
      <c r="T161" s="17"/>
      <c r="Y161" s="46"/>
      <c r="Z161" s="17"/>
      <c r="AE161" s="46"/>
      <c r="AF161" s="17"/>
      <c r="AK161" s="46"/>
      <c r="AL161" s="17"/>
      <c r="AQ161" s="46"/>
      <c r="AR161" s="17"/>
      <c r="AW161" s="46"/>
      <c r="AY161" s="1278"/>
      <c r="AZ161" s="1279"/>
      <c r="BA161" s="1279"/>
      <c r="BB161" s="1279"/>
      <c r="BD161" s="46"/>
      <c r="BE161" s="17"/>
      <c r="BJ161" s="46"/>
      <c r="BK161" s="17"/>
      <c r="BP161" s="46"/>
      <c r="BQ161" s="17"/>
      <c r="BV161" s="46"/>
      <c r="BW161" s="17"/>
      <c r="CB161" s="46"/>
      <c r="CC161" s="17"/>
      <c r="CH161" s="46"/>
      <c r="CI161" s="17"/>
      <c r="CN161" s="46"/>
      <c r="CO161" s="17"/>
      <c r="CT161" s="46"/>
      <c r="CV161" s="1278"/>
      <c r="CW161" s="1279"/>
      <c r="CX161" s="1279"/>
      <c r="CY161" s="1279"/>
      <c r="DA161" s="46"/>
      <c r="DB161" s="17"/>
      <c r="DG161" s="46"/>
      <c r="DH161" s="17"/>
      <c r="DM161" s="46"/>
      <c r="DN161" s="17"/>
      <c r="DS161" s="46"/>
      <c r="DT161" s="17"/>
      <c r="DY161" s="46"/>
      <c r="DZ161" s="17"/>
      <c r="EE161" s="46"/>
      <c r="EF161" s="17"/>
      <c r="EK161" s="46"/>
      <c r="EL161" s="17"/>
      <c r="EQ161" s="46"/>
    </row>
    <row r="162" spans="2:147" ht="29.25" customHeight="1">
      <c r="B162" s="17"/>
      <c r="G162" s="46"/>
      <c r="H162" s="17"/>
      <c r="M162" s="46"/>
      <c r="N162" s="17"/>
      <c r="S162" s="46"/>
      <c r="T162" s="17"/>
      <c r="Y162" s="46"/>
      <c r="Z162" s="17"/>
      <c r="AE162" s="46"/>
      <c r="AF162" s="17"/>
      <c r="AK162" s="46"/>
      <c r="AL162" s="17"/>
      <c r="AQ162" s="46"/>
      <c r="AR162" s="17"/>
      <c r="AW162" s="46"/>
      <c r="AY162" s="17"/>
      <c r="BD162" s="46"/>
      <c r="BE162" s="17"/>
      <c r="BJ162" s="46"/>
      <c r="BK162" s="17"/>
      <c r="BP162" s="46"/>
      <c r="BQ162" s="17"/>
      <c r="BV162" s="46"/>
      <c r="BW162" s="17"/>
      <c r="CB162" s="46"/>
      <c r="CC162" s="17"/>
      <c r="CH162" s="46"/>
      <c r="CI162" s="17"/>
      <c r="CN162" s="46"/>
      <c r="CO162" s="17"/>
      <c r="CT162" s="46"/>
      <c r="CV162" s="17"/>
      <c r="DA162" s="46"/>
      <c r="DB162" s="17"/>
      <c r="DG162" s="46"/>
      <c r="DH162" s="17"/>
      <c r="DM162" s="46"/>
      <c r="DN162" s="17"/>
      <c r="DS162" s="46"/>
      <c r="DT162" s="17"/>
      <c r="DY162" s="46"/>
      <c r="DZ162" s="17"/>
      <c r="EE162" s="46"/>
      <c r="EF162" s="17"/>
      <c r="EK162" s="46"/>
      <c r="EL162" s="17"/>
      <c r="EQ162" s="46"/>
    </row>
    <row r="163" spans="2:147" ht="29.25" customHeight="1">
      <c r="B163" s="17"/>
      <c r="G163" s="46"/>
      <c r="H163" s="17"/>
      <c r="M163" s="46"/>
      <c r="N163" s="17"/>
      <c r="S163" s="46"/>
      <c r="T163" s="17"/>
      <c r="Y163" s="46"/>
      <c r="Z163" s="17"/>
      <c r="AE163" s="46"/>
      <c r="AF163" s="17"/>
      <c r="AK163" s="46"/>
      <c r="AL163" s="17"/>
      <c r="AQ163" s="46"/>
      <c r="AR163" s="17"/>
      <c r="AW163" s="46"/>
      <c r="AY163" s="17"/>
      <c r="BD163" s="46"/>
      <c r="BE163" s="17"/>
      <c r="BJ163" s="46"/>
      <c r="BK163" s="17"/>
      <c r="BP163" s="46"/>
      <c r="BQ163" s="17"/>
      <c r="BV163" s="46"/>
      <c r="BW163" s="17"/>
      <c r="CB163" s="46"/>
      <c r="CC163" s="17"/>
      <c r="CH163" s="46"/>
      <c r="CI163" s="17"/>
      <c r="CN163" s="46"/>
      <c r="CO163" s="17"/>
      <c r="CT163" s="46"/>
      <c r="CV163" s="17"/>
      <c r="DA163" s="46"/>
      <c r="DB163" s="17"/>
      <c r="DG163" s="46"/>
      <c r="DH163" s="17"/>
      <c r="DM163" s="46"/>
      <c r="DN163" s="17"/>
      <c r="DS163" s="46"/>
      <c r="DT163" s="17"/>
      <c r="DY163" s="46"/>
      <c r="DZ163" s="17"/>
      <c r="EE163" s="46"/>
      <c r="EF163" s="17"/>
      <c r="EK163" s="46"/>
      <c r="EL163" s="17"/>
      <c r="EQ163" s="46"/>
    </row>
    <row r="164" spans="2:147" ht="28.5" customHeight="1">
      <c r="B164" s="47"/>
      <c r="C164" s="142"/>
      <c r="D164" s="142"/>
      <c r="E164" s="142"/>
      <c r="F164" s="142"/>
      <c r="G164" s="143"/>
      <c r="H164" s="47"/>
      <c r="I164" s="142"/>
      <c r="J164" s="142"/>
      <c r="K164" s="142"/>
      <c r="L164" s="142"/>
      <c r="M164" s="143"/>
      <c r="N164" s="47"/>
      <c r="O164" s="142"/>
      <c r="P164" s="142"/>
      <c r="Q164" s="142"/>
      <c r="R164" s="142"/>
      <c r="S164" s="143"/>
      <c r="T164" s="47"/>
      <c r="U164" s="142"/>
      <c r="V164" s="142"/>
      <c r="W164" s="142"/>
      <c r="X164" s="142"/>
      <c r="Y164" s="143"/>
      <c r="Z164" s="47"/>
      <c r="AA164" s="142"/>
      <c r="AB164" s="142"/>
      <c r="AC164" s="142"/>
      <c r="AD164" s="142"/>
      <c r="AE164" s="143"/>
      <c r="AF164" s="47"/>
      <c r="AG164" s="142"/>
      <c r="AH164" s="142"/>
      <c r="AI164" s="142"/>
      <c r="AJ164" s="142"/>
      <c r="AK164" s="143"/>
      <c r="AL164" s="47"/>
      <c r="AM164" s="142"/>
      <c r="AN164" s="142"/>
      <c r="AO164" s="142"/>
      <c r="AP164" s="142"/>
      <c r="AQ164" s="143"/>
      <c r="AR164" s="47"/>
      <c r="AS164" s="142"/>
      <c r="AT164" s="142"/>
      <c r="AU164" s="142"/>
      <c r="AV164" s="142"/>
      <c r="AW164" s="143"/>
      <c r="AY164" s="47"/>
      <c r="AZ164" s="142"/>
      <c r="BA164" s="142"/>
      <c r="BB164" s="142"/>
      <c r="BC164" s="142"/>
      <c r="BD164" s="143"/>
      <c r="BE164" s="47"/>
      <c r="BF164" s="142"/>
      <c r="BG164" s="142"/>
      <c r="BH164" s="142"/>
      <c r="BI164" s="142"/>
      <c r="BJ164" s="143"/>
      <c r="BK164" s="47"/>
      <c r="BL164" s="142"/>
      <c r="BM164" s="142"/>
      <c r="BN164" s="142"/>
      <c r="BO164" s="142"/>
      <c r="BP164" s="143"/>
      <c r="BQ164" s="47"/>
      <c r="BR164" s="142"/>
      <c r="BS164" s="142"/>
      <c r="BT164" s="142"/>
      <c r="BU164" s="142"/>
      <c r="BV164" s="143"/>
      <c r="BW164" s="47"/>
      <c r="BX164" s="142"/>
      <c r="BY164" s="142"/>
      <c r="BZ164" s="142"/>
      <c r="CA164" s="142"/>
      <c r="CB164" s="143"/>
      <c r="CC164" s="47"/>
      <c r="CD164" s="142"/>
      <c r="CE164" s="142"/>
      <c r="CF164" s="142"/>
      <c r="CG164" s="142"/>
      <c r="CH164" s="143"/>
      <c r="CI164" s="47"/>
      <c r="CJ164" s="142"/>
      <c r="CK164" s="142"/>
      <c r="CL164" s="142"/>
      <c r="CM164" s="142"/>
      <c r="CN164" s="143"/>
      <c r="CO164" s="47"/>
      <c r="CP164" s="142"/>
      <c r="CQ164" s="142"/>
      <c r="CR164" s="142"/>
      <c r="CS164" s="142"/>
      <c r="CT164" s="143"/>
      <c r="CV164" s="47"/>
      <c r="CW164" s="142"/>
      <c r="CX164" s="142"/>
      <c r="CY164" s="142"/>
      <c r="CZ164" s="142"/>
      <c r="DA164" s="143"/>
      <c r="DB164" s="47"/>
      <c r="DC164" s="142"/>
      <c r="DD164" s="142"/>
      <c r="DE164" s="142"/>
      <c r="DF164" s="142"/>
      <c r="DG164" s="143"/>
      <c r="DH164" s="47"/>
      <c r="DI164" s="142"/>
      <c r="DJ164" s="142"/>
      <c r="DK164" s="142"/>
      <c r="DL164" s="142"/>
      <c r="DM164" s="143"/>
      <c r="DN164" s="47"/>
      <c r="DO164" s="142"/>
      <c r="DP164" s="142"/>
      <c r="DQ164" s="142"/>
      <c r="DR164" s="142"/>
      <c r="DS164" s="143"/>
      <c r="DT164" s="47"/>
      <c r="DU164" s="142"/>
      <c r="DV164" s="142"/>
      <c r="DW164" s="142"/>
      <c r="DX164" s="142"/>
      <c r="DY164" s="143"/>
      <c r="DZ164" s="47"/>
      <c r="EA164" s="142"/>
      <c r="EB164" s="142"/>
      <c r="EC164" s="142"/>
      <c r="ED164" s="142"/>
      <c r="EE164" s="143"/>
      <c r="EF164" s="47"/>
      <c r="EG164" s="142"/>
      <c r="EH164" s="142"/>
      <c r="EI164" s="142"/>
      <c r="EJ164" s="142"/>
      <c r="EK164" s="143"/>
      <c r="EL164" s="47"/>
      <c r="EM164" s="142"/>
      <c r="EN164" s="142"/>
      <c r="EO164" s="142"/>
      <c r="EP164" s="142"/>
      <c r="EQ164" s="143"/>
    </row>
  </sheetData>
  <mergeCells count="660">
    <mergeCell ref="CV157:CY157"/>
    <mergeCell ref="DB157:DE160"/>
    <mergeCell ref="CV158:CY161"/>
    <mergeCell ref="DH157:DK160"/>
    <mergeCell ref="DN157:DQ160"/>
    <mergeCell ref="DT157:DW160"/>
    <mergeCell ref="DZ157:EC160"/>
    <mergeCell ref="EF157:EI160"/>
    <mergeCell ref="EL157:EO160"/>
    <mergeCell ref="AY157:BB157"/>
    <mergeCell ref="BE157:BH160"/>
    <mergeCell ref="BK157:BN160"/>
    <mergeCell ref="BQ157:BT160"/>
    <mergeCell ref="AY158:BB161"/>
    <mergeCell ref="BW157:BZ160"/>
    <mergeCell ref="CC157:CF160"/>
    <mergeCell ref="CI157:CL160"/>
    <mergeCell ref="CO157:CR160"/>
    <mergeCell ref="B157:E157"/>
    <mergeCell ref="H157:K160"/>
    <mergeCell ref="N157:Q160"/>
    <mergeCell ref="T157:W160"/>
    <mergeCell ref="Z157:AC160"/>
    <mergeCell ref="AF157:AI160"/>
    <mergeCell ref="B158:E161"/>
    <mergeCell ref="AL157:AO160"/>
    <mergeCell ref="AR157:AU160"/>
    <mergeCell ref="CV149:CY149"/>
    <mergeCell ref="DB149:DE152"/>
    <mergeCell ref="CV150:CY153"/>
    <mergeCell ref="DH149:DK152"/>
    <mergeCell ref="DN149:DQ152"/>
    <mergeCell ref="DT149:DW152"/>
    <mergeCell ref="DZ149:EC152"/>
    <mergeCell ref="EF149:EI152"/>
    <mergeCell ref="EL149:EO152"/>
    <mergeCell ref="AY149:BB149"/>
    <mergeCell ref="BE149:BH152"/>
    <mergeCell ref="BK149:BN152"/>
    <mergeCell ref="BQ149:BT152"/>
    <mergeCell ref="AY150:BB153"/>
    <mergeCell ref="BW149:BZ152"/>
    <mergeCell ref="CC149:CF152"/>
    <mergeCell ref="CI149:CL152"/>
    <mergeCell ref="CO149:CR152"/>
    <mergeCell ref="B149:E149"/>
    <mergeCell ref="H149:K152"/>
    <mergeCell ref="N149:Q152"/>
    <mergeCell ref="T149:W152"/>
    <mergeCell ref="Z149:AC152"/>
    <mergeCell ref="AF149:AI152"/>
    <mergeCell ref="B150:E153"/>
    <mergeCell ref="AL149:AO152"/>
    <mergeCell ref="AR149:AU152"/>
    <mergeCell ref="DZ141:EC144"/>
    <mergeCell ref="EF141:EI144"/>
    <mergeCell ref="EL141:EO144"/>
    <mergeCell ref="B148:G148"/>
    <mergeCell ref="AY148:BD148"/>
    <mergeCell ref="CV148:DA148"/>
    <mergeCell ref="CI141:CL144"/>
    <mergeCell ref="CO141:CR144"/>
    <mergeCell ref="DB141:DE144"/>
    <mergeCell ref="DH141:DK144"/>
    <mergeCell ref="H141:K144"/>
    <mergeCell ref="N141:Q144"/>
    <mergeCell ref="T141:W144"/>
    <mergeCell ref="Z141:AC144"/>
    <mergeCell ref="AF141:AI144"/>
    <mergeCell ref="AL141:AO144"/>
    <mergeCell ref="DN141:DQ144"/>
    <mergeCell ref="DT141:DW144"/>
    <mergeCell ref="AR141:AU144"/>
    <mergeCell ref="BE141:BH144"/>
    <mergeCell ref="BK141:BN144"/>
    <mergeCell ref="BQ141:BT144"/>
    <mergeCell ref="BW141:BZ144"/>
    <mergeCell ref="CC141:CF144"/>
    <mergeCell ref="DZ133:EC136"/>
    <mergeCell ref="EF133:EI136"/>
    <mergeCell ref="EL133:EO136"/>
    <mergeCell ref="BW133:BZ136"/>
    <mergeCell ref="Z133:AC136"/>
    <mergeCell ref="AF133:AI136"/>
    <mergeCell ref="B139:G140"/>
    <mergeCell ref="AY139:BD140"/>
    <mergeCell ref="CV139:DA140"/>
    <mergeCell ref="DH133:DK136"/>
    <mergeCell ref="DN133:DQ136"/>
    <mergeCell ref="DT133:DW136"/>
    <mergeCell ref="AL133:AO136"/>
    <mergeCell ref="AR133:AU136"/>
    <mergeCell ref="AY133:BD134"/>
    <mergeCell ref="BE133:BH136"/>
    <mergeCell ref="CV138:DA138"/>
    <mergeCell ref="B136:G137"/>
    <mergeCell ref="B138:G138"/>
    <mergeCell ref="AY138:BD138"/>
    <mergeCell ref="CV133:DA134"/>
    <mergeCell ref="DB133:DE136"/>
    <mergeCell ref="CV135:DA135"/>
    <mergeCell ref="CV136:DA137"/>
    <mergeCell ref="B130:G130"/>
    <mergeCell ref="AY130:BD130"/>
    <mergeCell ref="CV130:DA130"/>
    <mergeCell ref="B131:G132"/>
    <mergeCell ref="AY131:BD132"/>
    <mergeCell ref="CV131:DA132"/>
    <mergeCell ref="DB125:DE128"/>
    <mergeCell ref="B135:G135"/>
    <mergeCell ref="CC133:CF136"/>
    <mergeCell ref="CI133:CL136"/>
    <mergeCell ref="CO133:CR136"/>
    <mergeCell ref="BK133:BN136"/>
    <mergeCell ref="BQ133:BT136"/>
    <mergeCell ref="AY135:BD135"/>
    <mergeCell ref="AY136:BD137"/>
    <mergeCell ref="B133:G134"/>
    <mergeCell ref="H133:K136"/>
    <mergeCell ref="N133:Q136"/>
    <mergeCell ref="T133:W136"/>
    <mergeCell ref="B124:G129"/>
    <mergeCell ref="H124:K124"/>
    <mergeCell ref="N124:Q124"/>
    <mergeCell ref="T124:W124"/>
    <mergeCell ref="Z124:AC124"/>
    <mergeCell ref="DZ124:EC124"/>
    <mergeCell ref="EF124:EI124"/>
    <mergeCell ref="EL124:EO124"/>
    <mergeCell ref="DH125:DK128"/>
    <mergeCell ref="DN125:DQ128"/>
    <mergeCell ref="DT125:DW128"/>
    <mergeCell ref="DZ125:EC128"/>
    <mergeCell ref="EF125:EI128"/>
    <mergeCell ref="EL125:EO128"/>
    <mergeCell ref="BE124:BH124"/>
    <mergeCell ref="BK124:BN124"/>
    <mergeCell ref="BQ124:BT124"/>
    <mergeCell ref="BW124:BZ124"/>
    <mergeCell ref="CC124:CF124"/>
    <mergeCell ref="CI124:CL124"/>
    <mergeCell ref="DH124:DK124"/>
    <mergeCell ref="DN124:DQ124"/>
    <mergeCell ref="DT124:DW124"/>
    <mergeCell ref="EL116:EO119"/>
    <mergeCell ref="BW116:BZ119"/>
    <mergeCell ref="CC116:CF119"/>
    <mergeCell ref="CI116:CL119"/>
    <mergeCell ref="CO116:CR119"/>
    <mergeCell ref="CV116:CY116"/>
    <mergeCell ref="DB116:DE119"/>
    <mergeCell ref="CV117:CY120"/>
    <mergeCell ref="Z125:AC128"/>
    <mergeCell ref="DH116:DK119"/>
    <mergeCell ref="DN116:DQ119"/>
    <mergeCell ref="DT116:DW119"/>
    <mergeCell ref="DZ116:EC119"/>
    <mergeCell ref="EF116:EI119"/>
    <mergeCell ref="AL116:AO119"/>
    <mergeCell ref="AR116:AU119"/>
    <mergeCell ref="AY116:BB116"/>
    <mergeCell ref="BE116:BH119"/>
    <mergeCell ref="BQ125:BT128"/>
    <mergeCell ref="DB124:DE124"/>
    <mergeCell ref="BW125:BZ128"/>
    <mergeCell ref="CC125:CF128"/>
    <mergeCell ref="CI125:CL128"/>
    <mergeCell ref="CO125:CR128"/>
    <mergeCell ref="BK116:BN119"/>
    <mergeCell ref="BQ116:BT119"/>
    <mergeCell ref="AY117:BB120"/>
    <mergeCell ref="CO124:CR124"/>
    <mergeCell ref="CV124:DA129"/>
    <mergeCell ref="B116:E116"/>
    <mergeCell ref="H116:K119"/>
    <mergeCell ref="N116:Q119"/>
    <mergeCell ref="T116:W119"/>
    <mergeCell ref="Z116:AC119"/>
    <mergeCell ref="AF116:AI119"/>
    <mergeCell ref="B117:E120"/>
    <mergeCell ref="AF124:AI124"/>
    <mergeCell ref="H125:K128"/>
    <mergeCell ref="N125:Q128"/>
    <mergeCell ref="T125:W128"/>
    <mergeCell ref="AF125:AI128"/>
    <mergeCell ref="AL125:AO128"/>
    <mergeCell ref="AR125:AU128"/>
    <mergeCell ref="BE125:BH128"/>
    <mergeCell ref="BK125:BN128"/>
    <mergeCell ref="AL124:AO124"/>
    <mergeCell ref="AR124:AU124"/>
    <mergeCell ref="AY124:BD129"/>
    <mergeCell ref="B108:E108"/>
    <mergeCell ref="H108:K111"/>
    <mergeCell ref="N108:Q111"/>
    <mergeCell ref="T108:W111"/>
    <mergeCell ref="Z108:AC111"/>
    <mergeCell ref="AF108:AI111"/>
    <mergeCell ref="B109:E112"/>
    <mergeCell ref="AL108:AO111"/>
    <mergeCell ref="AR108:AU111"/>
    <mergeCell ref="DH108:DK111"/>
    <mergeCell ref="DN108:DQ111"/>
    <mergeCell ref="DT108:DW111"/>
    <mergeCell ref="DZ108:EC111"/>
    <mergeCell ref="EF108:EI111"/>
    <mergeCell ref="EL108:EO111"/>
    <mergeCell ref="AY108:BB108"/>
    <mergeCell ref="BE108:BH111"/>
    <mergeCell ref="BK108:BN111"/>
    <mergeCell ref="BQ108:BT111"/>
    <mergeCell ref="AY109:BB112"/>
    <mergeCell ref="BW108:BZ111"/>
    <mergeCell ref="CC108:CF111"/>
    <mergeCell ref="CI108:CL111"/>
    <mergeCell ref="CO108:CR111"/>
    <mergeCell ref="CV108:CY108"/>
    <mergeCell ref="DB108:DE111"/>
    <mergeCell ref="CV109:CY112"/>
    <mergeCell ref="DZ100:EC103"/>
    <mergeCell ref="EF100:EI103"/>
    <mergeCell ref="EL100:EO103"/>
    <mergeCell ref="B107:G107"/>
    <mergeCell ref="AY107:BD107"/>
    <mergeCell ref="CV107:DA107"/>
    <mergeCell ref="CI100:CL103"/>
    <mergeCell ref="CO100:CR103"/>
    <mergeCell ref="DB100:DE103"/>
    <mergeCell ref="DH100:DK103"/>
    <mergeCell ref="H100:K103"/>
    <mergeCell ref="N100:Q103"/>
    <mergeCell ref="T100:W103"/>
    <mergeCell ref="Z100:AC103"/>
    <mergeCell ref="AF100:AI103"/>
    <mergeCell ref="AL100:AO103"/>
    <mergeCell ref="DN100:DQ103"/>
    <mergeCell ref="DT100:DW103"/>
    <mergeCell ref="AR100:AU103"/>
    <mergeCell ref="BE100:BH103"/>
    <mergeCell ref="BK100:BN103"/>
    <mergeCell ref="BQ100:BT103"/>
    <mergeCell ref="BW100:BZ103"/>
    <mergeCell ref="CC100:CF103"/>
    <mergeCell ref="DZ92:EC95"/>
    <mergeCell ref="EF92:EI95"/>
    <mergeCell ref="EL92:EO95"/>
    <mergeCell ref="BW92:BZ95"/>
    <mergeCell ref="Z92:AC95"/>
    <mergeCell ref="AF92:AI95"/>
    <mergeCell ref="B98:G99"/>
    <mergeCell ref="AY98:BD99"/>
    <mergeCell ref="CV98:DA99"/>
    <mergeCell ref="DH92:DK95"/>
    <mergeCell ref="DN92:DQ95"/>
    <mergeCell ref="DT92:DW95"/>
    <mergeCell ref="AL92:AO95"/>
    <mergeCell ref="AR92:AU95"/>
    <mergeCell ref="AY92:BD93"/>
    <mergeCell ref="BE92:BH95"/>
    <mergeCell ref="CV97:DA97"/>
    <mergeCell ref="B95:G96"/>
    <mergeCell ref="B97:G97"/>
    <mergeCell ref="AY97:BD97"/>
    <mergeCell ref="CV92:DA93"/>
    <mergeCell ref="DB92:DE95"/>
    <mergeCell ref="CV94:DA94"/>
    <mergeCell ref="CV95:DA96"/>
    <mergeCell ref="B89:G89"/>
    <mergeCell ref="AY89:BD89"/>
    <mergeCell ref="CV89:DA89"/>
    <mergeCell ref="B90:G91"/>
    <mergeCell ref="AY90:BD91"/>
    <mergeCell ref="CV90:DA91"/>
    <mergeCell ref="DB84:DE87"/>
    <mergeCell ref="B94:G94"/>
    <mergeCell ref="CC92:CF95"/>
    <mergeCell ref="CI92:CL95"/>
    <mergeCell ref="CO92:CR95"/>
    <mergeCell ref="BK92:BN95"/>
    <mergeCell ref="BQ92:BT95"/>
    <mergeCell ref="AY94:BD94"/>
    <mergeCell ref="AY95:BD96"/>
    <mergeCell ref="B92:G93"/>
    <mergeCell ref="H92:K95"/>
    <mergeCell ref="N92:Q95"/>
    <mergeCell ref="T92:W95"/>
    <mergeCell ref="B83:G88"/>
    <mergeCell ref="H83:K83"/>
    <mergeCell ref="N83:Q83"/>
    <mergeCell ref="T83:W83"/>
    <mergeCell ref="Z83:AC83"/>
    <mergeCell ref="DZ83:EC83"/>
    <mergeCell ref="EF83:EI83"/>
    <mergeCell ref="EL83:EO83"/>
    <mergeCell ref="DH84:DK87"/>
    <mergeCell ref="DN84:DQ87"/>
    <mergeCell ref="DT84:DW87"/>
    <mergeCell ref="DZ84:EC87"/>
    <mergeCell ref="EF84:EI87"/>
    <mergeCell ref="EL84:EO87"/>
    <mergeCell ref="BE83:BH83"/>
    <mergeCell ref="BK83:BN83"/>
    <mergeCell ref="BQ83:BT83"/>
    <mergeCell ref="BW83:BZ83"/>
    <mergeCell ref="CC83:CF83"/>
    <mergeCell ref="CI83:CL83"/>
    <mergeCell ref="DH83:DK83"/>
    <mergeCell ref="DN83:DQ83"/>
    <mergeCell ref="DT83:DW83"/>
    <mergeCell ref="EL75:EO78"/>
    <mergeCell ref="BW75:BZ78"/>
    <mergeCell ref="CC75:CF78"/>
    <mergeCell ref="CI75:CL78"/>
    <mergeCell ref="CO75:CR78"/>
    <mergeCell ref="CV75:CY75"/>
    <mergeCell ref="DB75:DE78"/>
    <mergeCell ref="CV76:CY79"/>
    <mergeCell ref="Z84:AC87"/>
    <mergeCell ref="DH75:DK78"/>
    <mergeCell ref="DN75:DQ78"/>
    <mergeCell ref="DT75:DW78"/>
    <mergeCell ref="DZ75:EC78"/>
    <mergeCell ref="EF75:EI78"/>
    <mergeCell ref="AL75:AO78"/>
    <mergeCell ref="AR75:AU78"/>
    <mergeCell ref="AY75:BB75"/>
    <mergeCell ref="BE75:BH78"/>
    <mergeCell ref="BQ84:BT87"/>
    <mergeCell ref="DB83:DE83"/>
    <mergeCell ref="BW84:BZ87"/>
    <mergeCell ref="CC84:CF87"/>
    <mergeCell ref="CI84:CL87"/>
    <mergeCell ref="CO84:CR87"/>
    <mergeCell ref="BK75:BN78"/>
    <mergeCell ref="BQ75:BT78"/>
    <mergeCell ref="AY76:BB79"/>
    <mergeCell ref="CO83:CR83"/>
    <mergeCell ref="CV83:DA88"/>
    <mergeCell ref="B75:E75"/>
    <mergeCell ref="H75:K78"/>
    <mergeCell ref="N75:Q78"/>
    <mergeCell ref="T75:W78"/>
    <mergeCell ref="Z75:AC78"/>
    <mergeCell ref="AF75:AI78"/>
    <mergeCell ref="B76:E79"/>
    <mergeCell ref="AF83:AI83"/>
    <mergeCell ref="H84:K87"/>
    <mergeCell ref="N84:Q87"/>
    <mergeCell ref="T84:W87"/>
    <mergeCell ref="AF84:AI87"/>
    <mergeCell ref="AL84:AO87"/>
    <mergeCell ref="AR84:AU87"/>
    <mergeCell ref="BE84:BH87"/>
    <mergeCell ref="BK84:BN87"/>
    <mergeCell ref="AL83:AO83"/>
    <mergeCell ref="AR83:AU83"/>
    <mergeCell ref="AY83:BD88"/>
    <mergeCell ref="B67:E67"/>
    <mergeCell ref="H67:K70"/>
    <mergeCell ref="N67:Q70"/>
    <mergeCell ref="T67:W70"/>
    <mergeCell ref="Z67:AC70"/>
    <mergeCell ref="AF67:AI70"/>
    <mergeCell ref="B68:E71"/>
    <mergeCell ref="AL67:AO70"/>
    <mergeCell ref="AR67:AU70"/>
    <mergeCell ref="DH67:DK70"/>
    <mergeCell ref="DN67:DQ70"/>
    <mergeCell ref="DT67:DW70"/>
    <mergeCell ref="DZ67:EC70"/>
    <mergeCell ref="EF67:EI70"/>
    <mergeCell ref="EL67:EO70"/>
    <mergeCell ref="AY67:BB67"/>
    <mergeCell ref="BE67:BH70"/>
    <mergeCell ref="BK67:BN70"/>
    <mergeCell ref="BQ67:BT70"/>
    <mergeCell ref="AY68:BB71"/>
    <mergeCell ref="BW67:BZ70"/>
    <mergeCell ref="CC67:CF70"/>
    <mergeCell ref="CI67:CL70"/>
    <mergeCell ref="CO67:CR70"/>
    <mergeCell ref="CV67:CY67"/>
    <mergeCell ref="DB67:DE70"/>
    <mergeCell ref="CV68:CY71"/>
    <mergeCell ref="DZ59:EC62"/>
    <mergeCell ref="EF59:EI62"/>
    <mergeCell ref="EL59:EO62"/>
    <mergeCell ref="B66:G66"/>
    <mergeCell ref="AY66:BD66"/>
    <mergeCell ref="CV66:DA66"/>
    <mergeCell ref="CI59:CL62"/>
    <mergeCell ref="CO59:CR62"/>
    <mergeCell ref="DB59:DE62"/>
    <mergeCell ref="DH59:DK62"/>
    <mergeCell ref="H59:K62"/>
    <mergeCell ref="N59:Q62"/>
    <mergeCell ref="T59:W62"/>
    <mergeCell ref="Z59:AC62"/>
    <mergeCell ref="AF59:AI62"/>
    <mergeCell ref="AL59:AO62"/>
    <mergeCell ref="DN59:DQ62"/>
    <mergeCell ref="DT59:DW62"/>
    <mergeCell ref="AR59:AU62"/>
    <mergeCell ref="BE59:BH62"/>
    <mergeCell ref="BK59:BN62"/>
    <mergeCell ref="BQ59:BT62"/>
    <mergeCell ref="BW59:BZ62"/>
    <mergeCell ref="CC59:CF62"/>
    <mergeCell ref="DZ51:EC54"/>
    <mergeCell ref="EF51:EI54"/>
    <mergeCell ref="EL51:EO54"/>
    <mergeCell ref="BW51:BZ54"/>
    <mergeCell ref="Z51:AC54"/>
    <mergeCell ref="AF51:AI54"/>
    <mergeCell ref="B57:G58"/>
    <mergeCell ref="AY57:BD58"/>
    <mergeCell ref="CV57:DA58"/>
    <mergeCell ref="DH51:DK54"/>
    <mergeCell ref="DN51:DQ54"/>
    <mergeCell ref="DT51:DW54"/>
    <mergeCell ref="AL51:AO54"/>
    <mergeCell ref="AR51:AU54"/>
    <mergeCell ref="AY51:BD52"/>
    <mergeCell ref="BE51:BH54"/>
    <mergeCell ref="CV56:DA56"/>
    <mergeCell ref="B54:G55"/>
    <mergeCell ref="B56:G56"/>
    <mergeCell ref="AY56:BD56"/>
    <mergeCell ref="CV51:DA52"/>
    <mergeCell ref="DB51:DE54"/>
    <mergeCell ref="CV53:DA53"/>
    <mergeCell ref="CV54:DA55"/>
    <mergeCell ref="B48:G48"/>
    <mergeCell ref="AY48:BD48"/>
    <mergeCell ref="CV48:DA48"/>
    <mergeCell ref="B49:G50"/>
    <mergeCell ref="AY49:BD50"/>
    <mergeCell ref="CV49:DA50"/>
    <mergeCell ref="DB43:DE46"/>
    <mergeCell ref="B53:G53"/>
    <mergeCell ref="CC51:CF54"/>
    <mergeCell ref="CI51:CL54"/>
    <mergeCell ref="CO51:CR54"/>
    <mergeCell ref="BK51:BN54"/>
    <mergeCell ref="BQ51:BT54"/>
    <mergeCell ref="AY53:BD53"/>
    <mergeCell ref="AY54:BD55"/>
    <mergeCell ref="B51:G52"/>
    <mergeCell ref="H51:K54"/>
    <mergeCell ref="N51:Q54"/>
    <mergeCell ref="T51:W54"/>
    <mergeCell ref="B42:G47"/>
    <mergeCell ref="H42:K42"/>
    <mergeCell ref="N42:Q42"/>
    <mergeCell ref="T42:W42"/>
    <mergeCell ref="Z42:AC42"/>
    <mergeCell ref="DZ42:EC42"/>
    <mergeCell ref="EF42:EI42"/>
    <mergeCell ref="EL42:EO42"/>
    <mergeCell ref="DH43:DK46"/>
    <mergeCell ref="DN43:DQ46"/>
    <mergeCell ref="DT43:DW46"/>
    <mergeCell ref="DZ43:EC46"/>
    <mergeCell ref="EF43:EI46"/>
    <mergeCell ref="EL43:EO46"/>
    <mergeCell ref="BE42:BH42"/>
    <mergeCell ref="BK42:BN42"/>
    <mergeCell ref="BQ42:BT42"/>
    <mergeCell ref="BW42:BZ42"/>
    <mergeCell ref="CC42:CF42"/>
    <mergeCell ref="CI42:CL42"/>
    <mergeCell ref="DH42:DK42"/>
    <mergeCell ref="DN42:DQ42"/>
    <mergeCell ref="DT42:DW42"/>
    <mergeCell ref="EL34:EO37"/>
    <mergeCell ref="BW34:BZ37"/>
    <mergeCell ref="CC34:CF37"/>
    <mergeCell ref="CI34:CL37"/>
    <mergeCell ref="CO34:CR37"/>
    <mergeCell ref="CV34:CY34"/>
    <mergeCell ref="DB34:DE37"/>
    <mergeCell ref="CV35:CY38"/>
    <mergeCell ref="Z43:AC46"/>
    <mergeCell ref="DH34:DK37"/>
    <mergeCell ref="DN34:DQ37"/>
    <mergeCell ref="DT34:DW37"/>
    <mergeCell ref="DZ34:EC37"/>
    <mergeCell ref="EF34:EI37"/>
    <mergeCell ref="AL34:AO37"/>
    <mergeCell ref="AR34:AU37"/>
    <mergeCell ref="AY34:BB34"/>
    <mergeCell ref="BE34:BH37"/>
    <mergeCell ref="BQ43:BT46"/>
    <mergeCell ref="DB42:DE42"/>
    <mergeCell ref="BW43:BZ46"/>
    <mergeCell ref="CC43:CF46"/>
    <mergeCell ref="CI43:CL46"/>
    <mergeCell ref="CO43:CR46"/>
    <mergeCell ref="BK34:BN37"/>
    <mergeCell ref="BQ34:BT37"/>
    <mergeCell ref="AY35:BB38"/>
    <mergeCell ref="CO42:CR42"/>
    <mergeCell ref="CV42:DA47"/>
    <mergeCell ref="B34:E34"/>
    <mergeCell ref="H34:K37"/>
    <mergeCell ref="N34:Q37"/>
    <mergeCell ref="T34:W37"/>
    <mergeCell ref="Z34:AC37"/>
    <mergeCell ref="AF34:AI37"/>
    <mergeCell ref="B35:E38"/>
    <mergeCell ref="AF42:AI42"/>
    <mergeCell ref="H43:K46"/>
    <mergeCell ref="N43:Q46"/>
    <mergeCell ref="T43:W46"/>
    <mergeCell ref="AF43:AI46"/>
    <mergeCell ref="AL43:AO46"/>
    <mergeCell ref="AR43:AU46"/>
    <mergeCell ref="BE43:BH46"/>
    <mergeCell ref="BK43:BN46"/>
    <mergeCell ref="AL42:AO42"/>
    <mergeCell ref="AR42:AU42"/>
    <mergeCell ref="AY42:BD47"/>
    <mergeCell ref="B26:E26"/>
    <mergeCell ref="H26:K29"/>
    <mergeCell ref="N26:Q29"/>
    <mergeCell ref="T26:W29"/>
    <mergeCell ref="Z26:AC29"/>
    <mergeCell ref="AF26:AI29"/>
    <mergeCell ref="B27:E30"/>
    <mergeCell ref="AL26:AO29"/>
    <mergeCell ref="AR26:AU29"/>
    <mergeCell ref="DH26:DK29"/>
    <mergeCell ref="DN26:DQ29"/>
    <mergeCell ref="DT26:DW29"/>
    <mergeCell ref="DZ26:EC29"/>
    <mergeCell ref="EF26:EI29"/>
    <mergeCell ref="EL26:EO29"/>
    <mergeCell ref="AY26:BB26"/>
    <mergeCell ref="BE26:BH29"/>
    <mergeCell ref="BK26:BN29"/>
    <mergeCell ref="BQ26:BT29"/>
    <mergeCell ref="AY27:BB30"/>
    <mergeCell ref="BW26:BZ29"/>
    <mergeCell ref="CC26:CF29"/>
    <mergeCell ref="CI26:CL29"/>
    <mergeCell ref="CO26:CR29"/>
    <mergeCell ref="CV26:CY26"/>
    <mergeCell ref="DB26:DE29"/>
    <mergeCell ref="CV27:CY30"/>
    <mergeCell ref="DZ18:EC21"/>
    <mergeCell ref="EF18:EI21"/>
    <mergeCell ref="EL18:EO21"/>
    <mergeCell ref="B25:G25"/>
    <mergeCell ref="AY25:BD25"/>
    <mergeCell ref="CV25:DA25"/>
    <mergeCell ref="CI18:CL21"/>
    <mergeCell ref="CO18:CR21"/>
    <mergeCell ref="DB18:DE21"/>
    <mergeCell ref="DH18:DK21"/>
    <mergeCell ref="H18:K21"/>
    <mergeCell ref="N18:Q21"/>
    <mergeCell ref="T18:W21"/>
    <mergeCell ref="Z18:AC21"/>
    <mergeCell ref="AF18:AI21"/>
    <mergeCell ref="AL18:AO21"/>
    <mergeCell ref="DN18:DQ21"/>
    <mergeCell ref="DT18:DW21"/>
    <mergeCell ref="AR18:AU21"/>
    <mergeCell ref="BE18:BH21"/>
    <mergeCell ref="BK18:BN21"/>
    <mergeCell ref="BQ18:BT21"/>
    <mergeCell ref="BW18:BZ21"/>
    <mergeCell ref="CC18:CF21"/>
    <mergeCell ref="DZ10:EC13"/>
    <mergeCell ref="EF10:EI13"/>
    <mergeCell ref="EL10:EO13"/>
    <mergeCell ref="BW10:BZ13"/>
    <mergeCell ref="Z10:AC13"/>
    <mergeCell ref="AF10:AI13"/>
    <mergeCell ref="B16:G17"/>
    <mergeCell ref="AY16:BD17"/>
    <mergeCell ref="CV16:DA17"/>
    <mergeCell ref="DH10:DK13"/>
    <mergeCell ref="DN10:DQ13"/>
    <mergeCell ref="DT10:DW13"/>
    <mergeCell ref="AL10:AO13"/>
    <mergeCell ref="AR10:AU13"/>
    <mergeCell ref="AY10:BD11"/>
    <mergeCell ref="BE10:BH13"/>
    <mergeCell ref="CV15:DA15"/>
    <mergeCell ref="B13:G14"/>
    <mergeCell ref="B15:G15"/>
    <mergeCell ref="AY15:BD15"/>
    <mergeCell ref="CV10:DA11"/>
    <mergeCell ref="DB10:DE13"/>
    <mergeCell ref="CV12:DA12"/>
    <mergeCell ref="CV13:DA14"/>
    <mergeCell ref="B7:G7"/>
    <mergeCell ref="AY7:BD7"/>
    <mergeCell ref="CV7:DA7"/>
    <mergeCell ref="B8:G9"/>
    <mergeCell ref="AY8:BD9"/>
    <mergeCell ref="CV8:DA9"/>
    <mergeCell ref="DB2:DE5"/>
    <mergeCell ref="B12:G12"/>
    <mergeCell ref="CC10:CF13"/>
    <mergeCell ref="CI10:CL13"/>
    <mergeCell ref="CO10:CR13"/>
    <mergeCell ref="BK10:BN13"/>
    <mergeCell ref="BQ10:BT13"/>
    <mergeCell ref="AY12:BD12"/>
    <mergeCell ref="AY13:BD14"/>
    <mergeCell ref="B10:G11"/>
    <mergeCell ref="H10:K13"/>
    <mergeCell ref="N10:Q13"/>
    <mergeCell ref="T10:W13"/>
    <mergeCell ref="Z2:AC5"/>
    <mergeCell ref="B1:G6"/>
    <mergeCell ref="H1:K1"/>
    <mergeCell ref="N1:Q1"/>
    <mergeCell ref="T1:W1"/>
    <mergeCell ref="CC1:CF1"/>
    <mergeCell ref="CI1:CL1"/>
    <mergeCell ref="BQ2:BT5"/>
    <mergeCell ref="DH1:DK1"/>
    <mergeCell ref="DN1:DQ1"/>
    <mergeCell ref="DT1:DW1"/>
    <mergeCell ref="DZ1:EC1"/>
    <mergeCell ref="EF1:EI1"/>
    <mergeCell ref="EL1:EO1"/>
    <mergeCell ref="DH2:DK5"/>
    <mergeCell ref="DN2:DQ5"/>
    <mergeCell ref="DT2:DW5"/>
    <mergeCell ref="DZ2:EC5"/>
    <mergeCell ref="EF2:EI5"/>
    <mergeCell ref="EL2:EO5"/>
    <mergeCell ref="Z1:AC1"/>
    <mergeCell ref="AF1:AI1"/>
    <mergeCell ref="H2:K5"/>
    <mergeCell ref="N2:Q5"/>
    <mergeCell ref="T2:W5"/>
    <mergeCell ref="AF2:AI5"/>
    <mergeCell ref="CO1:CR1"/>
    <mergeCell ref="CV1:DA6"/>
    <mergeCell ref="DB1:DE1"/>
    <mergeCell ref="BW2:BZ5"/>
    <mergeCell ref="CC2:CF5"/>
    <mergeCell ref="CI2:CL5"/>
    <mergeCell ref="CO2:CR5"/>
    <mergeCell ref="AL2:AO5"/>
    <mergeCell ref="AR2:AU5"/>
    <mergeCell ref="BE2:BH5"/>
    <mergeCell ref="BK2:BN5"/>
    <mergeCell ref="AL1:AO1"/>
    <mergeCell ref="AR1:AU1"/>
    <mergeCell ref="AY1:BD6"/>
    <mergeCell ref="BE1:BH1"/>
    <mergeCell ref="BK1:BN1"/>
    <mergeCell ref="BQ1:BT1"/>
    <mergeCell ref="BW1:BZ1"/>
  </mergeCells>
  <phoneticPr fontId="2"/>
  <conditionalFormatting sqref="CV27:CY30">
    <cfRule type="expression" dxfId="7406" priority="3453" stopIfTrue="1">
      <formula>OR(AND(WEEKDAY(CV27)=1,MONTH(CV27)&lt;&gt;MONTH(CV8)),AND(OR(CV27=祝色),MONTH(CV27)&lt;&gt;MONTH(CV8)))</formula>
    </cfRule>
    <cfRule type="expression" dxfId="7405" priority="3454" stopIfTrue="1">
      <formula>MONTH(CV27)&lt;&gt;MONTH(CV8)</formula>
    </cfRule>
    <cfRule type="expression" dxfId="7404" priority="3455" stopIfTrue="1">
      <formula>OR(CV27=祝色,WEEKDAY(CV27)=1)</formula>
    </cfRule>
    <cfRule type="expression" dxfId="7403" priority="3456" stopIfTrue="1">
      <formula>WEEKDAY(CV27)=7</formula>
    </cfRule>
  </conditionalFormatting>
  <conditionalFormatting sqref="CV35:CY38">
    <cfRule type="expression" dxfId="7402" priority="3449" stopIfTrue="1">
      <formula>OR(AND(WEEKDAY(CV35)=1,MONTH(CV35)&lt;&gt;MONTH(CV8)),AND(OR(CV35=祝色),MONTH(CV35)&lt;&gt;MONTH(CV8)))</formula>
    </cfRule>
    <cfRule type="expression" dxfId="7401" priority="3450" stopIfTrue="1">
      <formula>MONTH(CV35)&lt;&gt;MONTH(CV8)</formula>
    </cfRule>
    <cfRule type="expression" dxfId="7400" priority="3451" stopIfTrue="1">
      <formula>OR(CV35=祝色,WEEKDAY(CV35)=1)</formula>
    </cfRule>
    <cfRule type="expression" dxfId="7399" priority="3452" stopIfTrue="1">
      <formula>WEEKDAY(CV35)=7</formula>
    </cfRule>
  </conditionalFormatting>
  <conditionalFormatting sqref="B68:E71">
    <cfRule type="expression" dxfId="7398" priority="3445" stopIfTrue="1">
      <formula>OR(AND(WEEKDAY(B68)=1,MONTH(B68)&lt;&gt;MONTH(B49)),AND(OR(B68=祝色),MONTH(B68)&lt;&gt;MONTH(B49)))</formula>
    </cfRule>
    <cfRule type="expression" dxfId="7397" priority="3446" stopIfTrue="1">
      <formula>MONTH(B68)&lt;&gt;MONTH(B49)</formula>
    </cfRule>
    <cfRule type="expression" dxfId="7396" priority="3447" stopIfTrue="1">
      <formula>OR(B68=祝色,WEEKDAY(B68)=1)</formula>
    </cfRule>
    <cfRule type="expression" dxfId="7395" priority="3448" stopIfTrue="1">
      <formula>WEEKDAY(B68)=7</formula>
    </cfRule>
  </conditionalFormatting>
  <conditionalFormatting sqref="B76:E79">
    <cfRule type="expression" dxfId="7394" priority="3441" stopIfTrue="1">
      <formula>OR(AND(WEEKDAY(B76)=1,MONTH(B76)&lt;&gt;MONTH(B49)),AND(OR(B76=祝色),MONTH(B76)&lt;&gt;MONTH(B49)))</formula>
    </cfRule>
    <cfRule type="expression" dxfId="7393" priority="3442" stopIfTrue="1">
      <formula>MONTH(B76)&lt;&gt;MONTH(B49)</formula>
    </cfRule>
    <cfRule type="expression" dxfId="7392" priority="3443" stopIfTrue="1">
      <formula>OR(B76=祝色,WEEKDAY(B76)=1)</formula>
    </cfRule>
    <cfRule type="expression" dxfId="7391" priority="3444" stopIfTrue="1">
      <formula>WEEKDAY(B76)=7</formula>
    </cfRule>
  </conditionalFormatting>
  <conditionalFormatting sqref="AY68:BB71">
    <cfRule type="expression" dxfId="7390" priority="3437" stopIfTrue="1">
      <formula>OR(AND(WEEKDAY(AY68)=1,MONTH(AY68)&lt;&gt;MONTH(AY49)),AND(OR(AY68=祝色),MONTH(AY68)&lt;&gt;MONTH(AY49)))</formula>
    </cfRule>
    <cfRule type="expression" dxfId="7389" priority="3438" stopIfTrue="1">
      <formula>MONTH(AY68)&lt;&gt;MONTH(AY49)</formula>
    </cfRule>
    <cfRule type="expression" dxfId="7388" priority="3439" stopIfTrue="1">
      <formula>OR(AY68=祝色,WEEKDAY(AY68)=1)</formula>
    </cfRule>
    <cfRule type="expression" dxfId="7387" priority="3440" stopIfTrue="1">
      <formula>WEEKDAY(AY68)=7</formula>
    </cfRule>
  </conditionalFormatting>
  <conditionalFormatting sqref="AY76:BB79">
    <cfRule type="expression" dxfId="7386" priority="3433" stopIfTrue="1">
      <formula>OR(AND(WEEKDAY(AY76)=1,MONTH(AY76)&lt;&gt;MONTH(AY49)),AND(OR(AY76=祝色),MONTH(AY76)&lt;&gt;MONTH(AY49)))</formula>
    </cfRule>
    <cfRule type="expression" dxfId="7385" priority="3434" stopIfTrue="1">
      <formula>MONTH(AY76)&lt;&gt;MONTH(AY49)</formula>
    </cfRule>
    <cfRule type="expression" dxfId="7384" priority="3435" stopIfTrue="1">
      <formula>OR(AY76=祝色,WEEKDAY(AY76)=1)</formula>
    </cfRule>
    <cfRule type="expression" dxfId="7383" priority="3436" stopIfTrue="1">
      <formula>WEEKDAY(AY76)=7</formula>
    </cfRule>
  </conditionalFormatting>
  <conditionalFormatting sqref="CV68:CY71">
    <cfRule type="expression" dxfId="7382" priority="3429" stopIfTrue="1">
      <formula>OR(AND(WEEKDAY(CV68)=1,MONTH(CV68)&lt;&gt;MONTH(CV49)),AND(OR(CV68=祝色),MONTH(CV68)&lt;&gt;MONTH(CV49)))</formula>
    </cfRule>
    <cfRule type="expression" dxfId="7381" priority="3430" stopIfTrue="1">
      <formula>MONTH(CV68)&lt;&gt;MONTH(CV49)</formula>
    </cfRule>
    <cfRule type="expression" dxfId="7380" priority="3431" stopIfTrue="1">
      <formula>OR(CV68=祝色,WEEKDAY(CV68)=1)</formula>
    </cfRule>
    <cfRule type="expression" dxfId="7379" priority="3432" stopIfTrue="1">
      <formula>WEEKDAY(CV68)=7</formula>
    </cfRule>
  </conditionalFormatting>
  <conditionalFormatting sqref="CV76:CY79">
    <cfRule type="expression" dxfId="7378" priority="3425" stopIfTrue="1">
      <formula>OR(AND(WEEKDAY(CV76)=1,MONTH(CV76)&lt;&gt;MONTH(CV49)),AND(OR(CV76=祝色),MONTH(CV76)&lt;&gt;MONTH(CV49)))</formula>
    </cfRule>
    <cfRule type="expression" dxfId="7377" priority="3426" stopIfTrue="1">
      <formula>MONTH(CV76)&lt;&gt;MONTH(CV49)</formula>
    </cfRule>
    <cfRule type="expression" dxfId="7376" priority="3427" stopIfTrue="1">
      <formula>OR(CV76=祝色,WEEKDAY(CV76)=1)</formula>
    </cfRule>
    <cfRule type="expression" dxfId="7375" priority="3428" stopIfTrue="1">
      <formula>WEEKDAY(CV76)=7</formula>
    </cfRule>
  </conditionalFormatting>
  <conditionalFormatting sqref="B109:E112">
    <cfRule type="expression" dxfId="7374" priority="3421" stopIfTrue="1">
      <formula>OR(AND(WEEKDAY(B109)=1,MONTH(B109)&lt;&gt;MONTH(B90)),AND(OR(B109=祝色),MONTH(B109)&lt;&gt;MONTH(B90)))</formula>
    </cfRule>
    <cfRule type="expression" dxfId="7373" priority="3422" stopIfTrue="1">
      <formula>MONTH(B109)&lt;&gt;MONTH(B90)</formula>
    </cfRule>
    <cfRule type="expression" dxfId="7372" priority="3423" stopIfTrue="1">
      <formula>OR(B109=祝色,WEEKDAY(B109)=1)</formula>
    </cfRule>
    <cfRule type="expression" dxfId="7371" priority="3424" stopIfTrue="1">
      <formula>WEEKDAY(B109)=7</formula>
    </cfRule>
  </conditionalFormatting>
  <conditionalFormatting sqref="B117:E120">
    <cfRule type="expression" dxfId="7370" priority="3417" stopIfTrue="1">
      <formula>OR(AND(WEEKDAY(B117)=1,MONTH(B117)&lt;&gt;MONTH(B90)),AND(OR(B117=祝色),MONTH(B117)&lt;&gt;MONTH(B90)))</formula>
    </cfRule>
    <cfRule type="expression" dxfId="7369" priority="3418" stopIfTrue="1">
      <formula>MONTH(B117)&lt;&gt;MONTH(B90)</formula>
    </cfRule>
    <cfRule type="expression" dxfId="7368" priority="3419" stopIfTrue="1">
      <formula>OR(B117=祝色,WEEKDAY(B117)=1)</formula>
    </cfRule>
    <cfRule type="expression" dxfId="7367" priority="3420" stopIfTrue="1">
      <formula>WEEKDAY(B117)=7</formula>
    </cfRule>
  </conditionalFormatting>
  <conditionalFormatting sqref="AY109:BB112">
    <cfRule type="expression" dxfId="7366" priority="3413" stopIfTrue="1">
      <formula>OR(AND(WEEKDAY(AY109)=1,MONTH(AY109)&lt;&gt;MONTH(AY90)),AND(OR(AY109=祝色),MONTH(AY109)&lt;&gt;MONTH(AY90)))</formula>
    </cfRule>
    <cfRule type="expression" dxfId="7365" priority="3414" stopIfTrue="1">
      <formula>MONTH(AY109)&lt;&gt;MONTH(AY90)</formula>
    </cfRule>
    <cfRule type="expression" dxfId="7364" priority="3415" stopIfTrue="1">
      <formula>OR(AY109=祝色,WEEKDAY(AY109)=1)</formula>
    </cfRule>
    <cfRule type="expression" dxfId="7363" priority="3416" stopIfTrue="1">
      <formula>WEEKDAY(AY109)=7</formula>
    </cfRule>
  </conditionalFormatting>
  <conditionalFormatting sqref="AY117:BB120">
    <cfRule type="expression" dxfId="7362" priority="3409" stopIfTrue="1">
      <formula>OR(AND(WEEKDAY(AY117)=1,MONTH(AY117)&lt;&gt;MONTH(AY90)),AND(OR(AY117=祝色),MONTH(AY117)&lt;&gt;MONTH(AY90)))</formula>
    </cfRule>
    <cfRule type="expression" dxfId="7361" priority="3410" stopIfTrue="1">
      <formula>MONTH(AY117)&lt;&gt;MONTH(AY90)</formula>
    </cfRule>
    <cfRule type="expression" dxfId="7360" priority="3411" stopIfTrue="1">
      <formula>OR(AY117=祝色,WEEKDAY(AY117)=1)</formula>
    </cfRule>
    <cfRule type="expression" dxfId="7359" priority="3412" stopIfTrue="1">
      <formula>WEEKDAY(AY117)=7</formula>
    </cfRule>
  </conditionalFormatting>
  <conditionalFormatting sqref="CV109:CY112">
    <cfRule type="expression" dxfId="7358" priority="3405" stopIfTrue="1">
      <formula>OR(AND(WEEKDAY(CV109)=1,MONTH(CV109)&lt;&gt;MONTH(CV90)),AND(OR(CV109=祝色),MONTH(CV109)&lt;&gt;MONTH(CV90)))</formula>
    </cfRule>
    <cfRule type="expression" dxfId="7357" priority="3406" stopIfTrue="1">
      <formula>MONTH(CV109)&lt;&gt;MONTH(CV90)</formula>
    </cfRule>
    <cfRule type="expression" dxfId="7356" priority="3407" stopIfTrue="1">
      <formula>OR(CV109=祝色,WEEKDAY(CV109)=1)</formula>
    </cfRule>
    <cfRule type="expression" dxfId="7355" priority="3408" stopIfTrue="1">
      <formula>WEEKDAY(CV109)=7</formula>
    </cfRule>
  </conditionalFormatting>
  <conditionalFormatting sqref="CV117:CY120">
    <cfRule type="expression" dxfId="7354" priority="3401" stopIfTrue="1">
      <formula>OR(AND(WEEKDAY(CV117)=1,MONTH(CV117)&lt;&gt;MONTH(CV90)),AND(OR(CV117=祝色),MONTH(CV117)&lt;&gt;MONTH(CV90)))</formula>
    </cfRule>
    <cfRule type="expression" dxfId="7353" priority="3402" stopIfTrue="1">
      <formula>MONTH(CV117)&lt;&gt;MONTH(CV90)</formula>
    </cfRule>
    <cfRule type="expression" dxfId="7352" priority="3403" stopIfTrue="1">
      <formula>OR(CV117=祝色,WEEKDAY(CV117)=1)</formula>
    </cfRule>
    <cfRule type="expression" dxfId="7351" priority="3404" stopIfTrue="1">
      <formula>WEEKDAY(CV117)=7</formula>
    </cfRule>
  </conditionalFormatting>
  <conditionalFormatting sqref="B150:E153">
    <cfRule type="expression" dxfId="7350" priority="3397" stopIfTrue="1">
      <formula>OR(AND(WEEKDAY(B150)=1,MONTH(B150)&lt;&gt;MONTH(B131)),AND(OR(B150=祝色),MONTH(B150)&lt;&gt;MONTH(B131)))</formula>
    </cfRule>
    <cfRule type="expression" dxfId="7349" priority="3398" stopIfTrue="1">
      <formula>MONTH(B150)&lt;&gt;MONTH(B131)</formula>
    </cfRule>
    <cfRule type="expression" dxfId="7348" priority="3399" stopIfTrue="1">
      <formula>OR(B150=祝色,WEEKDAY(B150)=1)</formula>
    </cfRule>
    <cfRule type="expression" dxfId="7347" priority="3400" stopIfTrue="1">
      <formula>WEEKDAY(B150)=7</formula>
    </cfRule>
  </conditionalFormatting>
  <conditionalFormatting sqref="B158:E161">
    <cfRule type="expression" dxfId="7346" priority="3393" stopIfTrue="1">
      <formula>OR(AND(WEEKDAY(B158)=1,MONTH(B158)&lt;&gt;MONTH(B131)),AND(OR(B158=祝色),MONTH(B158)&lt;&gt;MONTH(B131)))</formula>
    </cfRule>
    <cfRule type="expression" dxfId="7345" priority="3394" stopIfTrue="1">
      <formula>MONTH(B158)&lt;&gt;MONTH(B131)</formula>
    </cfRule>
    <cfRule type="expression" dxfId="7344" priority="3395" stopIfTrue="1">
      <formula>OR(B158=祝色,WEEKDAY(B158)=1)</formula>
    </cfRule>
    <cfRule type="expression" dxfId="7343" priority="3396" stopIfTrue="1">
      <formula>WEEKDAY(B158)=7</formula>
    </cfRule>
  </conditionalFormatting>
  <conditionalFormatting sqref="AY150:BB153">
    <cfRule type="expression" dxfId="7342" priority="3389" stopIfTrue="1">
      <formula>OR(AND(WEEKDAY(AY150)=1,MONTH(AY150)&lt;&gt;MONTH(AY131)),AND(OR(AY150=祝色),MONTH(AY150)&lt;&gt;MONTH(AY131)))</formula>
    </cfRule>
    <cfRule type="expression" dxfId="7341" priority="3390" stopIfTrue="1">
      <formula>MONTH(AY150)&lt;&gt;MONTH(AY131)</formula>
    </cfRule>
    <cfRule type="expression" dxfId="7340" priority="3391" stopIfTrue="1">
      <formula>OR(AY150=祝色,WEEKDAY(AY150)=1)</formula>
    </cfRule>
    <cfRule type="expression" dxfId="7339" priority="3392" stopIfTrue="1">
      <formula>WEEKDAY(AY150)=7</formula>
    </cfRule>
  </conditionalFormatting>
  <conditionalFormatting sqref="AY158:BB161">
    <cfRule type="expression" dxfId="7338" priority="3385" stopIfTrue="1">
      <formula>OR(AND(WEEKDAY(AY158)=1,MONTH(AY158)&lt;&gt;MONTH(AY131)),AND(OR(AY158=祝色),MONTH(AY158)&lt;&gt;MONTH(AY131)))</formula>
    </cfRule>
    <cfRule type="expression" dxfId="7337" priority="3386" stopIfTrue="1">
      <formula>MONTH(AY158)&lt;&gt;MONTH(AY131)</formula>
    </cfRule>
    <cfRule type="expression" dxfId="7336" priority="3387" stopIfTrue="1">
      <formula>OR(AY158=祝色,WEEKDAY(AY158)=1)</formula>
    </cfRule>
    <cfRule type="expression" dxfId="7335" priority="3388" stopIfTrue="1">
      <formula>WEEKDAY(AY158)=7</formula>
    </cfRule>
  </conditionalFormatting>
  <conditionalFormatting sqref="CV150:CY153">
    <cfRule type="expression" dxfId="7334" priority="3381" stopIfTrue="1">
      <formula>OR(AND(WEEKDAY(CV150)=1,MONTH(CV150)&lt;&gt;MONTH(CV131)),AND(OR(CV150=祝色),MONTH(CV150)&lt;&gt;MONTH(CV131)))</formula>
    </cfRule>
    <cfRule type="expression" dxfId="7333" priority="3382" stopIfTrue="1">
      <formula>MONTH(CV150)&lt;&gt;MONTH(CV131)</formula>
    </cfRule>
    <cfRule type="expression" dxfId="7332" priority="3383" stopIfTrue="1">
      <formula>OR(CV150=祝色,WEEKDAY(CV150)=1)</formula>
    </cfRule>
    <cfRule type="expression" dxfId="7331" priority="3384" stopIfTrue="1">
      <formula>WEEKDAY(CV150)=7</formula>
    </cfRule>
  </conditionalFormatting>
  <conditionalFormatting sqref="CV158:CY161">
    <cfRule type="expression" dxfId="7330" priority="3377" stopIfTrue="1">
      <formula>OR(AND(WEEKDAY(CV158)=1,MONTH(CV158)&lt;&gt;MONTH(CV131)),AND(OR(CV158=祝色),MONTH(CV158)&lt;&gt;MONTH(CV131)))</formula>
    </cfRule>
    <cfRule type="expression" dxfId="7329" priority="3378" stopIfTrue="1">
      <formula>MONTH(CV158)&lt;&gt;MONTH(CV131)</formula>
    </cfRule>
    <cfRule type="expression" dxfId="7328" priority="3379" stopIfTrue="1">
      <formula>OR(CV158=祝色,WEEKDAY(CV158)=1)</formula>
    </cfRule>
    <cfRule type="expression" dxfId="7327" priority="3380" stopIfTrue="1">
      <formula>WEEKDAY(CV158)=7</formula>
    </cfRule>
  </conditionalFormatting>
  <conditionalFormatting sqref="H2:K5">
    <cfRule type="expression" dxfId="7326" priority="3373" stopIfTrue="1">
      <formula>OR(AND(WEEKDAY(H2)=1,MONTH(H2)&lt;&gt;MONTH(B8)),AND(OR(H2=祝色),MONTH(H2)&lt;&gt;MONTH(B8)))</formula>
    </cfRule>
    <cfRule type="expression" dxfId="7325" priority="3374" stopIfTrue="1">
      <formula>MONTH(H2)&lt;&gt;MONTH(B8)</formula>
    </cfRule>
    <cfRule type="expression" dxfId="7324" priority="3375" stopIfTrue="1">
      <formula>OR(H2=祝色,WEEKDAY(H2)=1)</formula>
    </cfRule>
    <cfRule type="expression" dxfId="7323" priority="3376" stopIfTrue="1">
      <formula>WEEKDAY(H2)=7</formula>
    </cfRule>
  </conditionalFormatting>
  <conditionalFormatting sqref="N2:Q5">
    <cfRule type="expression" dxfId="7322" priority="3369" stopIfTrue="1">
      <formula>OR(AND(WEEKDAY(N2)=1,MONTH(N2)&lt;&gt;MONTH(B8)),AND(OR(N2=祝色),MONTH(N2)&lt;&gt;MONTH(B8)))</formula>
    </cfRule>
    <cfRule type="expression" dxfId="7321" priority="3370" stopIfTrue="1">
      <formula>MONTH(N2)&lt;&gt;MONTH(B8)</formula>
    </cfRule>
    <cfRule type="expression" dxfId="7320" priority="3371" stopIfTrue="1">
      <formula>OR(N2=祝色,WEEKDAY(N2)=1)</formula>
    </cfRule>
    <cfRule type="expression" dxfId="7319" priority="3372" stopIfTrue="1">
      <formula>WEEKDAY(N2)=7</formula>
    </cfRule>
  </conditionalFormatting>
  <conditionalFormatting sqref="T2:W5">
    <cfRule type="expression" dxfId="7318" priority="3365" stopIfTrue="1">
      <formula>OR(AND(WEEKDAY(T2)=1,MONTH(T2)&lt;&gt;MONTH(B8)),AND(OR(T2=祝色),MONTH(T2)&lt;&gt;MONTH(B8)))</formula>
    </cfRule>
    <cfRule type="expression" dxfId="7317" priority="3366" stopIfTrue="1">
      <formula>MONTH(T2)&lt;&gt;MONTH(B8)</formula>
    </cfRule>
    <cfRule type="expression" dxfId="7316" priority="3367" stopIfTrue="1">
      <formula>OR(T2=祝色,WEEKDAY(T2)=1)</formula>
    </cfRule>
    <cfRule type="expression" dxfId="7315" priority="3368" stopIfTrue="1">
      <formula>WEEKDAY(T2)=7</formula>
    </cfRule>
  </conditionalFormatting>
  <conditionalFormatting sqref="Z2:AC5">
    <cfRule type="expression" dxfId="7314" priority="3361" stopIfTrue="1">
      <formula>OR(AND(WEEKDAY(Z2)=1,MONTH(Z2)&lt;&gt;MONTH(B8)),AND(OR(Z2=祝色),MONTH(Z2)&lt;&gt;MONTH(B8)))</formula>
    </cfRule>
    <cfRule type="expression" dxfId="7313" priority="3362" stopIfTrue="1">
      <formula>MONTH(Z2)&lt;&gt;MONTH(B8)</formula>
    </cfRule>
    <cfRule type="expression" dxfId="7312" priority="3363" stopIfTrue="1">
      <formula>OR(Z2=祝色,WEEKDAY(Z2)=1)</formula>
    </cfRule>
    <cfRule type="expression" dxfId="7311" priority="3364" stopIfTrue="1">
      <formula>WEEKDAY(Z2)=7</formula>
    </cfRule>
  </conditionalFormatting>
  <conditionalFormatting sqref="AF2:AI5">
    <cfRule type="expression" dxfId="7310" priority="3357" stopIfTrue="1">
      <formula>OR(AND(WEEKDAY(AF2)=1,MONTH(AF2)&lt;&gt;MONTH(B8)),AND(OR(AF2=祝色),MONTH(AF2)&lt;&gt;MONTH(B8)))</formula>
    </cfRule>
    <cfRule type="expression" dxfId="7309" priority="3358" stopIfTrue="1">
      <formula>MONTH(AF2)&lt;&gt;MONTH(B8)</formula>
    </cfRule>
    <cfRule type="expression" dxfId="7308" priority="3359" stopIfTrue="1">
      <formula>OR(AF2=祝色,WEEKDAY(AF2)=1)</formula>
    </cfRule>
    <cfRule type="expression" dxfId="7307" priority="3360" stopIfTrue="1">
      <formula>WEEKDAY(AF2)=7</formula>
    </cfRule>
  </conditionalFormatting>
  <conditionalFormatting sqref="AL2:AO5">
    <cfRule type="expression" dxfId="7306" priority="3353" stopIfTrue="1">
      <formula>OR(AND(WEEKDAY(AL2)=1,MONTH(AL2)&lt;&gt;MONTH(B8)),AND(OR(AL2=祝色),MONTH(AL2)&lt;&gt;MONTH(B8)))</formula>
    </cfRule>
    <cfRule type="expression" dxfId="7305" priority="3354" stopIfTrue="1">
      <formula>MONTH(AL2)&lt;&gt;MONTH(B8)</formula>
    </cfRule>
    <cfRule type="expression" dxfId="7304" priority="3355" stopIfTrue="1">
      <formula>OR(AL2=祝色,WEEKDAY(AL2)=1)</formula>
    </cfRule>
    <cfRule type="expression" dxfId="7303" priority="3356" stopIfTrue="1">
      <formula>WEEKDAY(AL2)=7</formula>
    </cfRule>
  </conditionalFormatting>
  <conditionalFormatting sqref="AR2:AU5">
    <cfRule type="expression" dxfId="7302" priority="3351" stopIfTrue="1">
      <formula>OR(AR2=祝色,WEEKDAY(AR2)=1)</formula>
    </cfRule>
    <cfRule type="expression" dxfId="7301" priority="3352" stopIfTrue="1">
      <formula>WEEKDAY(AR2)=7</formula>
    </cfRule>
  </conditionalFormatting>
  <conditionalFormatting sqref="H10:K13">
    <cfRule type="expression" dxfId="7300" priority="3349" stopIfTrue="1">
      <formula>OR(H10=祝色,WEEKDAY(H10)=1)</formula>
    </cfRule>
    <cfRule type="expression" dxfId="7299" priority="3350" stopIfTrue="1">
      <formula>WEEKDAY(H10)=7</formula>
    </cfRule>
  </conditionalFormatting>
  <conditionalFormatting sqref="N10:Q13">
    <cfRule type="expression" dxfId="7298" priority="3347" stopIfTrue="1">
      <formula>OR(N10=祝色,WEEKDAY(N10)=1)</formula>
    </cfRule>
    <cfRule type="expression" dxfId="7297" priority="3348" stopIfTrue="1">
      <formula>WEEKDAY(N10)=7</formula>
    </cfRule>
  </conditionalFormatting>
  <conditionalFormatting sqref="T10:W13">
    <cfRule type="expression" dxfId="7296" priority="3345" stopIfTrue="1">
      <formula>OR(T10=祝色,WEEKDAY(T10)=1)</formula>
    </cfRule>
    <cfRule type="expression" dxfId="7295" priority="3346" stopIfTrue="1">
      <formula>WEEKDAY(T10)=7</formula>
    </cfRule>
  </conditionalFormatting>
  <conditionalFormatting sqref="Z10:AC13">
    <cfRule type="expression" dxfId="7294" priority="3343" stopIfTrue="1">
      <formula>OR(Z10=祝色,WEEKDAY(Z10)=1)</formula>
    </cfRule>
    <cfRule type="expression" dxfId="7293" priority="3344" stopIfTrue="1">
      <formula>WEEKDAY(Z10)=7</formula>
    </cfRule>
  </conditionalFormatting>
  <conditionalFormatting sqref="AF10:AI13">
    <cfRule type="expression" dxfId="7292" priority="3341" stopIfTrue="1">
      <formula>OR(AF10=祝色,WEEKDAY(AF10)=1)</formula>
    </cfRule>
    <cfRule type="expression" dxfId="7291" priority="3342" stopIfTrue="1">
      <formula>WEEKDAY(AF10)=7</formula>
    </cfRule>
  </conditionalFormatting>
  <conditionalFormatting sqref="AL10:AO13">
    <cfRule type="expression" dxfId="7290" priority="3339" stopIfTrue="1">
      <formula>OR(AL10=祝色,WEEKDAY(AL10)=1)</formula>
    </cfRule>
    <cfRule type="expression" dxfId="7289" priority="3340" stopIfTrue="1">
      <formula>WEEKDAY(AL10)=7</formula>
    </cfRule>
  </conditionalFormatting>
  <conditionalFormatting sqref="AR10:AU13">
    <cfRule type="expression" dxfId="7288" priority="3337" stopIfTrue="1">
      <formula>OR(AR10=祝色,WEEKDAY(AR10)=1)</formula>
    </cfRule>
    <cfRule type="expression" dxfId="7287" priority="3338" stopIfTrue="1">
      <formula>WEEKDAY(AR10)=7</formula>
    </cfRule>
  </conditionalFormatting>
  <conditionalFormatting sqref="H18:K21">
    <cfRule type="expression" dxfId="7286" priority="3335" stopIfTrue="1">
      <formula>OR(H18=祝色,WEEKDAY(H18)=1)</formula>
    </cfRule>
    <cfRule type="expression" dxfId="7285" priority="3336" stopIfTrue="1">
      <formula>WEEKDAY(H18)=7</formula>
    </cfRule>
  </conditionalFormatting>
  <conditionalFormatting sqref="N18:Q21">
    <cfRule type="expression" dxfId="7284" priority="3333" stopIfTrue="1">
      <formula>OR(N18=祝色,WEEKDAY(N18)=1)</formula>
    </cfRule>
    <cfRule type="expression" dxfId="7283" priority="3334" stopIfTrue="1">
      <formula>WEEKDAY(N18)=7</formula>
    </cfRule>
  </conditionalFormatting>
  <conditionalFormatting sqref="T18:W21">
    <cfRule type="expression" dxfId="7282" priority="3331" stopIfTrue="1">
      <formula>OR(T18=祝色,WEEKDAY(T18)=1)</formula>
    </cfRule>
    <cfRule type="expression" dxfId="7281" priority="3332" stopIfTrue="1">
      <formula>WEEKDAY(T18)=7</formula>
    </cfRule>
  </conditionalFormatting>
  <conditionalFormatting sqref="Z18:AC21">
    <cfRule type="expression" dxfId="7280" priority="3329" stopIfTrue="1">
      <formula>OR(Z18=祝色,WEEKDAY(Z18)=1)</formula>
    </cfRule>
    <cfRule type="expression" dxfId="7279" priority="3330" stopIfTrue="1">
      <formula>WEEKDAY(Z18)=7</formula>
    </cfRule>
  </conditionalFormatting>
  <conditionalFormatting sqref="AF18:AI21">
    <cfRule type="expression" dxfId="7278" priority="3327" stopIfTrue="1">
      <formula>OR(AF18=祝色,WEEKDAY(AF18)=1)</formula>
    </cfRule>
    <cfRule type="expression" dxfId="7277" priority="3328" stopIfTrue="1">
      <formula>WEEKDAY(AF18)=7</formula>
    </cfRule>
  </conditionalFormatting>
  <conditionalFormatting sqref="AL18:AO21">
    <cfRule type="expression" dxfId="7276" priority="3325" stopIfTrue="1">
      <formula>OR(AL18=祝色,WEEKDAY(AL18)=1)</formula>
    </cfRule>
    <cfRule type="expression" dxfId="7275" priority="3326" stopIfTrue="1">
      <formula>WEEKDAY(AL18)=7</formula>
    </cfRule>
  </conditionalFormatting>
  <conditionalFormatting sqref="AR18:AU21">
    <cfRule type="expression" dxfId="7274" priority="3323" stopIfTrue="1">
      <formula>OR(AR18=祝色,WEEKDAY(AR18)=1)</formula>
    </cfRule>
    <cfRule type="expression" dxfId="7273" priority="3324" stopIfTrue="1">
      <formula>WEEKDAY(AR18)=7</formula>
    </cfRule>
  </conditionalFormatting>
  <conditionalFormatting sqref="H26:K29">
    <cfRule type="expression" dxfId="7272" priority="3321" stopIfTrue="1">
      <formula>OR(H26=祝色,WEEKDAY(H26)=1)</formula>
    </cfRule>
    <cfRule type="expression" dxfId="7271" priority="3322" stopIfTrue="1">
      <formula>WEEKDAY(H26)=7</formula>
    </cfRule>
  </conditionalFormatting>
  <conditionalFormatting sqref="N26:Q29">
    <cfRule type="expression" dxfId="7270" priority="3319" stopIfTrue="1">
      <formula>OR(N26=祝色,WEEKDAY(N26)=1)</formula>
    </cfRule>
    <cfRule type="expression" dxfId="7269" priority="3320" stopIfTrue="1">
      <formula>WEEKDAY(N26)=7</formula>
    </cfRule>
  </conditionalFormatting>
  <conditionalFormatting sqref="T26:W29">
    <cfRule type="expression" dxfId="7268" priority="3317" stopIfTrue="1">
      <formula>OR(T26=祝色,WEEKDAY(T26)=1)</formula>
    </cfRule>
    <cfRule type="expression" dxfId="7267" priority="3318" stopIfTrue="1">
      <formula>WEEKDAY(T26)=7</formula>
    </cfRule>
  </conditionalFormatting>
  <conditionalFormatting sqref="Z26:AC29">
    <cfRule type="expression" dxfId="7266" priority="3315" stopIfTrue="1">
      <formula>OR(Z26=祝色,WEEKDAY(Z26)=1)</formula>
    </cfRule>
    <cfRule type="expression" dxfId="7265" priority="3316" stopIfTrue="1">
      <formula>WEEKDAY(Z26)=7</formula>
    </cfRule>
  </conditionalFormatting>
  <conditionalFormatting sqref="AF26:AI29">
    <cfRule type="expression" dxfId="7264" priority="3313" stopIfTrue="1">
      <formula>OR(AF26=祝色,WEEKDAY(AF26)=1)</formula>
    </cfRule>
    <cfRule type="expression" dxfId="7263" priority="3314" stopIfTrue="1">
      <formula>WEEKDAY(AF26)=7</formula>
    </cfRule>
  </conditionalFormatting>
  <conditionalFormatting sqref="AL26:AO29">
    <cfRule type="expression" dxfId="7262" priority="3311" stopIfTrue="1">
      <formula>OR(AL26=祝色,WEEKDAY(AL26)=1)</formula>
    </cfRule>
    <cfRule type="expression" dxfId="7261" priority="3312" stopIfTrue="1">
      <formula>WEEKDAY(AL26)=7</formula>
    </cfRule>
  </conditionalFormatting>
  <conditionalFormatting sqref="AR26:AU29">
    <cfRule type="expression" dxfId="7260" priority="3309" stopIfTrue="1">
      <formula>OR(AR26=祝色,WEEKDAY(AR26)=1)</formula>
    </cfRule>
    <cfRule type="expression" dxfId="7259" priority="3310" stopIfTrue="1">
      <formula>WEEKDAY(AR26)=7</formula>
    </cfRule>
  </conditionalFormatting>
  <conditionalFormatting sqref="H34:K37">
    <cfRule type="expression" dxfId="7258" priority="3305" stopIfTrue="1">
      <formula>OR(AND(WEEKDAY(H34)=1,MONTH(H34)&lt;&gt;MONTH(B8)),AND(OR(H34=祝色),MONTH(H34)&lt;&gt;MONTH(B8)))</formula>
    </cfRule>
    <cfRule type="expression" dxfId="7257" priority="3306" stopIfTrue="1">
      <formula>MONTH(H34)&lt;&gt;MONTH(B8)</formula>
    </cfRule>
    <cfRule type="expression" dxfId="7256" priority="3307" stopIfTrue="1">
      <formula>OR(H34=祝色,WEEKDAY(H34)=1)</formula>
    </cfRule>
    <cfRule type="expression" dxfId="7255" priority="3308" stopIfTrue="1">
      <formula>WEEKDAY(H34)=7</formula>
    </cfRule>
  </conditionalFormatting>
  <conditionalFormatting sqref="N34:Q37">
    <cfRule type="expression" dxfId="7254" priority="3301" stopIfTrue="1">
      <formula>OR(AND(WEEKDAY(N34)=1,MONTH(N34)&lt;&gt;MONTH(B8)),AND(OR(N34=祝色),MONTH(N34)&lt;&gt;MONTH(B8)))</formula>
    </cfRule>
    <cfRule type="expression" dxfId="7253" priority="3302" stopIfTrue="1">
      <formula>MONTH(N34)&lt;&gt;MONTH(B8)</formula>
    </cfRule>
    <cfRule type="expression" dxfId="7252" priority="3303" stopIfTrue="1">
      <formula>OR(N34=祝色,WEEKDAY(N34)=1)</formula>
    </cfRule>
    <cfRule type="expression" dxfId="7251" priority="3304" stopIfTrue="1">
      <formula>WEEKDAY(N34)=7</formula>
    </cfRule>
  </conditionalFormatting>
  <conditionalFormatting sqref="T34:W37">
    <cfRule type="expression" dxfId="7250" priority="3297" stopIfTrue="1">
      <formula>OR(AND(WEEKDAY(T34)=1,MONTH(T34)&lt;&gt;MONTH(B8)),AND(OR(T34=祝色),MONTH(T34)&lt;&gt;MONTH(B8)))</formula>
    </cfRule>
    <cfRule type="expression" dxfId="7249" priority="3298" stopIfTrue="1">
      <formula>MONTH(T34)&lt;&gt;MONTH(B8)</formula>
    </cfRule>
    <cfRule type="expression" dxfId="7248" priority="3299" stopIfTrue="1">
      <formula>OR(T34=祝色,WEEKDAY(T34)=1)</formula>
    </cfRule>
    <cfRule type="expression" dxfId="7247" priority="3300" stopIfTrue="1">
      <formula>WEEKDAY(T34)=7</formula>
    </cfRule>
  </conditionalFormatting>
  <conditionalFormatting sqref="Z34:AC37">
    <cfRule type="expression" dxfId="7246" priority="3293" stopIfTrue="1">
      <formula>OR(AND(WEEKDAY(Z34)=1,MONTH(Z34)&lt;&gt;MONTH(B8)),AND(OR(Z34=祝色),MONTH(Z34)&lt;&gt;MONTH(B8)))</formula>
    </cfRule>
    <cfRule type="expression" dxfId="7245" priority="3294" stopIfTrue="1">
      <formula>MONTH(Z34)&lt;&gt;MONTH(B8)</formula>
    </cfRule>
    <cfRule type="expression" dxfId="7244" priority="3295" stopIfTrue="1">
      <formula>OR(Z34=祝色,WEEKDAY(Z34)=1)</formula>
    </cfRule>
    <cfRule type="expression" dxfId="7243" priority="3296" stopIfTrue="1">
      <formula>WEEKDAY(Z34)=7</formula>
    </cfRule>
  </conditionalFormatting>
  <conditionalFormatting sqref="AF34:AI37">
    <cfRule type="expression" dxfId="7242" priority="3289" stopIfTrue="1">
      <formula>OR(AND(WEEKDAY(AF34)=1,MONTH(AF34)&lt;&gt;MONTH(B8)),AND(OR(AF34=祝色),MONTH(AF34)&lt;&gt;MONTH(B8)))</formula>
    </cfRule>
    <cfRule type="expression" dxfId="7241" priority="3290" stopIfTrue="1">
      <formula>MONTH(AF34)&lt;&gt;MONTH(B8)</formula>
    </cfRule>
    <cfRule type="expression" dxfId="7240" priority="3291" stopIfTrue="1">
      <formula>OR(AF34=祝色,WEEKDAY(AF34)=1)</formula>
    </cfRule>
    <cfRule type="expression" dxfId="7239" priority="3292" stopIfTrue="1">
      <formula>WEEKDAY(AF34)=7</formula>
    </cfRule>
  </conditionalFormatting>
  <conditionalFormatting sqref="AL34:AO37">
    <cfRule type="expression" dxfId="7238" priority="3285" stopIfTrue="1">
      <formula>OR(AND(WEEKDAY(AL34)=1,MONTH(AL34)&lt;&gt;MONTH(B8)),AND(OR(AL34=祝色),MONTH(AL34)&lt;&gt;MONTH(B8)))</formula>
    </cfRule>
    <cfRule type="expression" dxfId="7237" priority="3286" stopIfTrue="1">
      <formula>MONTH(AL34)&lt;&gt;MONTH(B8)</formula>
    </cfRule>
    <cfRule type="expression" dxfId="7236" priority="3287" stopIfTrue="1">
      <formula>OR(AL34=祝色,WEEKDAY(AL34)=1)</formula>
    </cfRule>
    <cfRule type="expression" dxfId="7235" priority="3288" stopIfTrue="1">
      <formula>WEEKDAY(AL34)=7</formula>
    </cfRule>
  </conditionalFormatting>
  <conditionalFormatting sqref="AR34:AU37">
    <cfRule type="expression" dxfId="7234" priority="3281" stopIfTrue="1">
      <formula>OR(AND(WEEKDAY(AR34)=1,MONTH(AR34)&lt;&gt;MONTH(B8)),AND(OR(AR34=祝色),MONTH(AR34)&lt;&gt;MONTH(B8)))</formula>
    </cfRule>
    <cfRule type="expression" dxfId="7233" priority="3282" stopIfTrue="1">
      <formula>MONTH(AR34)&lt;&gt;MONTH(B8)</formula>
    </cfRule>
    <cfRule type="expression" dxfId="7232" priority="3283" stopIfTrue="1">
      <formula>OR(AR34=祝色,WEEKDAY(AR34)=1)</formula>
    </cfRule>
    <cfRule type="expression" dxfId="7231" priority="3284" stopIfTrue="1">
      <formula>WEEKDAY(AR34)=7</formula>
    </cfRule>
  </conditionalFormatting>
  <conditionalFormatting sqref="AY27:BB30">
    <cfRule type="expression" dxfId="7230" priority="3277" stopIfTrue="1">
      <formula>OR(AND(WEEKDAY(AY27)=1,MONTH(AY27)&lt;&gt;MONTH(AY8)),AND(OR(AY27=祝色),MONTH(AY27)&lt;&gt;MONTH(AY8)))</formula>
    </cfRule>
    <cfRule type="expression" dxfId="7229" priority="3278" stopIfTrue="1">
      <formula>MONTH(AY27)&lt;&gt;MONTH(AY8)</formula>
    </cfRule>
    <cfRule type="expression" dxfId="7228" priority="3279" stopIfTrue="1">
      <formula>OR(AY27=祝色,WEEKDAY(AY27)=1)</formula>
    </cfRule>
    <cfRule type="expression" dxfId="7227" priority="3280" stopIfTrue="1">
      <formula>WEEKDAY(AY27)=7</formula>
    </cfRule>
  </conditionalFormatting>
  <conditionalFormatting sqref="AY35:BB38">
    <cfRule type="expression" dxfId="7226" priority="3273" stopIfTrue="1">
      <formula>OR(AND(WEEKDAY(AY35)=1,MONTH(AY35)&lt;&gt;MONTH(AY8)),AND(OR(AY35=祝色),MONTH(AY35)&lt;&gt;MONTH(AY8)))</formula>
    </cfRule>
    <cfRule type="expression" dxfId="7225" priority="3274" stopIfTrue="1">
      <formula>MONTH(AY35)&lt;&gt;MONTH(AY8)</formula>
    </cfRule>
    <cfRule type="expression" dxfId="7224" priority="3275" stopIfTrue="1">
      <formula>OR(AY35=祝色,WEEKDAY(AY35)=1)</formula>
    </cfRule>
    <cfRule type="expression" dxfId="7223" priority="3276" stopIfTrue="1">
      <formula>WEEKDAY(AY35)=7</formula>
    </cfRule>
  </conditionalFormatting>
  <conditionalFormatting sqref="B27:E30">
    <cfRule type="expression" dxfId="7222" priority="3269" stopIfTrue="1">
      <formula>OR(AND(WEEKDAY(B27)=1,MONTH(B27)&lt;&gt;MONTH(B8)),AND(OR(B27=祝色),MONTH(B27)&lt;&gt;MONTH(B8)))</formula>
    </cfRule>
    <cfRule type="expression" dxfId="7221" priority="3270" stopIfTrue="1">
      <formula>MONTH(B27)&lt;&gt;MONTH(B8)</formula>
    </cfRule>
    <cfRule type="expression" dxfId="7220" priority="3271" stopIfTrue="1">
      <formula>OR(B27=祝色,WEEKDAY(B27)=1)</formula>
    </cfRule>
    <cfRule type="expression" dxfId="7219" priority="3272" stopIfTrue="1">
      <formula>WEEKDAY(B27)=7</formula>
    </cfRule>
  </conditionalFormatting>
  <conditionalFormatting sqref="B35:E38">
    <cfRule type="expression" dxfId="7218" priority="3265" stopIfTrue="1">
      <formula>OR(AND(WEEKDAY(B35)=1,MONTH(B35)&lt;&gt;MONTH(B8)),AND(OR(B35=祝色),MONTH(B35)&lt;&gt;MONTH(B8)))</formula>
    </cfRule>
    <cfRule type="expression" dxfId="7217" priority="3266" stopIfTrue="1">
      <formula>MONTH(B35)&lt;&gt;MONTH(B8)</formula>
    </cfRule>
    <cfRule type="expression" dxfId="7216" priority="3267" stopIfTrue="1">
      <formula>OR(B35=祝色,WEEKDAY(B35)=1)</formula>
    </cfRule>
    <cfRule type="expression" dxfId="7215" priority="3268" stopIfTrue="1">
      <formula>WEEKDAY(B35)=7</formula>
    </cfRule>
  </conditionalFormatting>
  <conditionalFormatting sqref="BE2:BH5">
    <cfRule type="expression" dxfId="7214" priority="1149" stopIfTrue="1">
      <formula>OR(AND(WEEKDAY(BE2)=1,MONTH(BE2)&lt;&gt;MONTH(AY8)),AND(OR(BE2=祝色),MONTH(BE2)&lt;&gt;MONTH(AY8)))</formula>
    </cfRule>
    <cfRule type="expression" dxfId="7213" priority="1150" stopIfTrue="1">
      <formula>MONTH(BE2)&lt;&gt;MONTH(AY8)</formula>
    </cfRule>
    <cfRule type="expression" dxfId="7212" priority="1151" stopIfTrue="1">
      <formula>OR(BE2=祝色,WEEKDAY(BE2)=1)</formula>
    </cfRule>
    <cfRule type="expression" dxfId="7211" priority="1152" stopIfTrue="1">
      <formula>WEEKDAY(BE2)=7</formula>
    </cfRule>
  </conditionalFormatting>
  <conditionalFormatting sqref="BK2:BN5">
    <cfRule type="expression" dxfId="7210" priority="1145" stopIfTrue="1">
      <formula>OR(AND(WEEKDAY(BK2)=1,MONTH(BK2)&lt;&gt;MONTH(AY8)),AND(OR(BK2=祝色),MONTH(BK2)&lt;&gt;MONTH(AY8)))</formula>
    </cfRule>
    <cfRule type="expression" dxfId="7209" priority="1146" stopIfTrue="1">
      <formula>MONTH(BK2)&lt;&gt;MONTH(AY8)</formula>
    </cfRule>
    <cfRule type="expression" dxfId="7208" priority="1147" stopIfTrue="1">
      <formula>OR(BK2=祝色,WEEKDAY(BK2)=1)</formula>
    </cfRule>
    <cfRule type="expression" dxfId="7207" priority="1148" stopIfTrue="1">
      <formula>WEEKDAY(BK2)=7</formula>
    </cfRule>
  </conditionalFormatting>
  <conditionalFormatting sqref="BQ2:BT5">
    <cfRule type="expression" dxfId="7206" priority="1141" stopIfTrue="1">
      <formula>OR(AND(WEEKDAY(BQ2)=1,MONTH(BQ2)&lt;&gt;MONTH(AY8)),AND(OR(BQ2=祝色),MONTH(BQ2)&lt;&gt;MONTH(AY8)))</formula>
    </cfRule>
    <cfRule type="expression" dxfId="7205" priority="1142" stopIfTrue="1">
      <formula>MONTH(BQ2)&lt;&gt;MONTH(AY8)</formula>
    </cfRule>
    <cfRule type="expression" dxfId="7204" priority="1143" stopIfTrue="1">
      <formula>OR(BQ2=祝色,WEEKDAY(BQ2)=1)</formula>
    </cfRule>
    <cfRule type="expression" dxfId="7203" priority="1144" stopIfTrue="1">
      <formula>WEEKDAY(BQ2)=7</formula>
    </cfRule>
  </conditionalFormatting>
  <conditionalFormatting sqref="BW2:BZ5">
    <cfRule type="expression" dxfId="7202" priority="1137" stopIfTrue="1">
      <formula>OR(AND(WEEKDAY(BW2)=1,MONTH(BW2)&lt;&gt;MONTH(AY8)),AND(OR(BW2=祝色),MONTH(BW2)&lt;&gt;MONTH(AY8)))</formula>
    </cfRule>
    <cfRule type="expression" dxfId="7201" priority="1138" stopIfTrue="1">
      <formula>MONTH(BW2)&lt;&gt;MONTH(AY8)</formula>
    </cfRule>
    <cfRule type="expression" dxfId="7200" priority="1139" stopIfTrue="1">
      <formula>OR(BW2=祝色,WEEKDAY(BW2)=1)</formula>
    </cfRule>
    <cfRule type="expression" dxfId="7199" priority="1140" stopIfTrue="1">
      <formula>WEEKDAY(BW2)=7</formula>
    </cfRule>
  </conditionalFormatting>
  <conditionalFormatting sqref="CC2:CF5">
    <cfRule type="expression" dxfId="7198" priority="1133" stopIfTrue="1">
      <formula>OR(AND(WEEKDAY(CC2)=1,MONTH(CC2)&lt;&gt;MONTH(AY8)),AND(OR(CC2=祝色),MONTH(CC2)&lt;&gt;MONTH(AY8)))</formula>
    </cfRule>
    <cfRule type="expression" dxfId="7197" priority="1134" stopIfTrue="1">
      <formula>MONTH(CC2)&lt;&gt;MONTH(AY8)</formula>
    </cfRule>
    <cfRule type="expression" dxfId="7196" priority="1135" stopIfTrue="1">
      <formula>OR(CC2=祝色,WEEKDAY(CC2)=1)</formula>
    </cfRule>
    <cfRule type="expression" dxfId="7195" priority="1136" stopIfTrue="1">
      <formula>WEEKDAY(CC2)=7</formula>
    </cfRule>
  </conditionalFormatting>
  <conditionalFormatting sqref="CI2:CL5">
    <cfRule type="expression" dxfId="7194" priority="1129" stopIfTrue="1">
      <formula>OR(AND(WEEKDAY(CI2)=1,MONTH(CI2)&lt;&gt;MONTH(AY8)),AND(OR(CI2=祝色),MONTH(CI2)&lt;&gt;MONTH(AY8)))</formula>
    </cfRule>
    <cfRule type="expression" dxfId="7193" priority="1130" stopIfTrue="1">
      <formula>MONTH(CI2)&lt;&gt;MONTH(AY8)</formula>
    </cfRule>
    <cfRule type="expression" dxfId="7192" priority="1131" stopIfTrue="1">
      <formula>OR(CI2=祝色,WEEKDAY(CI2)=1)</formula>
    </cfRule>
    <cfRule type="expression" dxfId="7191" priority="1132" stopIfTrue="1">
      <formula>WEEKDAY(CI2)=7</formula>
    </cfRule>
  </conditionalFormatting>
  <conditionalFormatting sqref="CO2:CR5">
    <cfRule type="expression" dxfId="7190" priority="1127" stopIfTrue="1">
      <formula>OR(CO2=祝色,WEEKDAY(CO2)=1)</formula>
    </cfRule>
    <cfRule type="expression" dxfId="7189" priority="1128" stopIfTrue="1">
      <formula>WEEKDAY(CO2)=7</formula>
    </cfRule>
  </conditionalFormatting>
  <conditionalFormatting sqref="BE10:BH13">
    <cfRule type="expression" dxfId="7188" priority="1125" stopIfTrue="1">
      <formula>OR(BE10=祝色,WEEKDAY(BE10)=1)</formula>
    </cfRule>
    <cfRule type="expression" dxfId="7187" priority="1126" stopIfTrue="1">
      <formula>WEEKDAY(BE10)=7</formula>
    </cfRule>
  </conditionalFormatting>
  <conditionalFormatting sqref="BK10:BN13">
    <cfRule type="expression" dxfId="7186" priority="1123" stopIfTrue="1">
      <formula>OR(BK10=祝色,WEEKDAY(BK10)=1)</formula>
    </cfRule>
    <cfRule type="expression" dxfId="7185" priority="1124" stopIfTrue="1">
      <formula>WEEKDAY(BK10)=7</formula>
    </cfRule>
  </conditionalFormatting>
  <conditionalFormatting sqref="BQ10:BT13">
    <cfRule type="expression" dxfId="7184" priority="1121" stopIfTrue="1">
      <formula>OR(BQ10=祝色,WEEKDAY(BQ10)=1)</formula>
    </cfRule>
    <cfRule type="expression" dxfId="7183" priority="1122" stopIfTrue="1">
      <formula>WEEKDAY(BQ10)=7</formula>
    </cfRule>
  </conditionalFormatting>
  <conditionalFormatting sqref="BW10:BZ13">
    <cfRule type="expression" dxfId="7182" priority="1119" stopIfTrue="1">
      <formula>OR(BW10=祝色,WEEKDAY(BW10)=1)</formula>
    </cfRule>
    <cfRule type="expression" dxfId="7181" priority="1120" stopIfTrue="1">
      <formula>WEEKDAY(BW10)=7</formula>
    </cfRule>
  </conditionalFormatting>
  <conditionalFormatting sqref="CC10:CF13">
    <cfRule type="expression" dxfId="7180" priority="1117" stopIfTrue="1">
      <formula>OR(CC10=祝色,WEEKDAY(CC10)=1)</formula>
    </cfRule>
    <cfRule type="expression" dxfId="7179" priority="1118" stopIfTrue="1">
      <formula>WEEKDAY(CC10)=7</formula>
    </cfRule>
  </conditionalFormatting>
  <conditionalFormatting sqref="CI10:CL13">
    <cfRule type="expression" dxfId="7178" priority="1115" stopIfTrue="1">
      <formula>OR(CI10=祝色,WEEKDAY(CI10)=1)</formula>
    </cfRule>
    <cfRule type="expression" dxfId="7177" priority="1116" stopIfTrue="1">
      <formula>WEEKDAY(CI10)=7</formula>
    </cfRule>
  </conditionalFormatting>
  <conditionalFormatting sqref="CO10:CR13">
    <cfRule type="expression" dxfId="7176" priority="1113" stopIfTrue="1">
      <formula>OR(CO10=祝色,WEEKDAY(CO10)=1)</formula>
    </cfRule>
    <cfRule type="expression" dxfId="7175" priority="1114" stopIfTrue="1">
      <formula>WEEKDAY(CO10)=7</formula>
    </cfRule>
  </conditionalFormatting>
  <conditionalFormatting sqref="BE18:BH21">
    <cfRule type="expression" dxfId="7174" priority="1111" stopIfTrue="1">
      <formula>OR(BE18=祝色,WEEKDAY(BE18)=1)</formula>
    </cfRule>
    <cfRule type="expression" dxfId="7173" priority="1112" stopIfTrue="1">
      <formula>WEEKDAY(BE18)=7</formula>
    </cfRule>
  </conditionalFormatting>
  <conditionalFormatting sqref="BK18:BN21">
    <cfRule type="expression" dxfId="7172" priority="1109" stopIfTrue="1">
      <formula>OR(BK18=祝色,WEEKDAY(BK18)=1)</formula>
    </cfRule>
    <cfRule type="expression" dxfId="7171" priority="1110" stopIfTrue="1">
      <formula>WEEKDAY(BK18)=7</formula>
    </cfRule>
  </conditionalFormatting>
  <conditionalFormatting sqref="BQ18:BT21">
    <cfRule type="expression" dxfId="7170" priority="1107" stopIfTrue="1">
      <formula>OR(BQ18=祝色,WEEKDAY(BQ18)=1)</formula>
    </cfRule>
    <cfRule type="expression" dxfId="7169" priority="1108" stopIfTrue="1">
      <formula>WEEKDAY(BQ18)=7</formula>
    </cfRule>
  </conditionalFormatting>
  <conditionalFormatting sqref="BW18:BZ21">
    <cfRule type="expression" dxfId="7168" priority="1105" stopIfTrue="1">
      <formula>OR(BW18=祝色,WEEKDAY(BW18)=1)</formula>
    </cfRule>
    <cfRule type="expression" dxfId="7167" priority="1106" stopIfTrue="1">
      <formula>WEEKDAY(BW18)=7</formula>
    </cfRule>
  </conditionalFormatting>
  <conditionalFormatting sqref="CC18:CF21">
    <cfRule type="expression" dxfId="7166" priority="1103" stopIfTrue="1">
      <formula>OR(CC18=祝色,WEEKDAY(CC18)=1)</formula>
    </cfRule>
    <cfRule type="expression" dxfId="7165" priority="1104" stopIfTrue="1">
      <formula>WEEKDAY(CC18)=7</formula>
    </cfRule>
  </conditionalFormatting>
  <conditionalFormatting sqref="CI18:CL21">
    <cfRule type="expression" dxfId="7164" priority="1101" stopIfTrue="1">
      <formula>OR(CI18=祝色,WEEKDAY(CI18)=1)</formula>
    </cfRule>
    <cfRule type="expression" dxfId="7163" priority="1102" stopIfTrue="1">
      <formula>WEEKDAY(CI18)=7</formula>
    </cfRule>
  </conditionalFormatting>
  <conditionalFormatting sqref="CO18:CR21">
    <cfRule type="expression" dxfId="7162" priority="1099" stopIfTrue="1">
      <formula>OR(CO18=祝色,WEEKDAY(CO18)=1)</formula>
    </cfRule>
    <cfRule type="expression" dxfId="7161" priority="1100" stopIfTrue="1">
      <formula>WEEKDAY(CO18)=7</formula>
    </cfRule>
  </conditionalFormatting>
  <conditionalFormatting sqref="BE26:BH29">
    <cfRule type="expression" dxfId="7160" priority="1097" stopIfTrue="1">
      <formula>OR(BE26=祝色,WEEKDAY(BE26)=1)</formula>
    </cfRule>
    <cfRule type="expression" dxfId="7159" priority="1098" stopIfTrue="1">
      <formula>WEEKDAY(BE26)=7</formula>
    </cfRule>
  </conditionalFormatting>
  <conditionalFormatting sqref="BK26:BN29">
    <cfRule type="expression" dxfId="7158" priority="1095" stopIfTrue="1">
      <formula>OR(BK26=祝色,WEEKDAY(BK26)=1)</formula>
    </cfRule>
    <cfRule type="expression" dxfId="7157" priority="1096" stopIfTrue="1">
      <formula>WEEKDAY(BK26)=7</formula>
    </cfRule>
  </conditionalFormatting>
  <conditionalFormatting sqref="BQ26:BT29">
    <cfRule type="expression" dxfId="7156" priority="1093" stopIfTrue="1">
      <formula>OR(BQ26=祝色,WEEKDAY(BQ26)=1)</formula>
    </cfRule>
    <cfRule type="expression" dxfId="7155" priority="1094" stopIfTrue="1">
      <formula>WEEKDAY(BQ26)=7</formula>
    </cfRule>
  </conditionalFormatting>
  <conditionalFormatting sqref="BW26:BZ29">
    <cfRule type="expression" dxfId="7154" priority="1091" stopIfTrue="1">
      <formula>OR(BW26=祝色,WEEKDAY(BW26)=1)</formula>
    </cfRule>
    <cfRule type="expression" dxfId="7153" priority="1092" stopIfTrue="1">
      <formula>WEEKDAY(BW26)=7</formula>
    </cfRule>
  </conditionalFormatting>
  <conditionalFormatting sqref="CC26:CF29">
    <cfRule type="expression" dxfId="7152" priority="1089" stopIfTrue="1">
      <formula>OR(CC26=祝色,WEEKDAY(CC26)=1)</formula>
    </cfRule>
    <cfRule type="expression" dxfId="7151" priority="1090" stopIfTrue="1">
      <formula>WEEKDAY(CC26)=7</formula>
    </cfRule>
  </conditionalFormatting>
  <conditionalFormatting sqref="CI26:CL29">
    <cfRule type="expression" dxfId="7150" priority="1087" stopIfTrue="1">
      <formula>OR(CI26=祝色,WEEKDAY(CI26)=1)</formula>
    </cfRule>
    <cfRule type="expression" dxfId="7149" priority="1088" stopIfTrue="1">
      <formula>WEEKDAY(CI26)=7</formula>
    </cfRule>
  </conditionalFormatting>
  <conditionalFormatting sqref="CO26:CR29">
    <cfRule type="expression" dxfId="7148" priority="1085" stopIfTrue="1">
      <formula>OR(CO26=祝色,WEEKDAY(CO26)=1)</formula>
    </cfRule>
    <cfRule type="expression" dxfId="7147" priority="1086" stopIfTrue="1">
      <formula>WEEKDAY(CO26)=7</formula>
    </cfRule>
  </conditionalFormatting>
  <conditionalFormatting sqref="BE34:BH37">
    <cfRule type="expression" dxfId="7146" priority="1081" stopIfTrue="1">
      <formula>OR(AND(WEEKDAY(BE34)=1,MONTH(BE34)&lt;&gt;MONTH(AY8)),AND(OR(BE34=祝色),MONTH(BE34)&lt;&gt;MONTH(AY8)))</formula>
    </cfRule>
    <cfRule type="expression" dxfId="7145" priority="1082" stopIfTrue="1">
      <formula>MONTH(BE34)&lt;&gt;MONTH(AY8)</formula>
    </cfRule>
    <cfRule type="expression" dxfId="7144" priority="1083" stopIfTrue="1">
      <formula>OR(BE34=祝色,WEEKDAY(BE34)=1)</formula>
    </cfRule>
    <cfRule type="expression" dxfId="7143" priority="1084" stopIfTrue="1">
      <formula>WEEKDAY(BE34)=7</formula>
    </cfRule>
  </conditionalFormatting>
  <conditionalFormatting sqref="BK34:BN37">
    <cfRule type="expression" dxfId="7142" priority="1077" stopIfTrue="1">
      <formula>OR(AND(WEEKDAY(BK34)=1,MONTH(BK34)&lt;&gt;MONTH(AY8)),AND(OR(BK34=祝色),MONTH(BK34)&lt;&gt;MONTH(AY8)))</formula>
    </cfRule>
    <cfRule type="expression" dxfId="7141" priority="1078" stopIfTrue="1">
      <formula>MONTH(BK34)&lt;&gt;MONTH(AY8)</formula>
    </cfRule>
    <cfRule type="expression" dxfId="7140" priority="1079" stopIfTrue="1">
      <formula>OR(BK34=祝色,WEEKDAY(BK34)=1)</formula>
    </cfRule>
    <cfRule type="expression" dxfId="7139" priority="1080" stopIfTrue="1">
      <formula>WEEKDAY(BK34)=7</formula>
    </cfRule>
  </conditionalFormatting>
  <conditionalFormatting sqref="BQ34:BT37">
    <cfRule type="expression" dxfId="7138" priority="1073" stopIfTrue="1">
      <formula>OR(AND(WEEKDAY(BQ34)=1,MONTH(BQ34)&lt;&gt;MONTH(AY8)),AND(OR(BQ34=祝色),MONTH(BQ34)&lt;&gt;MONTH(AY8)))</formula>
    </cfRule>
    <cfRule type="expression" dxfId="7137" priority="1074" stopIfTrue="1">
      <formula>MONTH(BQ34)&lt;&gt;MONTH(AY8)</formula>
    </cfRule>
    <cfRule type="expression" dxfId="7136" priority="1075" stopIfTrue="1">
      <formula>OR(BQ34=祝色,WEEKDAY(BQ34)=1)</formula>
    </cfRule>
    <cfRule type="expression" dxfId="7135" priority="1076" stopIfTrue="1">
      <formula>WEEKDAY(BQ34)=7</formula>
    </cfRule>
  </conditionalFormatting>
  <conditionalFormatting sqref="BW34:BZ37">
    <cfRule type="expression" dxfId="7134" priority="1069" stopIfTrue="1">
      <formula>OR(AND(WEEKDAY(BW34)=1,MONTH(BW34)&lt;&gt;MONTH(AY8)),AND(OR(BW34=祝色),MONTH(BW34)&lt;&gt;MONTH(AY8)))</formula>
    </cfRule>
    <cfRule type="expression" dxfId="7133" priority="1070" stopIfTrue="1">
      <formula>MONTH(BW34)&lt;&gt;MONTH(AY8)</formula>
    </cfRule>
    <cfRule type="expression" dxfId="7132" priority="1071" stopIfTrue="1">
      <formula>OR(BW34=祝色,WEEKDAY(BW34)=1)</formula>
    </cfRule>
    <cfRule type="expression" dxfId="7131" priority="1072" stopIfTrue="1">
      <formula>WEEKDAY(BW34)=7</formula>
    </cfRule>
  </conditionalFormatting>
  <conditionalFormatting sqref="CC34:CF37">
    <cfRule type="expression" dxfId="7130" priority="1065" stopIfTrue="1">
      <formula>OR(AND(WEEKDAY(CC34)=1,MONTH(CC34)&lt;&gt;MONTH(AY8)),AND(OR(CC34=祝色),MONTH(CC34)&lt;&gt;MONTH(AY8)))</formula>
    </cfRule>
    <cfRule type="expression" dxfId="7129" priority="1066" stopIfTrue="1">
      <formula>MONTH(CC34)&lt;&gt;MONTH(AY8)</formula>
    </cfRule>
    <cfRule type="expression" dxfId="7128" priority="1067" stopIfTrue="1">
      <formula>OR(CC34=祝色,WEEKDAY(CC34)=1)</formula>
    </cfRule>
    <cfRule type="expression" dxfId="7127" priority="1068" stopIfTrue="1">
      <formula>WEEKDAY(CC34)=7</formula>
    </cfRule>
  </conditionalFormatting>
  <conditionalFormatting sqref="CI34:CL37">
    <cfRule type="expression" dxfId="7126" priority="1061" stopIfTrue="1">
      <formula>OR(AND(WEEKDAY(CI34)=1,MONTH(CI34)&lt;&gt;MONTH(AY8)),AND(OR(CI34=祝色),MONTH(CI34)&lt;&gt;MONTH(AY8)))</formula>
    </cfRule>
    <cfRule type="expression" dxfId="7125" priority="1062" stopIfTrue="1">
      <formula>MONTH(CI34)&lt;&gt;MONTH(AY8)</formula>
    </cfRule>
    <cfRule type="expression" dxfId="7124" priority="1063" stopIfTrue="1">
      <formula>OR(CI34=祝色,WEEKDAY(CI34)=1)</formula>
    </cfRule>
    <cfRule type="expression" dxfId="7123" priority="1064" stopIfTrue="1">
      <formula>WEEKDAY(CI34)=7</formula>
    </cfRule>
  </conditionalFormatting>
  <conditionalFormatting sqref="CO34:CR37">
    <cfRule type="expression" dxfId="7122" priority="1057" stopIfTrue="1">
      <formula>OR(AND(WEEKDAY(CO34)=1,MONTH(CO34)&lt;&gt;MONTH(AY8)),AND(OR(CO34=祝色),MONTH(CO34)&lt;&gt;MONTH(AY8)))</formula>
    </cfRule>
    <cfRule type="expression" dxfId="7121" priority="1058" stopIfTrue="1">
      <formula>MONTH(CO34)&lt;&gt;MONTH(AY8)</formula>
    </cfRule>
    <cfRule type="expression" dxfId="7120" priority="1059" stopIfTrue="1">
      <formula>OR(CO34=祝色,WEEKDAY(CO34)=1)</formula>
    </cfRule>
    <cfRule type="expression" dxfId="7119" priority="1060" stopIfTrue="1">
      <formula>WEEKDAY(CO34)=7</formula>
    </cfRule>
  </conditionalFormatting>
  <conditionalFormatting sqref="DB2:DE5">
    <cfRule type="expression" dxfId="7118" priority="1053" stopIfTrue="1">
      <formula>OR(AND(WEEKDAY(DB2)=1,MONTH(DB2)&lt;&gt;MONTH(CV8)),AND(OR(DB2=祝色),MONTH(DB2)&lt;&gt;MONTH(CV8)))</formula>
    </cfRule>
    <cfRule type="expression" dxfId="7117" priority="1054" stopIfTrue="1">
      <formula>MONTH(DB2)&lt;&gt;MONTH(CV8)</formula>
    </cfRule>
    <cfRule type="expression" dxfId="7116" priority="1055" stopIfTrue="1">
      <formula>OR(DB2=祝色,WEEKDAY(DB2)=1)</formula>
    </cfRule>
    <cfRule type="expression" dxfId="7115" priority="1056" stopIfTrue="1">
      <formula>WEEKDAY(DB2)=7</formula>
    </cfRule>
  </conditionalFormatting>
  <conditionalFormatting sqref="DH2:DK5">
    <cfRule type="expression" dxfId="7114" priority="1049" stopIfTrue="1">
      <formula>OR(AND(WEEKDAY(DH2)=1,MONTH(DH2)&lt;&gt;MONTH(CV8)),AND(OR(DH2=祝色),MONTH(DH2)&lt;&gt;MONTH(CV8)))</formula>
    </cfRule>
    <cfRule type="expression" dxfId="7113" priority="1050" stopIfTrue="1">
      <formula>MONTH(DH2)&lt;&gt;MONTH(CV8)</formula>
    </cfRule>
    <cfRule type="expression" dxfId="7112" priority="1051" stopIfTrue="1">
      <formula>OR(DH2=祝色,WEEKDAY(DH2)=1)</formula>
    </cfRule>
    <cfRule type="expression" dxfId="7111" priority="1052" stopIfTrue="1">
      <formula>WEEKDAY(DH2)=7</formula>
    </cfRule>
  </conditionalFormatting>
  <conditionalFormatting sqref="DN2:DQ5">
    <cfRule type="expression" dxfId="7110" priority="1045" stopIfTrue="1">
      <formula>OR(AND(WEEKDAY(DN2)=1,MONTH(DN2)&lt;&gt;MONTH(CV8)),AND(OR(DN2=祝色),MONTH(DN2)&lt;&gt;MONTH(CV8)))</formula>
    </cfRule>
    <cfRule type="expression" dxfId="7109" priority="1046" stopIfTrue="1">
      <formula>MONTH(DN2)&lt;&gt;MONTH(CV8)</formula>
    </cfRule>
    <cfRule type="expression" dxfId="7108" priority="1047" stopIfTrue="1">
      <formula>OR(DN2=祝色,WEEKDAY(DN2)=1)</formula>
    </cfRule>
    <cfRule type="expression" dxfId="7107" priority="1048" stopIfTrue="1">
      <formula>WEEKDAY(DN2)=7</formula>
    </cfRule>
  </conditionalFormatting>
  <conditionalFormatting sqref="DT2:DW5">
    <cfRule type="expression" dxfId="7106" priority="1041" stopIfTrue="1">
      <formula>OR(AND(WEEKDAY(DT2)=1,MONTH(DT2)&lt;&gt;MONTH(CV8)),AND(OR(DT2=祝色),MONTH(DT2)&lt;&gt;MONTH(CV8)))</formula>
    </cfRule>
    <cfRule type="expression" dxfId="7105" priority="1042" stopIfTrue="1">
      <formula>MONTH(DT2)&lt;&gt;MONTH(CV8)</formula>
    </cfRule>
    <cfRule type="expression" dxfId="7104" priority="1043" stopIfTrue="1">
      <formula>OR(DT2=祝色,WEEKDAY(DT2)=1)</formula>
    </cfRule>
    <cfRule type="expression" dxfId="7103" priority="1044" stopIfTrue="1">
      <formula>WEEKDAY(DT2)=7</formula>
    </cfRule>
  </conditionalFormatting>
  <conditionalFormatting sqref="DZ2:EC5">
    <cfRule type="expression" dxfId="7102" priority="1037" stopIfTrue="1">
      <formula>OR(AND(WEEKDAY(DZ2)=1,MONTH(DZ2)&lt;&gt;MONTH(CV8)),AND(OR(DZ2=祝色),MONTH(DZ2)&lt;&gt;MONTH(CV8)))</formula>
    </cfRule>
    <cfRule type="expression" dxfId="7101" priority="1038" stopIfTrue="1">
      <formula>MONTH(DZ2)&lt;&gt;MONTH(CV8)</formula>
    </cfRule>
    <cfRule type="expression" dxfId="7100" priority="1039" stopIfTrue="1">
      <formula>OR(DZ2=祝色,WEEKDAY(DZ2)=1)</formula>
    </cfRule>
    <cfRule type="expression" dxfId="7099" priority="1040" stopIfTrue="1">
      <formula>WEEKDAY(DZ2)=7</formula>
    </cfRule>
  </conditionalFormatting>
  <conditionalFormatting sqref="EF2:EI5">
    <cfRule type="expression" dxfId="7098" priority="1033" stopIfTrue="1">
      <formula>OR(AND(WEEKDAY(EF2)=1,MONTH(EF2)&lt;&gt;MONTH(CV8)),AND(OR(EF2=祝色),MONTH(EF2)&lt;&gt;MONTH(CV8)))</formula>
    </cfRule>
    <cfRule type="expression" dxfId="7097" priority="1034" stopIfTrue="1">
      <formula>MONTH(EF2)&lt;&gt;MONTH(CV8)</formula>
    </cfRule>
    <cfRule type="expression" dxfId="7096" priority="1035" stopIfTrue="1">
      <formula>OR(EF2=祝色,WEEKDAY(EF2)=1)</formula>
    </cfRule>
    <cfRule type="expression" dxfId="7095" priority="1036" stopIfTrue="1">
      <formula>WEEKDAY(EF2)=7</formula>
    </cfRule>
  </conditionalFormatting>
  <conditionalFormatting sqref="EL2:EO5">
    <cfRule type="expression" dxfId="7094" priority="1031" stopIfTrue="1">
      <formula>OR(EL2=祝色,WEEKDAY(EL2)=1)</formula>
    </cfRule>
    <cfRule type="expression" dxfId="7093" priority="1032" stopIfTrue="1">
      <formula>WEEKDAY(EL2)=7</formula>
    </cfRule>
  </conditionalFormatting>
  <conditionalFormatting sqref="DB10:DE13">
    <cfRule type="expression" dxfId="7092" priority="1029" stopIfTrue="1">
      <formula>OR(DB10=祝色,WEEKDAY(DB10)=1)</formula>
    </cfRule>
    <cfRule type="expression" dxfId="7091" priority="1030" stopIfTrue="1">
      <formula>WEEKDAY(DB10)=7</formula>
    </cfRule>
  </conditionalFormatting>
  <conditionalFormatting sqref="DH10:DK13">
    <cfRule type="expression" dxfId="7090" priority="1027" stopIfTrue="1">
      <formula>OR(DH10=祝色,WEEKDAY(DH10)=1)</formula>
    </cfRule>
    <cfRule type="expression" dxfId="7089" priority="1028" stopIfTrue="1">
      <formula>WEEKDAY(DH10)=7</formula>
    </cfRule>
  </conditionalFormatting>
  <conditionalFormatting sqref="DN10:DQ13">
    <cfRule type="expression" dxfId="7088" priority="1025" stopIfTrue="1">
      <formula>OR(DN10=祝色,WEEKDAY(DN10)=1)</formula>
    </cfRule>
    <cfRule type="expression" dxfId="7087" priority="1026" stopIfTrue="1">
      <formula>WEEKDAY(DN10)=7</formula>
    </cfRule>
  </conditionalFormatting>
  <conditionalFormatting sqref="DT10:DW13">
    <cfRule type="expression" dxfId="7086" priority="1023" stopIfTrue="1">
      <formula>OR(DT10=祝色,WEEKDAY(DT10)=1)</formula>
    </cfRule>
    <cfRule type="expression" dxfId="7085" priority="1024" stopIfTrue="1">
      <formula>WEEKDAY(DT10)=7</formula>
    </cfRule>
  </conditionalFormatting>
  <conditionalFormatting sqref="DZ10:EC13">
    <cfRule type="expression" dxfId="7084" priority="1021" stopIfTrue="1">
      <formula>OR(DZ10=祝色,WEEKDAY(DZ10)=1)</formula>
    </cfRule>
    <cfRule type="expression" dxfId="7083" priority="1022" stopIfTrue="1">
      <formula>WEEKDAY(DZ10)=7</formula>
    </cfRule>
  </conditionalFormatting>
  <conditionalFormatting sqref="EF10:EI13">
    <cfRule type="expression" dxfId="7082" priority="1019" stopIfTrue="1">
      <formula>OR(EF10=祝色,WEEKDAY(EF10)=1)</formula>
    </cfRule>
    <cfRule type="expression" dxfId="7081" priority="1020" stopIfTrue="1">
      <formula>WEEKDAY(EF10)=7</formula>
    </cfRule>
  </conditionalFormatting>
  <conditionalFormatting sqref="EL10:EO13">
    <cfRule type="expression" dxfId="7080" priority="1017" stopIfTrue="1">
      <formula>OR(EL10=祝色,WEEKDAY(EL10)=1)</formula>
    </cfRule>
    <cfRule type="expression" dxfId="7079" priority="1018" stopIfTrue="1">
      <formula>WEEKDAY(EL10)=7</formula>
    </cfRule>
  </conditionalFormatting>
  <conditionalFormatting sqref="DB18:DE21">
    <cfRule type="expression" dxfId="7078" priority="1015" stopIfTrue="1">
      <formula>OR(DB18=祝色,WEEKDAY(DB18)=1)</formula>
    </cfRule>
    <cfRule type="expression" dxfId="7077" priority="1016" stopIfTrue="1">
      <formula>WEEKDAY(DB18)=7</formula>
    </cfRule>
  </conditionalFormatting>
  <conditionalFormatting sqref="DH18:DK21">
    <cfRule type="expression" dxfId="7076" priority="1013" stopIfTrue="1">
      <formula>OR(DH18=祝色,WEEKDAY(DH18)=1)</formula>
    </cfRule>
    <cfRule type="expression" dxfId="7075" priority="1014" stopIfTrue="1">
      <formula>WEEKDAY(DH18)=7</formula>
    </cfRule>
  </conditionalFormatting>
  <conditionalFormatting sqref="DN18:DQ21">
    <cfRule type="expression" dxfId="7074" priority="1011" stopIfTrue="1">
      <formula>OR(DN18=祝色,WEEKDAY(DN18)=1)</formula>
    </cfRule>
    <cfRule type="expression" dxfId="7073" priority="1012" stopIfTrue="1">
      <formula>WEEKDAY(DN18)=7</formula>
    </cfRule>
  </conditionalFormatting>
  <conditionalFormatting sqref="DT18:DW21">
    <cfRule type="expression" dxfId="7072" priority="1009" stopIfTrue="1">
      <formula>OR(DT18=祝色,WEEKDAY(DT18)=1)</formula>
    </cfRule>
    <cfRule type="expression" dxfId="7071" priority="1010" stopIfTrue="1">
      <formula>WEEKDAY(DT18)=7</formula>
    </cfRule>
  </conditionalFormatting>
  <conditionalFormatting sqref="DZ18:EC21">
    <cfRule type="expression" dxfId="7070" priority="1007" stopIfTrue="1">
      <formula>OR(DZ18=祝色,WEEKDAY(DZ18)=1)</formula>
    </cfRule>
    <cfRule type="expression" dxfId="7069" priority="1008" stopIfTrue="1">
      <formula>WEEKDAY(DZ18)=7</formula>
    </cfRule>
  </conditionalFormatting>
  <conditionalFormatting sqref="EF18:EI21">
    <cfRule type="expression" dxfId="7068" priority="1005" stopIfTrue="1">
      <formula>OR(EF18=祝色,WEEKDAY(EF18)=1)</formula>
    </cfRule>
    <cfRule type="expression" dxfId="7067" priority="1006" stopIfTrue="1">
      <formula>WEEKDAY(EF18)=7</formula>
    </cfRule>
  </conditionalFormatting>
  <conditionalFormatting sqref="EL18:EO21">
    <cfRule type="expression" dxfId="7066" priority="1003" stopIfTrue="1">
      <formula>OR(EL18=祝色,WEEKDAY(EL18)=1)</formula>
    </cfRule>
    <cfRule type="expression" dxfId="7065" priority="1004" stopIfTrue="1">
      <formula>WEEKDAY(EL18)=7</formula>
    </cfRule>
  </conditionalFormatting>
  <conditionalFormatting sqref="DB26:DE29">
    <cfRule type="expression" dxfId="7064" priority="1001" stopIfTrue="1">
      <formula>OR(DB26=祝色,WEEKDAY(DB26)=1)</formula>
    </cfRule>
    <cfRule type="expression" dxfId="7063" priority="1002" stopIfTrue="1">
      <formula>WEEKDAY(DB26)=7</formula>
    </cfRule>
  </conditionalFormatting>
  <conditionalFormatting sqref="DH26:DK29">
    <cfRule type="expression" dxfId="7062" priority="999" stopIfTrue="1">
      <formula>OR(DH26=祝色,WEEKDAY(DH26)=1)</formula>
    </cfRule>
    <cfRule type="expression" dxfId="7061" priority="1000" stopIfTrue="1">
      <formula>WEEKDAY(DH26)=7</formula>
    </cfRule>
  </conditionalFormatting>
  <conditionalFormatting sqref="DN26:DQ29">
    <cfRule type="expression" dxfId="7060" priority="997" stopIfTrue="1">
      <formula>OR(DN26=祝色,WEEKDAY(DN26)=1)</formula>
    </cfRule>
    <cfRule type="expression" dxfId="7059" priority="998" stopIfTrue="1">
      <formula>WEEKDAY(DN26)=7</formula>
    </cfRule>
  </conditionalFormatting>
  <conditionalFormatting sqref="DT26:DW29">
    <cfRule type="expression" dxfId="7058" priority="995" stopIfTrue="1">
      <formula>OR(DT26=祝色,WEEKDAY(DT26)=1)</formula>
    </cfRule>
    <cfRule type="expression" dxfId="7057" priority="996" stopIfTrue="1">
      <formula>WEEKDAY(DT26)=7</formula>
    </cfRule>
  </conditionalFormatting>
  <conditionalFormatting sqref="DZ26:EC29">
    <cfRule type="expression" dxfId="7056" priority="993" stopIfTrue="1">
      <formula>OR(DZ26=祝色,WEEKDAY(DZ26)=1)</formula>
    </cfRule>
    <cfRule type="expression" dxfId="7055" priority="994" stopIfTrue="1">
      <formula>WEEKDAY(DZ26)=7</formula>
    </cfRule>
  </conditionalFormatting>
  <conditionalFormatting sqref="EF26:EI29">
    <cfRule type="expression" dxfId="7054" priority="991" stopIfTrue="1">
      <formula>OR(EF26=祝色,WEEKDAY(EF26)=1)</formula>
    </cfRule>
    <cfRule type="expression" dxfId="7053" priority="992" stopIfTrue="1">
      <formula>WEEKDAY(EF26)=7</formula>
    </cfRule>
  </conditionalFormatting>
  <conditionalFormatting sqref="EL26:EO29">
    <cfRule type="expression" dxfId="7052" priority="989" stopIfTrue="1">
      <formula>OR(EL26=祝色,WEEKDAY(EL26)=1)</formula>
    </cfRule>
    <cfRule type="expression" dxfId="7051" priority="990" stopIfTrue="1">
      <formula>WEEKDAY(EL26)=7</formula>
    </cfRule>
  </conditionalFormatting>
  <conditionalFormatting sqref="DB34:DE37">
    <cfRule type="expression" dxfId="7050" priority="985" stopIfTrue="1">
      <formula>OR(AND(WEEKDAY(DB34)=1,MONTH(DB34)&lt;&gt;MONTH(CV8)),AND(OR(DB34=祝色),MONTH(DB34)&lt;&gt;MONTH(CV8)))</formula>
    </cfRule>
    <cfRule type="expression" dxfId="7049" priority="986" stopIfTrue="1">
      <formula>MONTH(DB34)&lt;&gt;MONTH(CV8)</formula>
    </cfRule>
    <cfRule type="expression" dxfId="7048" priority="987" stopIfTrue="1">
      <formula>OR(DB34=祝色,WEEKDAY(DB34)=1)</formula>
    </cfRule>
    <cfRule type="expression" dxfId="7047" priority="988" stopIfTrue="1">
      <formula>WEEKDAY(DB34)=7</formula>
    </cfRule>
  </conditionalFormatting>
  <conditionalFormatting sqref="DH34:DK37">
    <cfRule type="expression" dxfId="7046" priority="981" stopIfTrue="1">
      <formula>OR(AND(WEEKDAY(DH34)=1,MONTH(DH34)&lt;&gt;MONTH(CV8)),AND(OR(DH34=祝色),MONTH(DH34)&lt;&gt;MONTH(CV8)))</formula>
    </cfRule>
    <cfRule type="expression" dxfId="7045" priority="982" stopIfTrue="1">
      <formula>MONTH(DH34)&lt;&gt;MONTH(CV8)</formula>
    </cfRule>
    <cfRule type="expression" dxfId="7044" priority="983" stopIfTrue="1">
      <formula>OR(DH34=祝色,WEEKDAY(DH34)=1)</formula>
    </cfRule>
    <cfRule type="expression" dxfId="7043" priority="984" stopIfTrue="1">
      <formula>WEEKDAY(DH34)=7</formula>
    </cfRule>
  </conditionalFormatting>
  <conditionalFormatting sqref="DN34:DQ37">
    <cfRule type="expression" dxfId="7042" priority="977" stopIfTrue="1">
      <formula>OR(AND(WEEKDAY(DN34)=1,MONTH(DN34)&lt;&gt;MONTH(CV8)),AND(OR(DN34=祝色),MONTH(DN34)&lt;&gt;MONTH(CV8)))</formula>
    </cfRule>
    <cfRule type="expression" dxfId="7041" priority="978" stopIfTrue="1">
      <formula>MONTH(DN34)&lt;&gt;MONTH(CV8)</formula>
    </cfRule>
    <cfRule type="expression" dxfId="7040" priority="979" stopIfTrue="1">
      <formula>OR(DN34=祝色,WEEKDAY(DN34)=1)</formula>
    </cfRule>
    <cfRule type="expression" dxfId="7039" priority="980" stopIfTrue="1">
      <formula>WEEKDAY(DN34)=7</formula>
    </cfRule>
  </conditionalFormatting>
  <conditionalFormatting sqref="DT34:DW37">
    <cfRule type="expression" dxfId="7038" priority="973" stopIfTrue="1">
      <formula>OR(AND(WEEKDAY(DT34)=1,MONTH(DT34)&lt;&gt;MONTH(CV8)),AND(OR(DT34=祝色),MONTH(DT34)&lt;&gt;MONTH(CV8)))</formula>
    </cfRule>
    <cfRule type="expression" dxfId="7037" priority="974" stopIfTrue="1">
      <formula>MONTH(DT34)&lt;&gt;MONTH(CV8)</formula>
    </cfRule>
    <cfRule type="expression" dxfId="7036" priority="975" stopIfTrue="1">
      <formula>OR(DT34=祝色,WEEKDAY(DT34)=1)</formula>
    </cfRule>
    <cfRule type="expression" dxfId="7035" priority="976" stopIfTrue="1">
      <formula>WEEKDAY(DT34)=7</formula>
    </cfRule>
  </conditionalFormatting>
  <conditionalFormatting sqref="DZ34:EC37">
    <cfRule type="expression" dxfId="7034" priority="969" stopIfTrue="1">
      <formula>OR(AND(WEEKDAY(DZ34)=1,MONTH(DZ34)&lt;&gt;MONTH(CV8)),AND(OR(DZ34=祝色),MONTH(DZ34)&lt;&gt;MONTH(CV8)))</formula>
    </cfRule>
    <cfRule type="expression" dxfId="7033" priority="970" stopIfTrue="1">
      <formula>MONTH(DZ34)&lt;&gt;MONTH(CV8)</formula>
    </cfRule>
    <cfRule type="expression" dxfId="7032" priority="971" stopIfTrue="1">
      <formula>OR(DZ34=祝色,WEEKDAY(DZ34)=1)</formula>
    </cfRule>
    <cfRule type="expression" dxfId="7031" priority="972" stopIfTrue="1">
      <formula>WEEKDAY(DZ34)=7</formula>
    </cfRule>
  </conditionalFormatting>
  <conditionalFormatting sqref="EF34:EI37">
    <cfRule type="expression" dxfId="7030" priority="965" stopIfTrue="1">
      <formula>OR(AND(WEEKDAY(EF34)=1,MONTH(EF34)&lt;&gt;MONTH(CV8)),AND(OR(EF34=祝色),MONTH(EF34)&lt;&gt;MONTH(CV8)))</formula>
    </cfRule>
    <cfRule type="expression" dxfId="7029" priority="966" stopIfTrue="1">
      <formula>MONTH(EF34)&lt;&gt;MONTH(CV8)</formula>
    </cfRule>
    <cfRule type="expression" dxfId="7028" priority="967" stopIfTrue="1">
      <formula>OR(EF34=祝色,WEEKDAY(EF34)=1)</formula>
    </cfRule>
    <cfRule type="expression" dxfId="7027" priority="968" stopIfTrue="1">
      <formula>WEEKDAY(EF34)=7</formula>
    </cfRule>
  </conditionalFormatting>
  <conditionalFormatting sqref="EL34:EO37">
    <cfRule type="expression" dxfId="7026" priority="961" stopIfTrue="1">
      <formula>OR(AND(WEEKDAY(EL34)=1,MONTH(EL34)&lt;&gt;MONTH(CV8)),AND(OR(EL34=祝色),MONTH(EL34)&lt;&gt;MONTH(CV8)))</formula>
    </cfRule>
    <cfRule type="expression" dxfId="7025" priority="962" stopIfTrue="1">
      <formula>MONTH(EL34)&lt;&gt;MONTH(CV8)</formula>
    </cfRule>
    <cfRule type="expression" dxfId="7024" priority="963" stopIfTrue="1">
      <formula>OR(EL34=祝色,WEEKDAY(EL34)=1)</formula>
    </cfRule>
    <cfRule type="expression" dxfId="7023" priority="964" stopIfTrue="1">
      <formula>WEEKDAY(EL34)=7</formula>
    </cfRule>
  </conditionalFormatting>
  <conditionalFormatting sqref="H43:K46">
    <cfRule type="expression" dxfId="7022" priority="957" stopIfTrue="1">
      <formula>OR(AND(WEEKDAY(H43)=1,MONTH(H43)&lt;&gt;MONTH(B49)),AND(OR(H43=祝色),MONTH(H43)&lt;&gt;MONTH(B49)))</formula>
    </cfRule>
    <cfRule type="expression" dxfId="7021" priority="958" stopIfTrue="1">
      <formula>MONTH(H43)&lt;&gt;MONTH(B49)</formula>
    </cfRule>
    <cfRule type="expression" dxfId="7020" priority="959" stopIfTrue="1">
      <formula>OR(H43=祝色,WEEKDAY(H43)=1)</formula>
    </cfRule>
    <cfRule type="expression" dxfId="7019" priority="960" stopIfTrue="1">
      <formula>WEEKDAY(H43)=7</formula>
    </cfRule>
  </conditionalFormatting>
  <conditionalFormatting sqref="N43:Q46">
    <cfRule type="expression" dxfId="7018" priority="953" stopIfTrue="1">
      <formula>OR(AND(WEEKDAY(N43)=1,MONTH(N43)&lt;&gt;MONTH(B49)),AND(OR(N43=祝色),MONTH(N43)&lt;&gt;MONTH(B49)))</formula>
    </cfRule>
    <cfRule type="expression" dxfId="7017" priority="954" stopIfTrue="1">
      <formula>MONTH(N43)&lt;&gt;MONTH(B49)</formula>
    </cfRule>
    <cfRule type="expression" dxfId="7016" priority="955" stopIfTrue="1">
      <formula>OR(N43=祝色,WEEKDAY(N43)=1)</formula>
    </cfRule>
    <cfRule type="expression" dxfId="7015" priority="956" stopIfTrue="1">
      <formula>WEEKDAY(N43)=7</formula>
    </cfRule>
  </conditionalFormatting>
  <conditionalFormatting sqref="T43:W46">
    <cfRule type="expression" dxfId="7014" priority="949" stopIfTrue="1">
      <formula>OR(AND(WEEKDAY(T43)=1,MONTH(T43)&lt;&gt;MONTH(B49)),AND(OR(T43=祝色),MONTH(T43)&lt;&gt;MONTH(B49)))</formula>
    </cfRule>
    <cfRule type="expression" dxfId="7013" priority="950" stopIfTrue="1">
      <formula>MONTH(T43)&lt;&gt;MONTH(B49)</formula>
    </cfRule>
    <cfRule type="expression" dxfId="7012" priority="951" stopIfTrue="1">
      <formula>OR(T43=祝色,WEEKDAY(T43)=1)</formula>
    </cfRule>
    <cfRule type="expression" dxfId="7011" priority="952" stopIfTrue="1">
      <formula>WEEKDAY(T43)=7</formula>
    </cfRule>
  </conditionalFormatting>
  <conditionalFormatting sqref="Z43:AC46">
    <cfRule type="expression" dxfId="7010" priority="945" stopIfTrue="1">
      <formula>OR(AND(WEEKDAY(Z43)=1,MONTH(Z43)&lt;&gt;MONTH(B49)),AND(OR(Z43=祝色),MONTH(Z43)&lt;&gt;MONTH(B49)))</formula>
    </cfRule>
    <cfRule type="expression" dxfId="7009" priority="946" stopIfTrue="1">
      <formula>MONTH(Z43)&lt;&gt;MONTH(B49)</formula>
    </cfRule>
    <cfRule type="expression" dxfId="7008" priority="947" stopIfTrue="1">
      <formula>OR(Z43=祝色,WEEKDAY(Z43)=1)</formula>
    </cfRule>
    <cfRule type="expression" dxfId="7007" priority="948" stopIfTrue="1">
      <formula>WEEKDAY(Z43)=7</formula>
    </cfRule>
  </conditionalFormatting>
  <conditionalFormatting sqref="AF43:AI46">
    <cfRule type="expression" dxfId="7006" priority="941" stopIfTrue="1">
      <formula>OR(AND(WEEKDAY(AF43)=1,MONTH(AF43)&lt;&gt;MONTH(B49)),AND(OR(AF43=祝色),MONTH(AF43)&lt;&gt;MONTH(B49)))</formula>
    </cfRule>
    <cfRule type="expression" dxfId="7005" priority="942" stopIfTrue="1">
      <formula>MONTH(AF43)&lt;&gt;MONTH(B49)</formula>
    </cfRule>
    <cfRule type="expression" dxfId="7004" priority="943" stopIfTrue="1">
      <formula>OR(AF43=祝色,WEEKDAY(AF43)=1)</formula>
    </cfRule>
    <cfRule type="expression" dxfId="7003" priority="944" stopIfTrue="1">
      <formula>WEEKDAY(AF43)=7</formula>
    </cfRule>
  </conditionalFormatting>
  <conditionalFormatting sqref="AL43:AO46">
    <cfRule type="expression" dxfId="7002" priority="937" stopIfTrue="1">
      <formula>OR(AND(WEEKDAY(AL43)=1,MONTH(AL43)&lt;&gt;MONTH(B49)),AND(OR(AL43=祝色),MONTH(AL43)&lt;&gt;MONTH(B49)))</formula>
    </cfRule>
    <cfRule type="expression" dxfId="7001" priority="938" stopIfTrue="1">
      <formula>MONTH(AL43)&lt;&gt;MONTH(B49)</formula>
    </cfRule>
    <cfRule type="expression" dxfId="7000" priority="939" stopIfTrue="1">
      <formula>OR(AL43=祝色,WEEKDAY(AL43)=1)</formula>
    </cfRule>
    <cfRule type="expression" dxfId="6999" priority="940" stopIfTrue="1">
      <formula>WEEKDAY(AL43)=7</formula>
    </cfRule>
  </conditionalFormatting>
  <conditionalFormatting sqref="AR43:AU46">
    <cfRule type="expression" dxfId="6998" priority="935" stopIfTrue="1">
      <formula>OR(AR43=祝色,WEEKDAY(AR43)=1)</formula>
    </cfRule>
    <cfRule type="expression" dxfId="6997" priority="936" stopIfTrue="1">
      <formula>WEEKDAY(AR43)=7</formula>
    </cfRule>
  </conditionalFormatting>
  <conditionalFormatting sqref="H51:K54">
    <cfRule type="expression" dxfId="6996" priority="933" stopIfTrue="1">
      <formula>OR(H51=祝色,WEEKDAY(H51)=1)</formula>
    </cfRule>
    <cfRule type="expression" dxfId="6995" priority="934" stopIfTrue="1">
      <formula>WEEKDAY(H51)=7</formula>
    </cfRule>
  </conditionalFormatting>
  <conditionalFormatting sqref="N51:Q54">
    <cfRule type="expression" dxfId="6994" priority="931" stopIfTrue="1">
      <formula>OR(N51=祝色,WEEKDAY(N51)=1)</formula>
    </cfRule>
    <cfRule type="expression" dxfId="6993" priority="932" stopIfTrue="1">
      <formula>WEEKDAY(N51)=7</formula>
    </cfRule>
  </conditionalFormatting>
  <conditionalFormatting sqref="T51:W54">
    <cfRule type="expression" dxfId="6992" priority="929" stopIfTrue="1">
      <formula>OR(T51=祝色,WEEKDAY(T51)=1)</formula>
    </cfRule>
    <cfRule type="expression" dxfId="6991" priority="930" stopIfTrue="1">
      <formula>WEEKDAY(T51)=7</formula>
    </cfRule>
  </conditionalFormatting>
  <conditionalFormatting sqref="Z51:AC54">
    <cfRule type="expression" dxfId="6990" priority="927" stopIfTrue="1">
      <formula>OR(Z51=祝色,WEEKDAY(Z51)=1)</formula>
    </cfRule>
    <cfRule type="expression" dxfId="6989" priority="928" stopIfTrue="1">
      <formula>WEEKDAY(Z51)=7</formula>
    </cfRule>
  </conditionalFormatting>
  <conditionalFormatting sqref="AF51:AI54">
    <cfRule type="expression" dxfId="6988" priority="925" stopIfTrue="1">
      <formula>OR(AF51=祝色,WEEKDAY(AF51)=1)</formula>
    </cfRule>
    <cfRule type="expression" dxfId="6987" priority="926" stopIfTrue="1">
      <formula>WEEKDAY(AF51)=7</formula>
    </cfRule>
  </conditionalFormatting>
  <conditionalFormatting sqref="AL51:AO54">
    <cfRule type="expression" dxfId="6986" priority="923" stopIfTrue="1">
      <formula>OR(AL51=祝色,WEEKDAY(AL51)=1)</formula>
    </cfRule>
    <cfRule type="expression" dxfId="6985" priority="924" stopIfTrue="1">
      <formula>WEEKDAY(AL51)=7</formula>
    </cfRule>
  </conditionalFormatting>
  <conditionalFormatting sqref="AR51:AU54">
    <cfRule type="expression" dxfId="6984" priority="921" stopIfTrue="1">
      <formula>OR(AR51=祝色,WEEKDAY(AR51)=1)</formula>
    </cfRule>
    <cfRule type="expression" dxfId="6983" priority="922" stopIfTrue="1">
      <formula>WEEKDAY(AR51)=7</formula>
    </cfRule>
  </conditionalFormatting>
  <conditionalFormatting sqref="H59:K62">
    <cfRule type="expression" dxfId="6982" priority="919" stopIfTrue="1">
      <formula>OR(H59=祝色,WEEKDAY(H59)=1)</formula>
    </cfRule>
    <cfRule type="expression" dxfId="6981" priority="920" stopIfTrue="1">
      <formula>WEEKDAY(H59)=7</formula>
    </cfRule>
  </conditionalFormatting>
  <conditionalFormatting sqref="N59:Q62">
    <cfRule type="expression" dxfId="6980" priority="917" stopIfTrue="1">
      <formula>OR(N59=祝色,WEEKDAY(N59)=1)</formula>
    </cfRule>
    <cfRule type="expression" dxfId="6979" priority="918" stopIfTrue="1">
      <formula>WEEKDAY(N59)=7</formula>
    </cfRule>
  </conditionalFormatting>
  <conditionalFormatting sqref="T59:W62">
    <cfRule type="expression" dxfId="6978" priority="915" stopIfTrue="1">
      <formula>OR(T59=祝色,WEEKDAY(T59)=1)</formula>
    </cfRule>
    <cfRule type="expression" dxfId="6977" priority="916" stopIfTrue="1">
      <formula>WEEKDAY(T59)=7</formula>
    </cfRule>
  </conditionalFormatting>
  <conditionalFormatting sqref="Z59:AC62">
    <cfRule type="expression" dxfId="6976" priority="913" stopIfTrue="1">
      <formula>OR(Z59=祝色,WEEKDAY(Z59)=1)</formula>
    </cfRule>
    <cfRule type="expression" dxfId="6975" priority="914" stopIfTrue="1">
      <formula>WEEKDAY(Z59)=7</formula>
    </cfRule>
  </conditionalFormatting>
  <conditionalFormatting sqref="AF59:AI62">
    <cfRule type="expression" dxfId="6974" priority="911" stopIfTrue="1">
      <formula>OR(AF59=祝色,WEEKDAY(AF59)=1)</formula>
    </cfRule>
    <cfRule type="expression" dxfId="6973" priority="912" stopIfTrue="1">
      <formula>WEEKDAY(AF59)=7</formula>
    </cfRule>
  </conditionalFormatting>
  <conditionalFormatting sqref="AL59:AO62">
    <cfRule type="expression" dxfId="6972" priority="909" stopIfTrue="1">
      <formula>OR(AL59=祝色,WEEKDAY(AL59)=1)</formula>
    </cfRule>
    <cfRule type="expression" dxfId="6971" priority="910" stopIfTrue="1">
      <formula>WEEKDAY(AL59)=7</formula>
    </cfRule>
  </conditionalFormatting>
  <conditionalFormatting sqref="AR59:AU62">
    <cfRule type="expression" dxfId="6970" priority="907" stopIfTrue="1">
      <formula>OR(AR59=祝色,WEEKDAY(AR59)=1)</formula>
    </cfRule>
    <cfRule type="expression" dxfId="6969" priority="908" stopIfTrue="1">
      <formula>WEEKDAY(AR59)=7</formula>
    </cfRule>
  </conditionalFormatting>
  <conditionalFormatting sqref="H67:K70">
    <cfRule type="expression" dxfId="6968" priority="905" stopIfTrue="1">
      <formula>OR(H67=祝色,WEEKDAY(H67)=1)</formula>
    </cfRule>
    <cfRule type="expression" dxfId="6967" priority="906" stopIfTrue="1">
      <formula>WEEKDAY(H67)=7</formula>
    </cfRule>
  </conditionalFormatting>
  <conditionalFormatting sqref="N67:Q70">
    <cfRule type="expression" dxfId="6966" priority="903" stopIfTrue="1">
      <formula>OR(N67=祝色,WEEKDAY(N67)=1)</formula>
    </cfRule>
    <cfRule type="expression" dxfId="6965" priority="904" stopIfTrue="1">
      <formula>WEEKDAY(N67)=7</formula>
    </cfRule>
  </conditionalFormatting>
  <conditionalFormatting sqref="T67:W70">
    <cfRule type="expression" dxfId="6964" priority="901" stopIfTrue="1">
      <formula>OR(T67=祝色,WEEKDAY(T67)=1)</formula>
    </cfRule>
    <cfRule type="expression" dxfId="6963" priority="902" stopIfTrue="1">
      <formula>WEEKDAY(T67)=7</formula>
    </cfRule>
  </conditionalFormatting>
  <conditionalFormatting sqref="Z67:AC70">
    <cfRule type="expression" dxfId="6962" priority="899" stopIfTrue="1">
      <formula>OR(Z67=祝色,WEEKDAY(Z67)=1)</formula>
    </cfRule>
    <cfRule type="expression" dxfId="6961" priority="900" stopIfTrue="1">
      <formula>WEEKDAY(Z67)=7</formula>
    </cfRule>
  </conditionalFormatting>
  <conditionalFormatting sqref="AF67:AI70">
    <cfRule type="expression" dxfId="6960" priority="897" stopIfTrue="1">
      <formula>OR(AF67=祝色,WEEKDAY(AF67)=1)</formula>
    </cfRule>
    <cfRule type="expression" dxfId="6959" priority="898" stopIfTrue="1">
      <formula>WEEKDAY(AF67)=7</formula>
    </cfRule>
  </conditionalFormatting>
  <conditionalFormatting sqref="AL67:AO70">
    <cfRule type="expression" dxfId="6958" priority="895" stopIfTrue="1">
      <formula>OR(AL67=祝色,WEEKDAY(AL67)=1)</formula>
    </cfRule>
    <cfRule type="expression" dxfId="6957" priority="896" stopIfTrue="1">
      <formula>WEEKDAY(AL67)=7</formula>
    </cfRule>
  </conditionalFormatting>
  <conditionalFormatting sqref="AR67:AU70">
    <cfRule type="expression" dxfId="6956" priority="893" stopIfTrue="1">
      <formula>OR(AR67=祝色,WEEKDAY(AR67)=1)</formula>
    </cfRule>
    <cfRule type="expression" dxfId="6955" priority="894" stopIfTrue="1">
      <formula>WEEKDAY(AR67)=7</formula>
    </cfRule>
  </conditionalFormatting>
  <conditionalFormatting sqref="H75:K78">
    <cfRule type="expression" dxfId="6954" priority="889" stopIfTrue="1">
      <formula>OR(AND(WEEKDAY(H75)=1,MONTH(H75)&lt;&gt;MONTH(B49)),AND(OR(H75=祝色),MONTH(H75)&lt;&gt;MONTH(B49)))</formula>
    </cfRule>
    <cfRule type="expression" dxfId="6953" priority="890" stopIfTrue="1">
      <formula>MONTH(H75)&lt;&gt;MONTH(B49)</formula>
    </cfRule>
    <cfRule type="expression" dxfId="6952" priority="891" stopIfTrue="1">
      <formula>OR(H75=祝色,WEEKDAY(H75)=1)</formula>
    </cfRule>
    <cfRule type="expression" dxfId="6951" priority="892" stopIfTrue="1">
      <formula>WEEKDAY(H75)=7</formula>
    </cfRule>
  </conditionalFormatting>
  <conditionalFormatting sqref="N75:Q78">
    <cfRule type="expression" dxfId="6950" priority="885" stopIfTrue="1">
      <formula>OR(AND(WEEKDAY(N75)=1,MONTH(N75)&lt;&gt;MONTH(B49)),AND(OR(N75=祝色),MONTH(N75)&lt;&gt;MONTH(B49)))</formula>
    </cfRule>
    <cfRule type="expression" dxfId="6949" priority="886" stopIfTrue="1">
      <formula>MONTH(N75)&lt;&gt;MONTH(B49)</formula>
    </cfRule>
    <cfRule type="expression" dxfId="6948" priority="887" stopIfTrue="1">
      <formula>OR(N75=祝色,WEEKDAY(N75)=1)</formula>
    </cfRule>
    <cfRule type="expression" dxfId="6947" priority="888" stopIfTrue="1">
      <formula>WEEKDAY(N75)=7</formula>
    </cfRule>
  </conditionalFormatting>
  <conditionalFormatting sqref="T75:W78">
    <cfRule type="expression" dxfId="6946" priority="881" stopIfTrue="1">
      <formula>OR(AND(WEEKDAY(T75)=1,MONTH(T75)&lt;&gt;MONTH(B49)),AND(OR(T75=祝色),MONTH(T75)&lt;&gt;MONTH(B49)))</formula>
    </cfRule>
    <cfRule type="expression" dxfId="6945" priority="882" stopIfTrue="1">
      <formula>MONTH(T75)&lt;&gt;MONTH(B49)</formula>
    </cfRule>
    <cfRule type="expression" dxfId="6944" priority="883" stopIfTrue="1">
      <formula>OR(T75=祝色,WEEKDAY(T75)=1)</formula>
    </cfRule>
    <cfRule type="expression" dxfId="6943" priority="884" stopIfTrue="1">
      <formula>WEEKDAY(T75)=7</formula>
    </cfRule>
  </conditionalFormatting>
  <conditionalFormatting sqref="Z75:AC78">
    <cfRule type="expression" dxfId="6942" priority="877" stopIfTrue="1">
      <formula>OR(AND(WEEKDAY(Z75)=1,MONTH(Z75)&lt;&gt;MONTH(B49)),AND(OR(Z75=祝色),MONTH(Z75)&lt;&gt;MONTH(B49)))</formula>
    </cfRule>
    <cfRule type="expression" dxfId="6941" priority="878" stopIfTrue="1">
      <formula>MONTH(Z75)&lt;&gt;MONTH(B49)</formula>
    </cfRule>
    <cfRule type="expression" dxfId="6940" priority="879" stopIfTrue="1">
      <formula>OR(Z75=祝色,WEEKDAY(Z75)=1)</formula>
    </cfRule>
    <cfRule type="expression" dxfId="6939" priority="880" stopIfTrue="1">
      <formula>WEEKDAY(Z75)=7</formula>
    </cfRule>
  </conditionalFormatting>
  <conditionalFormatting sqref="AF75:AI78">
    <cfRule type="expression" dxfId="6938" priority="873" stopIfTrue="1">
      <formula>OR(AND(WEEKDAY(AF75)=1,MONTH(AF75)&lt;&gt;MONTH(B49)),AND(OR(AF75=祝色),MONTH(AF75)&lt;&gt;MONTH(B49)))</formula>
    </cfRule>
    <cfRule type="expression" dxfId="6937" priority="874" stopIfTrue="1">
      <formula>MONTH(AF75)&lt;&gt;MONTH(B49)</formula>
    </cfRule>
    <cfRule type="expression" dxfId="6936" priority="875" stopIfTrue="1">
      <formula>OR(AF75=祝色,WEEKDAY(AF75)=1)</formula>
    </cfRule>
    <cfRule type="expression" dxfId="6935" priority="876" stopIfTrue="1">
      <formula>WEEKDAY(AF75)=7</formula>
    </cfRule>
  </conditionalFormatting>
  <conditionalFormatting sqref="AL75:AO78">
    <cfRule type="expression" dxfId="6934" priority="869" stopIfTrue="1">
      <formula>OR(AND(WEEKDAY(AL75)=1,MONTH(AL75)&lt;&gt;MONTH(B49)),AND(OR(AL75=祝色),MONTH(AL75)&lt;&gt;MONTH(B49)))</formula>
    </cfRule>
    <cfRule type="expression" dxfId="6933" priority="870" stopIfTrue="1">
      <formula>MONTH(AL75)&lt;&gt;MONTH(B49)</formula>
    </cfRule>
    <cfRule type="expression" dxfId="6932" priority="871" stopIfTrue="1">
      <formula>OR(AL75=祝色,WEEKDAY(AL75)=1)</formula>
    </cfRule>
    <cfRule type="expression" dxfId="6931" priority="872" stopIfTrue="1">
      <formula>WEEKDAY(AL75)=7</formula>
    </cfRule>
  </conditionalFormatting>
  <conditionalFormatting sqref="AR75:AU78">
    <cfRule type="expression" dxfId="6930" priority="865" stopIfTrue="1">
      <formula>OR(AND(WEEKDAY(AR75)=1,MONTH(AR75)&lt;&gt;MONTH(B49)),AND(OR(AR75=祝色),MONTH(AR75)&lt;&gt;MONTH(B49)))</formula>
    </cfRule>
    <cfRule type="expression" dxfId="6929" priority="866" stopIfTrue="1">
      <formula>MONTH(AR75)&lt;&gt;MONTH(B49)</formula>
    </cfRule>
    <cfRule type="expression" dxfId="6928" priority="867" stopIfTrue="1">
      <formula>OR(AR75=祝色,WEEKDAY(AR75)=1)</formula>
    </cfRule>
    <cfRule type="expression" dxfId="6927" priority="868" stopIfTrue="1">
      <formula>WEEKDAY(AR75)=7</formula>
    </cfRule>
  </conditionalFormatting>
  <conditionalFormatting sqref="BE43:BH46">
    <cfRule type="expression" dxfId="6926" priority="861" stopIfTrue="1">
      <formula>OR(AND(WEEKDAY(BE43)=1,MONTH(BE43)&lt;&gt;MONTH(AY49)),AND(OR(BE43=祝色),MONTH(BE43)&lt;&gt;MONTH(AY49)))</formula>
    </cfRule>
    <cfRule type="expression" dxfId="6925" priority="862" stopIfTrue="1">
      <formula>MONTH(BE43)&lt;&gt;MONTH(AY49)</formula>
    </cfRule>
    <cfRule type="expression" dxfId="6924" priority="863" stopIfTrue="1">
      <formula>OR(BE43=祝色,WEEKDAY(BE43)=1)</formula>
    </cfRule>
    <cfRule type="expression" dxfId="6923" priority="864" stopIfTrue="1">
      <formula>WEEKDAY(BE43)=7</formula>
    </cfRule>
  </conditionalFormatting>
  <conditionalFormatting sqref="BK43:BN46">
    <cfRule type="expression" dxfId="6922" priority="857" stopIfTrue="1">
      <formula>OR(AND(WEEKDAY(BK43)=1,MONTH(BK43)&lt;&gt;MONTH(AY49)),AND(OR(BK43=祝色),MONTH(BK43)&lt;&gt;MONTH(AY49)))</formula>
    </cfRule>
    <cfRule type="expression" dxfId="6921" priority="858" stopIfTrue="1">
      <formula>MONTH(BK43)&lt;&gt;MONTH(AY49)</formula>
    </cfRule>
    <cfRule type="expression" dxfId="6920" priority="859" stopIfTrue="1">
      <formula>OR(BK43=祝色,WEEKDAY(BK43)=1)</formula>
    </cfRule>
    <cfRule type="expression" dxfId="6919" priority="860" stopIfTrue="1">
      <formula>WEEKDAY(BK43)=7</formula>
    </cfRule>
  </conditionalFormatting>
  <conditionalFormatting sqref="BQ43:BT46">
    <cfRule type="expression" dxfId="6918" priority="853" stopIfTrue="1">
      <formula>OR(AND(WEEKDAY(BQ43)=1,MONTH(BQ43)&lt;&gt;MONTH(AY49)),AND(OR(BQ43=祝色),MONTH(BQ43)&lt;&gt;MONTH(AY49)))</formula>
    </cfRule>
    <cfRule type="expression" dxfId="6917" priority="854" stopIfTrue="1">
      <formula>MONTH(BQ43)&lt;&gt;MONTH(AY49)</formula>
    </cfRule>
    <cfRule type="expression" dxfId="6916" priority="855" stopIfTrue="1">
      <formula>OR(BQ43=祝色,WEEKDAY(BQ43)=1)</formula>
    </cfRule>
    <cfRule type="expression" dxfId="6915" priority="856" stopIfTrue="1">
      <formula>WEEKDAY(BQ43)=7</formula>
    </cfRule>
  </conditionalFormatting>
  <conditionalFormatting sqref="BW43:BZ46">
    <cfRule type="expression" dxfId="6914" priority="849" stopIfTrue="1">
      <formula>OR(AND(WEEKDAY(BW43)=1,MONTH(BW43)&lt;&gt;MONTH(AY49)),AND(OR(BW43=祝色),MONTH(BW43)&lt;&gt;MONTH(AY49)))</formula>
    </cfRule>
    <cfRule type="expression" dxfId="6913" priority="850" stopIfTrue="1">
      <formula>MONTH(BW43)&lt;&gt;MONTH(AY49)</formula>
    </cfRule>
    <cfRule type="expression" dxfId="6912" priority="851" stopIfTrue="1">
      <formula>OR(BW43=祝色,WEEKDAY(BW43)=1)</formula>
    </cfRule>
    <cfRule type="expression" dxfId="6911" priority="852" stopIfTrue="1">
      <formula>WEEKDAY(BW43)=7</formula>
    </cfRule>
  </conditionalFormatting>
  <conditionalFormatting sqref="CC43:CF46">
    <cfRule type="expression" dxfId="6910" priority="845" stopIfTrue="1">
      <formula>OR(AND(WEEKDAY(CC43)=1,MONTH(CC43)&lt;&gt;MONTH(AY49)),AND(OR(CC43=祝色),MONTH(CC43)&lt;&gt;MONTH(AY49)))</formula>
    </cfRule>
    <cfRule type="expression" dxfId="6909" priority="846" stopIfTrue="1">
      <formula>MONTH(CC43)&lt;&gt;MONTH(AY49)</formula>
    </cfRule>
    <cfRule type="expression" dxfId="6908" priority="847" stopIfTrue="1">
      <formula>OR(CC43=祝色,WEEKDAY(CC43)=1)</formula>
    </cfRule>
    <cfRule type="expression" dxfId="6907" priority="848" stopIfTrue="1">
      <formula>WEEKDAY(CC43)=7</formula>
    </cfRule>
  </conditionalFormatting>
  <conditionalFormatting sqref="CI43:CL46">
    <cfRule type="expression" dxfId="6906" priority="841" stopIfTrue="1">
      <formula>OR(AND(WEEKDAY(CI43)=1,MONTH(CI43)&lt;&gt;MONTH(AY49)),AND(OR(CI43=祝色),MONTH(CI43)&lt;&gt;MONTH(AY49)))</formula>
    </cfRule>
    <cfRule type="expression" dxfId="6905" priority="842" stopIfTrue="1">
      <formula>MONTH(CI43)&lt;&gt;MONTH(AY49)</formula>
    </cfRule>
    <cfRule type="expression" dxfId="6904" priority="843" stopIfTrue="1">
      <formula>OR(CI43=祝色,WEEKDAY(CI43)=1)</formula>
    </cfRule>
    <cfRule type="expression" dxfId="6903" priority="844" stopIfTrue="1">
      <formula>WEEKDAY(CI43)=7</formula>
    </cfRule>
  </conditionalFormatting>
  <conditionalFormatting sqref="CO43:CR46">
    <cfRule type="expression" dxfId="6902" priority="839" stopIfTrue="1">
      <formula>OR(CO43=祝色,WEEKDAY(CO43)=1)</formula>
    </cfRule>
    <cfRule type="expression" dxfId="6901" priority="840" stopIfTrue="1">
      <formula>WEEKDAY(CO43)=7</formula>
    </cfRule>
  </conditionalFormatting>
  <conditionalFormatting sqref="BE51:BH54">
    <cfRule type="expression" dxfId="6900" priority="837" stopIfTrue="1">
      <formula>OR(BE51=祝色,WEEKDAY(BE51)=1)</formula>
    </cfRule>
    <cfRule type="expression" dxfId="6899" priority="838" stopIfTrue="1">
      <formula>WEEKDAY(BE51)=7</formula>
    </cfRule>
  </conditionalFormatting>
  <conditionalFormatting sqref="BK51:BN54">
    <cfRule type="expression" dxfId="6898" priority="835" stopIfTrue="1">
      <formula>OR(BK51=祝色,WEEKDAY(BK51)=1)</formula>
    </cfRule>
    <cfRule type="expression" dxfId="6897" priority="836" stopIfTrue="1">
      <formula>WEEKDAY(BK51)=7</formula>
    </cfRule>
  </conditionalFormatting>
  <conditionalFormatting sqref="BQ51:BT54">
    <cfRule type="expression" dxfId="6896" priority="833" stopIfTrue="1">
      <formula>OR(BQ51=祝色,WEEKDAY(BQ51)=1)</formula>
    </cfRule>
    <cfRule type="expression" dxfId="6895" priority="834" stopIfTrue="1">
      <formula>WEEKDAY(BQ51)=7</formula>
    </cfRule>
  </conditionalFormatting>
  <conditionalFormatting sqref="BW51:BZ54">
    <cfRule type="expression" dxfId="6894" priority="831" stopIfTrue="1">
      <formula>OR(BW51=祝色,WEEKDAY(BW51)=1)</formula>
    </cfRule>
    <cfRule type="expression" dxfId="6893" priority="832" stopIfTrue="1">
      <formula>WEEKDAY(BW51)=7</formula>
    </cfRule>
  </conditionalFormatting>
  <conditionalFormatting sqref="CC51:CF54">
    <cfRule type="expression" dxfId="6892" priority="829" stopIfTrue="1">
      <formula>OR(CC51=祝色,WEEKDAY(CC51)=1)</formula>
    </cfRule>
    <cfRule type="expression" dxfId="6891" priority="830" stopIfTrue="1">
      <formula>WEEKDAY(CC51)=7</formula>
    </cfRule>
  </conditionalFormatting>
  <conditionalFormatting sqref="CI51:CL54">
    <cfRule type="expression" dxfId="6890" priority="827" stopIfTrue="1">
      <formula>OR(CI51=祝色,WEEKDAY(CI51)=1)</formula>
    </cfRule>
    <cfRule type="expression" dxfId="6889" priority="828" stopIfTrue="1">
      <formula>WEEKDAY(CI51)=7</formula>
    </cfRule>
  </conditionalFormatting>
  <conditionalFormatting sqref="CO51:CR54">
    <cfRule type="expression" dxfId="6888" priority="825" stopIfTrue="1">
      <formula>OR(CO51=祝色,WEEKDAY(CO51)=1)</formula>
    </cfRule>
    <cfRule type="expression" dxfId="6887" priority="826" stopIfTrue="1">
      <formula>WEEKDAY(CO51)=7</formula>
    </cfRule>
  </conditionalFormatting>
  <conditionalFormatting sqref="BE59:BH62">
    <cfRule type="expression" dxfId="6886" priority="823" stopIfTrue="1">
      <formula>OR(BE59=祝色,WEEKDAY(BE59)=1)</formula>
    </cfRule>
    <cfRule type="expression" dxfId="6885" priority="824" stopIfTrue="1">
      <formula>WEEKDAY(BE59)=7</formula>
    </cfRule>
  </conditionalFormatting>
  <conditionalFormatting sqref="BK59:BN62">
    <cfRule type="expression" dxfId="6884" priority="821" stopIfTrue="1">
      <formula>OR(BK59=祝色,WEEKDAY(BK59)=1)</formula>
    </cfRule>
    <cfRule type="expression" dxfId="6883" priority="822" stopIfTrue="1">
      <formula>WEEKDAY(BK59)=7</formula>
    </cfRule>
  </conditionalFormatting>
  <conditionalFormatting sqref="BQ59:BT62">
    <cfRule type="expression" dxfId="6882" priority="819" stopIfTrue="1">
      <formula>OR(BQ59=祝色,WEEKDAY(BQ59)=1)</formula>
    </cfRule>
    <cfRule type="expression" dxfId="6881" priority="820" stopIfTrue="1">
      <formula>WEEKDAY(BQ59)=7</formula>
    </cfRule>
  </conditionalFormatting>
  <conditionalFormatting sqref="BW59:BZ62">
    <cfRule type="expression" dxfId="6880" priority="817" stopIfTrue="1">
      <formula>OR(BW59=祝色,WEEKDAY(BW59)=1)</formula>
    </cfRule>
    <cfRule type="expression" dxfId="6879" priority="818" stopIfTrue="1">
      <formula>WEEKDAY(BW59)=7</formula>
    </cfRule>
  </conditionalFormatting>
  <conditionalFormatting sqref="CC59:CF62">
    <cfRule type="expression" dxfId="6878" priority="815" stopIfTrue="1">
      <formula>OR(CC59=祝色,WEEKDAY(CC59)=1)</formula>
    </cfRule>
    <cfRule type="expression" dxfId="6877" priority="816" stopIfTrue="1">
      <formula>WEEKDAY(CC59)=7</formula>
    </cfRule>
  </conditionalFormatting>
  <conditionalFormatting sqref="CI59:CL62">
    <cfRule type="expression" dxfId="6876" priority="813" stopIfTrue="1">
      <formula>OR(CI59=祝色,WEEKDAY(CI59)=1)</formula>
    </cfRule>
    <cfRule type="expression" dxfId="6875" priority="814" stopIfTrue="1">
      <formula>WEEKDAY(CI59)=7</formula>
    </cfRule>
  </conditionalFormatting>
  <conditionalFormatting sqref="CO59:CR62">
    <cfRule type="expression" dxfId="6874" priority="811" stopIfTrue="1">
      <formula>OR(CO59=祝色,WEEKDAY(CO59)=1)</formula>
    </cfRule>
    <cfRule type="expression" dxfId="6873" priority="812" stopIfTrue="1">
      <formula>WEEKDAY(CO59)=7</formula>
    </cfRule>
  </conditionalFormatting>
  <conditionalFormatting sqref="BE67:BH70">
    <cfRule type="expression" dxfId="6872" priority="809" stopIfTrue="1">
      <formula>OR(BE67=祝色,WEEKDAY(BE67)=1)</formula>
    </cfRule>
    <cfRule type="expression" dxfId="6871" priority="810" stopIfTrue="1">
      <formula>WEEKDAY(BE67)=7</formula>
    </cfRule>
  </conditionalFormatting>
  <conditionalFormatting sqref="BK67:BN70">
    <cfRule type="expression" dxfId="6870" priority="807" stopIfTrue="1">
      <formula>OR(BK67=祝色,WEEKDAY(BK67)=1)</formula>
    </cfRule>
    <cfRule type="expression" dxfId="6869" priority="808" stopIfTrue="1">
      <formula>WEEKDAY(BK67)=7</formula>
    </cfRule>
  </conditionalFormatting>
  <conditionalFormatting sqref="BQ67:BT70">
    <cfRule type="expression" dxfId="6868" priority="805" stopIfTrue="1">
      <formula>OR(BQ67=祝色,WEEKDAY(BQ67)=1)</formula>
    </cfRule>
    <cfRule type="expression" dxfId="6867" priority="806" stopIfTrue="1">
      <formula>WEEKDAY(BQ67)=7</formula>
    </cfRule>
  </conditionalFormatting>
  <conditionalFormatting sqref="BW67:BZ70">
    <cfRule type="expression" dxfId="6866" priority="803" stopIfTrue="1">
      <formula>OR(BW67=祝色,WEEKDAY(BW67)=1)</formula>
    </cfRule>
    <cfRule type="expression" dxfId="6865" priority="804" stopIfTrue="1">
      <formula>WEEKDAY(BW67)=7</formula>
    </cfRule>
  </conditionalFormatting>
  <conditionalFormatting sqref="CC67:CF70">
    <cfRule type="expression" dxfId="6864" priority="801" stopIfTrue="1">
      <formula>OR(CC67=祝色,WEEKDAY(CC67)=1)</formula>
    </cfRule>
    <cfRule type="expression" dxfId="6863" priority="802" stopIfTrue="1">
      <formula>WEEKDAY(CC67)=7</formula>
    </cfRule>
  </conditionalFormatting>
  <conditionalFormatting sqref="CI67:CL70">
    <cfRule type="expression" dxfId="6862" priority="799" stopIfTrue="1">
      <formula>OR(CI67=祝色,WEEKDAY(CI67)=1)</formula>
    </cfRule>
    <cfRule type="expression" dxfId="6861" priority="800" stopIfTrue="1">
      <formula>WEEKDAY(CI67)=7</formula>
    </cfRule>
  </conditionalFormatting>
  <conditionalFormatting sqref="CO67:CR70">
    <cfRule type="expression" dxfId="6860" priority="797" stopIfTrue="1">
      <formula>OR(CO67=祝色,WEEKDAY(CO67)=1)</formula>
    </cfRule>
    <cfRule type="expression" dxfId="6859" priority="798" stopIfTrue="1">
      <formula>WEEKDAY(CO67)=7</formula>
    </cfRule>
  </conditionalFormatting>
  <conditionalFormatting sqref="BE75:BH78">
    <cfRule type="expression" dxfId="6858" priority="793" stopIfTrue="1">
      <formula>OR(AND(WEEKDAY(BE75)=1,MONTH(BE75)&lt;&gt;MONTH(AY49)),AND(OR(BE75=祝色),MONTH(BE75)&lt;&gt;MONTH(AY49)))</formula>
    </cfRule>
    <cfRule type="expression" dxfId="6857" priority="794" stopIfTrue="1">
      <formula>MONTH(BE75)&lt;&gt;MONTH(AY49)</formula>
    </cfRule>
    <cfRule type="expression" dxfId="6856" priority="795" stopIfTrue="1">
      <formula>OR(BE75=祝色,WEEKDAY(BE75)=1)</formula>
    </cfRule>
    <cfRule type="expression" dxfId="6855" priority="796" stopIfTrue="1">
      <formula>WEEKDAY(BE75)=7</formula>
    </cfRule>
  </conditionalFormatting>
  <conditionalFormatting sqref="BK75:BN78">
    <cfRule type="expression" dxfId="6854" priority="789" stopIfTrue="1">
      <formula>OR(AND(WEEKDAY(BK75)=1,MONTH(BK75)&lt;&gt;MONTH(AY49)),AND(OR(BK75=祝色),MONTH(BK75)&lt;&gt;MONTH(AY49)))</formula>
    </cfRule>
    <cfRule type="expression" dxfId="6853" priority="790" stopIfTrue="1">
      <formula>MONTH(BK75)&lt;&gt;MONTH(AY49)</formula>
    </cfRule>
    <cfRule type="expression" dxfId="6852" priority="791" stopIfTrue="1">
      <formula>OR(BK75=祝色,WEEKDAY(BK75)=1)</formula>
    </cfRule>
    <cfRule type="expression" dxfId="6851" priority="792" stopIfTrue="1">
      <formula>WEEKDAY(BK75)=7</formula>
    </cfRule>
  </conditionalFormatting>
  <conditionalFormatting sqref="BQ75:BT78">
    <cfRule type="expression" dxfId="6850" priority="785" stopIfTrue="1">
      <formula>OR(AND(WEEKDAY(BQ75)=1,MONTH(BQ75)&lt;&gt;MONTH(AY49)),AND(OR(BQ75=祝色),MONTH(BQ75)&lt;&gt;MONTH(AY49)))</formula>
    </cfRule>
    <cfRule type="expression" dxfId="6849" priority="786" stopIfTrue="1">
      <formula>MONTH(BQ75)&lt;&gt;MONTH(AY49)</formula>
    </cfRule>
    <cfRule type="expression" dxfId="6848" priority="787" stopIfTrue="1">
      <formula>OR(BQ75=祝色,WEEKDAY(BQ75)=1)</formula>
    </cfRule>
    <cfRule type="expression" dxfId="6847" priority="788" stopIfTrue="1">
      <formula>WEEKDAY(BQ75)=7</formula>
    </cfRule>
  </conditionalFormatting>
  <conditionalFormatting sqref="BW75:BZ78">
    <cfRule type="expression" dxfId="6846" priority="781" stopIfTrue="1">
      <formula>OR(AND(WEEKDAY(BW75)=1,MONTH(BW75)&lt;&gt;MONTH(AY49)),AND(OR(BW75=祝色),MONTH(BW75)&lt;&gt;MONTH(AY49)))</formula>
    </cfRule>
    <cfRule type="expression" dxfId="6845" priority="782" stopIfTrue="1">
      <formula>MONTH(BW75)&lt;&gt;MONTH(AY49)</formula>
    </cfRule>
    <cfRule type="expression" dxfId="6844" priority="783" stopIfTrue="1">
      <formula>OR(BW75=祝色,WEEKDAY(BW75)=1)</formula>
    </cfRule>
    <cfRule type="expression" dxfId="6843" priority="784" stopIfTrue="1">
      <formula>WEEKDAY(BW75)=7</formula>
    </cfRule>
  </conditionalFormatting>
  <conditionalFormatting sqref="CC75:CF78">
    <cfRule type="expression" dxfId="6842" priority="777" stopIfTrue="1">
      <formula>OR(AND(WEEKDAY(CC75)=1,MONTH(CC75)&lt;&gt;MONTH(AY49)),AND(OR(CC75=祝色),MONTH(CC75)&lt;&gt;MONTH(AY49)))</formula>
    </cfRule>
    <cfRule type="expression" dxfId="6841" priority="778" stopIfTrue="1">
      <formula>MONTH(CC75)&lt;&gt;MONTH(AY49)</formula>
    </cfRule>
    <cfRule type="expression" dxfId="6840" priority="779" stopIfTrue="1">
      <formula>OR(CC75=祝色,WEEKDAY(CC75)=1)</formula>
    </cfRule>
    <cfRule type="expression" dxfId="6839" priority="780" stopIfTrue="1">
      <formula>WEEKDAY(CC75)=7</formula>
    </cfRule>
  </conditionalFormatting>
  <conditionalFormatting sqref="CI75:CL78">
    <cfRule type="expression" dxfId="6838" priority="773" stopIfTrue="1">
      <formula>OR(AND(WEEKDAY(CI75)=1,MONTH(CI75)&lt;&gt;MONTH(AY49)),AND(OR(CI75=祝色),MONTH(CI75)&lt;&gt;MONTH(AY49)))</formula>
    </cfRule>
    <cfRule type="expression" dxfId="6837" priority="774" stopIfTrue="1">
      <formula>MONTH(CI75)&lt;&gt;MONTH(AY49)</formula>
    </cfRule>
    <cfRule type="expression" dxfId="6836" priority="775" stopIfTrue="1">
      <formula>OR(CI75=祝色,WEEKDAY(CI75)=1)</formula>
    </cfRule>
    <cfRule type="expression" dxfId="6835" priority="776" stopIfTrue="1">
      <formula>WEEKDAY(CI75)=7</formula>
    </cfRule>
  </conditionalFormatting>
  <conditionalFormatting sqref="CO75:CR78">
    <cfRule type="expression" dxfId="6834" priority="769" stopIfTrue="1">
      <formula>OR(AND(WEEKDAY(CO75)=1,MONTH(CO75)&lt;&gt;MONTH(AY49)),AND(OR(CO75=祝色),MONTH(CO75)&lt;&gt;MONTH(AY49)))</formula>
    </cfRule>
    <cfRule type="expression" dxfId="6833" priority="770" stopIfTrue="1">
      <formula>MONTH(CO75)&lt;&gt;MONTH(AY49)</formula>
    </cfRule>
    <cfRule type="expression" dxfId="6832" priority="771" stopIfTrue="1">
      <formula>OR(CO75=祝色,WEEKDAY(CO75)=1)</formula>
    </cfRule>
    <cfRule type="expression" dxfId="6831" priority="772" stopIfTrue="1">
      <formula>WEEKDAY(CO75)=7</formula>
    </cfRule>
  </conditionalFormatting>
  <conditionalFormatting sqref="DB43:DE46">
    <cfRule type="expression" dxfId="6830" priority="765" stopIfTrue="1">
      <formula>OR(AND(WEEKDAY(DB43)=1,MONTH(DB43)&lt;&gt;MONTH(CV49)),AND(OR(DB43=祝色),MONTH(DB43)&lt;&gt;MONTH(CV49)))</formula>
    </cfRule>
    <cfRule type="expression" dxfId="6829" priority="766" stopIfTrue="1">
      <formula>MONTH(DB43)&lt;&gt;MONTH(CV49)</formula>
    </cfRule>
    <cfRule type="expression" dxfId="6828" priority="767" stopIfTrue="1">
      <formula>OR(DB43=祝色,WEEKDAY(DB43)=1)</formula>
    </cfRule>
    <cfRule type="expression" dxfId="6827" priority="768" stopIfTrue="1">
      <formula>WEEKDAY(DB43)=7</formula>
    </cfRule>
  </conditionalFormatting>
  <conditionalFormatting sqref="DH43:DK46">
    <cfRule type="expression" dxfId="6826" priority="761" stopIfTrue="1">
      <formula>OR(AND(WEEKDAY(DH43)=1,MONTH(DH43)&lt;&gt;MONTH(CV49)),AND(OR(DH43=祝色),MONTH(DH43)&lt;&gt;MONTH(CV49)))</formula>
    </cfRule>
    <cfRule type="expression" dxfId="6825" priority="762" stopIfTrue="1">
      <formula>MONTH(DH43)&lt;&gt;MONTH(CV49)</formula>
    </cfRule>
    <cfRule type="expression" dxfId="6824" priority="763" stopIfTrue="1">
      <formula>OR(DH43=祝色,WEEKDAY(DH43)=1)</formula>
    </cfRule>
    <cfRule type="expression" dxfId="6823" priority="764" stopIfTrue="1">
      <formula>WEEKDAY(DH43)=7</formula>
    </cfRule>
  </conditionalFormatting>
  <conditionalFormatting sqref="DN43:DQ46">
    <cfRule type="expression" dxfId="6822" priority="757" stopIfTrue="1">
      <formula>OR(AND(WEEKDAY(DN43)=1,MONTH(DN43)&lt;&gt;MONTH(CV49)),AND(OR(DN43=祝色),MONTH(DN43)&lt;&gt;MONTH(CV49)))</formula>
    </cfRule>
    <cfRule type="expression" dxfId="6821" priority="758" stopIfTrue="1">
      <formula>MONTH(DN43)&lt;&gt;MONTH(CV49)</formula>
    </cfRule>
    <cfRule type="expression" dxfId="6820" priority="759" stopIfTrue="1">
      <formula>OR(DN43=祝色,WEEKDAY(DN43)=1)</formula>
    </cfRule>
    <cfRule type="expression" dxfId="6819" priority="760" stopIfTrue="1">
      <formula>WEEKDAY(DN43)=7</formula>
    </cfRule>
  </conditionalFormatting>
  <conditionalFormatting sqref="DT43:DW46">
    <cfRule type="expression" dxfId="6818" priority="753" stopIfTrue="1">
      <formula>OR(AND(WEEKDAY(DT43)=1,MONTH(DT43)&lt;&gt;MONTH(CV49)),AND(OR(DT43=祝色),MONTH(DT43)&lt;&gt;MONTH(CV49)))</formula>
    </cfRule>
    <cfRule type="expression" dxfId="6817" priority="754" stopIfTrue="1">
      <formula>MONTH(DT43)&lt;&gt;MONTH(CV49)</formula>
    </cfRule>
    <cfRule type="expression" dxfId="6816" priority="755" stopIfTrue="1">
      <formula>OR(DT43=祝色,WEEKDAY(DT43)=1)</formula>
    </cfRule>
    <cfRule type="expression" dxfId="6815" priority="756" stopIfTrue="1">
      <formula>WEEKDAY(DT43)=7</formula>
    </cfRule>
  </conditionalFormatting>
  <conditionalFormatting sqref="DZ43:EC46">
    <cfRule type="expression" dxfId="6814" priority="749" stopIfTrue="1">
      <formula>OR(AND(WEEKDAY(DZ43)=1,MONTH(DZ43)&lt;&gt;MONTH(CV49)),AND(OR(DZ43=祝色),MONTH(DZ43)&lt;&gt;MONTH(CV49)))</formula>
    </cfRule>
    <cfRule type="expression" dxfId="6813" priority="750" stopIfTrue="1">
      <formula>MONTH(DZ43)&lt;&gt;MONTH(CV49)</formula>
    </cfRule>
    <cfRule type="expression" dxfId="6812" priority="751" stopIfTrue="1">
      <formula>OR(DZ43=祝色,WEEKDAY(DZ43)=1)</formula>
    </cfRule>
    <cfRule type="expression" dxfId="6811" priority="752" stopIfTrue="1">
      <formula>WEEKDAY(DZ43)=7</formula>
    </cfRule>
  </conditionalFormatting>
  <conditionalFormatting sqref="EF43:EI46">
    <cfRule type="expression" dxfId="6810" priority="745" stopIfTrue="1">
      <formula>OR(AND(WEEKDAY(EF43)=1,MONTH(EF43)&lt;&gt;MONTH(CV49)),AND(OR(EF43=祝色),MONTH(EF43)&lt;&gt;MONTH(CV49)))</formula>
    </cfRule>
    <cfRule type="expression" dxfId="6809" priority="746" stopIfTrue="1">
      <formula>MONTH(EF43)&lt;&gt;MONTH(CV49)</formula>
    </cfRule>
    <cfRule type="expression" dxfId="6808" priority="747" stopIfTrue="1">
      <formula>OR(EF43=祝色,WEEKDAY(EF43)=1)</formula>
    </cfRule>
    <cfRule type="expression" dxfId="6807" priority="748" stopIfTrue="1">
      <formula>WEEKDAY(EF43)=7</formula>
    </cfRule>
  </conditionalFormatting>
  <conditionalFormatting sqref="EL43:EO46">
    <cfRule type="expression" dxfId="6806" priority="743" stopIfTrue="1">
      <formula>OR(EL43=祝色,WEEKDAY(EL43)=1)</formula>
    </cfRule>
    <cfRule type="expression" dxfId="6805" priority="744" stopIfTrue="1">
      <formula>WEEKDAY(EL43)=7</formula>
    </cfRule>
  </conditionalFormatting>
  <conditionalFormatting sqref="DB51:DE54">
    <cfRule type="expression" dxfId="6804" priority="741" stopIfTrue="1">
      <formula>OR(DB51=祝色,WEEKDAY(DB51)=1)</formula>
    </cfRule>
    <cfRule type="expression" dxfId="6803" priority="742" stopIfTrue="1">
      <formula>WEEKDAY(DB51)=7</formula>
    </cfRule>
  </conditionalFormatting>
  <conditionalFormatting sqref="DH51:DK54">
    <cfRule type="expression" dxfId="6802" priority="739" stopIfTrue="1">
      <formula>OR(DH51=祝色,WEEKDAY(DH51)=1)</formula>
    </cfRule>
    <cfRule type="expression" dxfId="6801" priority="740" stopIfTrue="1">
      <formula>WEEKDAY(DH51)=7</formula>
    </cfRule>
  </conditionalFormatting>
  <conditionalFormatting sqref="DN51:DQ54">
    <cfRule type="expression" dxfId="6800" priority="737" stopIfTrue="1">
      <formula>OR(DN51=祝色,WEEKDAY(DN51)=1)</formula>
    </cfRule>
    <cfRule type="expression" dxfId="6799" priority="738" stopIfTrue="1">
      <formula>WEEKDAY(DN51)=7</formula>
    </cfRule>
  </conditionalFormatting>
  <conditionalFormatting sqref="DT51:DW54">
    <cfRule type="expression" dxfId="6798" priority="735" stopIfTrue="1">
      <formula>OR(DT51=祝色,WEEKDAY(DT51)=1)</formula>
    </cfRule>
    <cfRule type="expression" dxfId="6797" priority="736" stopIfTrue="1">
      <formula>WEEKDAY(DT51)=7</formula>
    </cfRule>
  </conditionalFormatting>
  <conditionalFormatting sqref="DZ51:EC54">
    <cfRule type="expression" dxfId="6796" priority="733" stopIfTrue="1">
      <formula>OR(DZ51=祝色,WEEKDAY(DZ51)=1)</formula>
    </cfRule>
    <cfRule type="expression" dxfId="6795" priority="734" stopIfTrue="1">
      <formula>WEEKDAY(DZ51)=7</formula>
    </cfRule>
  </conditionalFormatting>
  <conditionalFormatting sqref="EF51:EI54">
    <cfRule type="expression" dxfId="6794" priority="731" stopIfTrue="1">
      <formula>OR(EF51=祝色,WEEKDAY(EF51)=1)</formula>
    </cfRule>
    <cfRule type="expression" dxfId="6793" priority="732" stopIfTrue="1">
      <formula>WEEKDAY(EF51)=7</formula>
    </cfRule>
  </conditionalFormatting>
  <conditionalFormatting sqref="EL51:EO54">
    <cfRule type="expression" dxfId="6792" priority="729" stopIfTrue="1">
      <formula>OR(EL51=祝色,WEEKDAY(EL51)=1)</formula>
    </cfRule>
    <cfRule type="expression" dxfId="6791" priority="730" stopIfTrue="1">
      <formula>WEEKDAY(EL51)=7</formula>
    </cfRule>
  </conditionalFormatting>
  <conditionalFormatting sqref="DB59:DE62">
    <cfRule type="expression" dxfId="6790" priority="727" stopIfTrue="1">
      <formula>OR(DB59=祝色,WEEKDAY(DB59)=1)</formula>
    </cfRule>
    <cfRule type="expression" dxfId="6789" priority="728" stopIfTrue="1">
      <formula>WEEKDAY(DB59)=7</formula>
    </cfRule>
  </conditionalFormatting>
  <conditionalFormatting sqref="DH59:DK62">
    <cfRule type="expression" dxfId="6788" priority="725" stopIfTrue="1">
      <formula>OR(DH59=祝色,WEEKDAY(DH59)=1)</formula>
    </cfRule>
    <cfRule type="expression" dxfId="6787" priority="726" stopIfTrue="1">
      <formula>WEEKDAY(DH59)=7</formula>
    </cfRule>
  </conditionalFormatting>
  <conditionalFormatting sqref="DN59:DQ62">
    <cfRule type="expression" dxfId="6786" priority="723" stopIfTrue="1">
      <formula>OR(DN59=祝色,WEEKDAY(DN59)=1)</formula>
    </cfRule>
    <cfRule type="expression" dxfId="6785" priority="724" stopIfTrue="1">
      <formula>WEEKDAY(DN59)=7</formula>
    </cfRule>
  </conditionalFormatting>
  <conditionalFormatting sqref="DT59:DW62">
    <cfRule type="expression" dxfId="6784" priority="721" stopIfTrue="1">
      <formula>OR(DT59=祝色,WEEKDAY(DT59)=1)</formula>
    </cfRule>
    <cfRule type="expression" dxfId="6783" priority="722" stopIfTrue="1">
      <formula>WEEKDAY(DT59)=7</formula>
    </cfRule>
  </conditionalFormatting>
  <conditionalFormatting sqref="DZ59:EC62">
    <cfRule type="expression" dxfId="6782" priority="719" stopIfTrue="1">
      <formula>OR(DZ59=祝色,WEEKDAY(DZ59)=1)</formula>
    </cfRule>
    <cfRule type="expression" dxfId="6781" priority="720" stopIfTrue="1">
      <formula>WEEKDAY(DZ59)=7</formula>
    </cfRule>
  </conditionalFormatting>
  <conditionalFormatting sqref="EF59:EI62">
    <cfRule type="expression" dxfId="6780" priority="717" stopIfTrue="1">
      <formula>OR(EF59=祝色,WEEKDAY(EF59)=1)</formula>
    </cfRule>
    <cfRule type="expression" dxfId="6779" priority="718" stopIfTrue="1">
      <formula>WEEKDAY(EF59)=7</formula>
    </cfRule>
  </conditionalFormatting>
  <conditionalFormatting sqref="EL59:EO62">
    <cfRule type="expression" dxfId="6778" priority="715" stopIfTrue="1">
      <formula>OR(EL59=祝色,WEEKDAY(EL59)=1)</formula>
    </cfRule>
    <cfRule type="expression" dxfId="6777" priority="716" stopIfTrue="1">
      <formula>WEEKDAY(EL59)=7</formula>
    </cfRule>
  </conditionalFormatting>
  <conditionalFormatting sqref="DB67:DE70">
    <cfRule type="expression" dxfId="6776" priority="713" stopIfTrue="1">
      <formula>OR(DB67=祝色,WEEKDAY(DB67)=1)</formula>
    </cfRule>
    <cfRule type="expression" dxfId="6775" priority="714" stopIfTrue="1">
      <formula>WEEKDAY(DB67)=7</formula>
    </cfRule>
  </conditionalFormatting>
  <conditionalFormatting sqref="DH67:DK70">
    <cfRule type="expression" dxfId="6774" priority="711" stopIfTrue="1">
      <formula>OR(DH67=祝色,WEEKDAY(DH67)=1)</formula>
    </cfRule>
    <cfRule type="expression" dxfId="6773" priority="712" stopIfTrue="1">
      <formula>WEEKDAY(DH67)=7</formula>
    </cfRule>
  </conditionalFormatting>
  <conditionalFormatting sqref="DN67:DQ70">
    <cfRule type="expression" dxfId="6772" priority="709" stopIfTrue="1">
      <formula>OR(DN67=祝色,WEEKDAY(DN67)=1)</formula>
    </cfRule>
    <cfRule type="expression" dxfId="6771" priority="710" stopIfTrue="1">
      <formula>WEEKDAY(DN67)=7</formula>
    </cfRule>
  </conditionalFormatting>
  <conditionalFormatting sqref="DT67:DW70">
    <cfRule type="expression" dxfId="6770" priority="707" stopIfTrue="1">
      <formula>OR(DT67=祝色,WEEKDAY(DT67)=1)</formula>
    </cfRule>
    <cfRule type="expression" dxfId="6769" priority="708" stopIfTrue="1">
      <formula>WEEKDAY(DT67)=7</formula>
    </cfRule>
  </conditionalFormatting>
  <conditionalFormatting sqref="DZ67:EC70">
    <cfRule type="expression" dxfId="6768" priority="705" stopIfTrue="1">
      <formula>OR(DZ67=祝色,WEEKDAY(DZ67)=1)</formula>
    </cfRule>
    <cfRule type="expression" dxfId="6767" priority="706" stopIfTrue="1">
      <formula>WEEKDAY(DZ67)=7</formula>
    </cfRule>
  </conditionalFormatting>
  <conditionalFormatting sqref="EF67:EI70">
    <cfRule type="expression" dxfId="6766" priority="703" stopIfTrue="1">
      <formula>OR(EF67=祝色,WEEKDAY(EF67)=1)</formula>
    </cfRule>
    <cfRule type="expression" dxfId="6765" priority="704" stopIfTrue="1">
      <formula>WEEKDAY(EF67)=7</formula>
    </cfRule>
  </conditionalFormatting>
  <conditionalFormatting sqref="EL67:EO70">
    <cfRule type="expression" dxfId="6764" priority="701" stopIfTrue="1">
      <formula>OR(EL67=祝色,WEEKDAY(EL67)=1)</formula>
    </cfRule>
    <cfRule type="expression" dxfId="6763" priority="702" stopIfTrue="1">
      <formula>WEEKDAY(EL67)=7</formula>
    </cfRule>
  </conditionalFormatting>
  <conditionalFormatting sqref="DB75:DE78">
    <cfRule type="expression" dxfId="6762" priority="697" stopIfTrue="1">
      <formula>OR(AND(WEEKDAY(DB75)=1,MONTH(DB75)&lt;&gt;MONTH(CV49)),AND(OR(DB75=祝色),MONTH(DB75)&lt;&gt;MONTH(CV49)))</formula>
    </cfRule>
    <cfRule type="expression" dxfId="6761" priority="698" stopIfTrue="1">
      <formula>MONTH(DB75)&lt;&gt;MONTH(CV49)</formula>
    </cfRule>
    <cfRule type="expression" dxfId="6760" priority="699" stopIfTrue="1">
      <formula>OR(DB75=祝色,WEEKDAY(DB75)=1)</formula>
    </cfRule>
    <cfRule type="expression" dxfId="6759" priority="700" stopIfTrue="1">
      <formula>WEEKDAY(DB75)=7</formula>
    </cfRule>
  </conditionalFormatting>
  <conditionalFormatting sqref="DH75:DK78">
    <cfRule type="expression" dxfId="6758" priority="693" stopIfTrue="1">
      <formula>OR(AND(WEEKDAY(DH75)=1,MONTH(DH75)&lt;&gt;MONTH(CV49)),AND(OR(DH75=祝色),MONTH(DH75)&lt;&gt;MONTH(CV49)))</formula>
    </cfRule>
    <cfRule type="expression" dxfId="6757" priority="694" stopIfTrue="1">
      <formula>MONTH(DH75)&lt;&gt;MONTH(CV49)</formula>
    </cfRule>
    <cfRule type="expression" dxfId="6756" priority="695" stopIfTrue="1">
      <formula>OR(DH75=祝色,WEEKDAY(DH75)=1)</formula>
    </cfRule>
    <cfRule type="expression" dxfId="6755" priority="696" stopIfTrue="1">
      <formula>WEEKDAY(DH75)=7</formula>
    </cfRule>
  </conditionalFormatting>
  <conditionalFormatting sqref="DN75:DQ78">
    <cfRule type="expression" dxfId="6754" priority="689" stopIfTrue="1">
      <formula>OR(AND(WEEKDAY(DN75)=1,MONTH(DN75)&lt;&gt;MONTH(CV49)),AND(OR(DN75=祝色),MONTH(DN75)&lt;&gt;MONTH(CV49)))</formula>
    </cfRule>
    <cfRule type="expression" dxfId="6753" priority="690" stopIfTrue="1">
      <formula>MONTH(DN75)&lt;&gt;MONTH(CV49)</formula>
    </cfRule>
    <cfRule type="expression" dxfId="6752" priority="691" stopIfTrue="1">
      <formula>OR(DN75=祝色,WEEKDAY(DN75)=1)</formula>
    </cfRule>
    <cfRule type="expression" dxfId="6751" priority="692" stopIfTrue="1">
      <formula>WEEKDAY(DN75)=7</formula>
    </cfRule>
  </conditionalFormatting>
  <conditionalFormatting sqref="DT75:DW78">
    <cfRule type="expression" dxfId="6750" priority="685" stopIfTrue="1">
      <formula>OR(AND(WEEKDAY(DT75)=1,MONTH(DT75)&lt;&gt;MONTH(CV49)),AND(OR(DT75=祝色),MONTH(DT75)&lt;&gt;MONTH(CV49)))</formula>
    </cfRule>
    <cfRule type="expression" dxfId="6749" priority="686" stopIfTrue="1">
      <formula>MONTH(DT75)&lt;&gt;MONTH(CV49)</formula>
    </cfRule>
    <cfRule type="expression" dxfId="6748" priority="687" stopIfTrue="1">
      <formula>OR(DT75=祝色,WEEKDAY(DT75)=1)</formula>
    </cfRule>
    <cfRule type="expression" dxfId="6747" priority="688" stopIfTrue="1">
      <formula>WEEKDAY(DT75)=7</formula>
    </cfRule>
  </conditionalFormatting>
  <conditionalFormatting sqref="DZ75:EC78">
    <cfRule type="expression" dxfId="6746" priority="681" stopIfTrue="1">
      <formula>OR(AND(WEEKDAY(DZ75)=1,MONTH(DZ75)&lt;&gt;MONTH(CV49)),AND(OR(DZ75=祝色),MONTH(DZ75)&lt;&gt;MONTH(CV49)))</formula>
    </cfRule>
    <cfRule type="expression" dxfId="6745" priority="682" stopIfTrue="1">
      <formula>MONTH(DZ75)&lt;&gt;MONTH(CV49)</formula>
    </cfRule>
    <cfRule type="expression" dxfId="6744" priority="683" stopIfTrue="1">
      <formula>OR(DZ75=祝色,WEEKDAY(DZ75)=1)</formula>
    </cfRule>
    <cfRule type="expression" dxfId="6743" priority="684" stopIfTrue="1">
      <formula>WEEKDAY(DZ75)=7</formula>
    </cfRule>
  </conditionalFormatting>
  <conditionalFormatting sqref="EF75:EI78">
    <cfRule type="expression" dxfId="6742" priority="677" stopIfTrue="1">
      <formula>OR(AND(WEEKDAY(EF75)=1,MONTH(EF75)&lt;&gt;MONTH(CV49)),AND(OR(EF75=祝色),MONTH(EF75)&lt;&gt;MONTH(CV49)))</formula>
    </cfRule>
    <cfRule type="expression" dxfId="6741" priority="678" stopIfTrue="1">
      <formula>MONTH(EF75)&lt;&gt;MONTH(CV49)</formula>
    </cfRule>
    <cfRule type="expression" dxfId="6740" priority="679" stopIfTrue="1">
      <formula>OR(EF75=祝色,WEEKDAY(EF75)=1)</formula>
    </cfRule>
    <cfRule type="expression" dxfId="6739" priority="680" stopIfTrue="1">
      <formula>WEEKDAY(EF75)=7</formula>
    </cfRule>
  </conditionalFormatting>
  <conditionalFormatting sqref="EL75:EO78">
    <cfRule type="expression" dxfId="6738" priority="673" stopIfTrue="1">
      <formula>OR(AND(WEEKDAY(EL75)=1,MONTH(EL75)&lt;&gt;MONTH(CV49)),AND(OR(EL75=祝色),MONTH(EL75)&lt;&gt;MONTH(CV49)))</formula>
    </cfRule>
    <cfRule type="expression" dxfId="6737" priority="674" stopIfTrue="1">
      <formula>MONTH(EL75)&lt;&gt;MONTH(CV49)</formula>
    </cfRule>
    <cfRule type="expression" dxfId="6736" priority="675" stopIfTrue="1">
      <formula>OR(EL75=祝色,WEEKDAY(EL75)=1)</formula>
    </cfRule>
    <cfRule type="expression" dxfId="6735" priority="676" stopIfTrue="1">
      <formula>WEEKDAY(EL75)=7</formula>
    </cfRule>
  </conditionalFormatting>
  <conditionalFormatting sqref="H84:K87">
    <cfRule type="expression" dxfId="6734" priority="669" stopIfTrue="1">
      <formula>OR(AND(WEEKDAY(H84)=1,MONTH(H84)&lt;&gt;MONTH(B90)),AND(OR(H84=祝色),MONTH(H84)&lt;&gt;MONTH(B90)))</formula>
    </cfRule>
    <cfRule type="expression" dxfId="6733" priority="670" stopIfTrue="1">
      <formula>MONTH(H84)&lt;&gt;MONTH(B90)</formula>
    </cfRule>
    <cfRule type="expression" dxfId="6732" priority="671" stopIfTrue="1">
      <formula>OR(H84=祝色,WEEKDAY(H84)=1)</formula>
    </cfRule>
    <cfRule type="expression" dxfId="6731" priority="672" stopIfTrue="1">
      <formula>WEEKDAY(H84)=7</formula>
    </cfRule>
  </conditionalFormatting>
  <conditionalFormatting sqref="N84:Q87">
    <cfRule type="expression" dxfId="6730" priority="665" stopIfTrue="1">
      <formula>OR(AND(WEEKDAY(N84)=1,MONTH(N84)&lt;&gt;MONTH(B90)),AND(OR(N84=祝色),MONTH(N84)&lt;&gt;MONTH(B90)))</formula>
    </cfRule>
    <cfRule type="expression" dxfId="6729" priority="666" stopIfTrue="1">
      <formula>MONTH(N84)&lt;&gt;MONTH(B90)</formula>
    </cfRule>
    <cfRule type="expression" dxfId="6728" priority="667" stopIfTrue="1">
      <formula>OR(N84=祝色,WEEKDAY(N84)=1)</formula>
    </cfRule>
    <cfRule type="expression" dxfId="6727" priority="668" stopIfTrue="1">
      <formula>WEEKDAY(N84)=7</formula>
    </cfRule>
  </conditionalFormatting>
  <conditionalFormatting sqref="T84:W87">
    <cfRule type="expression" dxfId="6726" priority="661" stopIfTrue="1">
      <formula>OR(AND(WEEKDAY(T84)=1,MONTH(T84)&lt;&gt;MONTH(B90)),AND(OR(T84=祝色),MONTH(T84)&lt;&gt;MONTH(B90)))</formula>
    </cfRule>
    <cfRule type="expression" dxfId="6725" priority="662" stopIfTrue="1">
      <formula>MONTH(T84)&lt;&gt;MONTH(B90)</formula>
    </cfRule>
    <cfRule type="expression" dxfId="6724" priority="663" stopIfTrue="1">
      <formula>OR(T84=祝色,WEEKDAY(T84)=1)</formula>
    </cfRule>
    <cfRule type="expression" dxfId="6723" priority="664" stopIfTrue="1">
      <formula>WEEKDAY(T84)=7</formula>
    </cfRule>
  </conditionalFormatting>
  <conditionalFormatting sqref="Z84:AC87">
    <cfRule type="expression" dxfId="6722" priority="657" stopIfTrue="1">
      <formula>OR(AND(WEEKDAY(Z84)=1,MONTH(Z84)&lt;&gt;MONTH(B90)),AND(OR(Z84=祝色),MONTH(Z84)&lt;&gt;MONTH(B90)))</formula>
    </cfRule>
    <cfRule type="expression" dxfId="6721" priority="658" stopIfTrue="1">
      <formula>MONTH(Z84)&lt;&gt;MONTH(B90)</formula>
    </cfRule>
    <cfRule type="expression" dxfId="6720" priority="659" stopIfTrue="1">
      <formula>OR(Z84=祝色,WEEKDAY(Z84)=1)</formula>
    </cfRule>
    <cfRule type="expression" dxfId="6719" priority="660" stopIfTrue="1">
      <formula>WEEKDAY(Z84)=7</formula>
    </cfRule>
  </conditionalFormatting>
  <conditionalFormatting sqref="AF84:AI87">
    <cfRule type="expression" dxfId="6718" priority="653" stopIfTrue="1">
      <formula>OR(AND(WEEKDAY(AF84)=1,MONTH(AF84)&lt;&gt;MONTH(B90)),AND(OR(AF84=祝色),MONTH(AF84)&lt;&gt;MONTH(B90)))</formula>
    </cfRule>
    <cfRule type="expression" dxfId="6717" priority="654" stopIfTrue="1">
      <formula>MONTH(AF84)&lt;&gt;MONTH(B90)</formula>
    </cfRule>
    <cfRule type="expression" dxfId="6716" priority="655" stopIfTrue="1">
      <formula>OR(AF84=祝色,WEEKDAY(AF84)=1)</formula>
    </cfRule>
    <cfRule type="expression" dxfId="6715" priority="656" stopIfTrue="1">
      <formula>WEEKDAY(AF84)=7</formula>
    </cfRule>
  </conditionalFormatting>
  <conditionalFormatting sqref="AL84:AO87">
    <cfRule type="expression" dxfId="6714" priority="649" stopIfTrue="1">
      <formula>OR(AND(WEEKDAY(AL84)=1,MONTH(AL84)&lt;&gt;MONTH(B90)),AND(OR(AL84=祝色),MONTH(AL84)&lt;&gt;MONTH(B90)))</formula>
    </cfRule>
    <cfRule type="expression" dxfId="6713" priority="650" stopIfTrue="1">
      <formula>MONTH(AL84)&lt;&gt;MONTH(B90)</formula>
    </cfRule>
    <cfRule type="expression" dxfId="6712" priority="651" stopIfTrue="1">
      <formula>OR(AL84=祝色,WEEKDAY(AL84)=1)</formula>
    </cfRule>
    <cfRule type="expression" dxfId="6711" priority="652" stopIfTrue="1">
      <formula>WEEKDAY(AL84)=7</formula>
    </cfRule>
  </conditionalFormatting>
  <conditionalFormatting sqref="AR84:AU87">
    <cfRule type="expression" dxfId="6710" priority="647" stopIfTrue="1">
      <formula>OR(AR84=祝色,WEEKDAY(AR84)=1)</formula>
    </cfRule>
    <cfRule type="expression" dxfId="6709" priority="648" stopIfTrue="1">
      <formula>WEEKDAY(AR84)=7</formula>
    </cfRule>
  </conditionalFormatting>
  <conditionalFormatting sqref="H92:K95">
    <cfRule type="expression" dxfId="6708" priority="645" stopIfTrue="1">
      <formula>OR(H92=祝色,WEEKDAY(H92)=1)</formula>
    </cfRule>
    <cfRule type="expression" dxfId="6707" priority="646" stopIfTrue="1">
      <formula>WEEKDAY(H92)=7</formula>
    </cfRule>
  </conditionalFormatting>
  <conditionalFormatting sqref="N92:Q95">
    <cfRule type="expression" dxfId="6706" priority="643" stopIfTrue="1">
      <formula>OR(N92=祝色,WEEKDAY(N92)=1)</formula>
    </cfRule>
    <cfRule type="expression" dxfId="6705" priority="644" stopIfTrue="1">
      <formula>WEEKDAY(N92)=7</formula>
    </cfRule>
  </conditionalFormatting>
  <conditionalFormatting sqref="T92:W95">
    <cfRule type="expression" dxfId="6704" priority="641" stopIfTrue="1">
      <formula>OR(T92=祝色,WEEKDAY(T92)=1)</formula>
    </cfRule>
    <cfRule type="expression" dxfId="6703" priority="642" stopIfTrue="1">
      <formula>WEEKDAY(T92)=7</formula>
    </cfRule>
  </conditionalFormatting>
  <conditionalFormatting sqref="Z92:AC95">
    <cfRule type="expression" dxfId="6702" priority="639" stopIfTrue="1">
      <formula>OR(Z92=祝色,WEEKDAY(Z92)=1)</formula>
    </cfRule>
    <cfRule type="expression" dxfId="6701" priority="640" stopIfTrue="1">
      <formula>WEEKDAY(Z92)=7</formula>
    </cfRule>
  </conditionalFormatting>
  <conditionalFormatting sqref="AF92:AI95">
    <cfRule type="expression" dxfId="6700" priority="637" stopIfTrue="1">
      <formula>OR(AF92=祝色,WEEKDAY(AF92)=1)</formula>
    </cfRule>
    <cfRule type="expression" dxfId="6699" priority="638" stopIfTrue="1">
      <formula>WEEKDAY(AF92)=7</formula>
    </cfRule>
  </conditionalFormatting>
  <conditionalFormatting sqref="AL92:AO95">
    <cfRule type="expression" dxfId="6698" priority="635" stopIfTrue="1">
      <formula>OR(AL92=祝色,WEEKDAY(AL92)=1)</formula>
    </cfRule>
    <cfRule type="expression" dxfId="6697" priority="636" stopIfTrue="1">
      <formula>WEEKDAY(AL92)=7</formula>
    </cfRule>
  </conditionalFormatting>
  <conditionalFormatting sqref="AR92:AU95">
    <cfRule type="expression" dxfId="6696" priority="633" stopIfTrue="1">
      <formula>OR(AR92=祝色,WEEKDAY(AR92)=1)</formula>
    </cfRule>
    <cfRule type="expression" dxfId="6695" priority="634" stopIfTrue="1">
      <formula>WEEKDAY(AR92)=7</formula>
    </cfRule>
  </conditionalFormatting>
  <conditionalFormatting sqref="H100:K103">
    <cfRule type="expression" dxfId="6694" priority="631" stopIfTrue="1">
      <formula>OR(H100=祝色,WEEKDAY(H100)=1)</formula>
    </cfRule>
    <cfRule type="expression" dxfId="6693" priority="632" stopIfTrue="1">
      <formula>WEEKDAY(H100)=7</formula>
    </cfRule>
  </conditionalFormatting>
  <conditionalFormatting sqref="N100:Q103">
    <cfRule type="expression" dxfId="6692" priority="629" stopIfTrue="1">
      <formula>OR(N100=祝色,WEEKDAY(N100)=1)</formula>
    </cfRule>
    <cfRule type="expression" dxfId="6691" priority="630" stopIfTrue="1">
      <formula>WEEKDAY(N100)=7</formula>
    </cfRule>
  </conditionalFormatting>
  <conditionalFormatting sqref="T100:W103">
    <cfRule type="expression" dxfId="6690" priority="627" stopIfTrue="1">
      <formula>OR(T100=祝色,WEEKDAY(T100)=1)</formula>
    </cfRule>
    <cfRule type="expression" dxfId="6689" priority="628" stopIfTrue="1">
      <formula>WEEKDAY(T100)=7</formula>
    </cfRule>
  </conditionalFormatting>
  <conditionalFormatting sqref="Z100:AC103">
    <cfRule type="expression" dxfId="6688" priority="625" stopIfTrue="1">
      <formula>OR(Z100=祝色,WEEKDAY(Z100)=1)</formula>
    </cfRule>
    <cfRule type="expression" dxfId="6687" priority="626" stopIfTrue="1">
      <formula>WEEKDAY(Z100)=7</formula>
    </cfRule>
  </conditionalFormatting>
  <conditionalFormatting sqref="AF100:AI103">
    <cfRule type="expression" dxfId="6686" priority="623" stopIfTrue="1">
      <formula>OR(AF100=祝色,WEEKDAY(AF100)=1)</formula>
    </cfRule>
    <cfRule type="expression" dxfId="6685" priority="624" stopIfTrue="1">
      <formula>WEEKDAY(AF100)=7</formula>
    </cfRule>
  </conditionalFormatting>
  <conditionalFormatting sqref="AL100:AO103">
    <cfRule type="expression" dxfId="6684" priority="621" stopIfTrue="1">
      <formula>OR(AL100=祝色,WEEKDAY(AL100)=1)</formula>
    </cfRule>
    <cfRule type="expression" dxfId="6683" priority="622" stopIfTrue="1">
      <formula>WEEKDAY(AL100)=7</formula>
    </cfRule>
  </conditionalFormatting>
  <conditionalFormatting sqref="AR100:AU103">
    <cfRule type="expression" dxfId="6682" priority="619" stopIfTrue="1">
      <formula>OR(AR100=祝色,WEEKDAY(AR100)=1)</formula>
    </cfRule>
    <cfRule type="expression" dxfId="6681" priority="620" stopIfTrue="1">
      <formula>WEEKDAY(AR100)=7</formula>
    </cfRule>
  </conditionalFormatting>
  <conditionalFormatting sqref="H108:K111">
    <cfRule type="expression" dxfId="6680" priority="617" stopIfTrue="1">
      <formula>OR(H108=祝色,WEEKDAY(H108)=1)</formula>
    </cfRule>
    <cfRule type="expression" dxfId="6679" priority="618" stopIfTrue="1">
      <formula>WEEKDAY(H108)=7</formula>
    </cfRule>
  </conditionalFormatting>
  <conditionalFormatting sqref="N108:Q111">
    <cfRule type="expression" dxfId="6678" priority="615" stopIfTrue="1">
      <formula>OR(N108=祝色,WEEKDAY(N108)=1)</formula>
    </cfRule>
    <cfRule type="expression" dxfId="6677" priority="616" stopIfTrue="1">
      <formula>WEEKDAY(N108)=7</formula>
    </cfRule>
  </conditionalFormatting>
  <conditionalFormatting sqref="T108:W111">
    <cfRule type="expression" dxfId="6676" priority="613" stopIfTrue="1">
      <formula>OR(T108=祝色,WEEKDAY(T108)=1)</formula>
    </cfRule>
    <cfRule type="expression" dxfId="6675" priority="614" stopIfTrue="1">
      <formula>WEEKDAY(T108)=7</formula>
    </cfRule>
  </conditionalFormatting>
  <conditionalFormatting sqref="Z108:AC111">
    <cfRule type="expression" dxfId="6674" priority="611" stopIfTrue="1">
      <formula>OR(Z108=祝色,WEEKDAY(Z108)=1)</formula>
    </cfRule>
    <cfRule type="expression" dxfId="6673" priority="612" stopIfTrue="1">
      <formula>WEEKDAY(Z108)=7</formula>
    </cfRule>
  </conditionalFormatting>
  <conditionalFormatting sqref="AF108:AI111">
    <cfRule type="expression" dxfId="6672" priority="609" stopIfTrue="1">
      <formula>OR(AF108=祝色,WEEKDAY(AF108)=1)</formula>
    </cfRule>
    <cfRule type="expression" dxfId="6671" priority="610" stopIfTrue="1">
      <formula>WEEKDAY(AF108)=7</formula>
    </cfRule>
  </conditionalFormatting>
  <conditionalFormatting sqref="AL108:AO111">
    <cfRule type="expression" dxfId="6670" priority="607" stopIfTrue="1">
      <formula>OR(AL108=祝色,WEEKDAY(AL108)=1)</formula>
    </cfRule>
    <cfRule type="expression" dxfId="6669" priority="608" stopIfTrue="1">
      <formula>WEEKDAY(AL108)=7</formula>
    </cfRule>
  </conditionalFormatting>
  <conditionalFormatting sqref="AR108:AU111">
    <cfRule type="expression" dxfId="6668" priority="605" stopIfTrue="1">
      <formula>OR(AR108=祝色,WEEKDAY(AR108)=1)</formula>
    </cfRule>
    <cfRule type="expression" dxfId="6667" priority="606" stopIfTrue="1">
      <formula>WEEKDAY(AR108)=7</formula>
    </cfRule>
  </conditionalFormatting>
  <conditionalFormatting sqref="H116:K119">
    <cfRule type="expression" dxfId="6666" priority="601" stopIfTrue="1">
      <formula>OR(AND(WEEKDAY(H116)=1,MONTH(H116)&lt;&gt;MONTH(B90)),AND(OR(H116=祝色),MONTH(H116)&lt;&gt;MONTH(B90)))</formula>
    </cfRule>
    <cfRule type="expression" dxfId="6665" priority="602" stopIfTrue="1">
      <formula>MONTH(H116)&lt;&gt;MONTH(B90)</formula>
    </cfRule>
    <cfRule type="expression" dxfId="6664" priority="603" stopIfTrue="1">
      <formula>OR(H116=祝色,WEEKDAY(H116)=1)</formula>
    </cfRule>
    <cfRule type="expression" dxfId="6663" priority="604" stopIfTrue="1">
      <formula>WEEKDAY(H116)=7</formula>
    </cfRule>
  </conditionalFormatting>
  <conditionalFormatting sqref="N116:Q119">
    <cfRule type="expression" dxfId="6662" priority="597" stopIfTrue="1">
      <formula>OR(AND(WEEKDAY(N116)=1,MONTH(N116)&lt;&gt;MONTH(B90)),AND(OR(N116=祝色),MONTH(N116)&lt;&gt;MONTH(B90)))</formula>
    </cfRule>
    <cfRule type="expression" dxfId="6661" priority="598" stopIfTrue="1">
      <formula>MONTH(N116)&lt;&gt;MONTH(B90)</formula>
    </cfRule>
    <cfRule type="expression" dxfId="6660" priority="599" stopIfTrue="1">
      <formula>OR(N116=祝色,WEEKDAY(N116)=1)</formula>
    </cfRule>
    <cfRule type="expression" dxfId="6659" priority="600" stopIfTrue="1">
      <formula>WEEKDAY(N116)=7</formula>
    </cfRule>
  </conditionalFormatting>
  <conditionalFormatting sqref="T116:W119">
    <cfRule type="expression" dxfId="6658" priority="593" stopIfTrue="1">
      <formula>OR(AND(WEEKDAY(T116)=1,MONTH(T116)&lt;&gt;MONTH(B90)),AND(OR(T116=祝色),MONTH(T116)&lt;&gt;MONTH(B90)))</formula>
    </cfRule>
    <cfRule type="expression" dxfId="6657" priority="594" stopIfTrue="1">
      <formula>MONTH(T116)&lt;&gt;MONTH(B90)</formula>
    </cfRule>
    <cfRule type="expression" dxfId="6656" priority="595" stopIfTrue="1">
      <formula>OR(T116=祝色,WEEKDAY(T116)=1)</formula>
    </cfRule>
    <cfRule type="expression" dxfId="6655" priority="596" stopIfTrue="1">
      <formula>WEEKDAY(T116)=7</formula>
    </cfRule>
  </conditionalFormatting>
  <conditionalFormatting sqref="Z116:AC119">
    <cfRule type="expression" dxfId="6654" priority="589" stopIfTrue="1">
      <formula>OR(AND(WEEKDAY(Z116)=1,MONTH(Z116)&lt;&gt;MONTH(B90)),AND(OR(Z116=祝色),MONTH(Z116)&lt;&gt;MONTH(B90)))</formula>
    </cfRule>
    <cfRule type="expression" dxfId="6653" priority="590" stopIfTrue="1">
      <formula>MONTH(Z116)&lt;&gt;MONTH(B90)</formula>
    </cfRule>
    <cfRule type="expression" dxfId="6652" priority="591" stopIfTrue="1">
      <formula>OR(Z116=祝色,WEEKDAY(Z116)=1)</formula>
    </cfRule>
    <cfRule type="expression" dxfId="6651" priority="592" stopIfTrue="1">
      <formula>WEEKDAY(Z116)=7</formula>
    </cfRule>
  </conditionalFormatting>
  <conditionalFormatting sqref="AF116:AI119">
    <cfRule type="expression" dxfId="6650" priority="585" stopIfTrue="1">
      <formula>OR(AND(WEEKDAY(AF116)=1,MONTH(AF116)&lt;&gt;MONTH(B90)),AND(OR(AF116=祝色),MONTH(AF116)&lt;&gt;MONTH(B90)))</formula>
    </cfRule>
    <cfRule type="expression" dxfId="6649" priority="586" stopIfTrue="1">
      <formula>MONTH(AF116)&lt;&gt;MONTH(B90)</formula>
    </cfRule>
    <cfRule type="expression" dxfId="6648" priority="587" stopIfTrue="1">
      <formula>OR(AF116=祝色,WEEKDAY(AF116)=1)</formula>
    </cfRule>
    <cfRule type="expression" dxfId="6647" priority="588" stopIfTrue="1">
      <formula>WEEKDAY(AF116)=7</formula>
    </cfRule>
  </conditionalFormatting>
  <conditionalFormatting sqref="AL116:AO119">
    <cfRule type="expression" dxfId="6646" priority="581" stopIfTrue="1">
      <formula>OR(AND(WEEKDAY(AL116)=1,MONTH(AL116)&lt;&gt;MONTH(B90)),AND(OR(AL116=祝色),MONTH(AL116)&lt;&gt;MONTH(B90)))</formula>
    </cfRule>
    <cfRule type="expression" dxfId="6645" priority="582" stopIfTrue="1">
      <formula>MONTH(AL116)&lt;&gt;MONTH(B90)</formula>
    </cfRule>
    <cfRule type="expression" dxfId="6644" priority="583" stopIfTrue="1">
      <formula>OR(AL116=祝色,WEEKDAY(AL116)=1)</formula>
    </cfRule>
    <cfRule type="expression" dxfId="6643" priority="584" stopIfTrue="1">
      <formula>WEEKDAY(AL116)=7</formula>
    </cfRule>
  </conditionalFormatting>
  <conditionalFormatting sqref="AR116:AU119">
    <cfRule type="expression" dxfId="6642" priority="577" stopIfTrue="1">
      <formula>OR(AND(WEEKDAY(AR116)=1,MONTH(AR116)&lt;&gt;MONTH(B90)),AND(OR(AR116=祝色),MONTH(AR116)&lt;&gt;MONTH(B90)))</formula>
    </cfRule>
    <cfRule type="expression" dxfId="6641" priority="578" stopIfTrue="1">
      <formula>MONTH(AR116)&lt;&gt;MONTH(B90)</formula>
    </cfRule>
    <cfRule type="expression" dxfId="6640" priority="579" stopIfTrue="1">
      <formula>OR(AR116=祝色,WEEKDAY(AR116)=1)</formula>
    </cfRule>
    <cfRule type="expression" dxfId="6639" priority="580" stopIfTrue="1">
      <formula>WEEKDAY(AR116)=7</formula>
    </cfRule>
  </conditionalFormatting>
  <conditionalFormatting sqref="BE84:BH87">
    <cfRule type="expression" dxfId="6638" priority="573" stopIfTrue="1">
      <formula>OR(AND(WEEKDAY(BE84)=1,MONTH(BE84)&lt;&gt;MONTH(AY90)),AND(OR(BE84=祝色),MONTH(BE84)&lt;&gt;MONTH(AY90)))</formula>
    </cfRule>
    <cfRule type="expression" dxfId="6637" priority="574" stopIfTrue="1">
      <formula>MONTH(BE84)&lt;&gt;MONTH(AY90)</formula>
    </cfRule>
    <cfRule type="expression" dxfId="6636" priority="575" stopIfTrue="1">
      <formula>OR(BE84=祝色,WEEKDAY(BE84)=1)</formula>
    </cfRule>
    <cfRule type="expression" dxfId="6635" priority="576" stopIfTrue="1">
      <formula>WEEKDAY(BE84)=7</formula>
    </cfRule>
  </conditionalFormatting>
  <conditionalFormatting sqref="BK84:BN87">
    <cfRule type="expression" dxfId="6634" priority="569" stopIfTrue="1">
      <formula>OR(AND(WEEKDAY(BK84)=1,MONTH(BK84)&lt;&gt;MONTH(AY90)),AND(OR(BK84=祝色),MONTH(BK84)&lt;&gt;MONTH(AY90)))</formula>
    </cfRule>
    <cfRule type="expression" dxfId="6633" priority="570" stopIfTrue="1">
      <formula>MONTH(BK84)&lt;&gt;MONTH(AY90)</formula>
    </cfRule>
    <cfRule type="expression" dxfId="6632" priority="571" stopIfTrue="1">
      <formula>OR(BK84=祝色,WEEKDAY(BK84)=1)</formula>
    </cfRule>
    <cfRule type="expression" dxfId="6631" priority="572" stopIfTrue="1">
      <formula>WEEKDAY(BK84)=7</formula>
    </cfRule>
  </conditionalFormatting>
  <conditionalFormatting sqref="BQ84:BT87">
    <cfRule type="expression" dxfId="6630" priority="565" stopIfTrue="1">
      <formula>OR(AND(WEEKDAY(BQ84)=1,MONTH(BQ84)&lt;&gt;MONTH(AY90)),AND(OR(BQ84=祝色),MONTH(BQ84)&lt;&gt;MONTH(AY90)))</formula>
    </cfRule>
    <cfRule type="expression" dxfId="6629" priority="566" stopIfTrue="1">
      <formula>MONTH(BQ84)&lt;&gt;MONTH(AY90)</formula>
    </cfRule>
    <cfRule type="expression" dxfId="6628" priority="567" stopIfTrue="1">
      <formula>OR(BQ84=祝色,WEEKDAY(BQ84)=1)</formula>
    </cfRule>
    <cfRule type="expression" dxfId="6627" priority="568" stopIfTrue="1">
      <formula>WEEKDAY(BQ84)=7</formula>
    </cfRule>
  </conditionalFormatting>
  <conditionalFormatting sqref="BW84:BZ87">
    <cfRule type="expression" dxfId="6626" priority="561" stopIfTrue="1">
      <formula>OR(AND(WEEKDAY(BW84)=1,MONTH(BW84)&lt;&gt;MONTH(AY90)),AND(OR(BW84=祝色),MONTH(BW84)&lt;&gt;MONTH(AY90)))</formula>
    </cfRule>
    <cfRule type="expression" dxfId="6625" priority="562" stopIfTrue="1">
      <formula>MONTH(BW84)&lt;&gt;MONTH(AY90)</formula>
    </cfRule>
    <cfRule type="expression" dxfId="6624" priority="563" stopIfTrue="1">
      <formula>OR(BW84=祝色,WEEKDAY(BW84)=1)</formula>
    </cfRule>
    <cfRule type="expression" dxfId="6623" priority="564" stopIfTrue="1">
      <formula>WEEKDAY(BW84)=7</formula>
    </cfRule>
  </conditionalFormatting>
  <conditionalFormatting sqref="CC84:CF87">
    <cfRule type="expression" dxfId="6622" priority="557" stopIfTrue="1">
      <formula>OR(AND(WEEKDAY(CC84)=1,MONTH(CC84)&lt;&gt;MONTH(AY90)),AND(OR(CC84=祝色),MONTH(CC84)&lt;&gt;MONTH(AY90)))</formula>
    </cfRule>
    <cfRule type="expression" dxfId="6621" priority="558" stopIfTrue="1">
      <formula>MONTH(CC84)&lt;&gt;MONTH(AY90)</formula>
    </cfRule>
    <cfRule type="expression" dxfId="6620" priority="559" stopIfTrue="1">
      <formula>OR(CC84=祝色,WEEKDAY(CC84)=1)</formula>
    </cfRule>
    <cfRule type="expression" dxfId="6619" priority="560" stopIfTrue="1">
      <formula>WEEKDAY(CC84)=7</formula>
    </cfRule>
  </conditionalFormatting>
  <conditionalFormatting sqref="CI84:CL87">
    <cfRule type="expression" dxfId="6618" priority="553" stopIfTrue="1">
      <formula>OR(AND(WEEKDAY(CI84)=1,MONTH(CI84)&lt;&gt;MONTH(AY90)),AND(OR(CI84=祝色),MONTH(CI84)&lt;&gt;MONTH(AY90)))</formula>
    </cfRule>
    <cfRule type="expression" dxfId="6617" priority="554" stopIfTrue="1">
      <formula>MONTH(CI84)&lt;&gt;MONTH(AY90)</formula>
    </cfRule>
    <cfRule type="expression" dxfId="6616" priority="555" stopIfTrue="1">
      <formula>OR(CI84=祝色,WEEKDAY(CI84)=1)</formula>
    </cfRule>
    <cfRule type="expression" dxfId="6615" priority="556" stopIfTrue="1">
      <formula>WEEKDAY(CI84)=7</formula>
    </cfRule>
  </conditionalFormatting>
  <conditionalFormatting sqref="CO84:CR87">
    <cfRule type="expression" dxfId="6614" priority="551" stopIfTrue="1">
      <formula>OR(CO84=祝色,WEEKDAY(CO84)=1)</formula>
    </cfRule>
    <cfRule type="expression" dxfId="6613" priority="552" stopIfTrue="1">
      <formula>WEEKDAY(CO84)=7</formula>
    </cfRule>
  </conditionalFormatting>
  <conditionalFormatting sqref="BE92:BH95">
    <cfRule type="expression" dxfId="6612" priority="549" stopIfTrue="1">
      <formula>OR(BE92=祝色,WEEKDAY(BE92)=1)</formula>
    </cfRule>
    <cfRule type="expression" dxfId="6611" priority="550" stopIfTrue="1">
      <formula>WEEKDAY(BE92)=7</formula>
    </cfRule>
  </conditionalFormatting>
  <conditionalFormatting sqref="BK92:BN95">
    <cfRule type="expression" dxfId="6610" priority="547" stopIfTrue="1">
      <formula>OR(BK92=祝色,WEEKDAY(BK92)=1)</formula>
    </cfRule>
    <cfRule type="expression" dxfId="6609" priority="548" stopIfTrue="1">
      <formula>WEEKDAY(BK92)=7</formula>
    </cfRule>
  </conditionalFormatting>
  <conditionalFormatting sqref="BQ92:BT95">
    <cfRule type="expression" dxfId="6608" priority="545" stopIfTrue="1">
      <formula>OR(BQ92=祝色,WEEKDAY(BQ92)=1)</formula>
    </cfRule>
    <cfRule type="expression" dxfId="6607" priority="546" stopIfTrue="1">
      <formula>WEEKDAY(BQ92)=7</formula>
    </cfRule>
  </conditionalFormatting>
  <conditionalFormatting sqref="BW92:BZ95">
    <cfRule type="expression" dxfId="6606" priority="543" stopIfTrue="1">
      <formula>OR(BW92=祝色,WEEKDAY(BW92)=1)</formula>
    </cfRule>
    <cfRule type="expression" dxfId="6605" priority="544" stopIfTrue="1">
      <formula>WEEKDAY(BW92)=7</formula>
    </cfRule>
  </conditionalFormatting>
  <conditionalFormatting sqref="CC92:CF95">
    <cfRule type="expression" dxfId="6604" priority="541" stopIfTrue="1">
      <formula>OR(CC92=祝色,WEEKDAY(CC92)=1)</formula>
    </cfRule>
    <cfRule type="expression" dxfId="6603" priority="542" stopIfTrue="1">
      <formula>WEEKDAY(CC92)=7</formula>
    </cfRule>
  </conditionalFormatting>
  <conditionalFormatting sqref="CI92:CL95">
    <cfRule type="expression" dxfId="6602" priority="539" stopIfTrue="1">
      <formula>OR(CI92=祝色,WEEKDAY(CI92)=1)</formula>
    </cfRule>
    <cfRule type="expression" dxfId="6601" priority="540" stopIfTrue="1">
      <formula>WEEKDAY(CI92)=7</formula>
    </cfRule>
  </conditionalFormatting>
  <conditionalFormatting sqref="CO92:CR95">
    <cfRule type="expression" dxfId="6600" priority="537" stopIfTrue="1">
      <formula>OR(CO92=祝色,WEEKDAY(CO92)=1)</formula>
    </cfRule>
    <cfRule type="expression" dxfId="6599" priority="538" stopIfTrue="1">
      <formula>WEEKDAY(CO92)=7</formula>
    </cfRule>
  </conditionalFormatting>
  <conditionalFormatting sqref="BE100:BH103">
    <cfRule type="expression" dxfId="6598" priority="535" stopIfTrue="1">
      <formula>OR(BE100=祝色,WEEKDAY(BE100)=1)</formula>
    </cfRule>
    <cfRule type="expression" dxfId="6597" priority="536" stopIfTrue="1">
      <formula>WEEKDAY(BE100)=7</formula>
    </cfRule>
  </conditionalFormatting>
  <conditionalFormatting sqref="BK100:BN103">
    <cfRule type="expression" dxfId="6596" priority="533" stopIfTrue="1">
      <formula>OR(BK100=祝色,WEEKDAY(BK100)=1)</formula>
    </cfRule>
    <cfRule type="expression" dxfId="6595" priority="534" stopIfTrue="1">
      <formula>WEEKDAY(BK100)=7</formula>
    </cfRule>
  </conditionalFormatting>
  <conditionalFormatting sqref="BQ100:BT103">
    <cfRule type="expression" dxfId="6594" priority="531" stopIfTrue="1">
      <formula>OR(BQ100=祝色,WEEKDAY(BQ100)=1)</formula>
    </cfRule>
    <cfRule type="expression" dxfId="6593" priority="532" stopIfTrue="1">
      <formula>WEEKDAY(BQ100)=7</formula>
    </cfRule>
  </conditionalFormatting>
  <conditionalFormatting sqref="BW100:BZ103">
    <cfRule type="expression" dxfId="6592" priority="529" stopIfTrue="1">
      <formula>OR(BW100=祝色,WEEKDAY(BW100)=1)</formula>
    </cfRule>
    <cfRule type="expression" dxfId="6591" priority="530" stopIfTrue="1">
      <formula>WEEKDAY(BW100)=7</formula>
    </cfRule>
  </conditionalFormatting>
  <conditionalFormatting sqref="CC100:CF103">
    <cfRule type="expression" dxfId="6590" priority="527" stopIfTrue="1">
      <formula>OR(CC100=祝色,WEEKDAY(CC100)=1)</formula>
    </cfRule>
    <cfRule type="expression" dxfId="6589" priority="528" stopIfTrue="1">
      <formula>WEEKDAY(CC100)=7</formula>
    </cfRule>
  </conditionalFormatting>
  <conditionalFormatting sqref="CI100:CL103">
    <cfRule type="expression" dxfId="6588" priority="525" stopIfTrue="1">
      <formula>OR(CI100=祝色,WEEKDAY(CI100)=1)</formula>
    </cfRule>
    <cfRule type="expression" dxfId="6587" priority="526" stopIfTrue="1">
      <formula>WEEKDAY(CI100)=7</formula>
    </cfRule>
  </conditionalFormatting>
  <conditionalFormatting sqref="CO100:CR103">
    <cfRule type="expression" dxfId="6586" priority="523" stopIfTrue="1">
      <formula>OR(CO100=祝色,WEEKDAY(CO100)=1)</formula>
    </cfRule>
    <cfRule type="expression" dxfId="6585" priority="524" stopIfTrue="1">
      <formula>WEEKDAY(CO100)=7</formula>
    </cfRule>
  </conditionalFormatting>
  <conditionalFormatting sqref="BE108:BH111">
    <cfRule type="expression" dxfId="6584" priority="521" stopIfTrue="1">
      <formula>OR(BE108=祝色,WEEKDAY(BE108)=1)</formula>
    </cfRule>
    <cfRule type="expression" dxfId="6583" priority="522" stopIfTrue="1">
      <formula>WEEKDAY(BE108)=7</formula>
    </cfRule>
  </conditionalFormatting>
  <conditionalFormatting sqref="BK108:BN111">
    <cfRule type="expression" dxfId="6582" priority="519" stopIfTrue="1">
      <formula>OR(BK108=祝色,WEEKDAY(BK108)=1)</formula>
    </cfRule>
    <cfRule type="expression" dxfId="6581" priority="520" stopIfTrue="1">
      <formula>WEEKDAY(BK108)=7</formula>
    </cfRule>
  </conditionalFormatting>
  <conditionalFormatting sqref="BQ108:BT111">
    <cfRule type="expression" dxfId="6580" priority="517" stopIfTrue="1">
      <formula>OR(BQ108=祝色,WEEKDAY(BQ108)=1)</formula>
    </cfRule>
    <cfRule type="expression" dxfId="6579" priority="518" stopIfTrue="1">
      <formula>WEEKDAY(BQ108)=7</formula>
    </cfRule>
  </conditionalFormatting>
  <conditionalFormatting sqref="BW108:BZ111">
    <cfRule type="expression" dxfId="6578" priority="515" stopIfTrue="1">
      <formula>OR(BW108=祝色,WEEKDAY(BW108)=1)</formula>
    </cfRule>
    <cfRule type="expression" dxfId="6577" priority="516" stopIfTrue="1">
      <formula>WEEKDAY(BW108)=7</formula>
    </cfRule>
  </conditionalFormatting>
  <conditionalFormatting sqref="CC108:CF111">
    <cfRule type="expression" dxfId="6576" priority="513" stopIfTrue="1">
      <formula>OR(CC108=祝色,WEEKDAY(CC108)=1)</formula>
    </cfRule>
    <cfRule type="expression" dxfId="6575" priority="514" stopIfTrue="1">
      <formula>WEEKDAY(CC108)=7</formula>
    </cfRule>
  </conditionalFormatting>
  <conditionalFormatting sqref="CI108:CL111">
    <cfRule type="expression" dxfId="6574" priority="511" stopIfTrue="1">
      <formula>OR(CI108=祝色,WEEKDAY(CI108)=1)</formula>
    </cfRule>
    <cfRule type="expression" dxfId="6573" priority="512" stopIfTrue="1">
      <formula>WEEKDAY(CI108)=7</formula>
    </cfRule>
  </conditionalFormatting>
  <conditionalFormatting sqref="CO108:CR111">
    <cfRule type="expression" dxfId="6572" priority="509" stopIfTrue="1">
      <formula>OR(CO108=祝色,WEEKDAY(CO108)=1)</formula>
    </cfRule>
    <cfRule type="expression" dxfId="6571" priority="510" stopIfTrue="1">
      <formula>WEEKDAY(CO108)=7</formula>
    </cfRule>
  </conditionalFormatting>
  <conditionalFormatting sqref="BE116:BH119">
    <cfRule type="expression" dxfId="6570" priority="505" stopIfTrue="1">
      <formula>OR(AND(WEEKDAY(BE116)=1,MONTH(BE116)&lt;&gt;MONTH(AY90)),AND(OR(BE116=祝色),MONTH(BE116)&lt;&gt;MONTH(AY90)))</formula>
    </cfRule>
    <cfRule type="expression" dxfId="6569" priority="506" stopIfTrue="1">
      <formula>MONTH(BE116)&lt;&gt;MONTH(AY90)</formula>
    </cfRule>
    <cfRule type="expression" dxfId="6568" priority="507" stopIfTrue="1">
      <formula>OR(BE116=祝色,WEEKDAY(BE116)=1)</formula>
    </cfRule>
    <cfRule type="expression" dxfId="6567" priority="508" stopIfTrue="1">
      <formula>WEEKDAY(BE116)=7</formula>
    </cfRule>
  </conditionalFormatting>
  <conditionalFormatting sqref="BK116:BN119">
    <cfRule type="expression" dxfId="6566" priority="501" stopIfTrue="1">
      <formula>OR(AND(WEEKDAY(BK116)=1,MONTH(BK116)&lt;&gt;MONTH(AY90)),AND(OR(BK116=祝色),MONTH(BK116)&lt;&gt;MONTH(AY90)))</formula>
    </cfRule>
    <cfRule type="expression" dxfId="6565" priority="502" stopIfTrue="1">
      <formula>MONTH(BK116)&lt;&gt;MONTH(AY90)</formula>
    </cfRule>
    <cfRule type="expression" dxfId="6564" priority="503" stopIfTrue="1">
      <formula>OR(BK116=祝色,WEEKDAY(BK116)=1)</formula>
    </cfRule>
    <cfRule type="expression" dxfId="6563" priority="504" stopIfTrue="1">
      <formula>WEEKDAY(BK116)=7</formula>
    </cfRule>
  </conditionalFormatting>
  <conditionalFormatting sqref="BQ116:BT119">
    <cfRule type="expression" dxfId="6562" priority="497" stopIfTrue="1">
      <formula>OR(AND(WEEKDAY(BQ116)=1,MONTH(BQ116)&lt;&gt;MONTH(AY90)),AND(OR(BQ116=祝色),MONTH(BQ116)&lt;&gt;MONTH(AY90)))</formula>
    </cfRule>
    <cfRule type="expression" dxfId="6561" priority="498" stopIfTrue="1">
      <formula>MONTH(BQ116)&lt;&gt;MONTH(AY90)</formula>
    </cfRule>
    <cfRule type="expression" dxfId="6560" priority="499" stopIfTrue="1">
      <formula>OR(BQ116=祝色,WEEKDAY(BQ116)=1)</formula>
    </cfRule>
    <cfRule type="expression" dxfId="6559" priority="500" stopIfTrue="1">
      <formula>WEEKDAY(BQ116)=7</formula>
    </cfRule>
  </conditionalFormatting>
  <conditionalFormatting sqref="BW116:BZ119">
    <cfRule type="expression" dxfId="6558" priority="493" stopIfTrue="1">
      <formula>OR(AND(WEEKDAY(BW116)=1,MONTH(BW116)&lt;&gt;MONTH(AY90)),AND(OR(BW116=祝色),MONTH(BW116)&lt;&gt;MONTH(AY90)))</formula>
    </cfRule>
    <cfRule type="expression" dxfId="6557" priority="494" stopIfTrue="1">
      <formula>MONTH(BW116)&lt;&gt;MONTH(AY90)</formula>
    </cfRule>
    <cfRule type="expression" dxfId="6556" priority="495" stopIfTrue="1">
      <formula>OR(BW116=祝色,WEEKDAY(BW116)=1)</formula>
    </cfRule>
    <cfRule type="expression" dxfId="6555" priority="496" stopIfTrue="1">
      <formula>WEEKDAY(BW116)=7</formula>
    </cfRule>
  </conditionalFormatting>
  <conditionalFormatting sqref="CC116:CF119">
    <cfRule type="expression" dxfId="6554" priority="489" stopIfTrue="1">
      <formula>OR(AND(WEEKDAY(CC116)=1,MONTH(CC116)&lt;&gt;MONTH(AY90)),AND(OR(CC116=祝色),MONTH(CC116)&lt;&gt;MONTH(AY90)))</formula>
    </cfRule>
    <cfRule type="expression" dxfId="6553" priority="490" stopIfTrue="1">
      <formula>MONTH(CC116)&lt;&gt;MONTH(AY90)</formula>
    </cfRule>
    <cfRule type="expression" dxfId="6552" priority="491" stopIfTrue="1">
      <formula>OR(CC116=祝色,WEEKDAY(CC116)=1)</formula>
    </cfRule>
    <cfRule type="expression" dxfId="6551" priority="492" stopIfTrue="1">
      <formula>WEEKDAY(CC116)=7</formula>
    </cfRule>
  </conditionalFormatting>
  <conditionalFormatting sqref="CI116:CL119">
    <cfRule type="expression" dxfId="6550" priority="485" stopIfTrue="1">
      <formula>OR(AND(WEEKDAY(CI116)=1,MONTH(CI116)&lt;&gt;MONTH(AY90)),AND(OR(CI116=祝色),MONTH(CI116)&lt;&gt;MONTH(AY90)))</formula>
    </cfRule>
    <cfRule type="expression" dxfId="6549" priority="486" stopIfTrue="1">
      <formula>MONTH(CI116)&lt;&gt;MONTH(AY90)</formula>
    </cfRule>
    <cfRule type="expression" dxfId="6548" priority="487" stopIfTrue="1">
      <formula>OR(CI116=祝色,WEEKDAY(CI116)=1)</formula>
    </cfRule>
    <cfRule type="expression" dxfId="6547" priority="488" stopIfTrue="1">
      <formula>WEEKDAY(CI116)=7</formula>
    </cfRule>
  </conditionalFormatting>
  <conditionalFormatting sqref="CO116:CR119">
    <cfRule type="expression" dxfId="6546" priority="481" stopIfTrue="1">
      <formula>OR(AND(WEEKDAY(CO116)=1,MONTH(CO116)&lt;&gt;MONTH(AY90)),AND(OR(CO116=祝色),MONTH(CO116)&lt;&gt;MONTH(AY90)))</formula>
    </cfRule>
    <cfRule type="expression" dxfId="6545" priority="482" stopIfTrue="1">
      <formula>MONTH(CO116)&lt;&gt;MONTH(AY90)</formula>
    </cfRule>
    <cfRule type="expression" dxfId="6544" priority="483" stopIfTrue="1">
      <formula>OR(CO116=祝色,WEEKDAY(CO116)=1)</formula>
    </cfRule>
    <cfRule type="expression" dxfId="6543" priority="484" stopIfTrue="1">
      <formula>WEEKDAY(CO116)=7</formula>
    </cfRule>
  </conditionalFormatting>
  <conditionalFormatting sqref="DB84:DE87">
    <cfRule type="expression" dxfId="6542" priority="477" stopIfTrue="1">
      <formula>OR(AND(WEEKDAY(DB84)=1,MONTH(DB84)&lt;&gt;MONTH(CV90)),AND(OR(DB84=祝色),MONTH(DB84)&lt;&gt;MONTH(CV90)))</formula>
    </cfRule>
    <cfRule type="expression" dxfId="6541" priority="478" stopIfTrue="1">
      <formula>MONTH(DB84)&lt;&gt;MONTH(CV90)</formula>
    </cfRule>
    <cfRule type="expression" dxfId="6540" priority="479" stopIfTrue="1">
      <formula>OR(DB84=祝色,WEEKDAY(DB84)=1)</formula>
    </cfRule>
    <cfRule type="expression" dxfId="6539" priority="480" stopIfTrue="1">
      <formula>WEEKDAY(DB84)=7</formula>
    </cfRule>
  </conditionalFormatting>
  <conditionalFormatting sqref="DH84:DK87">
    <cfRule type="expression" dxfId="6538" priority="473" stopIfTrue="1">
      <formula>OR(AND(WEEKDAY(DH84)=1,MONTH(DH84)&lt;&gt;MONTH(CV90)),AND(OR(DH84=祝色),MONTH(DH84)&lt;&gt;MONTH(CV90)))</formula>
    </cfRule>
    <cfRule type="expression" dxfId="6537" priority="474" stopIfTrue="1">
      <formula>MONTH(DH84)&lt;&gt;MONTH(CV90)</formula>
    </cfRule>
    <cfRule type="expression" dxfId="6536" priority="475" stopIfTrue="1">
      <formula>OR(DH84=祝色,WEEKDAY(DH84)=1)</formula>
    </cfRule>
    <cfRule type="expression" dxfId="6535" priority="476" stopIfTrue="1">
      <formula>WEEKDAY(DH84)=7</formula>
    </cfRule>
  </conditionalFormatting>
  <conditionalFormatting sqref="DN84:DQ87">
    <cfRule type="expression" dxfId="6534" priority="469" stopIfTrue="1">
      <formula>OR(AND(WEEKDAY(DN84)=1,MONTH(DN84)&lt;&gt;MONTH(CV90)),AND(OR(DN84=祝色),MONTH(DN84)&lt;&gt;MONTH(CV90)))</formula>
    </cfRule>
    <cfRule type="expression" dxfId="6533" priority="470" stopIfTrue="1">
      <formula>MONTH(DN84)&lt;&gt;MONTH(CV90)</formula>
    </cfRule>
    <cfRule type="expression" dxfId="6532" priority="471" stopIfTrue="1">
      <formula>OR(DN84=祝色,WEEKDAY(DN84)=1)</formula>
    </cfRule>
    <cfRule type="expression" dxfId="6531" priority="472" stopIfTrue="1">
      <formula>WEEKDAY(DN84)=7</formula>
    </cfRule>
  </conditionalFormatting>
  <conditionalFormatting sqref="DT84:DW87">
    <cfRule type="expression" dxfId="6530" priority="465" stopIfTrue="1">
      <formula>OR(AND(WEEKDAY(DT84)=1,MONTH(DT84)&lt;&gt;MONTH(CV90)),AND(OR(DT84=祝色),MONTH(DT84)&lt;&gt;MONTH(CV90)))</formula>
    </cfRule>
    <cfRule type="expression" dxfId="6529" priority="466" stopIfTrue="1">
      <formula>MONTH(DT84)&lt;&gt;MONTH(CV90)</formula>
    </cfRule>
    <cfRule type="expression" dxfId="6528" priority="467" stopIfTrue="1">
      <formula>OR(DT84=祝色,WEEKDAY(DT84)=1)</formula>
    </cfRule>
    <cfRule type="expression" dxfId="6527" priority="468" stopIfTrue="1">
      <formula>WEEKDAY(DT84)=7</formula>
    </cfRule>
  </conditionalFormatting>
  <conditionalFormatting sqref="DZ84:EC87">
    <cfRule type="expression" dxfId="6526" priority="461" stopIfTrue="1">
      <formula>OR(AND(WEEKDAY(DZ84)=1,MONTH(DZ84)&lt;&gt;MONTH(CV90)),AND(OR(DZ84=祝色),MONTH(DZ84)&lt;&gt;MONTH(CV90)))</formula>
    </cfRule>
    <cfRule type="expression" dxfId="6525" priority="462" stopIfTrue="1">
      <formula>MONTH(DZ84)&lt;&gt;MONTH(CV90)</formula>
    </cfRule>
    <cfRule type="expression" dxfId="6524" priority="463" stopIfTrue="1">
      <formula>OR(DZ84=祝色,WEEKDAY(DZ84)=1)</formula>
    </cfRule>
    <cfRule type="expression" dxfId="6523" priority="464" stopIfTrue="1">
      <formula>WEEKDAY(DZ84)=7</formula>
    </cfRule>
  </conditionalFormatting>
  <conditionalFormatting sqref="EF84:EI87">
    <cfRule type="expression" dxfId="6522" priority="457" stopIfTrue="1">
      <formula>OR(AND(WEEKDAY(EF84)=1,MONTH(EF84)&lt;&gt;MONTH(CV90)),AND(OR(EF84=祝色),MONTH(EF84)&lt;&gt;MONTH(CV90)))</formula>
    </cfRule>
    <cfRule type="expression" dxfId="6521" priority="458" stopIfTrue="1">
      <formula>MONTH(EF84)&lt;&gt;MONTH(CV90)</formula>
    </cfRule>
    <cfRule type="expression" dxfId="6520" priority="459" stopIfTrue="1">
      <formula>OR(EF84=祝色,WEEKDAY(EF84)=1)</formula>
    </cfRule>
    <cfRule type="expression" dxfId="6519" priority="460" stopIfTrue="1">
      <formula>WEEKDAY(EF84)=7</formula>
    </cfRule>
  </conditionalFormatting>
  <conditionalFormatting sqref="EL84:EO87">
    <cfRule type="expression" dxfId="6518" priority="455" stopIfTrue="1">
      <formula>OR(EL84=祝色,WEEKDAY(EL84)=1)</formula>
    </cfRule>
    <cfRule type="expression" dxfId="6517" priority="456" stopIfTrue="1">
      <formula>WEEKDAY(EL84)=7</formula>
    </cfRule>
  </conditionalFormatting>
  <conditionalFormatting sqref="DB92:DE95">
    <cfRule type="expression" dxfId="6516" priority="453" stopIfTrue="1">
      <formula>OR(DB92=祝色,WEEKDAY(DB92)=1)</formula>
    </cfRule>
    <cfRule type="expression" dxfId="6515" priority="454" stopIfTrue="1">
      <formula>WEEKDAY(DB92)=7</formula>
    </cfRule>
  </conditionalFormatting>
  <conditionalFormatting sqref="DH92:DK95">
    <cfRule type="expression" dxfId="6514" priority="451" stopIfTrue="1">
      <formula>OR(DH92=祝色,WEEKDAY(DH92)=1)</formula>
    </cfRule>
    <cfRule type="expression" dxfId="6513" priority="452" stopIfTrue="1">
      <formula>WEEKDAY(DH92)=7</formula>
    </cfRule>
  </conditionalFormatting>
  <conditionalFormatting sqref="DN92:DQ95">
    <cfRule type="expression" dxfId="6512" priority="449" stopIfTrue="1">
      <formula>OR(DN92=祝色,WEEKDAY(DN92)=1)</formula>
    </cfRule>
    <cfRule type="expression" dxfId="6511" priority="450" stopIfTrue="1">
      <formula>WEEKDAY(DN92)=7</formula>
    </cfRule>
  </conditionalFormatting>
  <conditionalFormatting sqref="DT92:DW95">
    <cfRule type="expression" dxfId="6510" priority="447" stopIfTrue="1">
      <formula>OR(DT92=祝色,WEEKDAY(DT92)=1)</formula>
    </cfRule>
    <cfRule type="expression" dxfId="6509" priority="448" stopIfTrue="1">
      <formula>WEEKDAY(DT92)=7</formula>
    </cfRule>
  </conditionalFormatting>
  <conditionalFormatting sqref="DZ92:EC95">
    <cfRule type="expression" dxfId="6508" priority="445" stopIfTrue="1">
      <formula>OR(DZ92=祝色,WEEKDAY(DZ92)=1)</formula>
    </cfRule>
    <cfRule type="expression" dxfId="6507" priority="446" stopIfTrue="1">
      <formula>WEEKDAY(DZ92)=7</formula>
    </cfRule>
  </conditionalFormatting>
  <conditionalFormatting sqref="EF92:EI95">
    <cfRule type="expression" dxfId="6506" priority="443" stopIfTrue="1">
      <formula>OR(EF92=祝色,WEEKDAY(EF92)=1)</formula>
    </cfRule>
    <cfRule type="expression" dxfId="6505" priority="444" stopIfTrue="1">
      <formula>WEEKDAY(EF92)=7</formula>
    </cfRule>
  </conditionalFormatting>
  <conditionalFormatting sqref="EL92:EO95">
    <cfRule type="expression" dxfId="6504" priority="441" stopIfTrue="1">
      <formula>OR(EL92=祝色,WEEKDAY(EL92)=1)</formula>
    </cfRule>
    <cfRule type="expression" dxfId="6503" priority="442" stopIfTrue="1">
      <formula>WEEKDAY(EL92)=7</formula>
    </cfRule>
  </conditionalFormatting>
  <conditionalFormatting sqref="DB100:DE103">
    <cfRule type="expression" dxfId="6502" priority="439" stopIfTrue="1">
      <formula>OR(DB100=祝色,WEEKDAY(DB100)=1)</formula>
    </cfRule>
    <cfRule type="expression" dxfId="6501" priority="440" stopIfTrue="1">
      <formula>WEEKDAY(DB100)=7</formula>
    </cfRule>
  </conditionalFormatting>
  <conditionalFormatting sqref="DH100:DK103">
    <cfRule type="expression" dxfId="6500" priority="437" stopIfTrue="1">
      <formula>OR(DH100=祝色,WEEKDAY(DH100)=1)</formula>
    </cfRule>
    <cfRule type="expression" dxfId="6499" priority="438" stopIfTrue="1">
      <formula>WEEKDAY(DH100)=7</formula>
    </cfRule>
  </conditionalFormatting>
  <conditionalFormatting sqref="DN100:DQ103">
    <cfRule type="expression" dxfId="6498" priority="435" stopIfTrue="1">
      <formula>OR(DN100=祝色,WEEKDAY(DN100)=1)</formula>
    </cfRule>
    <cfRule type="expression" dxfId="6497" priority="436" stopIfTrue="1">
      <formula>WEEKDAY(DN100)=7</formula>
    </cfRule>
  </conditionalFormatting>
  <conditionalFormatting sqref="DT100:DW103">
    <cfRule type="expression" dxfId="6496" priority="433" stopIfTrue="1">
      <formula>OR(DT100=祝色,WEEKDAY(DT100)=1)</formula>
    </cfRule>
    <cfRule type="expression" dxfId="6495" priority="434" stopIfTrue="1">
      <formula>WEEKDAY(DT100)=7</formula>
    </cfRule>
  </conditionalFormatting>
  <conditionalFormatting sqref="DZ100:EC103">
    <cfRule type="expression" dxfId="6494" priority="431" stopIfTrue="1">
      <formula>OR(DZ100=祝色,WEEKDAY(DZ100)=1)</formula>
    </cfRule>
    <cfRule type="expression" dxfId="6493" priority="432" stopIfTrue="1">
      <formula>WEEKDAY(DZ100)=7</formula>
    </cfRule>
  </conditionalFormatting>
  <conditionalFormatting sqref="EF100:EI103">
    <cfRule type="expression" dxfId="6492" priority="429" stopIfTrue="1">
      <formula>OR(EF100=祝色,WEEKDAY(EF100)=1)</formula>
    </cfRule>
    <cfRule type="expression" dxfId="6491" priority="430" stopIfTrue="1">
      <formula>WEEKDAY(EF100)=7</formula>
    </cfRule>
  </conditionalFormatting>
  <conditionalFormatting sqref="EL100:EO103">
    <cfRule type="expression" dxfId="6490" priority="427" stopIfTrue="1">
      <formula>OR(EL100=祝色,WEEKDAY(EL100)=1)</formula>
    </cfRule>
    <cfRule type="expression" dxfId="6489" priority="428" stopIfTrue="1">
      <formula>WEEKDAY(EL100)=7</formula>
    </cfRule>
  </conditionalFormatting>
  <conditionalFormatting sqref="DB108:DE111">
    <cfRule type="expression" dxfId="6488" priority="425" stopIfTrue="1">
      <formula>OR(DB108=祝色,WEEKDAY(DB108)=1)</formula>
    </cfRule>
    <cfRule type="expression" dxfId="6487" priority="426" stopIfTrue="1">
      <formula>WEEKDAY(DB108)=7</formula>
    </cfRule>
  </conditionalFormatting>
  <conditionalFormatting sqref="DH108:DK111">
    <cfRule type="expression" dxfId="6486" priority="423" stopIfTrue="1">
      <formula>OR(DH108=祝色,WEEKDAY(DH108)=1)</formula>
    </cfRule>
    <cfRule type="expression" dxfId="6485" priority="424" stopIfTrue="1">
      <formula>WEEKDAY(DH108)=7</formula>
    </cfRule>
  </conditionalFormatting>
  <conditionalFormatting sqref="DN108:DQ111">
    <cfRule type="expression" dxfId="6484" priority="421" stopIfTrue="1">
      <formula>OR(DN108=祝色,WEEKDAY(DN108)=1)</formula>
    </cfRule>
    <cfRule type="expression" dxfId="6483" priority="422" stopIfTrue="1">
      <formula>WEEKDAY(DN108)=7</formula>
    </cfRule>
  </conditionalFormatting>
  <conditionalFormatting sqref="DT108:DW111">
    <cfRule type="expression" dxfId="6482" priority="419" stopIfTrue="1">
      <formula>OR(DT108=祝色,WEEKDAY(DT108)=1)</formula>
    </cfRule>
    <cfRule type="expression" dxfId="6481" priority="420" stopIfTrue="1">
      <formula>WEEKDAY(DT108)=7</formula>
    </cfRule>
  </conditionalFormatting>
  <conditionalFormatting sqref="DZ108:EC111">
    <cfRule type="expression" dxfId="6480" priority="417" stopIfTrue="1">
      <formula>OR(DZ108=祝色,WEEKDAY(DZ108)=1)</formula>
    </cfRule>
    <cfRule type="expression" dxfId="6479" priority="418" stopIfTrue="1">
      <formula>WEEKDAY(DZ108)=7</formula>
    </cfRule>
  </conditionalFormatting>
  <conditionalFormatting sqref="EF108:EI111">
    <cfRule type="expression" dxfId="6478" priority="415" stopIfTrue="1">
      <formula>OR(EF108=祝色,WEEKDAY(EF108)=1)</formula>
    </cfRule>
    <cfRule type="expression" dxfId="6477" priority="416" stopIfTrue="1">
      <formula>WEEKDAY(EF108)=7</formula>
    </cfRule>
  </conditionalFormatting>
  <conditionalFormatting sqref="EL108:EO111">
    <cfRule type="expression" dxfId="6476" priority="413" stopIfTrue="1">
      <formula>OR(EL108=祝色,WEEKDAY(EL108)=1)</formula>
    </cfRule>
    <cfRule type="expression" dxfId="6475" priority="414" stopIfTrue="1">
      <formula>WEEKDAY(EL108)=7</formula>
    </cfRule>
  </conditionalFormatting>
  <conditionalFormatting sqref="DB116:DE119">
    <cfRule type="expression" dxfId="6474" priority="409" stopIfTrue="1">
      <formula>OR(AND(WEEKDAY(DB116)=1,MONTH(DB116)&lt;&gt;MONTH(CV90)),AND(OR(DB116=祝色),MONTH(DB116)&lt;&gt;MONTH(CV90)))</formula>
    </cfRule>
    <cfRule type="expression" dxfId="6473" priority="410" stopIfTrue="1">
      <formula>MONTH(DB116)&lt;&gt;MONTH(CV90)</formula>
    </cfRule>
    <cfRule type="expression" dxfId="6472" priority="411" stopIfTrue="1">
      <formula>OR(DB116=祝色,WEEKDAY(DB116)=1)</formula>
    </cfRule>
    <cfRule type="expression" dxfId="6471" priority="412" stopIfTrue="1">
      <formula>WEEKDAY(DB116)=7</formula>
    </cfRule>
  </conditionalFormatting>
  <conditionalFormatting sqref="DH116:DK119">
    <cfRule type="expression" dxfId="6470" priority="405" stopIfTrue="1">
      <formula>OR(AND(WEEKDAY(DH116)=1,MONTH(DH116)&lt;&gt;MONTH(CV90)),AND(OR(DH116=祝色),MONTH(DH116)&lt;&gt;MONTH(CV90)))</formula>
    </cfRule>
    <cfRule type="expression" dxfId="6469" priority="406" stopIfTrue="1">
      <formula>MONTH(DH116)&lt;&gt;MONTH(CV90)</formula>
    </cfRule>
    <cfRule type="expression" dxfId="6468" priority="407" stopIfTrue="1">
      <formula>OR(DH116=祝色,WEEKDAY(DH116)=1)</formula>
    </cfRule>
    <cfRule type="expression" dxfId="6467" priority="408" stopIfTrue="1">
      <formula>WEEKDAY(DH116)=7</formula>
    </cfRule>
  </conditionalFormatting>
  <conditionalFormatting sqref="DN116:DQ119">
    <cfRule type="expression" dxfId="6466" priority="401" stopIfTrue="1">
      <formula>OR(AND(WEEKDAY(DN116)=1,MONTH(DN116)&lt;&gt;MONTH(CV90)),AND(OR(DN116=祝色),MONTH(DN116)&lt;&gt;MONTH(CV90)))</formula>
    </cfRule>
    <cfRule type="expression" dxfId="6465" priority="402" stopIfTrue="1">
      <formula>MONTH(DN116)&lt;&gt;MONTH(CV90)</formula>
    </cfRule>
    <cfRule type="expression" dxfId="6464" priority="403" stopIfTrue="1">
      <formula>OR(DN116=祝色,WEEKDAY(DN116)=1)</formula>
    </cfRule>
    <cfRule type="expression" dxfId="6463" priority="404" stopIfTrue="1">
      <formula>WEEKDAY(DN116)=7</formula>
    </cfRule>
  </conditionalFormatting>
  <conditionalFormatting sqref="DT116:DW119">
    <cfRule type="expression" dxfId="6462" priority="397" stopIfTrue="1">
      <formula>OR(AND(WEEKDAY(DT116)=1,MONTH(DT116)&lt;&gt;MONTH(CV90)),AND(OR(DT116=祝色),MONTH(DT116)&lt;&gt;MONTH(CV90)))</formula>
    </cfRule>
    <cfRule type="expression" dxfId="6461" priority="398" stopIfTrue="1">
      <formula>MONTH(DT116)&lt;&gt;MONTH(CV90)</formula>
    </cfRule>
    <cfRule type="expression" dxfId="6460" priority="399" stopIfTrue="1">
      <formula>OR(DT116=祝色,WEEKDAY(DT116)=1)</formula>
    </cfRule>
    <cfRule type="expression" dxfId="6459" priority="400" stopIfTrue="1">
      <formula>WEEKDAY(DT116)=7</formula>
    </cfRule>
  </conditionalFormatting>
  <conditionalFormatting sqref="DZ116:EC119">
    <cfRule type="expression" dxfId="6458" priority="393" stopIfTrue="1">
      <formula>OR(AND(WEEKDAY(DZ116)=1,MONTH(DZ116)&lt;&gt;MONTH(CV90)),AND(OR(DZ116=祝色),MONTH(DZ116)&lt;&gt;MONTH(CV90)))</formula>
    </cfRule>
    <cfRule type="expression" dxfId="6457" priority="394" stopIfTrue="1">
      <formula>MONTH(DZ116)&lt;&gt;MONTH(CV90)</formula>
    </cfRule>
    <cfRule type="expression" dxfId="6456" priority="395" stopIfTrue="1">
      <formula>OR(DZ116=祝色,WEEKDAY(DZ116)=1)</formula>
    </cfRule>
    <cfRule type="expression" dxfId="6455" priority="396" stopIfTrue="1">
      <formula>WEEKDAY(DZ116)=7</formula>
    </cfRule>
  </conditionalFormatting>
  <conditionalFormatting sqref="EF116:EI119">
    <cfRule type="expression" dxfId="6454" priority="389" stopIfTrue="1">
      <formula>OR(AND(WEEKDAY(EF116)=1,MONTH(EF116)&lt;&gt;MONTH(CV90)),AND(OR(EF116=祝色),MONTH(EF116)&lt;&gt;MONTH(CV90)))</formula>
    </cfRule>
    <cfRule type="expression" dxfId="6453" priority="390" stopIfTrue="1">
      <formula>MONTH(EF116)&lt;&gt;MONTH(CV90)</formula>
    </cfRule>
    <cfRule type="expression" dxfId="6452" priority="391" stopIfTrue="1">
      <formula>OR(EF116=祝色,WEEKDAY(EF116)=1)</formula>
    </cfRule>
    <cfRule type="expression" dxfId="6451" priority="392" stopIfTrue="1">
      <formula>WEEKDAY(EF116)=7</formula>
    </cfRule>
  </conditionalFormatting>
  <conditionalFormatting sqref="EL116:EO119">
    <cfRule type="expression" dxfId="6450" priority="385" stopIfTrue="1">
      <formula>OR(AND(WEEKDAY(EL116)=1,MONTH(EL116)&lt;&gt;MONTH(CV90)),AND(OR(EL116=祝色),MONTH(EL116)&lt;&gt;MONTH(CV90)))</formula>
    </cfRule>
    <cfRule type="expression" dxfId="6449" priority="386" stopIfTrue="1">
      <formula>MONTH(EL116)&lt;&gt;MONTH(CV90)</formula>
    </cfRule>
    <cfRule type="expression" dxfId="6448" priority="387" stopIfTrue="1">
      <formula>OR(EL116=祝色,WEEKDAY(EL116)=1)</formula>
    </cfRule>
    <cfRule type="expression" dxfId="6447" priority="388" stopIfTrue="1">
      <formula>WEEKDAY(EL116)=7</formula>
    </cfRule>
  </conditionalFormatting>
  <conditionalFormatting sqref="BE125:BH128">
    <cfRule type="expression" dxfId="6446" priority="285" stopIfTrue="1">
      <formula>OR(AND(WEEKDAY(BE125)=1,MONTH(BE125)&lt;&gt;MONTH(AY131)),AND(OR(BE125=祝色),MONTH(BE125)&lt;&gt;MONTH(AY131)))</formula>
    </cfRule>
    <cfRule type="expression" dxfId="6445" priority="286" stopIfTrue="1">
      <formula>MONTH(BE125)&lt;&gt;MONTH(AY131)</formula>
    </cfRule>
    <cfRule type="expression" dxfId="6444" priority="287" stopIfTrue="1">
      <formula>OR(BE125=祝色,WEEKDAY(BE125)=1)</formula>
    </cfRule>
    <cfRule type="expression" dxfId="6443" priority="288" stopIfTrue="1">
      <formula>WEEKDAY(BE125)=7</formula>
    </cfRule>
  </conditionalFormatting>
  <conditionalFormatting sqref="BK125:BN128">
    <cfRule type="expression" dxfId="6442" priority="281" stopIfTrue="1">
      <formula>OR(AND(WEEKDAY(BK125)=1,MONTH(BK125)&lt;&gt;MONTH(AY131)),AND(OR(BK125=祝色),MONTH(BK125)&lt;&gt;MONTH(AY131)))</formula>
    </cfRule>
    <cfRule type="expression" dxfId="6441" priority="282" stopIfTrue="1">
      <formula>MONTH(BK125)&lt;&gt;MONTH(AY131)</formula>
    </cfRule>
    <cfRule type="expression" dxfId="6440" priority="283" stopIfTrue="1">
      <formula>OR(BK125=祝色,WEEKDAY(BK125)=1)</formula>
    </cfRule>
    <cfRule type="expression" dxfId="6439" priority="284" stopIfTrue="1">
      <formula>WEEKDAY(BK125)=7</formula>
    </cfRule>
  </conditionalFormatting>
  <conditionalFormatting sqref="BQ125:BT128">
    <cfRule type="expression" dxfId="6438" priority="277" stopIfTrue="1">
      <formula>OR(AND(WEEKDAY(BQ125)=1,MONTH(BQ125)&lt;&gt;MONTH(AY131)),AND(OR(BQ125=祝色),MONTH(BQ125)&lt;&gt;MONTH(AY131)))</formula>
    </cfRule>
    <cfRule type="expression" dxfId="6437" priority="278" stopIfTrue="1">
      <formula>MONTH(BQ125)&lt;&gt;MONTH(AY131)</formula>
    </cfRule>
    <cfRule type="expression" dxfId="6436" priority="279" stopIfTrue="1">
      <formula>OR(BQ125=祝色,WEEKDAY(BQ125)=1)</formula>
    </cfRule>
    <cfRule type="expression" dxfId="6435" priority="280" stopIfTrue="1">
      <formula>WEEKDAY(BQ125)=7</formula>
    </cfRule>
  </conditionalFormatting>
  <conditionalFormatting sqref="BW125:BZ128">
    <cfRule type="expression" dxfId="6434" priority="273" stopIfTrue="1">
      <formula>OR(AND(WEEKDAY(BW125)=1,MONTH(BW125)&lt;&gt;MONTH(AY131)),AND(OR(BW125=祝色),MONTH(BW125)&lt;&gt;MONTH(AY131)))</formula>
    </cfRule>
    <cfRule type="expression" dxfId="6433" priority="274" stopIfTrue="1">
      <formula>MONTH(BW125)&lt;&gt;MONTH(AY131)</formula>
    </cfRule>
    <cfRule type="expression" dxfId="6432" priority="275" stopIfTrue="1">
      <formula>OR(BW125=祝色,WEEKDAY(BW125)=1)</formula>
    </cfRule>
    <cfRule type="expression" dxfId="6431" priority="276" stopIfTrue="1">
      <formula>WEEKDAY(BW125)=7</formula>
    </cfRule>
  </conditionalFormatting>
  <conditionalFormatting sqref="CC125:CF128">
    <cfRule type="expression" dxfId="6430" priority="269" stopIfTrue="1">
      <formula>OR(AND(WEEKDAY(CC125)=1,MONTH(CC125)&lt;&gt;MONTH(AY131)),AND(OR(CC125=祝色),MONTH(CC125)&lt;&gt;MONTH(AY131)))</formula>
    </cfRule>
    <cfRule type="expression" dxfId="6429" priority="270" stopIfTrue="1">
      <formula>MONTH(CC125)&lt;&gt;MONTH(AY131)</formula>
    </cfRule>
    <cfRule type="expression" dxfId="6428" priority="271" stopIfTrue="1">
      <formula>OR(CC125=祝色,WEEKDAY(CC125)=1)</formula>
    </cfRule>
    <cfRule type="expression" dxfId="6427" priority="272" stopIfTrue="1">
      <formula>WEEKDAY(CC125)=7</formula>
    </cfRule>
  </conditionalFormatting>
  <conditionalFormatting sqref="CI125:CL128">
    <cfRule type="expression" dxfId="6426" priority="265" stopIfTrue="1">
      <formula>OR(AND(WEEKDAY(CI125)=1,MONTH(CI125)&lt;&gt;MONTH(AY131)),AND(OR(CI125=祝色),MONTH(CI125)&lt;&gt;MONTH(AY131)))</formula>
    </cfRule>
    <cfRule type="expression" dxfId="6425" priority="266" stopIfTrue="1">
      <formula>MONTH(CI125)&lt;&gt;MONTH(AY131)</formula>
    </cfRule>
    <cfRule type="expression" dxfId="6424" priority="267" stopIfTrue="1">
      <formula>OR(CI125=祝色,WEEKDAY(CI125)=1)</formula>
    </cfRule>
    <cfRule type="expression" dxfId="6423" priority="268" stopIfTrue="1">
      <formula>WEEKDAY(CI125)=7</formula>
    </cfRule>
  </conditionalFormatting>
  <conditionalFormatting sqref="CO125:CR128">
    <cfRule type="expression" dxfId="6422" priority="263" stopIfTrue="1">
      <formula>OR(CO125=祝色,WEEKDAY(CO125)=1)</formula>
    </cfRule>
    <cfRule type="expression" dxfId="6421" priority="264" stopIfTrue="1">
      <formula>WEEKDAY(CO125)=7</formula>
    </cfRule>
  </conditionalFormatting>
  <conditionalFormatting sqref="BE133:BH136">
    <cfRule type="expression" dxfId="6420" priority="261" stopIfTrue="1">
      <formula>OR(BE133=祝色,WEEKDAY(BE133)=1)</formula>
    </cfRule>
    <cfRule type="expression" dxfId="6419" priority="262" stopIfTrue="1">
      <formula>WEEKDAY(BE133)=7</formula>
    </cfRule>
  </conditionalFormatting>
  <conditionalFormatting sqref="BK133:BN136">
    <cfRule type="expression" dxfId="6418" priority="259" stopIfTrue="1">
      <formula>OR(BK133=祝色,WEEKDAY(BK133)=1)</formula>
    </cfRule>
    <cfRule type="expression" dxfId="6417" priority="260" stopIfTrue="1">
      <formula>WEEKDAY(BK133)=7</formula>
    </cfRule>
  </conditionalFormatting>
  <conditionalFormatting sqref="BQ133:BT136">
    <cfRule type="expression" dxfId="6416" priority="257" stopIfTrue="1">
      <formula>OR(BQ133=祝色,WEEKDAY(BQ133)=1)</formula>
    </cfRule>
    <cfRule type="expression" dxfId="6415" priority="258" stopIfTrue="1">
      <formula>WEEKDAY(BQ133)=7</formula>
    </cfRule>
  </conditionalFormatting>
  <conditionalFormatting sqref="BW133:BZ136">
    <cfRule type="expression" dxfId="6414" priority="255" stopIfTrue="1">
      <formula>OR(BW133=祝色,WEEKDAY(BW133)=1)</formula>
    </cfRule>
    <cfRule type="expression" dxfId="6413" priority="256" stopIfTrue="1">
      <formula>WEEKDAY(BW133)=7</formula>
    </cfRule>
  </conditionalFormatting>
  <conditionalFormatting sqref="CC133:CF136">
    <cfRule type="expression" dxfId="6412" priority="253" stopIfTrue="1">
      <formula>OR(CC133=祝色,WEEKDAY(CC133)=1)</formula>
    </cfRule>
    <cfRule type="expression" dxfId="6411" priority="254" stopIfTrue="1">
      <formula>WEEKDAY(CC133)=7</formula>
    </cfRule>
  </conditionalFormatting>
  <conditionalFormatting sqref="CI133:CL136">
    <cfRule type="expression" dxfId="6410" priority="251" stopIfTrue="1">
      <formula>OR(CI133=祝色,WEEKDAY(CI133)=1)</formula>
    </cfRule>
    <cfRule type="expression" dxfId="6409" priority="252" stopIfTrue="1">
      <formula>WEEKDAY(CI133)=7</formula>
    </cfRule>
  </conditionalFormatting>
  <conditionalFormatting sqref="CO133:CR136">
    <cfRule type="expression" dxfId="6408" priority="249" stopIfTrue="1">
      <formula>OR(CO133=祝色,WEEKDAY(CO133)=1)</formula>
    </cfRule>
    <cfRule type="expression" dxfId="6407" priority="250" stopIfTrue="1">
      <formula>WEEKDAY(CO133)=7</formula>
    </cfRule>
  </conditionalFormatting>
  <conditionalFormatting sqref="BE141:BH144">
    <cfRule type="expression" dxfId="6406" priority="247" stopIfTrue="1">
      <formula>OR(BE141=祝色,WEEKDAY(BE141)=1)</formula>
    </cfRule>
    <cfRule type="expression" dxfId="6405" priority="248" stopIfTrue="1">
      <formula>WEEKDAY(BE141)=7</formula>
    </cfRule>
  </conditionalFormatting>
  <conditionalFormatting sqref="BK141:BN144">
    <cfRule type="expression" dxfId="6404" priority="245" stopIfTrue="1">
      <formula>OR(BK141=祝色,WEEKDAY(BK141)=1)</formula>
    </cfRule>
    <cfRule type="expression" dxfId="6403" priority="246" stopIfTrue="1">
      <formula>WEEKDAY(BK141)=7</formula>
    </cfRule>
  </conditionalFormatting>
  <conditionalFormatting sqref="BQ141:BT144">
    <cfRule type="expression" dxfId="6402" priority="243" stopIfTrue="1">
      <formula>OR(BQ141=祝色,WEEKDAY(BQ141)=1)</formula>
    </cfRule>
    <cfRule type="expression" dxfId="6401" priority="244" stopIfTrue="1">
      <formula>WEEKDAY(BQ141)=7</formula>
    </cfRule>
  </conditionalFormatting>
  <conditionalFormatting sqref="BW141:BZ144">
    <cfRule type="expression" dxfId="6400" priority="241" stopIfTrue="1">
      <formula>OR(BW141=祝色,WEEKDAY(BW141)=1)</formula>
    </cfRule>
    <cfRule type="expression" dxfId="6399" priority="242" stopIfTrue="1">
      <formula>WEEKDAY(BW141)=7</formula>
    </cfRule>
  </conditionalFormatting>
  <conditionalFormatting sqref="CC141:CF144">
    <cfRule type="expression" dxfId="6398" priority="239" stopIfTrue="1">
      <formula>OR(CC141=祝色,WEEKDAY(CC141)=1)</formula>
    </cfRule>
    <cfRule type="expression" dxfId="6397" priority="240" stopIfTrue="1">
      <formula>WEEKDAY(CC141)=7</formula>
    </cfRule>
  </conditionalFormatting>
  <conditionalFormatting sqref="CI141:CL144">
    <cfRule type="expression" dxfId="6396" priority="237" stopIfTrue="1">
      <formula>OR(CI141=祝色,WEEKDAY(CI141)=1)</formula>
    </cfRule>
    <cfRule type="expression" dxfId="6395" priority="238" stopIfTrue="1">
      <formula>WEEKDAY(CI141)=7</formula>
    </cfRule>
  </conditionalFormatting>
  <conditionalFormatting sqref="CO141:CR144">
    <cfRule type="expression" dxfId="6394" priority="235" stopIfTrue="1">
      <formula>OR(CO141=祝色,WEEKDAY(CO141)=1)</formula>
    </cfRule>
    <cfRule type="expression" dxfId="6393" priority="236" stopIfTrue="1">
      <formula>WEEKDAY(CO141)=7</formula>
    </cfRule>
  </conditionalFormatting>
  <conditionalFormatting sqref="BE149:BH152">
    <cfRule type="expression" dxfId="6392" priority="233" stopIfTrue="1">
      <formula>OR(BE149=祝色,WEEKDAY(BE149)=1)</formula>
    </cfRule>
    <cfRule type="expression" dxfId="6391" priority="234" stopIfTrue="1">
      <formula>WEEKDAY(BE149)=7</formula>
    </cfRule>
  </conditionalFormatting>
  <conditionalFormatting sqref="BK149:BN152">
    <cfRule type="expression" dxfId="6390" priority="231" stopIfTrue="1">
      <formula>OR(BK149=祝色,WEEKDAY(BK149)=1)</formula>
    </cfRule>
    <cfRule type="expression" dxfId="6389" priority="232" stopIfTrue="1">
      <formula>WEEKDAY(BK149)=7</formula>
    </cfRule>
  </conditionalFormatting>
  <conditionalFormatting sqref="BQ149:BT152">
    <cfRule type="expression" dxfId="6388" priority="229" stopIfTrue="1">
      <formula>OR(BQ149=祝色,WEEKDAY(BQ149)=1)</formula>
    </cfRule>
    <cfRule type="expression" dxfId="6387" priority="230" stopIfTrue="1">
      <formula>WEEKDAY(BQ149)=7</formula>
    </cfRule>
  </conditionalFormatting>
  <conditionalFormatting sqref="BW149:BZ152">
    <cfRule type="expression" dxfId="6386" priority="227" stopIfTrue="1">
      <formula>OR(BW149=祝色,WEEKDAY(BW149)=1)</formula>
    </cfRule>
    <cfRule type="expression" dxfId="6385" priority="228" stopIfTrue="1">
      <formula>WEEKDAY(BW149)=7</formula>
    </cfRule>
  </conditionalFormatting>
  <conditionalFormatting sqref="CC149:CF152">
    <cfRule type="expression" dxfId="6384" priority="225" stopIfTrue="1">
      <formula>OR(CC149=祝色,WEEKDAY(CC149)=1)</formula>
    </cfRule>
    <cfRule type="expression" dxfId="6383" priority="226" stopIfTrue="1">
      <formula>WEEKDAY(CC149)=7</formula>
    </cfRule>
  </conditionalFormatting>
  <conditionalFormatting sqref="CI149:CL152">
    <cfRule type="expression" dxfId="6382" priority="223" stopIfTrue="1">
      <formula>OR(CI149=祝色,WEEKDAY(CI149)=1)</formula>
    </cfRule>
    <cfRule type="expression" dxfId="6381" priority="224" stopIfTrue="1">
      <formula>WEEKDAY(CI149)=7</formula>
    </cfRule>
  </conditionalFormatting>
  <conditionalFormatting sqref="CO149:CR152">
    <cfRule type="expression" dxfId="6380" priority="221" stopIfTrue="1">
      <formula>OR(CO149=祝色,WEEKDAY(CO149)=1)</formula>
    </cfRule>
    <cfRule type="expression" dxfId="6379" priority="222" stopIfTrue="1">
      <formula>WEEKDAY(CO149)=7</formula>
    </cfRule>
  </conditionalFormatting>
  <conditionalFormatting sqref="BE157:BH160">
    <cfRule type="expression" dxfId="6378" priority="217" stopIfTrue="1">
      <formula>OR(AND(WEEKDAY(BE157)=1,MONTH(BE157)&lt;&gt;MONTH(AY131)),AND(OR(BE157=祝色),MONTH(BE157)&lt;&gt;MONTH(AY131)))</formula>
    </cfRule>
    <cfRule type="expression" dxfId="6377" priority="218" stopIfTrue="1">
      <formula>MONTH(BE157)&lt;&gt;MONTH(AY131)</formula>
    </cfRule>
    <cfRule type="expression" dxfId="6376" priority="219" stopIfTrue="1">
      <formula>OR(BE157=祝色,WEEKDAY(BE157)=1)</formula>
    </cfRule>
    <cfRule type="expression" dxfId="6375" priority="220" stopIfTrue="1">
      <formula>WEEKDAY(BE157)=7</formula>
    </cfRule>
  </conditionalFormatting>
  <conditionalFormatting sqref="BK157:BN160">
    <cfRule type="expression" dxfId="6374" priority="213" stopIfTrue="1">
      <formula>OR(AND(WEEKDAY(BK157)=1,MONTH(BK157)&lt;&gt;MONTH(AY131)),AND(OR(BK157=祝色),MONTH(BK157)&lt;&gt;MONTH(AY131)))</formula>
    </cfRule>
    <cfRule type="expression" dxfId="6373" priority="214" stopIfTrue="1">
      <formula>MONTH(BK157)&lt;&gt;MONTH(AY131)</formula>
    </cfRule>
    <cfRule type="expression" dxfId="6372" priority="215" stopIfTrue="1">
      <formula>OR(BK157=祝色,WEEKDAY(BK157)=1)</formula>
    </cfRule>
    <cfRule type="expression" dxfId="6371" priority="216" stopIfTrue="1">
      <formula>WEEKDAY(BK157)=7</formula>
    </cfRule>
  </conditionalFormatting>
  <conditionalFormatting sqref="BQ157:BT160">
    <cfRule type="expression" dxfId="6370" priority="209" stopIfTrue="1">
      <formula>OR(AND(WEEKDAY(BQ157)=1,MONTH(BQ157)&lt;&gt;MONTH(AY131)),AND(OR(BQ157=祝色),MONTH(BQ157)&lt;&gt;MONTH(AY131)))</formula>
    </cfRule>
    <cfRule type="expression" dxfId="6369" priority="210" stopIfTrue="1">
      <formula>MONTH(BQ157)&lt;&gt;MONTH(AY131)</formula>
    </cfRule>
    <cfRule type="expression" dxfId="6368" priority="211" stopIfTrue="1">
      <formula>OR(BQ157=祝色,WEEKDAY(BQ157)=1)</formula>
    </cfRule>
    <cfRule type="expression" dxfId="6367" priority="212" stopIfTrue="1">
      <formula>WEEKDAY(BQ157)=7</formula>
    </cfRule>
  </conditionalFormatting>
  <conditionalFormatting sqref="BW157:BZ160">
    <cfRule type="expression" dxfId="6366" priority="205" stopIfTrue="1">
      <formula>OR(AND(WEEKDAY(BW157)=1,MONTH(BW157)&lt;&gt;MONTH(AY131)),AND(OR(BW157=祝色),MONTH(BW157)&lt;&gt;MONTH(AY131)))</formula>
    </cfRule>
    <cfRule type="expression" dxfId="6365" priority="206" stopIfTrue="1">
      <formula>MONTH(BW157)&lt;&gt;MONTH(AY131)</formula>
    </cfRule>
    <cfRule type="expression" dxfId="6364" priority="207" stopIfTrue="1">
      <formula>OR(BW157=祝色,WEEKDAY(BW157)=1)</formula>
    </cfRule>
    <cfRule type="expression" dxfId="6363" priority="208" stopIfTrue="1">
      <formula>WEEKDAY(BW157)=7</formula>
    </cfRule>
  </conditionalFormatting>
  <conditionalFormatting sqref="CC157:CF160">
    <cfRule type="expression" dxfId="6362" priority="201" stopIfTrue="1">
      <formula>OR(AND(WEEKDAY(CC157)=1,MONTH(CC157)&lt;&gt;MONTH(AY131)),AND(OR(CC157=祝色),MONTH(CC157)&lt;&gt;MONTH(AY131)))</formula>
    </cfRule>
    <cfRule type="expression" dxfId="6361" priority="202" stopIfTrue="1">
      <formula>MONTH(CC157)&lt;&gt;MONTH(AY131)</formula>
    </cfRule>
    <cfRule type="expression" dxfId="6360" priority="203" stopIfTrue="1">
      <formula>OR(CC157=祝色,WEEKDAY(CC157)=1)</formula>
    </cfRule>
    <cfRule type="expression" dxfId="6359" priority="204" stopIfTrue="1">
      <formula>WEEKDAY(CC157)=7</formula>
    </cfRule>
  </conditionalFormatting>
  <conditionalFormatting sqref="CI157:CL160">
    <cfRule type="expression" dxfId="6358" priority="197" stopIfTrue="1">
      <formula>OR(AND(WEEKDAY(CI157)=1,MONTH(CI157)&lt;&gt;MONTH(AY131)),AND(OR(CI157=祝色),MONTH(CI157)&lt;&gt;MONTH(AY131)))</formula>
    </cfRule>
    <cfRule type="expression" dxfId="6357" priority="198" stopIfTrue="1">
      <formula>MONTH(CI157)&lt;&gt;MONTH(AY131)</formula>
    </cfRule>
    <cfRule type="expression" dxfId="6356" priority="199" stopIfTrue="1">
      <formula>OR(CI157=祝色,WEEKDAY(CI157)=1)</formula>
    </cfRule>
    <cfRule type="expression" dxfId="6355" priority="200" stopIfTrue="1">
      <formula>WEEKDAY(CI157)=7</formula>
    </cfRule>
  </conditionalFormatting>
  <conditionalFormatting sqref="CO157:CR160">
    <cfRule type="expression" dxfId="6354" priority="193" stopIfTrue="1">
      <formula>OR(AND(WEEKDAY(CO157)=1,MONTH(CO157)&lt;&gt;MONTH(AY131)),AND(OR(CO157=祝色),MONTH(CO157)&lt;&gt;MONTH(AY131)))</formula>
    </cfRule>
    <cfRule type="expression" dxfId="6353" priority="194" stopIfTrue="1">
      <formula>MONTH(CO157)&lt;&gt;MONTH(AY131)</formula>
    </cfRule>
    <cfRule type="expression" dxfId="6352" priority="195" stopIfTrue="1">
      <formula>OR(CO157=祝色,WEEKDAY(CO157)=1)</formula>
    </cfRule>
    <cfRule type="expression" dxfId="6351" priority="196" stopIfTrue="1">
      <formula>WEEKDAY(CO157)=7</formula>
    </cfRule>
  </conditionalFormatting>
  <conditionalFormatting sqref="DB125:DE128">
    <cfRule type="expression" dxfId="6350" priority="189" stopIfTrue="1">
      <formula>OR(AND(WEEKDAY(DB125)=1,MONTH(DB125)&lt;&gt;MONTH(CV131)),AND(OR(DB125=祝色),MONTH(DB125)&lt;&gt;MONTH(CV131)))</formula>
    </cfRule>
    <cfRule type="expression" dxfId="6349" priority="190" stopIfTrue="1">
      <formula>MONTH(DB125)&lt;&gt;MONTH(CV131)</formula>
    </cfRule>
    <cfRule type="expression" dxfId="6348" priority="191" stopIfTrue="1">
      <formula>OR(DB125=祝色,WEEKDAY(DB125)=1)</formula>
    </cfRule>
    <cfRule type="expression" dxfId="6347" priority="192" stopIfTrue="1">
      <formula>WEEKDAY(DB125)=7</formula>
    </cfRule>
  </conditionalFormatting>
  <conditionalFormatting sqref="DH125:DK128">
    <cfRule type="expression" dxfId="6346" priority="185" stopIfTrue="1">
      <formula>OR(AND(WEEKDAY(DH125)=1,MONTH(DH125)&lt;&gt;MONTH(CV131)),AND(OR(DH125=祝色),MONTH(DH125)&lt;&gt;MONTH(CV131)))</formula>
    </cfRule>
    <cfRule type="expression" dxfId="6345" priority="186" stopIfTrue="1">
      <formula>MONTH(DH125)&lt;&gt;MONTH(CV131)</formula>
    </cfRule>
    <cfRule type="expression" dxfId="6344" priority="187" stopIfTrue="1">
      <formula>OR(DH125=祝色,WEEKDAY(DH125)=1)</formula>
    </cfRule>
    <cfRule type="expression" dxfId="6343" priority="188" stopIfTrue="1">
      <formula>WEEKDAY(DH125)=7</formula>
    </cfRule>
  </conditionalFormatting>
  <conditionalFormatting sqref="DN125:DQ128">
    <cfRule type="expression" dxfId="6342" priority="181" stopIfTrue="1">
      <formula>OR(AND(WEEKDAY(DN125)=1,MONTH(DN125)&lt;&gt;MONTH(CV131)),AND(OR(DN125=祝色),MONTH(DN125)&lt;&gt;MONTH(CV131)))</formula>
    </cfRule>
    <cfRule type="expression" dxfId="6341" priority="182" stopIfTrue="1">
      <formula>MONTH(DN125)&lt;&gt;MONTH(CV131)</formula>
    </cfRule>
    <cfRule type="expression" dxfId="6340" priority="183" stopIfTrue="1">
      <formula>OR(DN125=祝色,WEEKDAY(DN125)=1)</formula>
    </cfRule>
    <cfRule type="expression" dxfId="6339" priority="184" stopIfTrue="1">
      <formula>WEEKDAY(DN125)=7</formula>
    </cfRule>
  </conditionalFormatting>
  <conditionalFormatting sqref="DT125:DW128">
    <cfRule type="expression" dxfId="6338" priority="177" stopIfTrue="1">
      <formula>OR(AND(WEEKDAY(DT125)=1,MONTH(DT125)&lt;&gt;MONTH(CV131)),AND(OR(DT125=祝色),MONTH(DT125)&lt;&gt;MONTH(CV131)))</formula>
    </cfRule>
    <cfRule type="expression" dxfId="6337" priority="178" stopIfTrue="1">
      <formula>MONTH(DT125)&lt;&gt;MONTH(CV131)</formula>
    </cfRule>
    <cfRule type="expression" dxfId="6336" priority="179" stopIfTrue="1">
      <formula>OR(DT125=祝色,WEEKDAY(DT125)=1)</formula>
    </cfRule>
    <cfRule type="expression" dxfId="6335" priority="180" stopIfTrue="1">
      <formula>WEEKDAY(DT125)=7</formula>
    </cfRule>
  </conditionalFormatting>
  <conditionalFormatting sqref="DZ125:EC128">
    <cfRule type="expression" dxfId="6334" priority="173" stopIfTrue="1">
      <formula>OR(AND(WEEKDAY(DZ125)=1,MONTH(DZ125)&lt;&gt;MONTH(CV131)),AND(OR(DZ125=祝色),MONTH(DZ125)&lt;&gt;MONTH(CV131)))</formula>
    </cfRule>
    <cfRule type="expression" dxfId="6333" priority="174" stopIfTrue="1">
      <formula>MONTH(DZ125)&lt;&gt;MONTH(CV131)</formula>
    </cfRule>
    <cfRule type="expression" dxfId="6332" priority="175" stopIfTrue="1">
      <formula>OR(DZ125=祝色,WEEKDAY(DZ125)=1)</formula>
    </cfRule>
    <cfRule type="expression" dxfId="6331" priority="176" stopIfTrue="1">
      <formula>WEEKDAY(DZ125)=7</formula>
    </cfRule>
  </conditionalFormatting>
  <conditionalFormatting sqref="EF125:EI128">
    <cfRule type="expression" dxfId="6330" priority="169" stopIfTrue="1">
      <formula>OR(AND(WEEKDAY(EF125)=1,MONTH(EF125)&lt;&gt;MONTH(CV131)),AND(OR(EF125=祝色),MONTH(EF125)&lt;&gt;MONTH(CV131)))</formula>
    </cfRule>
    <cfRule type="expression" dxfId="6329" priority="170" stopIfTrue="1">
      <formula>MONTH(EF125)&lt;&gt;MONTH(CV131)</formula>
    </cfRule>
    <cfRule type="expression" dxfId="6328" priority="171" stopIfTrue="1">
      <formula>OR(EF125=祝色,WEEKDAY(EF125)=1)</formula>
    </cfRule>
    <cfRule type="expression" dxfId="6327" priority="172" stopIfTrue="1">
      <formula>WEEKDAY(EF125)=7</formula>
    </cfRule>
  </conditionalFormatting>
  <conditionalFormatting sqref="EL125:EO128">
    <cfRule type="expression" dxfId="6326" priority="167" stopIfTrue="1">
      <formula>OR(EL125=祝色,WEEKDAY(EL125)=1)</formula>
    </cfRule>
    <cfRule type="expression" dxfId="6325" priority="168" stopIfTrue="1">
      <formula>WEEKDAY(EL125)=7</formula>
    </cfRule>
  </conditionalFormatting>
  <conditionalFormatting sqref="DB133:DE136">
    <cfRule type="expression" dxfId="6324" priority="165" stopIfTrue="1">
      <formula>OR(DB133=祝色,WEEKDAY(DB133)=1)</formula>
    </cfRule>
    <cfRule type="expression" dxfId="6323" priority="166" stopIfTrue="1">
      <formula>WEEKDAY(DB133)=7</formula>
    </cfRule>
  </conditionalFormatting>
  <conditionalFormatting sqref="DH133:DK136">
    <cfRule type="expression" dxfId="6322" priority="163" stopIfTrue="1">
      <formula>OR(DH133=祝色,WEEKDAY(DH133)=1)</formula>
    </cfRule>
    <cfRule type="expression" dxfId="6321" priority="164" stopIfTrue="1">
      <formula>WEEKDAY(DH133)=7</formula>
    </cfRule>
  </conditionalFormatting>
  <conditionalFormatting sqref="DN133:DQ136">
    <cfRule type="expression" dxfId="6320" priority="161" stopIfTrue="1">
      <formula>OR(DN133=祝色,WEEKDAY(DN133)=1)</formula>
    </cfRule>
    <cfRule type="expression" dxfId="6319" priority="162" stopIfTrue="1">
      <formula>WEEKDAY(DN133)=7</formula>
    </cfRule>
  </conditionalFormatting>
  <conditionalFormatting sqref="DT133:DW136">
    <cfRule type="expression" dxfId="6318" priority="159" stopIfTrue="1">
      <formula>OR(DT133=祝色,WEEKDAY(DT133)=1)</formula>
    </cfRule>
    <cfRule type="expression" dxfId="6317" priority="160" stopIfTrue="1">
      <formula>WEEKDAY(DT133)=7</formula>
    </cfRule>
  </conditionalFormatting>
  <conditionalFormatting sqref="DZ133:EC136">
    <cfRule type="expression" dxfId="6316" priority="157" stopIfTrue="1">
      <formula>OR(DZ133=祝色,WEEKDAY(DZ133)=1)</formula>
    </cfRule>
    <cfRule type="expression" dxfId="6315" priority="158" stopIfTrue="1">
      <formula>WEEKDAY(DZ133)=7</formula>
    </cfRule>
  </conditionalFormatting>
  <conditionalFormatting sqref="EF133:EI136">
    <cfRule type="expression" dxfId="6314" priority="155" stopIfTrue="1">
      <formula>OR(EF133=祝色,WEEKDAY(EF133)=1)</formula>
    </cfRule>
    <cfRule type="expression" dxfId="6313" priority="156" stopIfTrue="1">
      <formula>WEEKDAY(EF133)=7</formula>
    </cfRule>
  </conditionalFormatting>
  <conditionalFormatting sqref="EL133:EO136">
    <cfRule type="expression" dxfId="6312" priority="153" stopIfTrue="1">
      <formula>OR(EL133=祝色,WEEKDAY(EL133)=1)</formula>
    </cfRule>
    <cfRule type="expression" dxfId="6311" priority="154" stopIfTrue="1">
      <formula>WEEKDAY(EL133)=7</formula>
    </cfRule>
  </conditionalFormatting>
  <conditionalFormatting sqref="DB141:DE144">
    <cfRule type="expression" dxfId="6310" priority="151" stopIfTrue="1">
      <formula>OR(DB141=祝色,WEEKDAY(DB141)=1)</formula>
    </cfRule>
    <cfRule type="expression" dxfId="6309" priority="152" stopIfTrue="1">
      <formula>WEEKDAY(DB141)=7</formula>
    </cfRule>
  </conditionalFormatting>
  <conditionalFormatting sqref="DH141:DK144">
    <cfRule type="expression" dxfId="6308" priority="149" stopIfTrue="1">
      <formula>OR(DH141=祝色,WEEKDAY(DH141)=1)</formula>
    </cfRule>
    <cfRule type="expression" dxfId="6307" priority="150" stopIfTrue="1">
      <formula>WEEKDAY(DH141)=7</formula>
    </cfRule>
  </conditionalFormatting>
  <conditionalFormatting sqref="DN141:DQ144">
    <cfRule type="expression" dxfId="6306" priority="147" stopIfTrue="1">
      <formula>OR(DN141=祝色,WEEKDAY(DN141)=1)</formula>
    </cfRule>
    <cfRule type="expression" dxfId="6305" priority="148" stopIfTrue="1">
      <formula>WEEKDAY(DN141)=7</formula>
    </cfRule>
  </conditionalFormatting>
  <conditionalFormatting sqref="DT141:DW144">
    <cfRule type="expression" dxfId="6304" priority="145" stopIfTrue="1">
      <formula>OR(DT141=祝色,WEEKDAY(DT141)=1)</formula>
    </cfRule>
    <cfRule type="expression" dxfId="6303" priority="146" stopIfTrue="1">
      <formula>WEEKDAY(DT141)=7</formula>
    </cfRule>
  </conditionalFormatting>
  <conditionalFormatting sqref="DZ141:EC144">
    <cfRule type="expression" dxfId="6302" priority="143" stopIfTrue="1">
      <formula>OR(DZ141=祝色,WEEKDAY(DZ141)=1)</formula>
    </cfRule>
    <cfRule type="expression" dxfId="6301" priority="144" stopIfTrue="1">
      <formula>WEEKDAY(DZ141)=7</formula>
    </cfRule>
  </conditionalFormatting>
  <conditionalFormatting sqref="EF141:EI144">
    <cfRule type="expression" dxfId="6300" priority="141" stopIfTrue="1">
      <formula>OR(EF141=祝色,WEEKDAY(EF141)=1)</formula>
    </cfRule>
    <cfRule type="expression" dxfId="6299" priority="142" stopIfTrue="1">
      <formula>WEEKDAY(EF141)=7</formula>
    </cfRule>
  </conditionalFormatting>
  <conditionalFormatting sqref="EL141:EO144">
    <cfRule type="expression" dxfId="6298" priority="139" stopIfTrue="1">
      <formula>OR(EL141=祝色,WEEKDAY(EL141)=1)</formula>
    </cfRule>
    <cfRule type="expression" dxfId="6297" priority="140" stopIfTrue="1">
      <formula>WEEKDAY(EL141)=7</formula>
    </cfRule>
  </conditionalFormatting>
  <conditionalFormatting sqref="DB149:DE152">
    <cfRule type="expression" dxfId="6296" priority="137" stopIfTrue="1">
      <formula>OR(DB149=祝色,WEEKDAY(DB149)=1)</formula>
    </cfRule>
    <cfRule type="expression" dxfId="6295" priority="138" stopIfTrue="1">
      <formula>WEEKDAY(DB149)=7</formula>
    </cfRule>
  </conditionalFormatting>
  <conditionalFormatting sqref="DH149:DK152">
    <cfRule type="expression" dxfId="6294" priority="135" stopIfTrue="1">
      <formula>OR(DH149=祝色,WEEKDAY(DH149)=1)</formula>
    </cfRule>
    <cfRule type="expression" dxfId="6293" priority="136" stopIfTrue="1">
      <formula>WEEKDAY(DH149)=7</formula>
    </cfRule>
  </conditionalFormatting>
  <conditionalFormatting sqref="DN149:DQ152">
    <cfRule type="expression" dxfId="6292" priority="133" stopIfTrue="1">
      <formula>OR(DN149=祝色,WEEKDAY(DN149)=1)</formula>
    </cfRule>
    <cfRule type="expression" dxfId="6291" priority="134" stopIfTrue="1">
      <formula>WEEKDAY(DN149)=7</formula>
    </cfRule>
  </conditionalFormatting>
  <conditionalFormatting sqref="DT149:DW152">
    <cfRule type="expression" dxfId="6290" priority="131" stopIfTrue="1">
      <formula>OR(DT149=祝色,WEEKDAY(DT149)=1)</formula>
    </cfRule>
    <cfRule type="expression" dxfId="6289" priority="132" stopIfTrue="1">
      <formula>WEEKDAY(DT149)=7</formula>
    </cfRule>
  </conditionalFormatting>
  <conditionalFormatting sqref="DZ149:EC152">
    <cfRule type="expression" dxfId="6288" priority="129" stopIfTrue="1">
      <formula>OR(DZ149=祝色,WEEKDAY(DZ149)=1)</formula>
    </cfRule>
    <cfRule type="expression" dxfId="6287" priority="130" stopIfTrue="1">
      <formula>WEEKDAY(DZ149)=7</formula>
    </cfRule>
  </conditionalFormatting>
  <conditionalFormatting sqref="EF149:EI152">
    <cfRule type="expression" dxfId="6286" priority="127" stopIfTrue="1">
      <formula>OR(EF149=祝色,WEEKDAY(EF149)=1)</formula>
    </cfRule>
    <cfRule type="expression" dxfId="6285" priority="128" stopIfTrue="1">
      <formula>WEEKDAY(EF149)=7</formula>
    </cfRule>
  </conditionalFormatting>
  <conditionalFormatting sqref="EL149:EO152">
    <cfRule type="expression" dxfId="6284" priority="125" stopIfTrue="1">
      <formula>OR(EL149=祝色,WEEKDAY(EL149)=1)</formula>
    </cfRule>
    <cfRule type="expression" dxfId="6283" priority="126" stopIfTrue="1">
      <formula>WEEKDAY(EL149)=7</formula>
    </cfRule>
  </conditionalFormatting>
  <conditionalFormatting sqref="DB157:DE160">
    <cfRule type="expression" dxfId="6282" priority="121" stopIfTrue="1">
      <formula>OR(AND(WEEKDAY(DB157)=1,MONTH(DB157)&lt;&gt;MONTH(CV131)),AND(OR(DB157=祝色),MONTH(DB157)&lt;&gt;MONTH(CV131)))</formula>
    </cfRule>
    <cfRule type="expression" dxfId="6281" priority="122" stopIfTrue="1">
      <formula>MONTH(DB157)&lt;&gt;MONTH(CV131)</formula>
    </cfRule>
    <cfRule type="expression" dxfId="6280" priority="123" stopIfTrue="1">
      <formula>OR(DB157=祝色,WEEKDAY(DB157)=1)</formula>
    </cfRule>
    <cfRule type="expression" dxfId="6279" priority="124" stopIfTrue="1">
      <formula>WEEKDAY(DB157)=7</formula>
    </cfRule>
  </conditionalFormatting>
  <conditionalFormatting sqref="DH157:DK160">
    <cfRule type="expression" dxfId="6278" priority="117" stopIfTrue="1">
      <formula>OR(AND(WEEKDAY(DH157)=1,MONTH(DH157)&lt;&gt;MONTH(CV131)),AND(OR(DH157=祝色),MONTH(DH157)&lt;&gt;MONTH(CV131)))</formula>
    </cfRule>
    <cfRule type="expression" dxfId="6277" priority="118" stopIfTrue="1">
      <formula>MONTH(DH157)&lt;&gt;MONTH(CV131)</formula>
    </cfRule>
    <cfRule type="expression" dxfId="6276" priority="119" stopIfTrue="1">
      <formula>OR(DH157=祝色,WEEKDAY(DH157)=1)</formula>
    </cfRule>
    <cfRule type="expression" dxfId="6275" priority="120" stopIfTrue="1">
      <formula>WEEKDAY(DH157)=7</formula>
    </cfRule>
  </conditionalFormatting>
  <conditionalFormatting sqref="DN157:DQ160">
    <cfRule type="expression" dxfId="6274" priority="113" stopIfTrue="1">
      <formula>OR(AND(WEEKDAY(DN157)=1,MONTH(DN157)&lt;&gt;MONTH(CV131)),AND(OR(DN157=祝色),MONTH(DN157)&lt;&gt;MONTH(CV131)))</formula>
    </cfRule>
    <cfRule type="expression" dxfId="6273" priority="114" stopIfTrue="1">
      <formula>MONTH(DN157)&lt;&gt;MONTH(CV131)</formula>
    </cfRule>
    <cfRule type="expression" dxfId="6272" priority="115" stopIfTrue="1">
      <formula>OR(DN157=祝色,WEEKDAY(DN157)=1)</formula>
    </cfRule>
    <cfRule type="expression" dxfId="6271" priority="116" stopIfTrue="1">
      <formula>WEEKDAY(DN157)=7</formula>
    </cfRule>
  </conditionalFormatting>
  <conditionalFormatting sqref="DT157:DW160">
    <cfRule type="expression" dxfId="6270" priority="109" stopIfTrue="1">
      <formula>OR(AND(WEEKDAY(DT157)=1,MONTH(DT157)&lt;&gt;MONTH(CV131)),AND(OR(DT157=祝色),MONTH(DT157)&lt;&gt;MONTH(CV131)))</formula>
    </cfRule>
    <cfRule type="expression" dxfId="6269" priority="110" stopIfTrue="1">
      <formula>MONTH(DT157)&lt;&gt;MONTH(CV131)</formula>
    </cfRule>
    <cfRule type="expression" dxfId="6268" priority="111" stopIfTrue="1">
      <formula>OR(DT157=祝色,WEEKDAY(DT157)=1)</formula>
    </cfRule>
    <cfRule type="expression" dxfId="6267" priority="112" stopIfTrue="1">
      <formula>WEEKDAY(DT157)=7</formula>
    </cfRule>
  </conditionalFormatting>
  <conditionalFormatting sqref="DZ157:EC160">
    <cfRule type="expression" dxfId="6266" priority="105" stopIfTrue="1">
      <formula>OR(AND(WEEKDAY(DZ157)=1,MONTH(DZ157)&lt;&gt;MONTH(CV131)),AND(OR(DZ157=祝色),MONTH(DZ157)&lt;&gt;MONTH(CV131)))</formula>
    </cfRule>
    <cfRule type="expression" dxfId="6265" priority="106" stopIfTrue="1">
      <formula>MONTH(DZ157)&lt;&gt;MONTH(CV131)</formula>
    </cfRule>
    <cfRule type="expression" dxfId="6264" priority="107" stopIfTrue="1">
      <formula>OR(DZ157=祝色,WEEKDAY(DZ157)=1)</formula>
    </cfRule>
    <cfRule type="expression" dxfId="6263" priority="108" stopIfTrue="1">
      <formula>WEEKDAY(DZ157)=7</formula>
    </cfRule>
  </conditionalFormatting>
  <conditionalFormatting sqref="EF157:EI160">
    <cfRule type="expression" dxfId="6262" priority="101" stopIfTrue="1">
      <formula>OR(AND(WEEKDAY(EF157)=1,MONTH(EF157)&lt;&gt;MONTH(CV131)),AND(OR(EF157=祝色),MONTH(EF157)&lt;&gt;MONTH(CV131)))</formula>
    </cfRule>
    <cfRule type="expression" dxfId="6261" priority="102" stopIfTrue="1">
      <formula>MONTH(EF157)&lt;&gt;MONTH(CV131)</formula>
    </cfRule>
    <cfRule type="expression" dxfId="6260" priority="103" stopIfTrue="1">
      <formula>OR(EF157=祝色,WEEKDAY(EF157)=1)</formula>
    </cfRule>
    <cfRule type="expression" dxfId="6259" priority="104" stopIfTrue="1">
      <formula>WEEKDAY(EF157)=7</formula>
    </cfRule>
  </conditionalFormatting>
  <conditionalFormatting sqref="EL157:EO160">
    <cfRule type="expression" dxfId="6258" priority="97" stopIfTrue="1">
      <formula>OR(AND(WEEKDAY(EL157)=1,MONTH(EL157)&lt;&gt;MONTH(CV131)),AND(OR(EL157=祝色),MONTH(EL157)&lt;&gt;MONTH(CV131)))</formula>
    </cfRule>
    <cfRule type="expression" dxfId="6257" priority="98" stopIfTrue="1">
      <formula>MONTH(EL157)&lt;&gt;MONTH(CV131)</formula>
    </cfRule>
    <cfRule type="expression" dxfId="6256" priority="99" stopIfTrue="1">
      <formula>OR(EL157=祝色,WEEKDAY(EL157)=1)</formula>
    </cfRule>
    <cfRule type="expression" dxfId="6255" priority="100" stopIfTrue="1">
      <formula>WEEKDAY(EL157)=7</formula>
    </cfRule>
  </conditionalFormatting>
  <conditionalFormatting sqref="H125:K128">
    <cfRule type="expression" dxfId="6254" priority="93" stopIfTrue="1">
      <formula>OR(AND(WEEKDAY(H125)=1,MONTH(H125)&lt;&gt;MONTH(B131)),AND(OR(H125=祝色),MONTH(H125)&lt;&gt;MONTH(B131)))</formula>
    </cfRule>
    <cfRule type="expression" dxfId="6253" priority="94" stopIfTrue="1">
      <formula>MONTH(H125)&lt;&gt;MONTH(B131)</formula>
    </cfRule>
    <cfRule type="expression" dxfId="6252" priority="95" stopIfTrue="1">
      <formula>OR(H125=祝色,WEEKDAY(H125)=1)</formula>
    </cfRule>
    <cfRule type="expression" dxfId="6251" priority="96" stopIfTrue="1">
      <formula>WEEKDAY(H125)=7</formula>
    </cfRule>
  </conditionalFormatting>
  <conditionalFormatting sqref="N125:Q128">
    <cfRule type="expression" dxfId="6250" priority="89" stopIfTrue="1">
      <formula>OR(AND(WEEKDAY(N125)=1,MONTH(N125)&lt;&gt;MONTH(B131)),AND(OR(N125=祝色),MONTH(N125)&lt;&gt;MONTH(B131)))</formula>
    </cfRule>
    <cfRule type="expression" dxfId="6249" priority="90" stopIfTrue="1">
      <formula>MONTH(N125)&lt;&gt;MONTH(B131)</formula>
    </cfRule>
    <cfRule type="expression" dxfId="6248" priority="91" stopIfTrue="1">
      <formula>OR(N125=祝色,WEEKDAY(N125)=1)</formula>
    </cfRule>
    <cfRule type="expression" dxfId="6247" priority="92" stopIfTrue="1">
      <formula>WEEKDAY(N125)=7</formula>
    </cfRule>
  </conditionalFormatting>
  <conditionalFormatting sqref="T125:W128">
    <cfRule type="expression" dxfId="6246" priority="85" stopIfTrue="1">
      <formula>OR(AND(WEEKDAY(T125)=1,MONTH(T125)&lt;&gt;MONTH(B131)),AND(OR(T125=祝色),MONTH(T125)&lt;&gt;MONTH(B131)))</formula>
    </cfRule>
    <cfRule type="expression" dxfId="6245" priority="86" stopIfTrue="1">
      <formula>MONTH(T125)&lt;&gt;MONTH(B131)</formula>
    </cfRule>
    <cfRule type="expression" dxfId="6244" priority="87" stopIfTrue="1">
      <formula>OR(T125=祝色,WEEKDAY(T125)=1)</formula>
    </cfRule>
    <cfRule type="expression" dxfId="6243" priority="88" stopIfTrue="1">
      <formula>WEEKDAY(T125)=7</formula>
    </cfRule>
  </conditionalFormatting>
  <conditionalFormatting sqref="Z125:AC128">
    <cfRule type="expression" dxfId="6242" priority="81" stopIfTrue="1">
      <formula>OR(AND(WEEKDAY(Z125)=1,MONTH(Z125)&lt;&gt;MONTH(B131)),AND(OR(Z125=祝色),MONTH(Z125)&lt;&gt;MONTH(B131)))</formula>
    </cfRule>
    <cfRule type="expression" dxfId="6241" priority="82" stopIfTrue="1">
      <formula>MONTH(Z125)&lt;&gt;MONTH(B131)</formula>
    </cfRule>
    <cfRule type="expression" dxfId="6240" priority="83" stopIfTrue="1">
      <formula>OR(Z125=祝色,WEEKDAY(Z125)=1)</formula>
    </cfRule>
    <cfRule type="expression" dxfId="6239" priority="84" stopIfTrue="1">
      <formula>WEEKDAY(Z125)=7</formula>
    </cfRule>
  </conditionalFormatting>
  <conditionalFormatting sqref="AF125:AI128">
    <cfRule type="expression" dxfId="6238" priority="77" stopIfTrue="1">
      <formula>OR(AND(WEEKDAY(AF125)=1,MONTH(AF125)&lt;&gt;MONTH(B131)),AND(OR(AF125=祝色),MONTH(AF125)&lt;&gt;MONTH(B131)))</formula>
    </cfRule>
    <cfRule type="expression" dxfId="6237" priority="78" stopIfTrue="1">
      <formula>MONTH(AF125)&lt;&gt;MONTH(B131)</formula>
    </cfRule>
    <cfRule type="expression" dxfId="6236" priority="79" stopIfTrue="1">
      <formula>OR(AF125=祝色,WEEKDAY(AF125)=1)</formula>
    </cfRule>
    <cfRule type="expression" dxfId="6235" priority="80" stopIfTrue="1">
      <formula>WEEKDAY(AF125)=7</formula>
    </cfRule>
  </conditionalFormatting>
  <conditionalFormatting sqref="AL125:AO128">
    <cfRule type="expression" dxfId="6234" priority="73" stopIfTrue="1">
      <formula>OR(AND(WEEKDAY(AL125)=1,MONTH(AL125)&lt;&gt;MONTH(B131)),AND(OR(AL125=祝色),MONTH(AL125)&lt;&gt;MONTH(B131)))</formula>
    </cfRule>
    <cfRule type="expression" dxfId="6233" priority="74" stopIfTrue="1">
      <formula>MONTH(AL125)&lt;&gt;MONTH(B131)</formula>
    </cfRule>
    <cfRule type="expression" dxfId="6232" priority="75" stopIfTrue="1">
      <formula>OR(AL125=祝色,WEEKDAY(AL125)=1)</formula>
    </cfRule>
    <cfRule type="expression" dxfId="6231" priority="76" stopIfTrue="1">
      <formula>WEEKDAY(AL125)=7</formula>
    </cfRule>
  </conditionalFormatting>
  <conditionalFormatting sqref="AR125:AU128">
    <cfRule type="expression" dxfId="6230" priority="71" stopIfTrue="1">
      <formula>OR(AR125=祝色,WEEKDAY(AR125)=1)</formula>
    </cfRule>
    <cfRule type="expression" dxfId="6229" priority="72" stopIfTrue="1">
      <formula>WEEKDAY(AR125)=7</formula>
    </cfRule>
  </conditionalFormatting>
  <conditionalFormatting sqref="H133:K136">
    <cfRule type="expression" dxfId="6228" priority="69" stopIfTrue="1">
      <formula>OR(H133=祝色,WEEKDAY(H133)=1)</formula>
    </cfRule>
    <cfRule type="expression" dxfId="6227" priority="70" stopIfTrue="1">
      <formula>WEEKDAY(H133)=7</formula>
    </cfRule>
  </conditionalFormatting>
  <conditionalFormatting sqref="N133:Q136">
    <cfRule type="expression" dxfId="6226" priority="67" stopIfTrue="1">
      <formula>OR(N133=祝色,WEEKDAY(N133)=1)</formula>
    </cfRule>
    <cfRule type="expression" dxfId="6225" priority="68" stopIfTrue="1">
      <formula>WEEKDAY(N133)=7</formula>
    </cfRule>
  </conditionalFormatting>
  <conditionalFormatting sqref="T133:W136">
    <cfRule type="expression" dxfId="6224" priority="65" stopIfTrue="1">
      <formula>OR(T133=祝色,WEEKDAY(T133)=1)</formula>
    </cfRule>
    <cfRule type="expression" dxfId="6223" priority="66" stopIfTrue="1">
      <formula>WEEKDAY(T133)=7</formula>
    </cfRule>
  </conditionalFormatting>
  <conditionalFormatting sqref="Z133:AC136">
    <cfRule type="expression" dxfId="6222" priority="63" stopIfTrue="1">
      <formula>OR(Z133=祝色,WEEKDAY(Z133)=1)</formula>
    </cfRule>
    <cfRule type="expression" dxfId="6221" priority="64" stopIfTrue="1">
      <formula>WEEKDAY(Z133)=7</formula>
    </cfRule>
  </conditionalFormatting>
  <conditionalFormatting sqref="AF133:AI136">
    <cfRule type="expression" dxfId="6220" priority="61" stopIfTrue="1">
      <formula>OR(AF133=祝色,WEEKDAY(AF133)=1)</formula>
    </cfRule>
    <cfRule type="expression" dxfId="6219" priority="62" stopIfTrue="1">
      <formula>WEEKDAY(AF133)=7</formula>
    </cfRule>
  </conditionalFormatting>
  <conditionalFormatting sqref="AL133:AO136">
    <cfRule type="expression" dxfId="6218" priority="59" stopIfTrue="1">
      <formula>OR(AL133=祝色,WEEKDAY(AL133)=1)</formula>
    </cfRule>
    <cfRule type="expression" dxfId="6217" priority="60" stopIfTrue="1">
      <formula>WEEKDAY(AL133)=7</formula>
    </cfRule>
  </conditionalFormatting>
  <conditionalFormatting sqref="AR133:AU136">
    <cfRule type="expression" dxfId="6216" priority="57" stopIfTrue="1">
      <formula>OR(AR133=祝色,WEEKDAY(AR133)=1)</formula>
    </cfRule>
    <cfRule type="expression" dxfId="6215" priority="58" stopIfTrue="1">
      <formula>WEEKDAY(AR133)=7</formula>
    </cfRule>
  </conditionalFormatting>
  <conditionalFormatting sqref="H141:K144">
    <cfRule type="expression" dxfId="6214" priority="55" stopIfTrue="1">
      <formula>OR(H141=祝色,WEEKDAY(H141)=1)</formula>
    </cfRule>
    <cfRule type="expression" dxfId="6213" priority="56" stopIfTrue="1">
      <formula>WEEKDAY(H141)=7</formula>
    </cfRule>
  </conditionalFormatting>
  <conditionalFormatting sqref="N141:Q144">
    <cfRule type="expression" dxfId="6212" priority="53" stopIfTrue="1">
      <formula>OR(N141=祝色,WEEKDAY(N141)=1)</formula>
    </cfRule>
    <cfRule type="expression" dxfId="6211" priority="54" stopIfTrue="1">
      <formula>WEEKDAY(N141)=7</formula>
    </cfRule>
  </conditionalFormatting>
  <conditionalFormatting sqref="T141:W144">
    <cfRule type="expression" dxfId="6210" priority="51" stopIfTrue="1">
      <formula>OR(T141=祝色,WEEKDAY(T141)=1)</formula>
    </cfRule>
    <cfRule type="expression" dxfId="6209" priority="52" stopIfTrue="1">
      <formula>WEEKDAY(T141)=7</formula>
    </cfRule>
  </conditionalFormatting>
  <conditionalFormatting sqref="Z141:AC144">
    <cfRule type="expression" dxfId="6208" priority="49" stopIfTrue="1">
      <formula>OR(Z141=祝色,WEEKDAY(Z141)=1)</formula>
    </cfRule>
    <cfRule type="expression" dxfId="6207" priority="50" stopIfTrue="1">
      <formula>WEEKDAY(Z141)=7</formula>
    </cfRule>
  </conditionalFormatting>
  <conditionalFormatting sqref="AF141:AI144">
    <cfRule type="expression" dxfId="6206" priority="47" stopIfTrue="1">
      <formula>OR(AF141=祝色,WEEKDAY(AF141)=1)</formula>
    </cfRule>
    <cfRule type="expression" dxfId="6205" priority="48" stopIfTrue="1">
      <formula>WEEKDAY(AF141)=7</formula>
    </cfRule>
  </conditionalFormatting>
  <conditionalFormatting sqref="AL141:AO144">
    <cfRule type="expression" dxfId="6204" priority="45" stopIfTrue="1">
      <formula>OR(AL141=祝色,WEEKDAY(AL141)=1)</formula>
    </cfRule>
    <cfRule type="expression" dxfId="6203" priority="46" stopIfTrue="1">
      <formula>WEEKDAY(AL141)=7</formula>
    </cfRule>
  </conditionalFormatting>
  <conditionalFormatting sqref="AR141:AU144">
    <cfRule type="expression" dxfId="6202" priority="43" stopIfTrue="1">
      <formula>OR(AR141=祝色,WEEKDAY(AR141)=1)</formula>
    </cfRule>
    <cfRule type="expression" dxfId="6201" priority="44" stopIfTrue="1">
      <formula>WEEKDAY(AR141)=7</formula>
    </cfRule>
  </conditionalFormatting>
  <conditionalFormatting sqref="H149:K152">
    <cfRule type="expression" dxfId="6200" priority="41" stopIfTrue="1">
      <formula>OR(H149=祝色,WEEKDAY(H149)=1)</formula>
    </cfRule>
    <cfRule type="expression" dxfId="6199" priority="42" stopIfTrue="1">
      <formula>WEEKDAY(H149)=7</formula>
    </cfRule>
  </conditionalFormatting>
  <conditionalFormatting sqref="N149:Q152">
    <cfRule type="expression" dxfId="6198" priority="39" stopIfTrue="1">
      <formula>OR(N149=祝色,WEEKDAY(N149)=1)</formula>
    </cfRule>
    <cfRule type="expression" dxfId="6197" priority="40" stopIfTrue="1">
      <formula>WEEKDAY(N149)=7</formula>
    </cfRule>
  </conditionalFormatting>
  <conditionalFormatting sqref="T149:W152">
    <cfRule type="expression" dxfId="6196" priority="37" stopIfTrue="1">
      <formula>OR(T149=祝色,WEEKDAY(T149)=1)</formula>
    </cfRule>
    <cfRule type="expression" dxfId="6195" priority="38" stopIfTrue="1">
      <formula>WEEKDAY(T149)=7</formula>
    </cfRule>
  </conditionalFormatting>
  <conditionalFormatting sqref="Z149:AC152">
    <cfRule type="expression" dxfId="6194" priority="35" stopIfTrue="1">
      <formula>OR(Z149=祝色,WEEKDAY(Z149)=1)</formula>
    </cfRule>
    <cfRule type="expression" dxfId="6193" priority="36" stopIfTrue="1">
      <formula>WEEKDAY(Z149)=7</formula>
    </cfRule>
  </conditionalFormatting>
  <conditionalFormatting sqref="AF149:AI152">
    <cfRule type="expression" dxfId="6192" priority="33" stopIfTrue="1">
      <formula>OR(AF149=祝色,WEEKDAY(AF149)=1)</formula>
    </cfRule>
    <cfRule type="expression" dxfId="6191" priority="34" stopIfTrue="1">
      <formula>WEEKDAY(AF149)=7</formula>
    </cfRule>
  </conditionalFormatting>
  <conditionalFormatting sqref="AL149:AO152">
    <cfRule type="expression" dxfId="6190" priority="31" stopIfTrue="1">
      <formula>OR(AL149=祝色,WEEKDAY(AL149)=1)</formula>
    </cfRule>
    <cfRule type="expression" dxfId="6189" priority="32" stopIfTrue="1">
      <formula>WEEKDAY(AL149)=7</formula>
    </cfRule>
  </conditionalFormatting>
  <conditionalFormatting sqref="AR149:AU152">
    <cfRule type="expression" dxfId="6188" priority="29" stopIfTrue="1">
      <formula>OR(AR149=祝色,WEEKDAY(AR149)=1)</formula>
    </cfRule>
    <cfRule type="expression" dxfId="6187" priority="30" stopIfTrue="1">
      <formula>WEEKDAY(AR149)=7</formula>
    </cfRule>
  </conditionalFormatting>
  <conditionalFormatting sqref="H157:K160">
    <cfRule type="expression" dxfId="6186" priority="25" stopIfTrue="1">
      <formula>OR(AND(WEEKDAY(H157)=1,MONTH(H157)&lt;&gt;MONTH(B131)),AND(OR(H157=祝色),MONTH(H157)&lt;&gt;MONTH(B131)))</formula>
    </cfRule>
    <cfRule type="expression" dxfId="6185" priority="26" stopIfTrue="1">
      <formula>MONTH(H157)&lt;&gt;MONTH(B131)</formula>
    </cfRule>
    <cfRule type="expression" dxfId="6184" priority="27" stopIfTrue="1">
      <formula>OR(H157=祝色,WEEKDAY(H157)=1)</formula>
    </cfRule>
    <cfRule type="expression" dxfId="6183" priority="28" stopIfTrue="1">
      <formula>WEEKDAY(H157)=7</formula>
    </cfRule>
  </conditionalFormatting>
  <conditionalFormatting sqref="N157:Q160">
    <cfRule type="expression" dxfId="6182" priority="21" stopIfTrue="1">
      <formula>OR(AND(WEEKDAY(N157)=1,MONTH(N157)&lt;&gt;MONTH(B131)),AND(OR(N157=祝色),MONTH(N157)&lt;&gt;MONTH(B131)))</formula>
    </cfRule>
    <cfRule type="expression" dxfId="6181" priority="22" stopIfTrue="1">
      <formula>MONTH(N157)&lt;&gt;MONTH(B131)</formula>
    </cfRule>
    <cfRule type="expression" dxfId="6180" priority="23" stopIfTrue="1">
      <formula>OR(N157=祝色,WEEKDAY(N157)=1)</formula>
    </cfRule>
    <cfRule type="expression" dxfId="6179" priority="24" stopIfTrue="1">
      <formula>WEEKDAY(N157)=7</formula>
    </cfRule>
  </conditionalFormatting>
  <conditionalFormatting sqref="T157:W160">
    <cfRule type="expression" dxfId="6178" priority="17" stopIfTrue="1">
      <formula>OR(AND(WEEKDAY(T157)=1,MONTH(T157)&lt;&gt;MONTH(B131)),AND(OR(T157=祝色),MONTH(T157)&lt;&gt;MONTH(B131)))</formula>
    </cfRule>
    <cfRule type="expression" dxfId="6177" priority="18" stopIfTrue="1">
      <formula>MONTH(T157)&lt;&gt;MONTH(B131)</formula>
    </cfRule>
    <cfRule type="expression" dxfId="6176" priority="19" stopIfTrue="1">
      <formula>OR(T157=祝色,WEEKDAY(T157)=1)</formula>
    </cfRule>
    <cfRule type="expression" dxfId="6175" priority="20" stopIfTrue="1">
      <formula>WEEKDAY(T157)=7</formula>
    </cfRule>
  </conditionalFormatting>
  <conditionalFormatting sqref="Z157:AC160">
    <cfRule type="expression" dxfId="6174" priority="13" stopIfTrue="1">
      <formula>OR(AND(WEEKDAY(Z157)=1,MONTH(Z157)&lt;&gt;MONTH(B131)),AND(OR(Z157=祝色),MONTH(Z157)&lt;&gt;MONTH(B131)))</formula>
    </cfRule>
    <cfRule type="expression" dxfId="6173" priority="14" stopIfTrue="1">
      <formula>MONTH(Z157)&lt;&gt;MONTH(B131)</formula>
    </cfRule>
    <cfRule type="expression" dxfId="6172" priority="15" stopIfTrue="1">
      <formula>OR(Z157=祝色,WEEKDAY(Z157)=1)</formula>
    </cfRule>
    <cfRule type="expression" dxfId="6171" priority="16" stopIfTrue="1">
      <formula>WEEKDAY(Z157)=7</formula>
    </cfRule>
  </conditionalFormatting>
  <conditionalFormatting sqref="AF157:AI160">
    <cfRule type="expression" dxfId="6170" priority="9" stopIfTrue="1">
      <formula>OR(AND(WEEKDAY(AF157)=1,MONTH(AF157)&lt;&gt;MONTH(B131)),AND(OR(AF157=祝色),MONTH(AF157)&lt;&gt;MONTH(B131)))</formula>
    </cfRule>
    <cfRule type="expression" dxfId="6169" priority="10" stopIfTrue="1">
      <formula>MONTH(AF157)&lt;&gt;MONTH(B131)</formula>
    </cfRule>
    <cfRule type="expression" dxfId="6168" priority="11" stopIfTrue="1">
      <formula>OR(AF157=祝色,WEEKDAY(AF157)=1)</formula>
    </cfRule>
    <cfRule type="expression" dxfId="6167" priority="12" stopIfTrue="1">
      <formula>WEEKDAY(AF157)=7</formula>
    </cfRule>
  </conditionalFormatting>
  <conditionalFormatting sqref="AL157:AO160">
    <cfRule type="expression" dxfId="6166" priority="5" stopIfTrue="1">
      <formula>OR(AND(WEEKDAY(AL157)=1,MONTH(AL157)&lt;&gt;MONTH(B131)),AND(OR(AL157=祝色),MONTH(AL157)&lt;&gt;MONTH(B131)))</formula>
    </cfRule>
    <cfRule type="expression" dxfId="6165" priority="6" stopIfTrue="1">
      <formula>MONTH(AL157)&lt;&gt;MONTH(B131)</formula>
    </cfRule>
    <cfRule type="expression" dxfId="6164" priority="7" stopIfTrue="1">
      <formula>OR(AL157=祝色,WEEKDAY(AL157)=1)</formula>
    </cfRule>
    <cfRule type="expression" dxfId="6163" priority="8" stopIfTrue="1">
      <formula>WEEKDAY(AL157)=7</formula>
    </cfRule>
  </conditionalFormatting>
  <conditionalFormatting sqref="AR157:AU160">
    <cfRule type="expression" dxfId="6162" priority="1" stopIfTrue="1">
      <formula>OR(AND(WEEKDAY(AR157)=1,MONTH(AR157)&lt;&gt;MONTH(B131)),AND(OR(AR157=祝色),MONTH(AR157)&lt;&gt;MONTH(B131)))</formula>
    </cfRule>
    <cfRule type="expression" dxfId="6161" priority="2" stopIfTrue="1">
      <formula>MONTH(AR157)&lt;&gt;MONTH(B131)</formula>
    </cfRule>
    <cfRule type="expression" dxfId="6160" priority="3" stopIfTrue="1">
      <formula>OR(AR157=祝色,WEEKDAY(AR157)=1)</formula>
    </cfRule>
    <cfRule type="expression" dxfId="6159" priority="4" stopIfTrue="1">
      <formula>WEEKDAY(AR157)=7</formula>
    </cfRule>
  </conditionalFormatting>
  <printOptions verticalCentered="1"/>
  <pageMargins left="0" right="0" top="0" bottom="0" header="0.51181102362204722" footer="0.51181102362204722"/>
  <pageSetup paperSize="8" scale="74" pageOrder="overThenDown" orientation="landscape"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1:ES164"/>
  <sheetViews>
    <sheetView zoomScale="25" zoomScaleNormal="25" workbookViewId="0">
      <selection activeCell="BF9" sqref="BF9"/>
    </sheetView>
  </sheetViews>
  <sheetFormatPr defaultRowHeight="13.5"/>
  <cols>
    <col min="1" max="1" width="0.75" customWidth="1"/>
    <col min="2" max="7" width="5.75" customWidth="1"/>
    <col min="8" max="49" width="6" customWidth="1"/>
    <col min="50" max="50" width="0.5" customWidth="1"/>
    <col min="51" max="51" width="0.75" customWidth="1"/>
    <col min="52" max="57" width="5.75" customWidth="1"/>
    <col min="58" max="68" width="6" customWidth="1"/>
    <col min="69" max="69" width="5.875" customWidth="1"/>
    <col min="70" max="74" width="6" customWidth="1"/>
    <col min="75" max="75" width="5.875" customWidth="1"/>
    <col min="76" max="80" width="6" customWidth="1"/>
    <col min="81" max="81" width="5.875" customWidth="1"/>
    <col min="82" max="86" width="6" customWidth="1"/>
    <col min="87" max="87" width="5.875" customWidth="1"/>
    <col min="88" max="92" width="6" customWidth="1"/>
    <col min="93" max="93" width="5.875" customWidth="1"/>
    <col min="94" max="99" width="6" customWidth="1"/>
    <col min="100" max="100" width="0.5" customWidth="1"/>
    <col min="101" max="101" width="0.75" customWidth="1"/>
    <col min="102" max="107" width="5.75" customWidth="1"/>
    <col min="108" max="112" width="6" customWidth="1"/>
    <col min="113" max="113" width="5.875" customWidth="1"/>
    <col min="114" max="118" width="6" customWidth="1"/>
    <col min="119" max="119" width="5.875" customWidth="1"/>
    <col min="120" max="124" width="6" customWidth="1"/>
    <col min="125" max="125" width="5.875" customWidth="1"/>
    <col min="126" max="130" width="6" customWidth="1"/>
    <col min="131" max="131" width="5.875" customWidth="1"/>
    <col min="132" max="136" width="6" customWidth="1"/>
    <col min="137" max="137" width="5.875" customWidth="1"/>
    <col min="138" max="142" width="6" customWidth="1"/>
    <col min="143" max="143" width="5.875" customWidth="1"/>
    <col min="144" max="148" width="6" customWidth="1"/>
    <col min="149" max="149" width="5.875" customWidth="1"/>
  </cols>
  <sheetData>
    <row r="1" spans="2:149" ht="32.25" customHeight="1">
      <c r="B1" s="1351">
        <f>B8</f>
        <v>46023</v>
      </c>
      <c r="C1" s="1352"/>
      <c r="D1" s="1352"/>
      <c r="E1" s="1352"/>
      <c r="F1" s="1352"/>
      <c r="G1" s="1353"/>
      <c r="H1" s="1293" t="s">
        <v>529</v>
      </c>
      <c r="I1" s="1293"/>
      <c r="J1" s="1293"/>
      <c r="K1" s="1293"/>
      <c r="L1" s="383"/>
      <c r="M1" s="227"/>
      <c r="N1" s="1272" t="s">
        <v>528</v>
      </c>
      <c r="O1" s="1273"/>
      <c r="P1" s="1273"/>
      <c r="Q1" s="1273"/>
      <c r="R1" s="377"/>
      <c r="S1" s="376"/>
      <c r="T1" s="1274" t="s">
        <v>527</v>
      </c>
      <c r="U1" s="1275"/>
      <c r="V1" s="1275"/>
      <c r="W1" s="1275"/>
      <c r="X1" s="387"/>
      <c r="Y1" s="386"/>
      <c r="Z1" s="1272" t="s">
        <v>526</v>
      </c>
      <c r="AA1" s="1273"/>
      <c r="AB1" s="1273"/>
      <c r="AC1" s="1273"/>
      <c r="AD1" s="377"/>
      <c r="AE1" s="376"/>
      <c r="AF1" s="1274" t="s">
        <v>525</v>
      </c>
      <c r="AG1" s="1275"/>
      <c r="AH1" s="1275"/>
      <c r="AI1" s="1275"/>
      <c r="AJ1" s="387"/>
      <c r="AK1" s="386"/>
      <c r="AL1" s="1272" t="s">
        <v>524</v>
      </c>
      <c r="AM1" s="1273"/>
      <c r="AN1" s="1273"/>
      <c r="AO1" s="1273"/>
      <c r="AP1" s="377"/>
      <c r="AQ1" s="376"/>
      <c r="AR1" s="1284" t="s">
        <v>523</v>
      </c>
      <c r="AS1" s="1285"/>
      <c r="AT1" s="1285"/>
      <c r="AU1" s="1285"/>
      <c r="AV1" s="380"/>
      <c r="AW1" s="379"/>
      <c r="AZ1" s="1363">
        <f>AZ8</f>
        <v>46054</v>
      </c>
      <c r="BA1" s="1364"/>
      <c r="BB1" s="1364"/>
      <c r="BC1" s="1364"/>
      <c r="BD1" s="1364"/>
      <c r="BE1" s="1365"/>
      <c r="BF1" s="1293" t="s">
        <v>529</v>
      </c>
      <c r="BG1" s="1293"/>
      <c r="BH1" s="1293"/>
      <c r="BI1" s="1293"/>
      <c r="BJ1" s="383"/>
      <c r="BK1" s="227"/>
      <c r="BL1" s="1272" t="s">
        <v>528</v>
      </c>
      <c r="BM1" s="1273"/>
      <c r="BN1" s="1273"/>
      <c r="BO1" s="1273"/>
      <c r="BP1" s="377"/>
      <c r="BQ1" s="376"/>
      <c r="BR1" s="1300" t="s">
        <v>527</v>
      </c>
      <c r="BS1" s="1301"/>
      <c r="BT1" s="1301"/>
      <c r="BU1" s="1301"/>
      <c r="BV1" s="385"/>
      <c r="BW1" s="384"/>
      <c r="BX1" s="1272" t="s">
        <v>526</v>
      </c>
      <c r="BY1" s="1273"/>
      <c r="BZ1" s="1273"/>
      <c r="CA1" s="1273"/>
      <c r="CB1" s="377"/>
      <c r="CC1" s="376"/>
      <c r="CD1" s="1300" t="s">
        <v>525</v>
      </c>
      <c r="CE1" s="1301"/>
      <c r="CF1" s="1301"/>
      <c r="CG1" s="1301"/>
      <c r="CH1" s="385"/>
      <c r="CI1" s="384"/>
      <c r="CJ1" s="1272" t="s">
        <v>524</v>
      </c>
      <c r="CK1" s="1273"/>
      <c r="CL1" s="1273"/>
      <c r="CM1" s="1273"/>
      <c r="CN1" s="377"/>
      <c r="CO1" s="376"/>
      <c r="CP1" s="1284" t="s">
        <v>523</v>
      </c>
      <c r="CQ1" s="1285"/>
      <c r="CR1" s="1285"/>
      <c r="CS1" s="1285"/>
      <c r="CT1" s="380"/>
      <c r="CU1" s="379"/>
      <c r="CX1" s="1357">
        <f>CX8</f>
        <v>46082</v>
      </c>
      <c r="CY1" s="1358"/>
      <c r="CZ1" s="1358"/>
      <c r="DA1" s="1358"/>
      <c r="DB1" s="1358"/>
      <c r="DC1" s="1359"/>
      <c r="DD1" s="1293" t="s">
        <v>529</v>
      </c>
      <c r="DE1" s="1293"/>
      <c r="DF1" s="1293"/>
      <c r="DG1" s="1293"/>
      <c r="DH1" s="383"/>
      <c r="DI1" s="227"/>
      <c r="DJ1" s="1272" t="s">
        <v>528</v>
      </c>
      <c r="DK1" s="1273"/>
      <c r="DL1" s="1273"/>
      <c r="DM1" s="1273"/>
      <c r="DN1" s="377"/>
      <c r="DO1" s="376"/>
      <c r="DP1" s="1302" t="s">
        <v>527</v>
      </c>
      <c r="DQ1" s="1303"/>
      <c r="DR1" s="1303"/>
      <c r="DS1" s="1303"/>
      <c r="DT1" s="382"/>
      <c r="DU1" s="381"/>
      <c r="DV1" s="1272" t="s">
        <v>526</v>
      </c>
      <c r="DW1" s="1273"/>
      <c r="DX1" s="1273"/>
      <c r="DY1" s="1273"/>
      <c r="DZ1" s="377"/>
      <c r="EA1" s="376"/>
      <c r="EB1" s="1302" t="s">
        <v>525</v>
      </c>
      <c r="EC1" s="1303"/>
      <c r="ED1" s="1303"/>
      <c r="EE1" s="1303"/>
      <c r="EF1" s="382"/>
      <c r="EG1" s="381"/>
      <c r="EH1" s="1272" t="s">
        <v>524</v>
      </c>
      <c r="EI1" s="1273"/>
      <c r="EJ1" s="1273"/>
      <c r="EK1" s="1273"/>
      <c r="EL1" s="377"/>
      <c r="EM1" s="376"/>
      <c r="EN1" s="1284" t="s">
        <v>523</v>
      </c>
      <c r="EO1" s="1285"/>
      <c r="EP1" s="1285"/>
      <c r="EQ1" s="1285"/>
      <c r="ER1" s="380"/>
      <c r="ES1" s="379"/>
    </row>
    <row r="2" spans="2:149" ht="29.25" customHeight="1">
      <c r="B2" s="1354"/>
      <c r="C2" s="1355"/>
      <c r="D2" s="1355"/>
      <c r="E2" s="1355"/>
      <c r="F2" s="1355"/>
      <c r="G2" s="1356"/>
      <c r="H2" s="1276">
        <f>IF(WEEKDAY(B8)=1,B8,(IF(WEEKDAY(B8)=2,B8-1,(IF(WEEKDAY(B8)=3,B8-2,(IF(WEEKDAY(B8)=4,B8-3,(IF(WEEKDAY(B8)=5,B8-4,IF(WEEKDAY(B8)=6,B8-5,B8-6))))))))))</f>
        <v>46019</v>
      </c>
      <c r="I2" s="1277"/>
      <c r="J2" s="1277"/>
      <c r="K2" s="1277"/>
      <c r="N2" s="1276">
        <f>H2+1</f>
        <v>46020</v>
      </c>
      <c r="O2" s="1277"/>
      <c r="P2" s="1277"/>
      <c r="Q2" s="1277"/>
      <c r="R2" s="48"/>
      <c r="S2" s="49"/>
      <c r="T2" s="1276">
        <f>N2+1</f>
        <v>46021</v>
      </c>
      <c r="U2" s="1277"/>
      <c r="V2" s="1277"/>
      <c r="W2" s="1277"/>
      <c r="X2" s="48"/>
      <c r="Y2" s="49"/>
      <c r="Z2" s="1276">
        <f>T2+1</f>
        <v>46022</v>
      </c>
      <c r="AA2" s="1277"/>
      <c r="AB2" s="1277"/>
      <c r="AC2" s="1277"/>
      <c r="AD2" s="48"/>
      <c r="AE2" s="49"/>
      <c r="AF2" s="1280">
        <f>Z2+1</f>
        <v>46023</v>
      </c>
      <c r="AG2" s="1281"/>
      <c r="AH2" s="1281"/>
      <c r="AI2" s="1281"/>
      <c r="AJ2" s="48"/>
      <c r="AK2" s="49"/>
      <c r="AL2" s="1280">
        <f>AF2+1</f>
        <v>46024</v>
      </c>
      <c r="AM2" s="1281"/>
      <c r="AN2" s="1281"/>
      <c r="AO2" s="1281"/>
      <c r="AP2" s="48"/>
      <c r="AQ2" s="49"/>
      <c r="AR2" s="1280">
        <f>AL2+1</f>
        <v>46025</v>
      </c>
      <c r="AS2" s="1281"/>
      <c r="AT2" s="1281"/>
      <c r="AU2" s="1281"/>
      <c r="AV2" s="48"/>
      <c r="AW2" s="49"/>
      <c r="AZ2" s="1366"/>
      <c r="BA2" s="1367"/>
      <c r="BB2" s="1367"/>
      <c r="BC2" s="1367"/>
      <c r="BD2" s="1367"/>
      <c r="BE2" s="1368"/>
      <c r="BF2" s="1280">
        <f>IF(WEEKDAY(AZ8)=1,AZ8,(IF(WEEKDAY(AZ8)=2,AZ8-1,(IF(WEEKDAY(AZ8)=3,AZ8-2,(IF(WEEKDAY(AZ8)=4,AZ8-3,(IF(WEEKDAY(AZ8)=5,AZ8-4,IF(WEEKDAY(AZ8)=6,AZ8-5,AZ8-6))))))))))</f>
        <v>46054</v>
      </c>
      <c r="BG2" s="1281"/>
      <c r="BH2" s="1281"/>
      <c r="BI2" s="1281"/>
      <c r="BL2" s="1280">
        <f>BF2+1</f>
        <v>46055</v>
      </c>
      <c r="BM2" s="1281"/>
      <c r="BN2" s="1281"/>
      <c r="BO2" s="1281"/>
      <c r="BP2" s="48"/>
      <c r="BQ2" s="49"/>
      <c r="BR2" s="1280">
        <f>BL2+1</f>
        <v>46056</v>
      </c>
      <c r="BS2" s="1281"/>
      <c r="BT2" s="1281"/>
      <c r="BU2" s="1281"/>
      <c r="BV2" s="48"/>
      <c r="BW2" s="49"/>
      <c r="BX2" s="1280">
        <f>BR2+1</f>
        <v>46057</v>
      </c>
      <c r="BY2" s="1281"/>
      <c r="BZ2" s="1281"/>
      <c r="CA2" s="1281"/>
      <c r="CB2" s="48"/>
      <c r="CC2" s="49"/>
      <c r="CD2" s="1280">
        <f>BX2+1</f>
        <v>46058</v>
      </c>
      <c r="CE2" s="1281"/>
      <c r="CF2" s="1281"/>
      <c r="CG2" s="1281"/>
      <c r="CH2" s="48"/>
      <c r="CI2" s="49"/>
      <c r="CJ2" s="1280">
        <f>CD2+1</f>
        <v>46059</v>
      </c>
      <c r="CK2" s="1281"/>
      <c r="CL2" s="1281"/>
      <c r="CM2" s="1281"/>
      <c r="CN2" s="48"/>
      <c r="CO2" s="49"/>
      <c r="CP2" s="1280">
        <f>CJ2+1</f>
        <v>46060</v>
      </c>
      <c r="CQ2" s="1281"/>
      <c r="CR2" s="1281"/>
      <c r="CS2" s="1281"/>
      <c r="CT2" s="48"/>
      <c r="CU2" s="49"/>
      <c r="CX2" s="1360"/>
      <c r="CY2" s="1361"/>
      <c r="CZ2" s="1361"/>
      <c r="DA2" s="1361"/>
      <c r="DB2" s="1361"/>
      <c r="DC2" s="1362"/>
      <c r="DD2" s="1280">
        <f>IF(WEEKDAY(CX8)=1,CX8,(IF(WEEKDAY(CX8)=2,CX8-1,(IF(WEEKDAY(CX8)=3,CX8-2,(IF(WEEKDAY(CX8)=4,CX8-3,(IF(WEEKDAY(CX8)=5,CX8-4,IF(WEEKDAY(CX8)=6,CX8-5,CX8-6))))))))))</f>
        <v>46082</v>
      </c>
      <c r="DE2" s="1281"/>
      <c r="DF2" s="1281"/>
      <c r="DG2" s="1281"/>
      <c r="DJ2" s="1280">
        <f>DD2+1</f>
        <v>46083</v>
      </c>
      <c r="DK2" s="1281"/>
      <c r="DL2" s="1281"/>
      <c r="DM2" s="1281"/>
      <c r="DN2" s="48"/>
      <c r="DO2" s="49"/>
      <c r="DP2" s="1280">
        <f>DJ2+1</f>
        <v>46084</v>
      </c>
      <c r="DQ2" s="1281"/>
      <c r="DR2" s="1281"/>
      <c r="DS2" s="1281"/>
      <c r="DT2" s="48"/>
      <c r="DU2" s="49"/>
      <c r="DV2" s="1280">
        <f>DP2+1</f>
        <v>46085</v>
      </c>
      <c r="DW2" s="1281"/>
      <c r="DX2" s="1281"/>
      <c r="DY2" s="1281"/>
      <c r="DZ2" s="48"/>
      <c r="EA2" s="49"/>
      <c r="EB2" s="1280">
        <f>DV2+1</f>
        <v>46086</v>
      </c>
      <c r="EC2" s="1281"/>
      <c r="ED2" s="1281"/>
      <c r="EE2" s="1281"/>
      <c r="EF2" s="48"/>
      <c r="EG2" s="49"/>
      <c r="EH2" s="1280">
        <f>EB2+1</f>
        <v>46087</v>
      </c>
      <c r="EI2" s="1281"/>
      <c r="EJ2" s="1281"/>
      <c r="EK2" s="1281"/>
      <c r="EL2" s="48"/>
      <c r="EM2" s="49"/>
      <c r="EN2" s="1280">
        <f>EH2+1</f>
        <v>46088</v>
      </c>
      <c r="EO2" s="1281"/>
      <c r="EP2" s="1281"/>
      <c r="EQ2" s="1281"/>
      <c r="ER2" s="48"/>
      <c r="ES2" s="49"/>
    </row>
    <row r="3" spans="2:149" ht="29.25" customHeight="1">
      <c r="B3" s="1354"/>
      <c r="C3" s="1355"/>
      <c r="D3" s="1355"/>
      <c r="E3" s="1355"/>
      <c r="F3" s="1355"/>
      <c r="G3" s="1356"/>
      <c r="H3" s="1278"/>
      <c r="I3" s="1279"/>
      <c r="J3" s="1279"/>
      <c r="K3" s="1279"/>
      <c r="N3" s="1278"/>
      <c r="O3" s="1279"/>
      <c r="P3" s="1279"/>
      <c r="Q3" s="1279"/>
      <c r="S3" s="46"/>
      <c r="T3" s="1278"/>
      <c r="U3" s="1279"/>
      <c r="V3" s="1279"/>
      <c r="W3" s="1279"/>
      <c r="Y3" s="46"/>
      <c r="Z3" s="1278"/>
      <c r="AA3" s="1279"/>
      <c r="AB3" s="1279"/>
      <c r="AC3" s="1279"/>
      <c r="AE3" s="46"/>
      <c r="AF3" s="1282"/>
      <c r="AG3" s="1283"/>
      <c r="AH3" s="1283"/>
      <c r="AI3" s="1283"/>
      <c r="AK3" s="46"/>
      <c r="AL3" s="1282"/>
      <c r="AM3" s="1283"/>
      <c r="AN3" s="1283"/>
      <c r="AO3" s="1283"/>
      <c r="AQ3" s="46"/>
      <c r="AR3" s="1282"/>
      <c r="AS3" s="1283"/>
      <c r="AT3" s="1283"/>
      <c r="AU3" s="1283"/>
      <c r="AW3" s="46"/>
      <c r="AZ3" s="1366"/>
      <c r="BA3" s="1367"/>
      <c r="BB3" s="1367"/>
      <c r="BC3" s="1367"/>
      <c r="BD3" s="1367"/>
      <c r="BE3" s="1368"/>
      <c r="BF3" s="1282"/>
      <c r="BG3" s="1283"/>
      <c r="BH3" s="1283"/>
      <c r="BI3" s="1283"/>
      <c r="BL3" s="1282"/>
      <c r="BM3" s="1283"/>
      <c r="BN3" s="1283"/>
      <c r="BO3" s="1283"/>
      <c r="BQ3" s="46"/>
      <c r="BR3" s="1282"/>
      <c r="BS3" s="1283"/>
      <c r="BT3" s="1283"/>
      <c r="BU3" s="1283"/>
      <c r="BW3" s="46"/>
      <c r="BX3" s="1282"/>
      <c r="BY3" s="1283"/>
      <c r="BZ3" s="1283"/>
      <c r="CA3" s="1283"/>
      <c r="CC3" s="46"/>
      <c r="CD3" s="1282"/>
      <c r="CE3" s="1283"/>
      <c r="CF3" s="1283"/>
      <c r="CG3" s="1283"/>
      <c r="CI3" s="46"/>
      <c r="CJ3" s="1282"/>
      <c r="CK3" s="1283"/>
      <c r="CL3" s="1283"/>
      <c r="CM3" s="1283"/>
      <c r="CO3" s="46"/>
      <c r="CP3" s="1282"/>
      <c r="CQ3" s="1283"/>
      <c r="CR3" s="1283"/>
      <c r="CS3" s="1283"/>
      <c r="CU3" s="46"/>
      <c r="CX3" s="1360"/>
      <c r="CY3" s="1361"/>
      <c r="CZ3" s="1361"/>
      <c r="DA3" s="1361"/>
      <c r="DB3" s="1361"/>
      <c r="DC3" s="1362"/>
      <c r="DD3" s="1282"/>
      <c r="DE3" s="1283"/>
      <c r="DF3" s="1283"/>
      <c r="DG3" s="1283"/>
      <c r="DJ3" s="1282"/>
      <c r="DK3" s="1283"/>
      <c r="DL3" s="1283"/>
      <c r="DM3" s="1283"/>
      <c r="DO3" s="46"/>
      <c r="DP3" s="1282"/>
      <c r="DQ3" s="1283"/>
      <c r="DR3" s="1283"/>
      <c r="DS3" s="1283"/>
      <c r="DU3" s="46"/>
      <c r="DV3" s="1282"/>
      <c r="DW3" s="1283"/>
      <c r="DX3" s="1283"/>
      <c r="DY3" s="1283"/>
      <c r="EA3" s="46"/>
      <c r="EB3" s="1282"/>
      <c r="EC3" s="1283"/>
      <c r="ED3" s="1283"/>
      <c r="EE3" s="1283"/>
      <c r="EG3" s="46"/>
      <c r="EH3" s="1282"/>
      <c r="EI3" s="1283"/>
      <c r="EJ3" s="1283"/>
      <c r="EK3" s="1283"/>
      <c r="EM3" s="46"/>
      <c r="EN3" s="1282"/>
      <c r="EO3" s="1283"/>
      <c r="EP3" s="1283"/>
      <c r="EQ3" s="1283"/>
      <c r="ES3" s="46"/>
    </row>
    <row r="4" spans="2:149" ht="29.25" customHeight="1">
      <c r="B4" s="1354"/>
      <c r="C4" s="1355"/>
      <c r="D4" s="1355"/>
      <c r="E4" s="1355"/>
      <c r="F4" s="1355"/>
      <c r="G4" s="1356"/>
      <c r="H4" s="1278"/>
      <c r="I4" s="1279"/>
      <c r="J4" s="1279"/>
      <c r="K4" s="1279"/>
      <c r="N4" s="1278"/>
      <c r="O4" s="1279"/>
      <c r="P4" s="1279"/>
      <c r="Q4" s="1279"/>
      <c r="S4" s="46"/>
      <c r="T4" s="1278"/>
      <c r="U4" s="1279"/>
      <c r="V4" s="1279"/>
      <c r="W4" s="1279"/>
      <c r="Y4" s="46"/>
      <c r="Z4" s="1278"/>
      <c r="AA4" s="1279"/>
      <c r="AB4" s="1279"/>
      <c r="AC4" s="1279"/>
      <c r="AE4" s="46"/>
      <c r="AF4" s="1282"/>
      <c r="AG4" s="1283"/>
      <c r="AH4" s="1283"/>
      <c r="AI4" s="1283"/>
      <c r="AK4" s="46"/>
      <c r="AL4" s="1282"/>
      <c r="AM4" s="1283"/>
      <c r="AN4" s="1283"/>
      <c r="AO4" s="1283"/>
      <c r="AQ4" s="46"/>
      <c r="AR4" s="1282"/>
      <c r="AS4" s="1283"/>
      <c r="AT4" s="1283"/>
      <c r="AU4" s="1283"/>
      <c r="AW4" s="46"/>
      <c r="AZ4" s="1366"/>
      <c r="BA4" s="1367"/>
      <c r="BB4" s="1367"/>
      <c r="BC4" s="1367"/>
      <c r="BD4" s="1367"/>
      <c r="BE4" s="1368"/>
      <c r="BF4" s="1282"/>
      <c r="BG4" s="1283"/>
      <c r="BH4" s="1283"/>
      <c r="BI4" s="1283"/>
      <c r="BL4" s="1282"/>
      <c r="BM4" s="1283"/>
      <c r="BN4" s="1283"/>
      <c r="BO4" s="1283"/>
      <c r="BQ4" s="46"/>
      <c r="BR4" s="1282"/>
      <c r="BS4" s="1283"/>
      <c r="BT4" s="1283"/>
      <c r="BU4" s="1283"/>
      <c r="BW4" s="46"/>
      <c r="BX4" s="1282"/>
      <c r="BY4" s="1283"/>
      <c r="BZ4" s="1283"/>
      <c r="CA4" s="1283"/>
      <c r="CC4" s="46"/>
      <c r="CD4" s="1282"/>
      <c r="CE4" s="1283"/>
      <c r="CF4" s="1283"/>
      <c r="CG4" s="1283"/>
      <c r="CI4" s="46"/>
      <c r="CJ4" s="1282"/>
      <c r="CK4" s="1283"/>
      <c r="CL4" s="1283"/>
      <c r="CM4" s="1283"/>
      <c r="CO4" s="46"/>
      <c r="CP4" s="1282"/>
      <c r="CQ4" s="1283"/>
      <c r="CR4" s="1283"/>
      <c r="CS4" s="1283"/>
      <c r="CU4" s="46"/>
      <c r="CX4" s="1360"/>
      <c r="CY4" s="1361"/>
      <c r="CZ4" s="1361"/>
      <c r="DA4" s="1361"/>
      <c r="DB4" s="1361"/>
      <c r="DC4" s="1362"/>
      <c r="DD4" s="1282"/>
      <c r="DE4" s="1283"/>
      <c r="DF4" s="1283"/>
      <c r="DG4" s="1283"/>
      <c r="DJ4" s="1282"/>
      <c r="DK4" s="1283"/>
      <c r="DL4" s="1283"/>
      <c r="DM4" s="1283"/>
      <c r="DO4" s="46"/>
      <c r="DP4" s="1282"/>
      <c r="DQ4" s="1283"/>
      <c r="DR4" s="1283"/>
      <c r="DS4" s="1283"/>
      <c r="DU4" s="46"/>
      <c r="DV4" s="1282"/>
      <c r="DW4" s="1283"/>
      <c r="DX4" s="1283"/>
      <c r="DY4" s="1283"/>
      <c r="EA4" s="46"/>
      <c r="EB4" s="1282"/>
      <c r="EC4" s="1283"/>
      <c r="ED4" s="1283"/>
      <c r="EE4" s="1283"/>
      <c r="EG4" s="46"/>
      <c r="EH4" s="1282"/>
      <c r="EI4" s="1283"/>
      <c r="EJ4" s="1283"/>
      <c r="EK4" s="1283"/>
      <c r="EM4" s="46"/>
      <c r="EN4" s="1282"/>
      <c r="EO4" s="1283"/>
      <c r="EP4" s="1283"/>
      <c r="EQ4" s="1283"/>
      <c r="ES4" s="46"/>
    </row>
    <row r="5" spans="2:149" ht="29.25" customHeight="1">
      <c r="B5" s="1354"/>
      <c r="C5" s="1355"/>
      <c r="D5" s="1355"/>
      <c r="E5" s="1355"/>
      <c r="F5" s="1355"/>
      <c r="G5" s="1356"/>
      <c r="H5" s="1278"/>
      <c r="I5" s="1279"/>
      <c r="J5" s="1279"/>
      <c r="K5" s="1279"/>
      <c r="N5" s="1278"/>
      <c r="O5" s="1279"/>
      <c r="P5" s="1279"/>
      <c r="Q5" s="1279"/>
      <c r="S5" s="46"/>
      <c r="T5" s="1278"/>
      <c r="U5" s="1279"/>
      <c r="V5" s="1279"/>
      <c r="W5" s="1279"/>
      <c r="Y5" s="46"/>
      <c r="Z5" s="1278"/>
      <c r="AA5" s="1279"/>
      <c r="AB5" s="1279"/>
      <c r="AC5" s="1279"/>
      <c r="AE5" s="46"/>
      <c r="AF5" s="1282"/>
      <c r="AG5" s="1283"/>
      <c r="AH5" s="1283"/>
      <c r="AI5" s="1283"/>
      <c r="AK5" s="46"/>
      <c r="AL5" s="1282"/>
      <c r="AM5" s="1283"/>
      <c r="AN5" s="1283"/>
      <c r="AO5" s="1283"/>
      <c r="AQ5" s="46"/>
      <c r="AR5" s="1282"/>
      <c r="AS5" s="1283"/>
      <c r="AT5" s="1283"/>
      <c r="AU5" s="1283"/>
      <c r="AW5" s="46"/>
      <c r="AZ5" s="1366"/>
      <c r="BA5" s="1367"/>
      <c r="BB5" s="1367"/>
      <c r="BC5" s="1367"/>
      <c r="BD5" s="1367"/>
      <c r="BE5" s="1368"/>
      <c r="BF5" s="1282"/>
      <c r="BG5" s="1283"/>
      <c r="BH5" s="1283"/>
      <c r="BI5" s="1283"/>
      <c r="BL5" s="1282"/>
      <c r="BM5" s="1283"/>
      <c r="BN5" s="1283"/>
      <c r="BO5" s="1283"/>
      <c r="BQ5" s="46"/>
      <c r="BR5" s="1282"/>
      <c r="BS5" s="1283"/>
      <c r="BT5" s="1283"/>
      <c r="BU5" s="1283"/>
      <c r="BW5" s="46"/>
      <c r="BX5" s="1282"/>
      <c r="BY5" s="1283"/>
      <c r="BZ5" s="1283"/>
      <c r="CA5" s="1283"/>
      <c r="CC5" s="46"/>
      <c r="CD5" s="1282"/>
      <c r="CE5" s="1283"/>
      <c r="CF5" s="1283"/>
      <c r="CG5" s="1283"/>
      <c r="CI5" s="46"/>
      <c r="CJ5" s="1282"/>
      <c r="CK5" s="1283"/>
      <c r="CL5" s="1283"/>
      <c r="CM5" s="1283"/>
      <c r="CO5" s="46"/>
      <c r="CP5" s="1282"/>
      <c r="CQ5" s="1283"/>
      <c r="CR5" s="1283"/>
      <c r="CS5" s="1283"/>
      <c r="CU5" s="46"/>
      <c r="CX5" s="1360"/>
      <c r="CY5" s="1361"/>
      <c r="CZ5" s="1361"/>
      <c r="DA5" s="1361"/>
      <c r="DB5" s="1361"/>
      <c r="DC5" s="1362"/>
      <c r="DD5" s="1282"/>
      <c r="DE5" s="1283"/>
      <c r="DF5" s="1283"/>
      <c r="DG5" s="1283"/>
      <c r="DJ5" s="1282"/>
      <c r="DK5" s="1283"/>
      <c r="DL5" s="1283"/>
      <c r="DM5" s="1283"/>
      <c r="DO5" s="46"/>
      <c r="DP5" s="1282"/>
      <c r="DQ5" s="1283"/>
      <c r="DR5" s="1283"/>
      <c r="DS5" s="1283"/>
      <c r="DU5" s="46"/>
      <c r="DV5" s="1282"/>
      <c r="DW5" s="1283"/>
      <c r="DX5" s="1283"/>
      <c r="DY5" s="1283"/>
      <c r="EA5" s="46"/>
      <c r="EB5" s="1282"/>
      <c r="EC5" s="1283"/>
      <c r="ED5" s="1283"/>
      <c r="EE5" s="1283"/>
      <c r="EG5" s="46"/>
      <c r="EH5" s="1282"/>
      <c r="EI5" s="1283"/>
      <c r="EJ5" s="1283"/>
      <c r="EK5" s="1283"/>
      <c r="EM5" s="46"/>
      <c r="EN5" s="1282"/>
      <c r="EO5" s="1283"/>
      <c r="EP5" s="1283"/>
      <c r="EQ5" s="1283"/>
      <c r="ES5" s="46"/>
    </row>
    <row r="6" spans="2:149" ht="29.25" customHeight="1">
      <c r="B6" s="1354"/>
      <c r="C6" s="1355"/>
      <c r="D6" s="1355"/>
      <c r="E6" s="1355"/>
      <c r="F6" s="1355"/>
      <c r="G6" s="1356"/>
      <c r="N6" s="17"/>
      <c r="S6" s="46"/>
      <c r="T6" s="17"/>
      <c r="Y6" s="46"/>
      <c r="Z6" s="17"/>
      <c r="AE6" s="46"/>
      <c r="AF6" s="17"/>
      <c r="AK6" s="46"/>
      <c r="AL6" s="17"/>
      <c r="AQ6" s="46"/>
      <c r="AR6" s="17"/>
      <c r="AW6" s="46"/>
      <c r="AZ6" s="1366"/>
      <c r="BA6" s="1367"/>
      <c r="BB6" s="1367"/>
      <c r="BC6" s="1367"/>
      <c r="BD6" s="1367"/>
      <c r="BE6" s="1368"/>
      <c r="BL6" s="17"/>
      <c r="BQ6" s="46"/>
      <c r="BR6" s="17"/>
      <c r="BW6" s="46"/>
      <c r="BX6" s="17"/>
      <c r="CC6" s="46"/>
      <c r="CD6" s="17"/>
      <c r="CI6" s="46"/>
      <c r="CJ6" s="17"/>
      <c r="CO6" s="46"/>
      <c r="CP6" s="17"/>
      <c r="CU6" s="46"/>
      <c r="CX6" s="1360"/>
      <c r="CY6" s="1361"/>
      <c r="CZ6" s="1361"/>
      <c r="DA6" s="1361"/>
      <c r="DB6" s="1361"/>
      <c r="DC6" s="1362"/>
      <c r="DJ6" s="17"/>
      <c r="DO6" s="46"/>
      <c r="DP6" s="17"/>
      <c r="DU6" s="46"/>
      <c r="DV6" s="17"/>
      <c r="EA6" s="46"/>
      <c r="EB6" s="17"/>
      <c r="EG6" s="46"/>
      <c r="EH6" s="17"/>
      <c r="EM6" s="46"/>
      <c r="EN6" s="17"/>
      <c r="ES6" s="46"/>
    </row>
    <row r="7" spans="2:149" ht="30" customHeight="1">
      <c r="B7" s="1339">
        <f>B8</f>
        <v>46023</v>
      </c>
      <c r="C7" s="1340"/>
      <c r="D7" s="1340"/>
      <c r="E7" s="1340"/>
      <c r="F7" s="1340"/>
      <c r="G7" s="1341"/>
      <c r="N7" s="17"/>
      <c r="S7" s="46"/>
      <c r="T7" s="17"/>
      <c r="Y7" s="46"/>
      <c r="Z7" s="17"/>
      <c r="AE7" s="46"/>
      <c r="AF7" s="17"/>
      <c r="AK7" s="46"/>
      <c r="AL7" s="17"/>
      <c r="AQ7" s="46"/>
      <c r="AR7" s="17"/>
      <c r="AW7" s="46"/>
      <c r="AZ7" s="1342">
        <f>AZ8</f>
        <v>46054</v>
      </c>
      <c r="BA7" s="1343"/>
      <c r="BB7" s="1343"/>
      <c r="BC7" s="1343"/>
      <c r="BD7" s="1343"/>
      <c r="BE7" s="1344"/>
      <c r="BL7" s="17"/>
      <c r="BQ7" s="46"/>
      <c r="BR7" s="17"/>
      <c r="BW7" s="46"/>
      <c r="BX7" s="17"/>
      <c r="CC7" s="46"/>
      <c r="CD7" s="17"/>
      <c r="CI7" s="46"/>
      <c r="CJ7" s="17"/>
      <c r="CO7" s="46"/>
      <c r="CP7" s="17"/>
      <c r="CU7" s="46"/>
      <c r="CX7" s="1345">
        <f>CX8</f>
        <v>46082</v>
      </c>
      <c r="CY7" s="1346"/>
      <c r="CZ7" s="1346"/>
      <c r="DA7" s="1346"/>
      <c r="DB7" s="1346"/>
      <c r="DC7" s="1347"/>
      <c r="DJ7" s="17"/>
      <c r="DO7" s="46"/>
      <c r="DP7" s="17"/>
      <c r="DU7" s="46"/>
      <c r="DV7" s="17"/>
      <c r="EA7" s="46"/>
      <c r="EB7" s="17"/>
      <c r="EG7" s="46"/>
      <c r="EH7" s="17"/>
      <c r="EM7" s="46"/>
      <c r="EN7" s="17"/>
      <c r="ES7" s="46"/>
    </row>
    <row r="8" spans="2:149" ht="30" customHeight="1">
      <c r="B8" s="1348">
        <v>46023</v>
      </c>
      <c r="C8" s="1349"/>
      <c r="D8" s="1349"/>
      <c r="E8" s="1349"/>
      <c r="F8" s="1349"/>
      <c r="G8" s="1350"/>
      <c r="N8" s="17"/>
      <c r="S8" s="46"/>
      <c r="T8" s="17"/>
      <c r="Y8" s="46"/>
      <c r="Z8" s="17"/>
      <c r="AE8" s="46"/>
      <c r="AF8" s="17"/>
      <c r="AK8" s="46"/>
      <c r="AL8" s="17"/>
      <c r="AQ8" s="46"/>
      <c r="AR8" s="17"/>
      <c r="AW8" s="46"/>
      <c r="AZ8" s="1348">
        <f>IF(MONTH(B8)=12,DATE(YEAR(B8)+1,1,1),DATE(YEAR(B8),MONTH(B8)+1,1))</f>
        <v>46054</v>
      </c>
      <c r="BA8" s="1349"/>
      <c r="BB8" s="1349"/>
      <c r="BC8" s="1349"/>
      <c r="BD8" s="1349"/>
      <c r="BE8" s="1350"/>
      <c r="BL8" s="17"/>
      <c r="BQ8" s="46"/>
      <c r="BR8" s="17"/>
      <c r="BW8" s="46"/>
      <c r="BX8" s="17"/>
      <c r="CC8" s="46"/>
      <c r="CD8" s="17"/>
      <c r="CI8" s="46"/>
      <c r="CJ8" s="17"/>
      <c r="CO8" s="46"/>
      <c r="CP8" s="17"/>
      <c r="CU8" s="46"/>
      <c r="CX8" s="1348">
        <f>IF(MONTH(AZ8)=12,DATE(YEAR(AZ8)+1,1,1),DATE(YEAR(AZ8),MONTH(AZ8)+1,1))</f>
        <v>46082</v>
      </c>
      <c r="CY8" s="1349"/>
      <c r="CZ8" s="1349"/>
      <c r="DA8" s="1349"/>
      <c r="DB8" s="1349"/>
      <c r="DC8" s="1350"/>
      <c r="DJ8" s="17"/>
      <c r="DO8" s="46"/>
      <c r="DP8" s="17"/>
      <c r="DU8" s="46"/>
      <c r="DV8" s="17"/>
      <c r="EA8" s="46"/>
      <c r="EB8" s="17"/>
      <c r="EG8" s="46"/>
      <c r="EH8" s="17"/>
      <c r="EM8" s="46"/>
      <c r="EN8" s="17"/>
      <c r="ES8" s="46"/>
    </row>
    <row r="9" spans="2:149" ht="30" customHeight="1">
      <c r="B9" s="1348"/>
      <c r="C9" s="1349"/>
      <c r="D9" s="1349"/>
      <c r="E9" s="1349"/>
      <c r="F9" s="1349"/>
      <c r="G9" s="1350"/>
      <c r="N9" s="47"/>
      <c r="O9" s="142"/>
      <c r="P9" s="142"/>
      <c r="Q9" s="142"/>
      <c r="R9" s="142"/>
      <c r="S9" s="143"/>
      <c r="T9" s="47"/>
      <c r="U9" s="142"/>
      <c r="V9" s="142"/>
      <c r="W9" s="142"/>
      <c r="X9" s="142"/>
      <c r="Y9" s="143"/>
      <c r="Z9" s="47"/>
      <c r="AA9" s="142"/>
      <c r="AB9" s="142"/>
      <c r="AC9" s="142"/>
      <c r="AD9" s="142"/>
      <c r="AE9" s="143"/>
      <c r="AF9" s="47"/>
      <c r="AG9" s="142"/>
      <c r="AH9" s="142"/>
      <c r="AI9" s="142"/>
      <c r="AJ9" s="142"/>
      <c r="AK9" s="143"/>
      <c r="AL9" s="47"/>
      <c r="AM9" s="142"/>
      <c r="AN9" s="142"/>
      <c r="AO9" s="142"/>
      <c r="AP9" s="142"/>
      <c r="AQ9" s="143"/>
      <c r="AR9" s="47"/>
      <c r="AS9" s="142"/>
      <c r="AT9" s="142"/>
      <c r="AU9" s="142"/>
      <c r="AV9" s="142"/>
      <c r="AW9" s="143"/>
      <c r="AZ9" s="1348"/>
      <c r="BA9" s="1349"/>
      <c r="BB9" s="1349"/>
      <c r="BC9" s="1349"/>
      <c r="BD9" s="1349"/>
      <c r="BE9" s="1350"/>
      <c r="BL9" s="47"/>
      <c r="BM9" s="142"/>
      <c r="BN9" s="142"/>
      <c r="BO9" s="142"/>
      <c r="BP9" s="142"/>
      <c r="BQ9" s="143"/>
      <c r="BR9" s="47"/>
      <c r="BS9" s="142"/>
      <c r="BT9" s="142"/>
      <c r="BU9" s="142"/>
      <c r="BV9" s="142"/>
      <c r="BW9" s="143"/>
      <c r="BX9" s="47"/>
      <c r="BY9" s="142"/>
      <c r="BZ9" s="142"/>
      <c r="CA9" s="142"/>
      <c r="CB9" s="142"/>
      <c r="CC9" s="143"/>
      <c r="CD9" s="47"/>
      <c r="CE9" s="142"/>
      <c r="CF9" s="142"/>
      <c r="CG9" s="142"/>
      <c r="CH9" s="142"/>
      <c r="CI9" s="143"/>
      <c r="CJ9" s="47"/>
      <c r="CK9" s="142"/>
      <c r="CL9" s="142"/>
      <c r="CM9" s="142"/>
      <c r="CN9" s="142"/>
      <c r="CO9" s="143"/>
      <c r="CP9" s="47"/>
      <c r="CQ9" s="142"/>
      <c r="CR9" s="142"/>
      <c r="CS9" s="142"/>
      <c r="CT9" s="142"/>
      <c r="CU9" s="143"/>
      <c r="CX9" s="1348"/>
      <c r="CY9" s="1349"/>
      <c r="CZ9" s="1349"/>
      <c r="DA9" s="1349"/>
      <c r="DB9" s="1349"/>
      <c r="DC9" s="1350"/>
      <c r="DJ9" s="47"/>
      <c r="DK9" s="142"/>
      <c r="DL9" s="142"/>
      <c r="DM9" s="142"/>
      <c r="DN9" s="142"/>
      <c r="DO9" s="143"/>
      <c r="DP9" s="47"/>
      <c r="DQ9" s="142"/>
      <c r="DR9" s="142"/>
      <c r="DS9" s="142"/>
      <c r="DT9" s="142"/>
      <c r="DU9" s="143"/>
      <c r="DV9" s="47"/>
      <c r="DW9" s="142"/>
      <c r="DX9" s="142"/>
      <c r="DY9" s="142"/>
      <c r="DZ9" s="142"/>
      <c r="EA9" s="143"/>
      <c r="EB9" s="47"/>
      <c r="EC9" s="142"/>
      <c r="ED9" s="142"/>
      <c r="EE9" s="142"/>
      <c r="EF9" s="142"/>
      <c r="EG9" s="143"/>
      <c r="EH9" s="47"/>
      <c r="EI9" s="142"/>
      <c r="EJ9" s="142"/>
      <c r="EK9" s="142"/>
      <c r="EL9" s="142"/>
      <c r="EM9" s="143"/>
      <c r="EN9" s="47"/>
      <c r="EO9" s="142"/>
      <c r="EP9" s="142"/>
      <c r="EQ9" s="142"/>
      <c r="ER9" s="142"/>
      <c r="ES9" s="143"/>
    </row>
    <row r="10" spans="2:149" ht="29.25" customHeight="1">
      <c r="B10" s="1333" t="str">
        <f>IF(B8&gt;=43586,"令和"&amp;IF(YEAR(B8)-2018=1,"元",YEAR(B8)-2018)&amp;"年","平成"&amp;(YEAR(B8)-1988)&amp;"年")</f>
        <v>令和8年</v>
      </c>
      <c r="C10" s="1334"/>
      <c r="D10" s="1334"/>
      <c r="E10" s="1334"/>
      <c r="F10" s="1334"/>
      <c r="G10" s="1335"/>
      <c r="H10" s="1280">
        <f>AR2+1</f>
        <v>46026</v>
      </c>
      <c r="I10" s="1281"/>
      <c r="J10" s="1281"/>
      <c r="K10" s="1281"/>
      <c r="L10" s="48"/>
      <c r="M10" s="49"/>
      <c r="N10" s="1280">
        <f>H10+1</f>
        <v>46027</v>
      </c>
      <c r="O10" s="1281"/>
      <c r="P10" s="1281"/>
      <c r="Q10" s="1281"/>
      <c r="R10" s="48"/>
      <c r="S10" s="49"/>
      <c r="T10" s="1280">
        <f>N10+1</f>
        <v>46028</v>
      </c>
      <c r="U10" s="1281"/>
      <c r="V10" s="1281"/>
      <c r="W10" s="1281"/>
      <c r="X10" s="48"/>
      <c r="Y10" s="49"/>
      <c r="Z10" s="1280">
        <f>T10+1</f>
        <v>46029</v>
      </c>
      <c r="AA10" s="1281"/>
      <c r="AB10" s="1281"/>
      <c r="AC10" s="1281"/>
      <c r="AD10" s="48"/>
      <c r="AE10" s="49"/>
      <c r="AF10" s="1280">
        <f>Z10+1</f>
        <v>46030</v>
      </c>
      <c r="AG10" s="1281"/>
      <c r="AH10" s="1281"/>
      <c r="AI10" s="1281"/>
      <c r="AJ10" s="48"/>
      <c r="AK10" s="49"/>
      <c r="AL10" s="1280">
        <f>AF10+1</f>
        <v>46031</v>
      </c>
      <c r="AM10" s="1281"/>
      <c r="AN10" s="1281"/>
      <c r="AO10" s="1281"/>
      <c r="AP10" s="48"/>
      <c r="AQ10" s="49"/>
      <c r="AR10" s="1280">
        <f>AL10+1</f>
        <v>46032</v>
      </c>
      <c r="AS10" s="1281"/>
      <c r="AT10" s="1281"/>
      <c r="AU10" s="1281"/>
      <c r="AV10" s="48"/>
      <c r="AW10" s="49"/>
      <c r="AZ10" s="1333" t="str">
        <f>IF(AZ8&gt;=43586,"令和"&amp;IF(YEAR(AZ8)-2018=1,"元",YEAR(AZ8)-2018)&amp;"年","平成"&amp;(YEAR(AZ8)-1988)&amp;"年")</f>
        <v>令和8年</v>
      </c>
      <c r="BA10" s="1334"/>
      <c r="BB10" s="1334"/>
      <c r="BC10" s="1334"/>
      <c r="BD10" s="1334"/>
      <c r="BE10" s="1335"/>
      <c r="BF10" s="1280">
        <f>CP2+1</f>
        <v>46061</v>
      </c>
      <c r="BG10" s="1281"/>
      <c r="BH10" s="1281"/>
      <c r="BI10" s="1281"/>
      <c r="BJ10" s="48"/>
      <c r="BK10" s="49"/>
      <c r="BL10" s="1280">
        <f>BF10+1</f>
        <v>46062</v>
      </c>
      <c r="BM10" s="1281"/>
      <c r="BN10" s="1281"/>
      <c r="BO10" s="1281"/>
      <c r="BP10" s="48"/>
      <c r="BQ10" s="49"/>
      <c r="BR10" s="1280">
        <f>BL10+1</f>
        <v>46063</v>
      </c>
      <c r="BS10" s="1281"/>
      <c r="BT10" s="1281"/>
      <c r="BU10" s="1281"/>
      <c r="BV10" s="48"/>
      <c r="BW10" s="49"/>
      <c r="BX10" s="1280">
        <f>BR10+1</f>
        <v>46064</v>
      </c>
      <c r="BY10" s="1281"/>
      <c r="BZ10" s="1281"/>
      <c r="CA10" s="1281"/>
      <c r="CB10" s="48"/>
      <c r="CC10" s="49"/>
      <c r="CD10" s="1280">
        <f>BX10+1</f>
        <v>46065</v>
      </c>
      <c r="CE10" s="1281"/>
      <c r="CF10" s="1281"/>
      <c r="CG10" s="1281"/>
      <c r="CH10" s="48"/>
      <c r="CI10" s="49"/>
      <c r="CJ10" s="1280">
        <f>CD10+1</f>
        <v>46066</v>
      </c>
      <c r="CK10" s="1281"/>
      <c r="CL10" s="1281"/>
      <c r="CM10" s="1281"/>
      <c r="CN10" s="48"/>
      <c r="CO10" s="49"/>
      <c r="CP10" s="1280">
        <f>CJ10+1</f>
        <v>46067</v>
      </c>
      <c r="CQ10" s="1281"/>
      <c r="CR10" s="1281"/>
      <c r="CS10" s="1281"/>
      <c r="CT10" s="48"/>
      <c r="CU10" s="49"/>
      <c r="CX10" s="1333" t="str">
        <f>IF(CX8&gt;=43586,"令和"&amp;IF(YEAR(CX8)-2018=1,"元",YEAR(CX8)-2018)&amp;"年","平成"&amp;(YEAR(CX8)-1988)&amp;"年")</f>
        <v>令和8年</v>
      </c>
      <c r="CY10" s="1334"/>
      <c r="CZ10" s="1334"/>
      <c r="DA10" s="1334"/>
      <c r="DB10" s="1334"/>
      <c r="DC10" s="1335"/>
      <c r="DD10" s="1280">
        <f>EN2+1</f>
        <v>46089</v>
      </c>
      <c r="DE10" s="1281"/>
      <c r="DF10" s="1281"/>
      <c r="DG10" s="1281"/>
      <c r="DH10" s="48"/>
      <c r="DI10" s="49"/>
      <c r="DJ10" s="1280">
        <f>DD10+1</f>
        <v>46090</v>
      </c>
      <c r="DK10" s="1281"/>
      <c r="DL10" s="1281"/>
      <c r="DM10" s="1281"/>
      <c r="DN10" s="48"/>
      <c r="DO10" s="49"/>
      <c r="DP10" s="1280">
        <f>DJ10+1</f>
        <v>46091</v>
      </c>
      <c r="DQ10" s="1281"/>
      <c r="DR10" s="1281"/>
      <c r="DS10" s="1281"/>
      <c r="DT10" s="48"/>
      <c r="DU10" s="49"/>
      <c r="DV10" s="1280">
        <f>DP10+1</f>
        <v>46092</v>
      </c>
      <c r="DW10" s="1281"/>
      <c r="DX10" s="1281"/>
      <c r="DY10" s="1281"/>
      <c r="DZ10" s="48"/>
      <c r="EA10" s="49"/>
      <c r="EB10" s="1280">
        <f>DV10+1</f>
        <v>46093</v>
      </c>
      <c r="EC10" s="1281"/>
      <c r="ED10" s="1281"/>
      <c r="EE10" s="1281"/>
      <c r="EF10" s="48"/>
      <c r="EG10" s="49"/>
      <c r="EH10" s="1280">
        <f>EB10+1</f>
        <v>46094</v>
      </c>
      <c r="EI10" s="1281"/>
      <c r="EJ10" s="1281"/>
      <c r="EK10" s="1281"/>
      <c r="EL10" s="48"/>
      <c r="EM10" s="49"/>
      <c r="EN10" s="1280">
        <f>EH10+1</f>
        <v>46095</v>
      </c>
      <c r="EO10" s="1281"/>
      <c r="EP10" s="1281"/>
      <c r="EQ10" s="1281"/>
      <c r="ER10" s="48"/>
      <c r="ES10" s="49"/>
    </row>
    <row r="11" spans="2:149" ht="29.25" customHeight="1">
      <c r="B11" s="1336"/>
      <c r="C11" s="1337"/>
      <c r="D11" s="1337"/>
      <c r="E11" s="1337"/>
      <c r="F11" s="1337"/>
      <c r="G11" s="1338"/>
      <c r="H11" s="1282"/>
      <c r="I11" s="1283"/>
      <c r="J11" s="1283"/>
      <c r="K11" s="1283"/>
      <c r="M11" s="46"/>
      <c r="N11" s="1282"/>
      <c r="O11" s="1283"/>
      <c r="P11" s="1283"/>
      <c r="Q11" s="1283"/>
      <c r="S11" s="46"/>
      <c r="T11" s="1282"/>
      <c r="U11" s="1283"/>
      <c r="V11" s="1283"/>
      <c r="W11" s="1283"/>
      <c r="Y11" s="46"/>
      <c r="Z11" s="1282"/>
      <c r="AA11" s="1283"/>
      <c r="AB11" s="1283"/>
      <c r="AC11" s="1283"/>
      <c r="AE11" s="46"/>
      <c r="AF11" s="1282"/>
      <c r="AG11" s="1283"/>
      <c r="AH11" s="1283"/>
      <c r="AI11" s="1283"/>
      <c r="AK11" s="46"/>
      <c r="AL11" s="1282"/>
      <c r="AM11" s="1283"/>
      <c r="AN11" s="1283"/>
      <c r="AO11" s="1283"/>
      <c r="AQ11" s="46"/>
      <c r="AR11" s="1282"/>
      <c r="AS11" s="1283"/>
      <c r="AT11" s="1283"/>
      <c r="AU11" s="1283"/>
      <c r="AW11" s="46"/>
      <c r="AZ11" s="1336"/>
      <c r="BA11" s="1337"/>
      <c r="BB11" s="1337"/>
      <c r="BC11" s="1337"/>
      <c r="BD11" s="1337"/>
      <c r="BE11" s="1338"/>
      <c r="BF11" s="1282"/>
      <c r="BG11" s="1283"/>
      <c r="BH11" s="1283"/>
      <c r="BI11" s="1283"/>
      <c r="BK11" s="46"/>
      <c r="BL11" s="1282"/>
      <c r="BM11" s="1283"/>
      <c r="BN11" s="1283"/>
      <c r="BO11" s="1283"/>
      <c r="BQ11" s="46"/>
      <c r="BR11" s="1282"/>
      <c r="BS11" s="1283"/>
      <c r="BT11" s="1283"/>
      <c r="BU11" s="1283"/>
      <c r="BW11" s="46"/>
      <c r="BX11" s="1282"/>
      <c r="BY11" s="1283"/>
      <c r="BZ11" s="1283"/>
      <c r="CA11" s="1283"/>
      <c r="CC11" s="46"/>
      <c r="CD11" s="1282"/>
      <c r="CE11" s="1283"/>
      <c r="CF11" s="1283"/>
      <c r="CG11" s="1283"/>
      <c r="CI11" s="46"/>
      <c r="CJ11" s="1282"/>
      <c r="CK11" s="1283"/>
      <c r="CL11" s="1283"/>
      <c r="CM11" s="1283"/>
      <c r="CO11" s="46"/>
      <c r="CP11" s="1282"/>
      <c r="CQ11" s="1283"/>
      <c r="CR11" s="1283"/>
      <c r="CS11" s="1283"/>
      <c r="CU11" s="46"/>
      <c r="CX11" s="1336"/>
      <c r="CY11" s="1337"/>
      <c r="CZ11" s="1337"/>
      <c r="DA11" s="1337"/>
      <c r="DB11" s="1337"/>
      <c r="DC11" s="1338"/>
      <c r="DD11" s="1282"/>
      <c r="DE11" s="1283"/>
      <c r="DF11" s="1283"/>
      <c r="DG11" s="1283"/>
      <c r="DI11" s="46"/>
      <c r="DJ11" s="1282"/>
      <c r="DK11" s="1283"/>
      <c r="DL11" s="1283"/>
      <c r="DM11" s="1283"/>
      <c r="DO11" s="46"/>
      <c r="DP11" s="1282"/>
      <c r="DQ11" s="1283"/>
      <c r="DR11" s="1283"/>
      <c r="DS11" s="1283"/>
      <c r="DU11" s="46"/>
      <c r="DV11" s="1282"/>
      <c r="DW11" s="1283"/>
      <c r="DX11" s="1283"/>
      <c r="DY11" s="1283"/>
      <c r="EA11" s="46"/>
      <c r="EB11" s="1282"/>
      <c r="EC11" s="1283"/>
      <c r="ED11" s="1283"/>
      <c r="EE11" s="1283"/>
      <c r="EG11" s="46"/>
      <c r="EH11" s="1282"/>
      <c r="EI11" s="1283"/>
      <c r="EJ11" s="1283"/>
      <c r="EK11" s="1283"/>
      <c r="EM11" s="46"/>
      <c r="EN11" s="1282"/>
      <c r="EO11" s="1283"/>
      <c r="EP11" s="1283"/>
      <c r="EQ11" s="1283"/>
      <c r="ES11" s="46"/>
    </row>
    <row r="12" spans="2:149" ht="29.25" customHeight="1">
      <c r="B12" s="1330" t="s">
        <v>362</v>
      </c>
      <c r="C12" s="1331"/>
      <c r="D12" s="1331"/>
      <c r="E12" s="1331"/>
      <c r="F12" s="1331"/>
      <c r="G12" s="1332"/>
      <c r="H12" s="1282"/>
      <c r="I12" s="1283"/>
      <c r="J12" s="1283"/>
      <c r="K12" s="1283"/>
      <c r="M12" s="46"/>
      <c r="N12" s="1282"/>
      <c r="O12" s="1283"/>
      <c r="P12" s="1283"/>
      <c r="Q12" s="1283"/>
      <c r="S12" s="46"/>
      <c r="T12" s="1282"/>
      <c r="U12" s="1283"/>
      <c r="V12" s="1283"/>
      <c r="W12" s="1283"/>
      <c r="Y12" s="46"/>
      <c r="Z12" s="1282"/>
      <c r="AA12" s="1283"/>
      <c r="AB12" s="1283"/>
      <c r="AC12" s="1283"/>
      <c r="AE12" s="46"/>
      <c r="AF12" s="1282"/>
      <c r="AG12" s="1283"/>
      <c r="AH12" s="1283"/>
      <c r="AI12" s="1283"/>
      <c r="AK12" s="46"/>
      <c r="AL12" s="1282"/>
      <c r="AM12" s="1283"/>
      <c r="AN12" s="1283"/>
      <c r="AO12" s="1283"/>
      <c r="AQ12" s="46"/>
      <c r="AR12" s="1282"/>
      <c r="AS12" s="1283"/>
      <c r="AT12" s="1283"/>
      <c r="AU12" s="1283"/>
      <c r="AW12" s="46"/>
      <c r="AZ12" s="1330" t="s">
        <v>362</v>
      </c>
      <c r="BA12" s="1331"/>
      <c r="BB12" s="1331"/>
      <c r="BC12" s="1331"/>
      <c r="BD12" s="1331"/>
      <c r="BE12" s="1332"/>
      <c r="BF12" s="1282"/>
      <c r="BG12" s="1283"/>
      <c r="BH12" s="1283"/>
      <c r="BI12" s="1283"/>
      <c r="BK12" s="46"/>
      <c r="BL12" s="1282"/>
      <c r="BM12" s="1283"/>
      <c r="BN12" s="1283"/>
      <c r="BO12" s="1283"/>
      <c r="BQ12" s="46"/>
      <c r="BR12" s="1282"/>
      <c r="BS12" s="1283"/>
      <c r="BT12" s="1283"/>
      <c r="BU12" s="1283"/>
      <c r="BW12" s="46"/>
      <c r="BX12" s="1282"/>
      <c r="BY12" s="1283"/>
      <c r="BZ12" s="1283"/>
      <c r="CA12" s="1283"/>
      <c r="CC12" s="46"/>
      <c r="CD12" s="1282"/>
      <c r="CE12" s="1283"/>
      <c r="CF12" s="1283"/>
      <c r="CG12" s="1283"/>
      <c r="CI12" s="46"/>
      <c r="CJ12" s="1282"/>
      <c r="CK12" s="1283"/>
      <c r="CL12" s="1283"/>
      <c r="CM12" s="1283"/>
      <c r="CO12" s="46"/>
      <c r="CP12" s="1282"/>
      <c r="CQ12" s="1283"/>
      <c r="CR12" s="1283"/>
      <c r="CS12" s="1283"/>
      <c r="CU12" s="46"/>
      <c r="CX12" s="1330" t="s">
        <v>362</v>
      </c>
      <c r="CY12" s="1331"/>
      <c r="CZ12" s="1331"/>
      <c r="DA12" s="1331"/>
      <c r="DB12" s="1331"/>
      <c r="DC12" s="1332"/>
      <c r="DD12" s="1282"/>
      <c r="DE12" s="1283"/>
      <c r="DF12" s="1283"/>
      <c r="DG12" s="1283"/>
      <c r="DI12" s="46"/>
      <c r="DJ12" s="1282"/>
      <c r="DK12" s="1283"/>
      <c r="DL12" s="1283"/>
      <c r="DM12" s="1283"/>
      <c r="DO12" s="46"/>
      <c r="DP12" s="1282"/>
      <c r="DQ12" s="1283"/>
      <c r="DR12" s="1283"/>
      <c r="DS12" s="1283"/>
      <c r="DU12" s="46"/>
      <c r="DV12" s="1282"/>
      <c r="DW12" s="1283"/>
      <c r="DX12" s="1283"/>
      <c r="DY12" s="1283"/>
      <c r="EA12" s="46"/>
      <c r="EB12" s="1282"/>
      <c r="EC12" s="1283"/>
      <c r="ED12" s="1283"/>
      <c r="EE12" s="1283"/>
      <c r="EG12" s="46"/>
      <c r="EH12" s="1282"/>
      <c r="EI12" s="1283"/>
      <c r="EJ12" s="1283"/>
      <c r="EK12" s="1283"/>
      <c r="EM12" s="46"/>
      <c r="EN12" s="1282"/>
      <c r="EO12" s="1283"/>
      <c r="EP12" s="1283"/>
      <c r="EQ12" s="1283"/>
      <c r="ES12" s="46"/>
    </row>
    <row r="13" spans="2:149" ht="29.25" customHeight="1">
      <c r="B13" s="1215" t="str">
        <f>VLOOKUP(B8,祝節名,2,FALSE)</f>
        <v>1 元日、12 成人の日
小寒5、大寒20</v>
      </c>
      <c r="C13" s="1216"/>
      <c r="D13" s="1216"/>
      <c r="E13" s="1216"/>
      <c r="F13" s="1216"/>
      <c r="G13" s="1217"/>
      <c r="H13" s="1282"/>
      <c r="I13" s="1283"/>
      <c r="J13" s="1283"/>
      <c r="K13" s="1283"/>
      <c r="M13" s="46"/>
      <c r="N13" s="1282"/>
      <c r="O13" s="1283"/>
      <c r="P13" s="1283"/>
      <c r="Q13" s="1283"/>
      <c r="S13" s="46"/>
      <c r="T13" s="1282"/>
      <c r="U13" s="1283"/>
      <c r="V13" s="1283"/>
      <c r="W13" s="1283"/>
      <c r="Y13" s="46"/>
      <c r="Z13" s="1282"/>
      <c r="AA13" s="1283"/>
      <c r="AB13" s="1283"/>
      <c r="AC13" s="1283"/>
      <c r="AE13" s="46"/>
      <c r="AF13" s="1282"/>
      <c r="AG13" s="1283"/>
      <c r="AH13" s="1283"/>
      <c r="AI13" s="1283"/>
      <c r="AK13" s="46"/>
      <c r="AL13" s="1282"/>
      <c r="AM13" s="1283"/>
      <c r="AN13" s="1283"/>
      <c r="AO13" s="1283"/>
      <c r="AQ13" s="46"/>
      <c r="AR13" s="1282"/>
      <c r="AS13" s="1283"/>
      <c r="AT13" s="1283"/>
      <c r="AU13" s="1283"/>
      <c r="AW13" s="46"/>
      <c r="AZ13" s="1215" t="str">
        <f>VLOOKUP(AZ8,祝節名,2,FALSE)</f>
        <v>11建国記念の日、23天皇誕生日
立春4、雨水19</v>
      </c>
      <c r="BA13" s="1216"/>
      <c r="BB13" s="1216"/>
      <c r="BC13" s="1216"/>
      <c r="BD13" s="1216"/>
      <c r="BE13" s="1217"/>
      <c r="BF13" s="1282"/>
      <c r="BG13" s="1283"/>
      <c r="BH13" s="1283"/>
      <c r="BI13" s="1283"/>
      <c r="BK13" s="46"/>
      <c r="BL13" s="1282"/>
      <c r="BM13" s="1283"/>
      <c r="BN13" s="1283"/>
      <c r="BO13" s="1283"/>
      <c r="BQ13" s="46"/>
      <c r="BR13" s="1282"/>
      <c r="BS13" s="1283"/>
      <c r="BT13" s="1283"/>
      <c r="BU13" s="1283"/>
      <c r="BW13" s="46"/>
      <c r="BX13" s="1282"/>
      <c r="BY13" s="1283"/>
      <c r="BZ13" s="1283"/>
      <c r="CA13" s="1283"/>
      <c r="CC13" s="46"/>
      <c r="CD13" s="1282"/>
      <c r="CE13" s="1283"/>
      <c r="CF13" s="1283"/>
      <c r="CG13" s="1283"/>
      <c r="CI13" s="46"/>
      <c r="CJ13" s="1282"/>
      <c r="CK13" s="1283"/>
      <c r="CL13" s="1283"/>
      <c r="CM13" s="1283"/>
      <c r="CO13" s="46"/>
      <c r="CP13" s="1282"/>
      <c r="CQ13" s="1283"/>
      <c r="CR13" s="1283"/>
      <c r="CS13" s="1283"/>
      <c r="CU13" s="46"/>
      <c r="CX13" s="1215" t="str">
        <f>VLOOKUP(CX8,祝節名,2,FALSE)</f>
        <v>20 春分の日
啓蟄5、春分20</v>
      </c>
      <c r="CY13" s="1216"/>
      <c r="CZ13" s="1216"/>
      <c r="DA13" s="1216"/>
      <c r="DB13" s="1216"/>
      <c r="DC13" s="1217"/>
      <c r="DD13" s="1282"/>
      <c r="DE13" s="1283"/>
      <c r="DF13" s="1283"/>
      <c r="DG13" s="1283"/>
      <c r="DI13" s="46"/>
      <c r="DJ13" s="1282"/>
      <c r="DK13" s="1283"/>
      <c r="DL13" s="1283"/>
      <c r="DM13" s="1283"/>
      <c r="DO13" s="46"/>
      <c r="DP13" s="1282"/>
      <c r="DQ13" s="1283"/>
      <c r="DR13" s="1283"/>
      <c r="DS13" s="1283"/>
      <c r="DU13" s="46"/>
      <c r="DV13" s="1282"/>
      <c r="DW13" s="1283"/>
      <c r="DX13" s="1283"/>
      <c r="DY13" s="1283"/>
      <c r="EA13" s="46"/>
      <c r="EB13" s="1282"/>
      <c r="EC13" s="1283"/>
      <c r="ED13" s="1283"/>
      <c r="EE13" s="1283"/>
      <c r="EG13" s="46"/>
      <c r="EH13" s="1282"/>
      <c r="EI13" s="1283"/>
      <c r="EJ13" s="1283"/>
      <c r="EK13" s="1283"/>
      <c r="EM13" s="46"/>
      <c r="EN13" s="1282"/>
      <c r="EO13" s="1283"/>
      <c r="EP13" s="1283"/>
      <c r="EQ13" s="1283"/>
      <c r="ES13" s="46"/>
    </row>
    <row r="14" spans="2:149" ht="29.25" customHeight="1">
      <c r="B14" s="932"/>
      <c r="C14" s="933"/>
      <c r="D14" s="933"/>
      <c r="E14" s="933"/>
      <c r="F14" s="933"/>
      <c r="G14" s="934"/>
      <c r="H14" s="17"/>
      <c r="M14" s="46"/>
      <c r="N14" s="17"/>
      <c r="S14" s="46"/>
      <c r="T14" s="17"/>
      <c r="Y14" s="46"/>
      <c r="Z14" s="17"/>
      <c r="AE14" s="46"/>
      <c r="AF14" s="17"/>
      <c r="AK14" s="46"/>
      <c r="AL14" s="17"/>
      <c r="AQ14" s="46"/>
      <c r="AR14" s="17"/>
      <c r="AW14" s="46"/>
      <c r="AZ14" s="932"/>
      <c r="BA14" s="933"/>
      <c r="BB14" s="933"/>
      <c r="BC14" s="933"/>
      <c r="BD14" s="933"/>
      <c r="BE14" s="934"/>
      <c r="BF14" s="17"/>
      <c r="BK14" s="46"/>
      <c r="BL14" s="17"/>
      <c r="BQ14" s="46"/>
      <c r="BR14" s="17"/>
      <c r="BW14" s="46"/>
      <c r="BX14" s="17"/>
      <c r="CC14" s="46"/>
      <c r="CD14" s="17"/>
      <c r="CI14" s="46"/>
      <c r="CJ14" s="17"/>
      <c r="CO14" s="46"/>
      <c r="CP14" s="17"/>
      <c r="CU14" s="46"/>
      <c r="CX14" s="932"/>
      <c r="CY14" s="933"/>
      <c r="CZ14" s="933"/>
      <c r="DA14" s="933"/>
      <c r="DB14" s="933"/>
      <c r="DC14" s="934"/>
      <c r="DD14" s="17"/>
      <c r="DI14" s="46"/>
      <c r="DJ14" s="17"/>
      <c r="DO14" s="46"/>
      <c r="DP14" s="17"/>
      <c r="DU14" s="46"/>
      <c r="DV14" s="17"/>
      <c r="EA14" s="46"/>
      <c r="EB14" s="17"/>
      <c r="EG14" s="46"/>
      <c r="EH14" s="17"/>
      <c r="EM14" s="46"/>
      <c r="EN14" s="17"/>
      <c r="ES14" s="46"/>
    </row>
    <row r="15" spans="2:149" ht="30" customHeight="1">
      <c r="B15" s="1212" t="s">
        <v>363</v>
      </c>
      <c r="C15" s="1213"/>
      <c r="D15" s="1213"/>
      <c r="E15" s="1213"/>
      <c r="F15" s="1213"/>
      <c r="G15" s="1214"/>
      <c r="H15" s="17"/>
      <c r="M15" s="46"/>
      <c r="N15" s="17"/>
      <c r="S15" s="46"/>
      <c r="T15" s="17"/>
      <c r="Y15" s="46"/>
      <c r="Z15" s="17"/>
      <c r="AE15" s="46"/>
      <c r="AF15" s="17"/>
      <c r="AK15" s="46"/>
      <c r="AL15" s="17"/>
      <c r="AQ15" s="46"/>
      <c r="AR15" s="17"/>
      <c r="AW15" s="46"/>
      <c r="AZ15" s="1212" t="s">
        <v>363</v>
      </c>
      <c r="BA15" s="1213"/>
      <c r="BB15" s="1213"/>
      <c r="BC15" s="1213"/>
      <c r="BD15" s="1213"/>
      <c r="BE15" s="1214"/>
      <c r="BF15" s="17"/>
      <c r="BK15" s="46"/>
      <c r="BL15" s="17"/>
      <c r="BQ15" s="46"/>
      <c r="BR15" s="17"/>
      <c r="BW15" s="46"/>
      <c r="BX15" s="17"/>
      <c r="CC15" s="46"/>
      <c r="CD15" s="17"/>
      <c r="CI15" s="46"/>
      <c r="CJ15" s="17"/>
      <c r="CO15" s="46"/>
      <c r="CP15" s="17"/>
      <c r="CU15" s="46"/>
      <c r="CX15" s="1212" t="s">
        <v>363</v>
      </c>
      <c r="CY15" s="1213"/>
      <c r="CZ15" s="1213"/>
      <c r="DA15" s="1213"/>
      <c r="DB15" s="1213"/>
      <c r="DC15" s="1214"/>
      <c r="DD15" s="17"/>
      <c r="DI15" s="46"/>
      <c r="DJ15" s="17"/>
      <c r="DO15" s="46"/>
      <c r="DP15" s="17"/>
      <c r="DU15" s="46"/>
      <c r="DV15" s="17"/>
      <c r="EA15" s="46"/>
      <c r="EB15" s="17"/>
      <c r="EG15" s="46"/>
      <c r="EH15" s="17"/>
      <c r="EM15" s="46"/>
      <c r="EN15" s="17"/>
      <c r="ES15" s="46"/>
    </row>
    <row r="16" spans="2:149" ht="30" customHeight="1">
      <c r="B16" s="1215" t="str">
        <f>VLOOKUP(B8,記念名,2,FALSE)</f>
        <v>防災とボランティアの日 17</v>
      </c>
      <c r="C16" s="1216"/>
      <c r="D16" s="1216"/>
      <c r="E16" s="1216"/>
      <c r="F16" s="1216"/>
      <c r="G16" s="1217"/>
      <c r="H16" s="17"/>
      <c r="M16" s="46"/>
      <c r="N16" s="17"/>
      <c r="S16" s="46"/>
      <c r="T16" s="17"/>
      <c r="Y16" s="46"/>
      <c r="Z16" s="17"/>
      <c r="AE16" s="46"/>
      <c r="AF16" s="17"/>
      <c r="AK16" s="46"/>
      <c r="AL16" s="17"/>
      <c r="AQ16" s="46"/>
      <c r="AR16" s="17"/>
      <c r="AW16" s="46"/>
      <c r="AZ16" s="1215" t="str">
        <f>VLOOKUP(AZ8,記念名,2,FALSE)</f>
        <v>バレンタインデー 14</v>
      </c>
      <c r="BA16" s="1216"/>
      <c r="BB16" s="1216"/>
      <c r="BC16" s="1216"/>
      <c r="BD16" s="1216"/>
      <c r="BE16" s="1217"/>
      <c r="BF16" s="17"/>
      <c r="BK16" s="46"/>
      <c r="BL16" s="17"/>
      <c r="BQ16" s="46"/>
      <c r="BR16" s="17"/>
      <c r="BW16" s="46"/>
      <c r="BX16" s="17"/>
      <c r="CC16" s="46"/>
      <c r="CD16" s="17"/>
      <c r="CI16" s="46"/>
      <c r="CJ16" s="17"/>
      <c r="CO16" s="46"/>
      <c r="CP16" s="17"/>
      <c r="CU16" s="46"/>
      <c r="CX16" s="1215" t="str">
        <f>VLOOKUP(CX8,記念名,2,FALSE)</f>
        <v>耳の日3、東日本大震災の日11
世界水の日 22</v>
      </c>
      <c r="CY16" s="1216"/>
      <c r="CZ16" s="1216"/>
      <c r="DA16" s="1216"/>
      <c r="DB16" s="1216"/>
      <c r="DC16" s="1217"/>
      <c r="DD16" s="17"/>
      <c r="DI16" s="46"/>
      <c r="DJ16" s="17"/>
      <c r="DO16" s="46"/>
      <c r="DP16" s="17"/>
      <c r="DU16" s="46"/>
      <c r="DV16" s="17"/>
      <c r="EA16" s="46"/>
      <c r="EB16" s="17"/>
      <c r="EG16" s="46"/>
      <c r="EH16" s="17"/>
      <c r="EM16" s="46"/>
      <c r="EN16" s="17"/>
      <c r="ES16" s="46"/>
    </row>
    <row r="17" spans="2:149" ht="30" customHeight="1">
      <c r="B17" s="932"/>
      <c r="C17" s="933"/>
      <c r="D17" s="933"/>
      <c r="E17" s="933"/>
      <c r="F17" s="933"/>
      <c r="G17" s="934"/>
      <c r="H17" s="47"/>
      <c r="I17" s="142"/>
      <c r="J17" s="142"/>
      <c r="K17" s="142"/>
      <c r="L17" s="142"/>
      <c r="M17" s="143"/>
      <c r="N17" s="47"/>
      <c r="O17" s="142"/>
      <c r="P17" s="142"/>
      <c r="Q17" s="142"/>
      <c r="R17" s="142"/>
      <c r="S17" s="143"/>
      <c r="T17" s="47"/>
      <c r="U17" s="142"/>
      <c r="V17" s="142"/>
      <c r="W17" s="142"/>
      <c r="X17" s="142"/>
      <c r="Y17" s="143"/>
      <c r="Z17" s="47"/>
      <c r="AA17" s="142"/>
      <c r="AB17" s="142"/>
      <c r="AC17" s="142"/>
      <c r="AD17" s="142"/>
      <c r="AE17" s="143"/>
      <c r="AF17" s="47"/>
      <c r="AG17" s="142"/>
      <c r="AH17" s="142"/>
      <c r="AI17" s="142"/>
      <c r="AJ17" s="142"/>
      <c r="AK17" s="143"/>
      <c r="AL17" s="47"/>
      <c r="AM17" s="142"/>
      <c r="AN17" s="142"/>
      <c r="AO17" s="142"/>
      <c r="AP17" s="142"/>
      <c r="AQ17" s="143"/>
      <c r="AR17" s="47"/>
      <c r="AS17" s="142"/>
      <c r="AT17" s="142"/>
      <c r="AU17" s="142"/>
      <c r="AV17" s="142"/>
      <c r="AW17" s="143"/>
      <c r="AZ17" s="932"/>
      <c r="BA17" s="933"/>
      <c r="BB17" s="933"/>
      <c r="BC17" s="933"/>
      <c r="BD17" s="933"/>
      <c r="BE17" s="934"/>
      <c r="BF17" s="47"/>
      <c r="BG17" s="142"/>
      <c r="BH17" s="142"/>
      <c r="BI17" s="142"/>
      <c r="BJ17" s="142"/>
      <c r="BK17" s="143"/>
      <c r="BL17" s="47"/>
      <c r="BM17" s="142"/>
      <c r="BN17" s="142"/>
      <c r="BO17" s="142"/>
      <c r="BP17" s="142"/>
      <c r="BQ17" s="143"/>
      <c r="BR17" s="47"/>
      <c r="BS17" s="142"/>
      <c r="BT17" s="142"/>
      <c r="BU17" s="142"/>
      <c r="BV17" s="142"/>
      <c r="BW17" s="143"/>
      <c r="BX17" s="47"/>
      <c r="BY17" s="142"/>
      <c r="BZ17" s="142"/>
      <c r="CA17" s="142"/>
      <c r="CB17" s="142"/>
      <c r="CC17" s="143"/>
      <c r="CD17" s="47"/>
      <c r="CE17" s="142"/>
      <c r="CF17" s="142"/>
      <c r="CG17" s="142"/>
      <c r="CH17" s="142"/>
      <c r="CI17" s="143"/>
      <c r="CJ17" s="47"/>
      <c r="CK17" s="142"/>
      <c r="CL17" s="142"/>
      <c r="CM17" s="142"/>
      <c r="CN17" s="142"/>
      <c r="CO17" s="143"/>
      <c r="CP17" s="47"/>
      <c r="CQ17" s="142"/>
      <c r="CR17" s="142"/>
      <c r="CS17" s="142"/>
      <c r="CT17" s="142"/>
      <c r="CU17" s="143"/>
      <c r="CX17" s="932"/>
      <c r="CY17" s="933"/>
      <c r="CZ17" s="933"/>
      <c r="DA17" s="933"/>
      <c r="DB17" s="933"/>
      <c r="DC17" s="934"/>
      <c r="DD17" s="47"/>
      <c r="DE17" s="142"/>
      <c r="DF17" s="142"/>
      <c r="DG17" s="142"/>
      <c r="DH17" s="142"/>
      <c r="DI17" s="143"/>
      <c r="DJ17" s="47"/>
      <c r="DK17" s="142"/>
      <c r="DL17" s="142"/>
      <c r="DM17" s="142"/>
      <c r="DN17" s="142"/>
      <c r="DO17" s="143"/>
      <c r="DP17" s="47"/>
      <c r="DQ17" s="142"/>
      <c r="DR17" s="142"/>
      <c r="DS17" s="142"/>
      <c r="DT17" s="142"/>
      <c r="DU17" s="143"/>
      <c r="DV17" s="47"/>
      <c r="DW17" s="142"/>
      <c r="DX17" s="142"/>
      <c r="DY17" s="142"/>
      <c r="DZ17" s="142"/>
      <c r="EA17" s="143"/>
      <c r="EB17" s="47"/>
      <c r="EC17" s="142"/>
      <c r="ED17" s="142"/>
      <c r="EE17" s="142"/>
      <c r="EF17" s="142"/>
      <c r="EG17" s="143"/>
      <c r="EH17" s="47"/>
      <c r="EI17" s="142"/>
      <c r="EJ17" s="142"/>
      <c r="EK17" s="142"/>
      <c r="EL17" s="142"/>
      <c r="EM17" s="143"/>
      <c r="EN17" s="47"/>
      <c r="EO17" s="142"/>
      <c r="EP17" s="142"/>
      <c r="EQ17" s="142"/>
      <c r="ER17" s="142"/>
      <c r="ES17" s="143"/>
    </row>
    <row r="18" spans="2:149" ht="29.25" customHeight="1">
      <c r="B18" s="50"/>
      <c r="C18" s="48"/>
      <c r="D18" s="48"/>
      <c r="E18" s="48"/>
      <c r="F18" s="48"/>
      <c r="G18" s="48"/>
      <c r="H18" s="1280">
        <f>AR10+1</f>
        <v>46033</v>
      </c>
      <c r="I18" s="1281"/>
      <c r="J18" s="1281"/>
      <c r="K18" s="1281"/>
      <c r="L18" s="48"/>
      <c r="M18" s="49"/>
      <c r="N18" s="1280">
        <f>H18+1</f>
        <v>46034</v>
      </c>
      <c r="O18" s="1281"/>
      <c r="P18" s="1281"/>
      <c r="Q18" s="1281"/>
      <c r="R18" s="48"/>
      <c r="S18" s="49"/>
      <c r="T18" s="1280">
        <f>N18+1</f>
        <v>46035</v>
      </c>
      <c r="U18" s="1281"/>
      <c r="V18" s="1281"/>
      <c r="W18" s="1281"/>
      <c r="X18" s="48"/>
      <c r="Y18" s="49"/>
      <c r="Z18" s="1280">
        <f>T18+1</f>
        <v>46036</v>
      </c>
      <c r="AA18" s="1281"/>
      <c r="AB18" s="1281"/>
      <c r="AC18" s="1281"/>
      <c r="AD18" s="48"/>
      <c r="AE18" s="49"/>
      <c r="AF18" s="1280">
        <f>Z18+1</f>
        <v>46037</v>
      </c>
      <c r="AG18" s="1281"/>
      <c r="AH18" s="1281"/>
      <c r="AI18" s="1281"/>
      <c r="AJ18" s="48"/>
      <c r="AK18" s="49"/>
      <c r="AL18" s="1280">
        <f>AF18+1</f>
        <v>46038</v>
      </c>
      <c r="AM18" s="1281"/>
      <c r="AN18" s="1281"/>
      <c r="AO18" s="1281"/>
      <c r="AP18" s="48"/>
      <c r="AQ18" s="49"/>
      <c r="AR18" s="1280">
        <f>AL18+1</f>
        <v>46039</v>
      </c>
      <c r="AS18" s="1281"/>
      <c r="AT18" s="1281"/>
      <c r="AU18" s="1281"/>
      <c r="AV18" s="48"/>
      <c r="AW18" s="49"/>
      <c r="AZ18" s="50"/>
      <c r="BA18" s="48"/>
      <c r="BB18" s="48"/>
      <c r="BC18" s="48"/>
      <c r="BD18" s="48"/>
      <c r="BE18" s="48"/>
      <c r="BF18" s="1280">
        <f>CP10+1</f>
        <v>46068</v>
      </c>
      <c r="BG18" s="1281"/>
      <c r="BH18" s="1281"/>
      <c r="BI18" s="1281"/>
      <c r="BJ18" s="48"/>
      <c r="BK18" s="49"/>
      <c r="BL18" s="1280">
        <f>BF18+1</f>
        <v>46069</v>
      </c>
      <c r="BM18" s="1281"/>
      <c r="BN18" s="1281"/>
      <c r="BO18" s="1281"/>
      <c r="BP18" s="48"/>
      <c r="BQ18" s="49"/>
      <c r="BR18" s="1280">
        <f>BL18+1</f>
        <v>46070</v>
      </c>
      <c r="BS18" s="1281"/>
      <c r="BT18" s="1281"/>
      <c r="BU18" s="1281"/>
      <c r="BV18" s="48"/>
      <c r="BW18" s="49"/>
      <c r="BX18" s="1280">
        <f>BR18+1</f>
        <v>46071</v>
      </c>
      <c r="BY18" s="1281"/>
      <c r="BZ18" s="1281"/>
      <c r="CA18" s="1281"/>
      <c r="CB18" s="48"/>
      <c r="CC18" s="49"/>
      <c r="CD18" s="1280">
        <f>BX18+1</f>
        <v>46072</v>
      </c>
      <c r="CE18" s="1281"/>
      <c r="CF18" s="1281"/>
      <c r="CG18" s="1281"/>
      <c r="CH18" s="48"/>
      <c r="CI18" s="49"/>
      <c r="CJ18" s="1280">
        <f>CD18+1</f>
        <v>46073</v>
      </c>
      <c r="CK18" s="1281"/>
      <c r="CL18" s="1281"/>
      <c r="CM18" s="1281"/>
      <c r="CN18" s="48"/>
      <c r="CO18" s="49"/>
      <c r="CP18" s="1280">
        <f>CJ18+1</f>
        <v>46074</v>
      </c>
      <c r="CQ18" s="1281"/>
      <c r="CR18" s="1281"/>
      <c r="CS18" s="1281"/>
      <c r="CT18" s="48"/>
      <c r="CU18" s="49"/>
      <c r="CX18" s="50"/>
      <c r="CY18" s="48"/>
      <c r="CZ18" s="48"/>
      <c r="DA18" s="48"/>
      <c r="DB18" s="48"/>
      <c r="DC18" s="48"/>
      <c r="DD18" s="1280">
        <f>EN10+1</f>
        <v>46096</v>
      </c>
      <c r="DE18" s="1281"/>
      <c r="DF18" s="1281"/>
      <c r="DG18" s="1281"/>
      <c r="DH18" s="48"/>
      <c r="DI18" s="49"/>
      <c r="DJ18" s="1280">
        <f>DD18+1</f>
        <v>46097</v>
      </c>
      <c r="DK18" s="1281"/>
      <c r="DL18" s="1281"/>
      <c r="DM18" s="1281"/>
      <c r="DN18" s="48"/>
      <c r="DO18" s="49"/>
      <c r="DP18" s="1280">
        <f>DJ18+1</f>
        <v>46098</v>
      </c>
      <c r="DQ18" s="1281"/>
      <c r="DR18" s="1281"/>
      <c r="DS18" s="1281"/>
      <c r="DT18" s="48"/>
      <c r="DU18" s="49"/>
      <c r="DV18" s="1280">
        <f>DP18+1</f>
        <v>46099</v>
      </c>
      <c r="DW18" s="1281"/>
      <c r="DX18" s="1281"/>
      <c r="DY18" s="1281"/>
      <c r="DZ18" s="48"/>
      <c r="EA18" s="49"/>
      <c r="EB18" s="1280">
        <f>DV18+1</f>
        <v>46100</v>
      </c>
      <c r="EC18" s="1281"/>
      <c r="ED18" s="1281"/>
      <c r="EE18" s="1281"/>
      <c r="EF18" s="48"/>
      <c r="EG18" s="49"/>
      <c r="EH18" s="1280">
        <f>EB18+1</f>
        <v>46101</v>
      </c>
      <c r="EI18" s="1281"/>
      <c r="EJ18" s="1281"/>
      <c r="EK18" s="1281"/>
      <c r="EL18" s="48"/>
      <c r="EM18" s="49"/>
      <c r="EN18" s="1280">
        <f>EH18+1</f>
        <v>46102</v>
      </c>
      <c r="EO18" s="1281"/>
      <c r="EP18" s="1281"/>
      <c r="EQ18" s="1281"/>
      <c r="ER18" s="48"/>
      <c r="ES18" s="49"/>
    </row>
    <row r="19" spans="2:149" ht="29.25" customHeight="1">
      <c r="B19" s="17"/>
      <c r="H19" s="1282"/>
      <c r="I19" s="1283"/>
      <c r="J19" s="1283"/>
      <c r="K19" s="1283"/>
      <c r="M19" s="46"/>
      <c r="N19" s="1282"/>
      <c r="O19" s="1283"/>
      <c r="P19" s="1283"/>
      <c r="Q19" s="1283"/>
      <c r="S19" s="46"/>
      <c r="T19" s="1282"/>
      <c r="U19" s="1283"/>
      <c r="V19" s="1283"/>
      <c r="W19" s="1283"/>
      <c r="Y19" s="46"/>
      <c r="Z19" s="1282"/>
      <c r="AA19" s="1283"/>
      <c r="AB19" s="1283"/>
      <c r="AC19" s="1283"/>
      <c r="AE19" s="46"/>
      <c r="AF19" s="1282"/>
      <c r="AG19" s="1283"/>
      <c r="AH19" s="1283"/>
      <c r="AI19" s="1283"/>
      <c r="AK19" s="46"/>
      <c r="AL19" s="1282"/>
      <c r="AM19" s="1283"/>
      <c r="AN19" s="1283"/>
      <c r="AO19" s="1283"/>
      <c r="AQ19" s="46"/>
      <c r="AR19" s="1282"/>
      <c r="AS19" s="1283"/>
      <c r="AT19" s="1283"/>
      <c r="AU19" s="1283"/>
      <c r="AW19" s="46"/>
      <c r="AZ19" s="17"/>
      <c r="BF19" s="1282"/>
      <c r="BG19" s="1283"/>
      <c r="BH19" s="1283"/>
      <c r="BI19" s="1283"/>
      <c r="BK19" s="46"/>
      <c r="BL19" s="1282"/>
      <c r="BM19" s="1283"/>
      <c r="BN19" s="1283"/>
      <c r="BO19" s="1283"/>
      <c r="BQ19" s="46"/>
      <c r="BR19" s="1282"/>
      <c r="BS19" s="1283"/>
      <c r="BT19" s="1283"/>
      <c r="BU19" s="1283"/>
      <c r="BW19" s="46"/>
      <c r="BX19" s="1282"/>
      <c r="BY19" s="1283"/>
      <c r="BZ19" s="1283"/>
      <c r="CA19" s="1283"/>
      <c r="CC19" s="46"/>
      <c r="CD19" s="1282"/>
      <c r="CE19" s="1283"/>
      <c r="CF19" s="1283"/>
      <c r="CG19" s="1283"/>
      <c r="CI19" s="46"/>
      <c r="CJ19" s="1282"/>
      <c r="CK19" s="1283"/>
      <c r="CL19" s="1283"/>
      <c r="CM19" s="1283"/>
      <c r="CO19" s="46"/>
      <c r="CP19" s="1282"/>
      <c r="CQ19" s="1283"/>
      <c r="CR19" s="1283"/>
      <c r="CS19" s="1283"/>
      <c r="CU19" s="46"/>
      <c r="CX19" s="17"/>
      <c r="DD19" s="1282"/>
      <c r="DE19" s="1283"/>
      <c r="DF19" s="1283"/>
      <c r="DG19" s="1283"/>
      <c r="DI19" s="46"/>
      <c r="DJ19" s="1282"/>
      <c r="DK19" s="1283"/>
      <c r="DL19" s="1283"/>
      <c r="DM19" s="1283"/>
      <c r="DO19" s="46"/>
      <c r="DP19" s="1282"/>
      <c r="DQ19" s="1283"/>
      <c r="DR19" s="1283"/>
      <c r="DS19" s="1283"/>
      <c r="DU19" s="46"/>
      <c r="DV19" s="1282"/>
      <c r="DW19" s="1283"/>
      <c r="DX19" s="1283"/>
      <c r="DY19" s="1283"/>
      <c r="EA19" s="46"/>
      <c r="EB19" s="1282"/>
      <c r="EC19" s="1283"/>
      <c r="ED19" s="1283"/>
      <c r="EE19" s="1283"/>
      <c r="EG19" s="46"/>
      <c r="EH19" s="1282"/>
      <c r="EI19" s="1283"/>
      <c r="EJ19" s="1283"/>
      <c r="EK19" s="1283"/>
      <c r="EM19" s="46"/>
      <c r="EN19" s="1282"/>
      <c r="EO19" s="1283"/>
      <c r="EP19" s="1283"/>
      <c r="EQ19" s="1283"/>
      <c r="ES19" s="46"/>
    </row>
    <row r="20" spans="2:149" ht="29.25" customHeight="1">
      <c r="B20" s="17"/>
      <c r="H20" s="1282"/>
      <c r="I20" s="1283"/>
      <c r="J20" s="1283"/>
      <c r="K20" s="1283"/>
      <c r="M20" s="46"/>
      <c r="N20" s="1282"/>
      <c r="O20" s="1283"/>
      <c r="P20" s="1283"/>
      <c r="Q20" s="1283"/>
      <c r="S20" s="46"/>
      <c r="T20" s="1282"/>
      <c r="U20" s="1283"/>
      <c r="V20" s="1283"/>
      <c r="W20" s="1283"/>
      <c r="Y20" s="46"/>
      <c r="Z20" s="1282"/>
      <c r="AA20" s="1283"/>
      <c r="AB20" s="1283"/>
      <c r="AC20" s="1283"/>
      <c r="AE20" s="46"/>
      <c r="AF20" s="1282"/>
      <c r="AG20" s="1283"/>
      <c r="AH20" s="1283"/>
      <c r="AI20" s="1283"/>
      <c r="AK20" s="46"/>
      <c r="AL20" s="1282"/>
      <c r="AM20" s="1283"/>
      <c r="AN20" s="1283"/>
      <c r="AO20" s="1283"/>
      <c r="AQ20" s="46"/>
      <c r="AR20" s="1282"/>
      <c r="AS20" s="1283"/>
      <c r="AT20" s="1283"/>
      <c r="AU20" s="1283"/>
      <c r="AW20" s="46"/>
      <c r="AZ20" s="17"/>
      <c r="BF20" s="1282"/>
      <c r="BG20" s="1283"/>
      <c r="BH20" s="1283"/>
      <c r="BI20" s="1283"/>
      <c r="BK20" s="46"/>
      <c r="BL20" s="1282"/>
      <c r="BM20" s="1283"/>
      <c r="BN20" s="1283"/>
      <c r="BO20" s="1283"/>
      <c r="BQ20" s="46"/>
      <c r="BR20" s="1282"/>
      <c r="BS20" s="1283"/>
      <c r="BT20" s="1283"/>
      <c r="BU20" s="1283"/>
      <c r="BW20" s="46"/>
      <c r="BX20" s="1282"/>
      <c r="BY20" s="1283"/>
      <c r="BZ20" s="1283"/>
      <c r="CA20" s="1283"/>
      <c r="CC20" s="46"/>
      <c r="CD20" s="1282"/>
      <c r="CE20" s="1283"/>
      <c r="CF20" s="1283"/>
      <c r="CG20" s="1283"/>
      <c r="CI20" s="46"/>
      <c r="CJ20" s="1282"/>
      <c r="CK20" s="1283"/>
      <c r="CL20" s="1283"/>
      <c r="CM20" s="1283"/>
      <c r="CO20" s="46"/>
      <c r="CP20" s="1282"/>
      <c r="CQ20" s="1283"/>
      <c r="CR20" s="1283"/>
      <c r="CS20" s="1283"/>
      <c r="CU20" s="46"/>
      <c r="CX20" s="17"/>
      <c r="DD20" s="1282"/>
      <c r="DE20" s="1283"/>
      <c r="DF20" s="1283"/>
      <c r="DG20" s="1283"/>
      <c r="DI20" s="46"/>
      <c r="DJ20" s="1282"/>
      <c r="DK20" s="1283"/>
      <c r="DL20" s="1283"/>
      <c r="DM20" s="1283"/>
      <c r="DO20" s="46"/>
      <c r="DP20" s="1282"/>
      <c r="DQ20" s="1283"/>
      <c r="DR20" s="1283"/>
      <c r="DS20" s="1283"/>
      <c r="DU20" s="46"/>
      <c r="DV20" s="1282"/>
      <c r="DW20" s="1283"/>
      <c r="DX20" s="1283"/>
      <c r="DY20" s="1283"/>
      <c r="EA20" s="46"/>
      <c r="EB20" s="1282"/>
      <c r="EC20" s="1283"/>
      <c r="ED20" s="1283"/>
      <c r="EE20" s="1283"/>
      <c r="EG20" s="46"/>
      <c r="EH20" s="1282"/>
      <c r="EI20" s="1283"/>
      <c r="EJ20" s="1283"/>
      <c r="EK20" s="1283"/>
      <c r="EM20" s="46"/>
      <c r="EN20" s="1282"/>
      <c r="EO20" s="1283"/>
      <c r="EP20" s="1283"/>
      <c r="EQ20" s="1283"/>
      <c r="ES20" s="46"/>
    </row>
    <row r="21" spans="2:149" ht="29.25" customHeight="1">
      <c r="B21" s="17"/>
      <c r="H21" s="1282"/>
      <c r="I21" s="1283"/>
      <c r="J21" s="1283"/>
      <c r="K21" s="1283"/>
      <c r="M21" s="46"/>
      <c r="N21" s="1282"/>
      <c r="O21" s="1283"/>
      <c r="P21" s="1283"/>
      <c r="Q21" s="1283"/>
      <c r="S21" s="46"/>
      <c r="T21" s="1282"/>
      <c r="U21" s="1283"/>
      <c r="V21" s="1283"/>
      <c r="W21" s="1283"/>
      <c r="Y21" s="46"/>
      <c r="Z21" s="1282"/>
      <c r="AA21" s="1283"/>
      <c r="AB21" s="1283"/>
      <c r="AC21" s="1283"/>
      <c r="AE21" s="46"/>
      <c r="AF21" s="1282"/>
      <c r="AG21" s="1283"/>
      <c r="AH21" s="1283"/>
      <c r="AI21" s="1283"/>
      <c r="AK21" s="46"/>
      <c r="AL21" s="1282"/>
      <c r="AM21" s="1283"/>
      <c r="AN21" s="1283"/>
      <c r="AO21" s="1283"/>
      <c r="AQ21" s="46"/>
      <c r="AR21" s="1282"/>
      <c r="AS21" s="1283"/>
      <c r="AT21" s="1283"/>
      <c r="AU21" s="1283"/>
      <c r="AW21" s="46"/>
      <c r="AZ21" s="17"/>
      <c r="BF21" s="1282"/>
      <c r="BG21" s="1283"/>
      <c r="BH21" s="1283"/>
      <c r="BI21" s="1283"/>
      <c r="BK21" s="46"/>
      <c r="BL21" s="1282"/>
      <c r="BM21" s="1283"/>
      <c r="BN21" s="1283"/>
      <c r="BO21" s="1283"/>
      <c r="BQ21" s="46"/>
      <c r="BR21" s="1282"/>
      <c r="BS21" s="1283"/>
      <c r="BT21" s="1283"/>
      <c r="BU21" s="1283"/>
      <c r="BW21" s="46"/>
      <c r="BX21" s="1282"/>
      <c r="BY21" s="1283"/>
      <c r="BZ21" s="1283"/>
      <c r="CA21" s="1283"/>
      <c r="CC21" s="46"/>
      <c r="CD21" s="1282"/>
      <c r="CE21" s="1283"/>
      <c r="CF21" s="1283"/>
      <c r="CG21" s="1283"/>
      <c r="CI21" s="46"/>
      <c r="CJ21" s="1282"/>
      <c r="CK21" s="1283"/>
      <c r="CL21" s="1283"/>
      <c r="CM21" s="1283"/>
      <c r="CO21" s="46"/>
      <c r="CP21" s="1282"/>
      <c r="CQ21" s="1283"/>
      <c r="CR21" s="1283"/>
      <c r="CS21" s="1283"/>
      <c r="CU21" s="46"/>
      <c r="CX21" s="17"/>
      <c r="DD21" s="1282"/>
      <c r="DE21" s="1283"/>
      <c r="DF21" s="1283"/>
      <c r="DG21" s="1283"/>
      <c r="DI21" s="46"/>
      <c r="DJ21" s="1282"/>
      <c r="DK21" s="1283"/>
      <c r="DL21" s="1283"/>
      <c r="DM21" s="1283"/>
      <c r="DO21" s="46"/>
      <c r="DP21" s="1282"/>
      <c r="DQ21" s="1283"/>
      <c r="DR21" s="1283"/>
      <c r="DS21" s="1283"/>
      <c r="DU21" s="46"/>
      <c r="DV21" s="1282"/>
      <c r="DW21" s="1283"/>
      <c r="DX21" s="1283"/>
      <c r="DY21" s="1283"/>
      <c r="EA21" s="46"/>
      <c r="EB21" s="1282"/>
      <c r="EC21" s="1283"/>
      <c r="ED21" s="1283"/>
      <c r="EE21" s="1283"/>
      <c r="EG21" s="46"/>
      <c r="EH21" s="1282"/>
      <c r="EI21" s="1283"/>
      <c r="EJ21" s="1283"/>
      <c r="EK21" s="1283"/>
      <c r="EM21" s="46"/>
      <c r="EN21" s="1282"/>
      <c r="EO21" s="1283"/>
      <c r="EP21" s="1283"/>
      <c r="EQ21" s="1283"/>
      <c r="ES21" s="46"/>
    </row>
    <row r="22" spans="2:149" ht="29.25" customHeight="1">
      <c r="B22" s="17"/>
      <c r="H22" s="17"/>
      <c r="M22" s="46"/>
      <c r="N22" s="17"/>
      <c r="S22" s="46"/>
      <c r="T22" s="17"/>
      <c r="Y22" s="46"/>
      <c r="Z22" s="17"/>
      <c r="AE22" s="46"/>
      <c r="AF22" s="17"/>
      <c r="AK22" s="46"/>
      <c r="AL22" s="17"/>
      <c r="AQ22" s="46"/>
      <c r="AR22" s="17"/>
      <c r="AW22" s="46"/>
      <c r="AZ22" s="17"/>
      <c r="BF22" s="17"/>
      <c r="BK22" s="46"/>
      <c r="BL22" s="17"/>
      <c r="BQ22" s="46"/>
      <c r="BR22" s="17"/>
      <c r="BW22" s="46"/>
      <c r="BX22" s="17"/>
      <c r="CC22" s="46"/>
      <c r="CD22" s="17"/>
      <c r="CI22" s="46"/>
      <c r="CJ22" s="17"/>
      <c r="CO22" s="46"/>
      <c r="CP22" s="17"/>
      <c r="CU22" s="46"/>
      <c r="CX22" s="17"/>
      <c r="DD22" s="17"/>
      <c r="DI22" s="46"/>
      <c r="DJ22" s="17"/>
      <c r="DO22" s="46"/>
      <c r="DP22" s="17"/>
      <c r="DU22" s="46"/>
      <c r="DV22" s="17"/>
      <c r="EA22" s="46"/>
      <c r="EB22" s="17"/>
      <c r="EG22" s="46"/>
      <c r="EH22" s="17"/>
      <c r="EM22" s="46"/>
      <c r="EN22" s="17"/>
      <c r="ES22" s="46"/>
    </row>
    <row r="23" spans="2:149" ht="30" customHeight="1">
      <c r="B23" s="17"/>
      <c r="H23" s="17"/>
      <c r="M23" s="46"/>
      <c r="N23" s="17"/>
      <c r="S23" s="46"/>
      <c r="T23" s="17"/>
      <c r="Y23" s="46"/>
      <c r="Z23" s="17"/>
      <c r="AE23" s="46"/>
      <c r="AF23" s="17"/>
      <c r="AK23" s="46"/>
      <c r="AL23" s="17"/>
      <c r="AQ23" s="46"/>
      <c r="AR23" s="17"/>
      <c r="AW23" s="46"/>
      <c r="AZ23" s="17"/>
      <c r="BF23" s="17"/>
      <c r="BK23" s="46"/>
      <c r="BL23" s="17"/>
      <c r="BQ23" s="46"/>
      <c r="BR23" s="17"/>
      <c r="BW23" s="46"/>
      <c r="BX23" s="17"/>
      <c r="CC23" s="46"/>
      <c r="CD23" s="17"/>
      <c r="CI23" s="46"/>
      <c r="CJ23" s="17"/>
      <c r="CO23" s="46"/>
      <c r="CP23" s="17"/>
      <c r="CU23" s="46"/>
      <c r="CX23" s="17"/>
      <c r="DD23" s="17"/>
      <c r="DI23" s="46"/>
      <c r="DJ23" s="17"/>
      <c r="DO23" s="46"/>
      <c r="DP23" s="17"/>
      <c r="DU23" s="46"/>
      <c r="DV23" s="17"/>
      <c r="EA23" s="46"/>
      <c r="EB23" s="17"/>
      <c r="EG23" s="46"/>
      <c r="EH23" s="17"/>
      <c r="EM23" s="46"/>
      <c r="EN23" s="17"/>
      <c r="ES23" s="46"/>
    </row>
    <row r="24" spans="2:149" ht="30" customHeight="1">
      <c r="B24" s="17"/>
      <c r="H24" s="17"/>
      <c r="M24" s="46"/>
      <c r="N24" s="17"/>
      <c r="S24" s="46"/>
      <c r="T24" s="17"/>
      <c r="Y24" s="46"/>
      <c r="Z24" s="17"/>
      <c r="AE24" s="46"/>
      <c r="AF24" s="17"/>
      <c r="AK24" s="46"/>
      <c r="AL24" s="17"/>
      <c r="AQ24" s="46"/>
      <c r="AR24" s="17"/>
      <c r="AW24" s="46"/>
      <c r="AZ24" s="17"/>
      <c r="BF24" s="17"/>
      <c r="BK24" s="46"/>
      <c r="BL24" s="17"/>
      <c r="BQ24" s="46"/>
      <c r="BR24" s="17"/>
      <c r="BW24" s="46"/>
      <c r="BX24" s="17"/>
      <c r="CC24" s="46"/>
      <c r="CD24" s="17"/>
      <c r="CI24" s="46"/>
      <c r="CJ24" s="17"/>
      <c r="CO24" s="46"/>
      <c r="CP24" s="17"/>
      <c r="CU24" s="46"/>
      <c r="CX24" s="17"/>
      <c r="DD24" s="17"/>
      <c r="DI24" s="46"/>
      <c r="DJ24" s="17"/>
      <c r="DO24" s="46"/>
      <c r="DP24" s="17"/>
      <c r="DU24" s="46"/>
      <c r="DV24" s="17"/>
      <c r="EA24" s="46"/>
      <c r="EB24" s="17"/>
      <c r="EG24" s="46"/>
      <c r="EH24" s="17"/>
      <c r="EM24" s="46"/>
      <c r="EN24" s="17"/>
      <c r="ES24" s="46"/>
    </row>
    <row r="25" spans="2:149" ht="30" customHeight="1">
      <c r="B25" s="1209" t="s">
        <v>364</v>
      </c>
      <c r="C25" s="1210"/>
      <c r="D25" s="1210"/>
      <c r="E25" s="1210"/>
      <c r="F25" s="1210"/>
      <c r="G25" s="1211"/>
      <c r="H25" s="47"/>
      <c r="I25" s="142"/>
      <c r="J25" s="142"/>
      <c r="K25" s="142"/>
      <c r="L25" s="142"/>
      <c r="M25" s="143"/>
      <c r="N25" s="47"/>
      <c r="O25" s="142"/>
      <c r="P25" s="142"/>
      <c r="Q25" s="142"/>
      <c r="R25" s="142"/>
      <c r="S25" s="143"/>
      <c r="T25" s="47"/>
      <c r="U25" s="142"/>
      <c r="V25" s="142"/>
      <c r="W25" s="142"/>
      <c r="X25" s="142"/>
      <c r="Y25" s="143"/>
      <c r="Z25" s="47"/>
      <c r="AA25" s="142"/>
      <c r="AB25" s="142"/>
      <c r="AC25" s="142"/>
      <c r="AD25" s="142"/>
      <c r="AE25" s="143"/>
      <c r="AF25" s="47"/>
      <c r="AG25" s="142"/>
      <c r="AH25" s="142"/>
      <c r="AI25" s="142"/>
      <c r="AJ25" s="142"/>
      <c r="AK25" s="143"/>
      <c r="AL25" s="47"/>
      <c r="AM25" s="142"/>
      <c r="AN25" s="142"/>
      <c r="AO25" s="142"/>
      <c r="AP25" s="142"/>
      <c r="AQ25" s="143"/>
      <c r="AR25" s="47"/>
      <c r="AS25" s="142"/>
      <c r="AT25" s="142"/>
      <c r="AU25" s="142"/>
      <c r="AV25" s="142"/>
      <c r="AW25" s="143"/>
      <c r="AZ25" s="1209" t="s">
        <v>364</v>
      </c>
      <c r="BA25" s="1210"/>
      <c r="BB25" s="1210"/>
      <c r="BC25" s="1210"/>
      <c r="BD25" s="1210"/>
      <c r="BE25" s="1211"/>
      <c r="BF25" s="47"/>
      <c r="BG25" s="142"/>
      <c r="BH25" s="142"/>
      <c r="BI25" s="142"/>
      <c r="BJ25" s="142"/>
      <c r="BK25" s="143"/>
      <c r="BL25" s="47"/>
      <c r="BM25" s="142"/>
      <c r="BN25" s="142"/>
      <c r="BO25" s="142"/>
      <c r="BP25" s="142"/>
      <c r="BQ25" s="143"/>
      <c r="BR25" s="47"/>
      <c r="BS25" s="142"/>
      <c r="BT25" s="142"/>
      <c r="BU25" s="142"/>
      <c r="BV25" s="142"/>
      <c r="BW25" s="143"/>
      <c r="BX25" s="47"/>
      <c r="BY25" s="142"/>
      <c r="BZ25" s="142"/>
      <c r="CA25" s="142"/>
      <c r="CB25" s="142"/>
      <c r="CC25" s="143"/>
      <c r="CD25" s="47"/>
      <c r="CE25" s="142"/>
      <c r="CF25" s="142"/>
      <c r="CG25" s="142"/>
      <c r="CH25" s="142"/>
      <c r="CI25" s="143"/>
      <c r="CJ25" s="47"/>
      <c r="CK25" s="142"/>
      <c r="CL25" s="142"/>
      <c r="CM25" s="142"/>
      <c r="CN25" s="142"/>
      <c r="CO25" s="143"/>
      <c r="CP25" s="47"/>
      <c r="CQ25" s="142"/>
      <c r="CR25" s="142"/>
      <c r="CS25" s="142"/>
      <c r="CT25" s="142"/>
      <c r="CU25" s="143"/>
      <c r="CX25" s="1209" t="s">
        <v>364</v>
      </c>
      <c r="CY25" s="1210"/>
      <c r="CZ25" s="1210"/>
      <c r="DA25" s="1210"/>
      <c r="DB25" s="1210"/>
      <c r="DC25" s="1211"/>
      <c r="DD25" s="47"/>
      <c r="DE25" s="142"/>
      <c r="DF25" s="142"/>
      <c r="DG25" s="142"/>
      <c r="DH25" s="142"/>
      <c r="DI25" s="143"/>
      <c r="DJ25" s="47"/>
      <c r="DK25" s="142"/>
      <c r="DL25" s="142"/>
      <c r="DM25" s="142"/>
      <c r="DN25" s="142"/>
      <c r="DO25" s="143"/>
      <c r="DP25" s="47"/>
      <c r="DQ25" s="142"/>
      <c r="DR25" s="142"/>
      <c r="DS25" s="142"/>
      <c r="DT25" s="142"/>
      <c r="DU25" s="143"/>
      <c r="DV25" s="47"/>
      <c r="DW25" s="142"/>
      <c r="DX25" s="142"/>
      <c r="DY25" s="142"/>
      <c r="DZ25" s="142"/>
      <c r="EA25" s="143"/>
      <c r="EB25" s="47"/>
      <c r="EC25" s="142"/>
      <c r="ED25" s="142"/>
      <c r="EE25" s="142"/>
      <c r="EF25" s="142"/>
      <c r="EG25" s="143"/>
      <c r="EH25" s="47"/>
      <c r="EI25" s="142"/>
      <c r="EJ25" s="142"/>
      <c r="EK25" s="142"/>
      <c r="EL25" s="142"/>
      <c r="EM25" s="143"/>
      <c r="EN25" s="47"/>
      <c r="EO25" s="142"/>
      <c r="EP25" s="142"/>
      <c r="EQ25" s="142"/>
      <c r="ER25" s="142"/>
      <c r="ES25" s="143"/>
    </row>
    <row r="26" spans="2:149" ht="29.25" customHeight="1">
      <c r="B26" s="1328" t="s">
        <v>522</v>
      </c>
      <c r="C26" s="1329"/>
      <c r="D26" s="1329"/>
      <c r="E26" s="1329"/>
      <c r="F26" s="378"/>
      <c r="G26" s="233"/>
      <c r="H26" s="1280">
        <f>AR18+1</f>
        <v>46040</v>
      </c>
      <c r="I26" s="1281"/>
      <c r="J26" s="1281"/>
      <c r="K26" s="1281"/>
      <c r="L26" s="48"/>
      <c r="M26" s="49"/>
      <c r="N26" s="1280">
        <f>H26+1</f>
        <v>46041</v>
      </c>
      <c r="O26" s="1281"/>
      <c r="P26" s="1281"/>
      <c r="Q26" s="1281"/>
      <c r="R26" s="48"/>
      <c r="S26" s="49"/>
      <c r="T26" s="1280">
        <f>N26+1</f>
        <v>46042</v>
      </c>
      <c r="U26" s="1281"/>
      <c r="V26" s="1281"/>
      <c r="W26" s="1281"/>
      <c r="X26" s="48"/>
      <c r="Y26" s="49"/>
      <c r="Z26" s="1280">
        <f>T26+1</f>
        <v>46043</v>
      </c>
      <c r="AA26" s="1281"/>
      <c r="AB26" s="1281"/>
      <c r="AC26" s="1281"/>
      <c r="AD26" s="48"/>
      <c r="AE26" s="49"/>
      <c r="AF26" s="1280">
        <f>Z26+1</f>
        <v>46044</v>
      </c>
      <c r="AG26" s="1281"/>
      <c r="AH26" s="1281"/>
      <c r="AI26" s="1281"/>
      <c r="AJ26" s="48"/>
      <c r="AK26" s="49"/>
      <c r="AL26" s="1280">
        <f>AF26+1</f>
        <v>46045</v>
      </c>
      <c r="AM26" s="1281"/>
      <c r="AN26" s="1281"/>
      <c r="AO26" s="1281"/>
      <c r="AP26" s="48"/>
      <c r="AQ26" s="49"/>
      <c r="AR26" s="1280">
        <f>AL26+1</f>
        <v>46046</v>
      </c>
      <c r="AS26" s="1281"/>
      <c r="AT26" s="1281"/>
      <c r="AU26" s="1281"/>
      <c r="AV26" s="48"/>
      <c r="AW26" s="49"/>
      <c r="AZ26" s="1328" t="s">
        <v>522</v>
      </c>
      <c r="BA26" s="1329"/>
      <c r="BB26" s="1329"/>
      <c r="BC26" s="1329"/>
      <c r="BD26" s="378"/>
      <c r="BE26" s="233"/>
      <c r="BF26" s="1280">
        <f>CP18+1</f>
        <v>46075</v>
      </c>
      <c r="BG26" s="1281"/>
      <c r="BH26" s="1281"/>
      <c r="BI26" s="1281"/>
      <c r="BJ26" s="48"/>
      <c r="BK26" s="49"/>
      <c r="BL26" s="1280">
        <f>BF26+1</f>
        <v>46076</v>
      </c>
      <c r="BM26" s="1281"/>
      <c r="BN26" s="1281"/>
      <c r="BO26" s="1281"/>
      <c r="BP26" s="48"/>
      <c r="BQ26" s="49"/>
      <c r="BR26" s="1280">
        <f>BL26+1</f>
        <v>46077</v>
      </c>
      <c r="BS26" s="1281"/>
      <c r="BT26" s="1281"/>
      <c r="BU26" s="1281"/>
      <c r="BV26" s="48"/>
      <c r="BW26" s="49"/>
      <c r="BX26" s="1280">
        <f>BR26+1</f>
        <v>46078</v>
      </c>
      <c r="BY26" s="1281"/>
      <c r="BZ26" s="1281"/>
      <c r="CA26" s="1281"/>
      <c r="CB26" s="48"/>
      <c r="CC26" s="49"/>
      <c r="CD26" s="1280">
        <f>BX26+1</f>
        <v>46079</v>
      </c>
      <c r="CE26" s="1281"/>
      <c r="CF26" s="1281"/>
      <c r="CG26" s="1281"/>
      <c r="CH26" s="48"/>
      <c r="CI26" s="49"/>
      <c r="CJ26" s="1280">
        <f>CD26+1</f>
        <v>46080</v>
      </c>
      <c r="CK26" s="1281"/>
      <c r="CL26" s="1281"/>
      <c r="CM26" s="1281"/>
      <c r="CN26" s="48"/>
      <c r="CO26" s="49"/>
      <c r="CP26" s="1280">
        <f>CJ26+1</f>
        <v>46081</v>
      </c>
      <c r="CQ26" s="1281"/>
      <c r="CR26" s="1281"/>
      <c r="CS26" s="1281"/>
      <c r="CT26" s="48"/>
      <c r="CU26" s="49"/>
      <c r="CX26" s="1328" t="s">
        <v>522</v>
      </c>
      <c r="CY26" s="1329"/>
      <c r="CZ26" s="1329"/>
      <c r="DA26" s="1329"/>
      <c r="DB26" s="378"/>
      <c r="DC26" s="233"/>
      <c r="DD26" s="1280">
        <f>EN18+1</f>
        <v>46103</v>
      </c>
      <c r="DE26" s="1281"/>
      <c r="DF26" s="1281"/>
      <c r="DG26" s="1281"/>
      <c r="DH26" s="48"/>
      <c r="DI26" s="49"/>
      <c r="DJ26" s="1280">
        <f>DD26+1</f>
        <v>46104</v>
      </c>
      <c r="DK26" s="1281"/>
      <c r="DL26" s="1281"/>
      <c r="DM26" s="1281"/>
      <c r="DN26" s="48"/>
      <c r="DO26" s="49"/>
      <c r="DP26" s="1280">
        <f>DJ26+1</f>
        <v>46105</v>
      </c>
      <c r="DQ26" s="1281"/>
      <c r="DR26" s="1281"/>
      <c r="DS26" s="1281"/>
      <c r="DT26" s="48"/>
      <c r="DU26" s="49"/>
      <c r="DV26" s="1280">
        <f>DP26+1</f>
        <v>46106</v>
      </c>
      <c r="DW26" s="1281"/>
      <c r="DX26" s="1281"/>
      <c r="DY26" s="1281"/>
      <c r="DZ26" s="48"/>
      <c r="EA26" s="49"/>
      <c r="EB26" s="1280">
        <f>DV26+1</f>
        <v>46107</v>
      </c>
      <c r="EC26" s="1281"/>
      <c r="ED26" s="1281"/>
      <c r="EE26" s="1281"/>
      <c r="EF26" s="48"/>
      <c r="EG26" s="49"/>
      <c r="EH26" s="1280">
        <f>EB26+1</f>
        <v>46108</v>
      </c>
      <c r="EI26" s="1281"/>
      <c r="EJ26" s="1281"/>
      <c r="EK26" s="1281"/>
      <c r="EL26" s="48"/>
      <c r="EM26" s="49"/>
      <c r="EN26" s="1280">
        <f>EH26+1</f>
        <v>46109</v>
      </c>
      <c r="EO26" s="1281"/>
      <c r="EP26" s="1281"/>
      <c r="EQ26" s="1281"/>
      <c r="ER26" s="48"/>
      <c r="ES26" s="49"/>
    </row>
    <row r="27" spans="2:149" ht="29.25" customHeight="1">
      <c r="B27" s="1276">
        <f>AR34+1</f>
        <v>46054</v>
      </c>
      <c r="C27" s="1277"/>
      <c r="D27" s="1277"/>
      <c r="E27" s="1277"/>
      <c r="F27" s="48"/>
      <c r="G27" s="49"/>
      <c r="H27" s="1282"/>
      <c r="I27" s="1283"/>
      <c r="J27" s="1283"/>
      <c r="K27" s="1283"/>
      <c r="M27" s="46"/>
      <c r="N27" s="1282"/>
      <c r="O27" s="1283"/>
      <c r="P27" s="1283"/>
      <c r="Q27" s="1283"/>
      <c r="S27" s="46"/>
      <c r="T27" s="1282"/>
      <c r="U27" s="1283"/>
      <c r="V27" s="1283"/>
      <c r="W27" s="1283"/>
      <c r="Y27" s="46"/>
      <c r="Z27" s="1282"/>
      <c r="AA27" s="1283"/>
      <c r="AB27" s="1283"/>
      <c r="AC27" s="1283"/>
      <c r="AE27" s="46"/>
      <c r="AF27" s="1282"/>
      <c r="AG27" s="1283"/>
      <c r="AH27" s="1283"/>
      <c r="AI27" s="1283"/>
      <c r="AK27" s="46"/>
      <c r="AL27" s="1282"/>
      <c r="AM27" s="1283"/>
      <c r="AN27" s="1283"/>
      <c r="AO27" s="1283"/>
      <c r="AQ27" s="46"/>
      <c r="AR27" s="1282"/>
      <c r="AS27" s="1283"/>
      <c r="AT27" s="1283"/>
      <c r="AU27" s="1283"/>
      <c r="AW27" s="46"/>
      <c r="AZ27" s="1276">
        <f>CP34+1</f>
        <v>46089</v>
      </c>
      <c r="BA27" s="1277"/>
      <c r="BB27" s="1277"/>
      <c r="BC27" s="1277"/>
      <c r="BD27" s="48"/>
      <c r="BE27" s="49"/>
      <c r="BF27" s="1282"/>
      <c r="BG27" s="1283"/>
      <c r="BH27" s="1283"/>
      <c r="BI27" s="1283"/>
      <c r="BK27" s="46"/>
      <c r="BL27" s="1282"/>
      <c r="BM27" s="1283"/>
      <c r="BN27" s="1283"/>
      <c r="BO27" s="1283"/>
      <c r="BQ27" s="46"/>
      <c r="BR27" s="1282"/>
      <c r="BS27" s="1283"/>
      <c r="BT27" s="1283"/>
      <c r="BU27" s="1283"/>
      <c r="BW27" s="46"/>
      <c r="BX27" s="1282"/>
      <c r="BY27" s="1283"/>
      <c r="BZ27" s="1283"/>
      <c r="CA27" s="1283"/>
      <c r="CC27" s="46"/>
      <c r="CD27" s="1282"/>
      <c r="CE27" s="1283"/>
      <c r="CF27" s="1283"/>
      <c r="CG27" s="1283"/>
      <c r="CI27" s="46"/>
      <c r="CJ27" s="1282"/>
      <c r="CK27" s="1283"/>
      <c r="CL27" s="1283"/>
      <c r="CM27" s="1283"/>
      <c r="CO27" s="46"/>
      <c r="CP27" s="1282"/>
      <c r="CQ27" s="1283"/>
      <c r="CR27" s="1283"/>
      <c r="CS27" s="1283"/>
      <c r="CU27" s="46"/>
      <c r="CX27" s="1276">
        <f>EN34+1</f>
        <v>46117</v>
      </c>
      <c r="CY27" s="1277"/>
      <c r="CZ27" s="1277"/>
      <c r="DA27" s="1277"/>
      <c r="DB27" s="48"/>
      <c r="DC27" s="49"/>
      <c r="DD27" s="1282"/>
      <c r="DE27" s="1283"/>
      <c r="DF27" s="1283"/>
      <c r="DG27" s="1283"/>
      <c r="DI27" s="46"/>
      <c r="DJ27" s="1282"/>
      <c r="DK27" s="1283"/>
      <c r="DL27" s="1283"/>
      <c r="DM27" s="1283"/>
      <c r="DO27" s="46"/>
      <c r="DP27" s="1282"/>
      <c r="DQ27" s="1283"/>
      <c r="DR27" s="1283"/>
      <c r="DS27" s="1283"/>
      <c r="DU27" s="46"/>
      <c r="DV27" s="1282"/>
      <c r="DW27" s="1283"/>
      <c r="DX27" s="1283"/>
      <c r="DY27" s="1283"/>
      <c r="EA27" s="46"/>
      <c r="EB27" s="1282"/>
      <c r="EC27" s="1283"/>
      <c r="ED27" s="1283"/>
      <c r="EE27" s="1283"/>
      <c r="EG27" s="46"/>
      <c r="EH27" s="1282"/>
      <c r="EI27" s="1283"/>
      <c r="EJ27" s="1283"/>
      <c r="EK27" s="1283"/>
      <c r="EM27" s="46"/>
      <c r="EN27" s="1282"/>
      <c r="EO27" s="1283"/>
      <c r="EP27" s="1283"/>
      <c r="EQ27" s="1283"/>
      <c r="ES27" s="46"/>
    </row>
    <row r="28" spans="2:149" ht="29.25" customHeight="1">
      <c r="B28" s="1278"/>
      <c r="C28" s="1279"/>
      <c r="D28" s="1279"/>
      <c r="E28" s="1279"/>
      <c r="G28" s="46"/>
      <c r="H28" s="1282"/>
      <c r="I28" s="1283"/>
      <c r="J28" s="1283"/>
      <c r="K28" s="1283"/>
      <c r="M28" s="46"/>
      <c r="N28" s="1282"/>
      <c r="O28" s="1283"/>
      <c r="P28" s="1283"/>
      <c r="Q28" s="1283"/>
      <c r="S28" s="46"/>
      <c r="T28" s="1282"/>
      <c r="U28" s="1283"/>
      <c r="V28" s="1283"/>
      <c r="W28" s="1283"/>
      <c r="Y28" s="46"/>
      <c r="Z28" s="1282"/>
      <c r="AA28" s="1283"/>
      <c r="AB28" s="1283"/>
      <c r="AC28" s="1283"/>
      <c r="AE28" s="46"/>
      <c r="AF28" s="1282"/>
      <c r="AG28" s="1283"/>
      <c r="AH28" s="1283"/>
      <c r="AI28" s="1283"/>
      <c r="AK28" s="46"/>
      <c r="AL28" s="1282"/>
      <c r="AM28" s="1283"/>
      <c r="AN28" s="1283"/>
      <c r="AO28" s="1283"/>
      <c r="AQ28" s="46"/>
      <c r="AR28" s="1282"/>
      <c r="AS28" s="1283"/>
      <c r="AT28" s="1283"/>
      <c r="AU28" s="1283"/>
      <c r="AW28" s="46"/>
      <c r="AZ28" s="1278"/>
      <c r="BA28" s="1279"/>
      <c r="BB28" s="1279"/>
      <c r="BC28" s="1279"/>
      <c r="BE28" s="46"/>
      <c r="BF28" s="1282"/>
      <c r="BG28" s="1283"/>
      <c r="BH28" s="1283"/>
      <c r="BI28" s="1283"/>
      <c r="BK28" s="46"/>
      <c r="BL28" s="1282"/>
      <c r="BM28" s="1283"/>
      <c r="BN28" s="1283"/>
      <c r="BO28" s="1283"/>
      <c r="BQ28" s="46"/>
      <c r="BR28" s="1282"/>
      <c r="BS28" s="1283"/>
      <c r="BT28" s="1283"/>
      <c r="BU28" s="1283"/>
      <c r="BW28" s="46"/>
      <c r="BX28" s="1282"/>
      <c r="BY28" s="1283"/>
      <c r="BZ28" s="1283"/>
      <c r="CA28" s="1283"/>
      <c r="CC28" s="46"/>
      <c r="CD28" s="1282"/>
      <c r="CE28" s="1283"/>
      <c r="CF28" s="1283"/>
      <c r="CG28" s="1283"/>
      <c r="CI28" s="46"/>
      <c r="CJ28" s="1282"/>
      <c r="CK28" s="1283"/>
      <c r="CL28" s="1283"/>
      <c r="CM28" s="1283"/>
      <c r="CO28" s="46"/>
      <c r="CP28" s="1282"/>
      <c r="CQ28" s="1283"/>
      <c r="CR28" s="1283"/>
      <c r="CS28" s="1283"/>
      <c r="CU28" s="46"/>
      <c r="CX28" s="1278"/>
      <c r="CY28" s="1279"/>
      <c r="CZ28" s="1279"/>
      <c r="DA28" s="1279"/>
      <c r="DC28" s="46"/>
      <c r="DD28" s="1282"/>
      <c r="DE28" s="1283"/>
      <c r="DF28" s="1283"/>
      <c r="DG28" s="1283"/>
      <c r="DI28" s="46"/>
      <c r="DJ28" s="1282"/>
      <c r="DK28" s="1283"/>
      <c r="DL28" s="1283"/>
      <c r="DM28" s="1283"/>
      <c r="DO28" s="46"/>
      <c r="DP28" s="1282"/>
      <c r="DQ28" s="1283"/>
      <c r="DR28" s="1283"/>
      <c r="DS28" s="1283"/>
      <c r="DU28" s="46"/>
      <c r="DV28" s="1282"/>
      <c r="DW28" s="1283"/>
      <c r="DX28" s="1283"/>
      <c r="DY28" s="1283"/>
      <c r="EA28" s="46"/>
      <c r="EB28" s="1282"/>
      <c r="EC28" s="1283"/>
      <c r="ED28" s="1283"/>
      <c r="EE28" s="1283"/>
      <c r="EG28" s="46"/>
      <c r="EH28" s="1282"/>
      <c r="EI28" s="1283"/>
      <c r="EJ28" s="1283"/>
      <c r="EK28" s="1283"/>
      <c r="EM28" s="46"/>
      <c r="EN28" s="1282"/>
      <c r="EO28" s="1283"/>
      <c r="EP28" s="1283"/>
      <c r="EQ28" s="1283"/>
      <c r="ES28" s="46"/>
    </row>
    <row r="29" spans="2:149" ht="29.25" customHeight="1">
      <c r="B29" s="1278"/>
      <c r="C29" s="1279"/>
      <c r="D29" s="1279"/>
      <c r="E29" s="1279"/>
      <c r="G29" s="46"/>
      <c r="H29" s="1282"/>
      <c r="I29" s="1283"/>
      <c r="J29" s="1283"/>
      <c r="K29" s="1283"/>
      <c r="M29" s="46"/>
      <c r="N29" s="1282"/>
      <c r="O29" s="1283"/>
      <c r="P29" s="1283"/>
      <c r="Q29" s="1283"/>
      <c r="S29" s="46"/>
      <c r="T29" s="1282"/>
      <c r="U29" s="1283"/>
      <c r="V29" s="1283"/>
      <c r="W29" s="1283"/>
      <c r="Y29" s="46"/>
      <c r="Z29" s="1282"/>
      <c r="AA29" s="1283"/>
      <c r="AB29" s="1283"/>
      <c r="AC29" s="1283"/>
      <c r="AE29" s="46"/>
      <c r="AF29" s="1282"/>
      <c r="AG29" s="1283"/>
      <c r="AH29" s="1283"/>
      <c r="AI29" s="1283"/>
      <c r="AK29" s="46"/>
      <c r="AL29" s="1282"/>
      <c r="AM29" s="1283"/>
      <c r="AN29" s="1283"/>
      <c r="AO29" s="1283"/>
      <c r="AQ29" s="46"/>
      <c r="AR29" s="1282"/>
      <c r="AS29" s="1283"/>
      <c r="AT29" s="1283"/>
      <c r="AU29" s="1283"/>
      <c r="AW29" s="46"/>
      <c r="AZ29" s="1278"/>
      <c r="BA29" s="1279"/>
      <c r="BB29" s="1279"/>
      <c r="BC29" s="1279"/>
      <c r="BE29" s="46"/>
      <c r="BF29" s="1282"/>
      <c r="BG29" s="1283"/>
      <c r="BH29" s="1283"/>
      <c r="BI29" s="1283"/>
      <c r="BK29" s="46"/>
      <c r="BL29" s="1282"/>
      <c r="BM29" s="1283"/>
      <c r="BN29" s="1283"/>
      <c r="BO29" s="1283"/>
      <c r="BQ29" s="46"/>
      <c r="BR29" s="1282"/>
      <c r="BS29" s="1283"/>
      <c r="BT29" s="1283"/>
      <c r="BU29" s="1283"/>
      <c r="BW29" s="46"/>
      <c r="BX29" s="1282"/>
      <c r="BY29" s="1283"/>
      <c r="BZ29" s="1283"/>
      <c r="CA29" s="1283"/>
      <c r="CC29" s="46"/>
      <c r="CD29" s="1282"/>
      <c r="CE29" s="1283"/>
      <c r="CF29" s="1283"/>
      <c r="CG29" s="1283"/>
      <c r="CI29" s="46"/>
      <c r="CJ29" s="1282"/>
      <c r="CK29" s="1283"/>
      <c r="CL29" s="1283"/>
      <c r="CM29" s="1283"/>
      <c r="CO29" s="46"/>
      <c r="CP29" s="1282"/>
      <c r="CQ29" s="1283"/>
      <c r="CR29" s="1283"/>
      <c r="CS29" s="1283"/>
      <c r="CU29" s="46"/>
      <c r="CX29" s="1278"/>
      <c r="CY29" s="1279"/>
      <c r="CZ29" s="1279"/>
      <c r="DA29" s="1279"/>
      <c r="DC29" s="46"/>
      <c r="DD29" s="1282"/>
      <c r="DE29" s="1283"/>
      <c r="DF29" s="1283"/>
      <c r="DG29" s="1283"/>
      <c r="DI29" s="46"/>
      <c r="DJ29" s="1282"/>
      <c r="DK29" s="1283"/>
      <c r="DL29" s="1283"/>
      <c r="DM29" s="1283"/>
      <c r="DO29" s="46"/>
      <c r="DP29" s="1282"/>
      <c r="DQ29" s="1283"/>
      <c r="DR29" s="1283"/>
      <c r="DS29" s="1283"/>
      <c r="DU29" s="46"/>
      <c r="DV29" s="1282"/>
      <c r="DW29" s="1283"/>
      <c r="DX29" s="1283"/>
      <c r="DY29" s="1283"/>
      <c r="EA29" s="46"/>
      <c r="EB29" s="1282"/>
      <c r="EC29" s="1283"/>
      <c r="ED29" s="1283"/>
      <c r="EE29" s="1283"/>
      <c r="EG29" s="46"/>
      <c r="EH29" s="1282"/>
      <c r="EI29" s="1283"/>
      <c r="EJ29" s="1283"/>
      <c r="EK29" s="1283"/>
      <c r="EM29" s="46"/>
      <c r="EN29" s="1282"/>
      <c r="EO29" s="1283"/>
      <c r="EP29" s="1283"/>
      <c r="EQ29" s="1283"/>
      <c r="ES29" s="46"/>
    </row>
    <row r="30" spans="2:149" ht="29.25" customHeight="1">
      <c r="B30" s="1278"/>
      <c r="C30" s="1279"/>
      <c r="D30" s="1279"/>
      <c r="E30" s="1279"/>
      <c r="G30" s="46"/>
      <c r="H30" s="17"/>
      <c r="M30" s="46"/>
      <c r="N30" s="17"/>
      <c r="S30" s="46"/>
      <c r="T30" s="17"/>
      <c r="Y30" s="46"/>
      <c r="Z30" s="17"/>
      <c r="AE30" s="46"/>
      <c r="AF30" s="17"/>
      <c r="AK30" s="46"/>
      <c r="AL30" s="17"/>
      <c r="AQ30" s="46"/>
      <c r="AR30" s="17"/>
      <c r="AW30" s="46"/>
      <c r="AZ30" s="1278"/>
      <c r="BA30" s="1279"/>
      <c r="BB30" s="1279"/>
      <c r="BC30" s="1279"/>
      <c r="BE30" s="46"/>
      <c r="BF30" s="17"/>
      <c r="BK30" s="46"/>
      <c r="BL30" s="17"/>
      <c r="BQ30" s="46"/>
      <c r="BR30" s="17"/>
      <c r="BW30" s="46"/>
      <c r="BX30" s="17"/>
      <c r="CC30" s="46"/>
      <c r="CD30" s="17"/>
      <c r="CI30" s="46"/>
      <c r="CJ30" s="17"/>
      <c r="CO30" s="46"/>
      <c r="CP30" s="17"/>
      <c r="CU30" s="46"/>
      <c r="CX30" s="1278"/>
      <c r="CY30" s="1279"/>
      <c r="CZ30" s="1279"/>
      <c r="DA30" s="1279"/>
      <c r="DC30" s="46"/>
      <c r="DD30" s="17"/>
      <c r="DI30" s="46"/>
      <c r="DJ30" s="17"/>
      <c r="DO30" s="46"/>
      <c r="DP30" s="17"/>
      <c r="DU30" s="46"/>
      <c r="DV30" s="17"/>
      <c r="EA30" s="46"/>
      <c r="EB30" s="17"/>
      <c r="EG30" s="46"/>
      <c r="EH30" s="17"/>
      <c r="EM30" s="46"/>
      <c r="EN30" s="17"/>
      <c r="ES30" s="46"/>
    </row>
    <row r="31" spans="2:149" ht="30" customHeight="1">
      <c r="B31" s="17"/>
      <c r="G31" s="46"/>
      <c r="H31" s="17"/>
      <c r="M31" s="46"/>
      <c r="N31" s="17"/>
      <c r="S31" s="46"/>
      <c r="T31" s="17"/>
      <c r="Y31" s="46"/>
      <c r="Z31" s="17"/>
      <c r="AE31" s="46"/>
      <c r="AF31" s="17"/>
      <c r="AK31" s="46"/>
      <c r="AL31" s="17"/>
      <c r="AQ31" s="46"/>
      <c r="AR31" s="17"/>
      <c r="AW31" s="46"/>
      <c r="AZ31" s="17"/>
      <c r="BE31" s="46"/>
      <c r="BF31" s="17"/>
      <c r="BK31" s="46"/>
      <c r="BL31" s="17"/>
      <c r="BQ31" s="46"/>
      <c r="BR31" s="17"/>
      <c r="BW31" s="46"/>
      <c r="BX31" s="17"/>
      <c r="CC31" s="46"/>
      <c r="CD31" s="17"/>
      <c r="CI31" s="46"/>
      <c r="CJ31" s="17"/>
      <c r="CO31" s="46"/>
      <c r="CP31" s="17"/>
      <c r="CU31" s="46"/>
      <c r="CX31" s="17"/>
      <c r="DC31" s="46"/>
      <c r="DD31" s="17"/>
      <c r="DI31" s="46"/>
      <c r="DJ31" s="17"/>
      <c r="DO31" s="46"/>
      <c r="DP31" s="17"/>
      <c r="DU31" s="46"/>
      <c r="DV31" s="17"/>
      <c r="EA31" s="46"/>
      <c r="EB31" s="17"/>
      <c r="EG31" s="46"/>
      <c r="EH31" s="17"/>
      <c r="EM31" s="46"/>
      <c r="EN31" s="17"/>
      <c r="ES31" s="46"/>
    </row>
    <row r="32" spans="2:149" ht="30" customHeight="1">
      <c r="B32" s="17"/>
      <c r="G32" s="46"/>
      <c r="H32" s="17"/>
      <c r="M32" s="46"/>
      <c r="N32" s="17"/>
      <c r="S32" s="46"/>
      <c r="T32" s="17"/>
      <c r="Y32" s="46"/>
      <c r="Z32" s="17"/>
      <c r="AE32" s="46"/>
      <c r="AF32" s="17"/>
      <c r="AK32" s="46"/>
      <c r="AL32" s="17"/>
      <c r="AQ32" s="46"/>
      <c r="AR32" s="17"/>
      <c r="AW32" s="46"/>
      <c r="AZ32" s="17"/>
      <c r="BE32" s="46"/>
      <c r="BF32" s="17"/>
      <c r="BK32" s="46"/>
      <c r="BL32" s="17"/>
      <c r="BQ32" s="46"/>
      <c r="BR32" s="17"/>
      <c r="BW32" s="46"/>
      <c r="BX32" s="17"/>
      <c r="CC32" s="46"/>
      <c r="CD32" s="17"/>
      <c r="CI32" s="46"/>
      <c r="CJ32" s="17"/>
      <c r="CO32" s="46"/>
      <c r="CP32" s="17"/>
      <c r="CU32" s="46"/>
      <c r="CX32" s="17"/>
      <c r="DC32" s="46"/>
      <c r="DD32" s="17"/>
      <c r="DI32" s="46"/>
      <c r="DJ32" s="17"/>
      <c r="DO32" s="46"/>
      <c r="DP32" s="17"/>
      <c r="DU32" s="46"/>
      <c r="DV32" s="17"/>
      <c r="EA32" s="46"/>
      <c r="EB32" s="17"/>
      <c r="EG32" s="46"/>
      <c r="EH32" s="17"/>
      <c r="EM32" s="46"/>
      <c r="EN32" s="17"/>
      <c r="ES32" s="46"/>
    </row>
    <row r="33" spans="2:149" ht="30" customHeight="1">
      <c r="B33" s="47"/>
      <c r="C33" s="142"/>
      <c r="D33" s="142"/>
      <c r="E33" s="142"/>
      <c r="F33" s="142"/>
      <c r="G33" s="143"/>
      <c r="H33" s="47"/>
      <c r="I33" s="142"/>
      <c r="J33" s="142"/>
      <c r="K33" s="142"/>
      <c r="L33" s="142"/>
      <c r="M33" s="143"/>
      <c r="N33" s="47"/>
      <c r="O33" s="142"/>
      <c r="P33" s="142"/>
      <c r="Q33" s="142"/>
      <c r="R33" s="142"/>
      <c r="S33" s="143"/>
      <c r="T33" s="47"/>
      <c r="U33" s="142"/>
      <c r="V33" s="142"/>
      <c r="W33" s="142"/>
      <c r="X33" s="142"/>
      <c r="Y33" s="143"/>
      <c r="Z33" s="47"/>
      <c r="AA33" s="142"/>
      <c r="AB33" s="142"/>
      <c r="AC33" s="142"/>
      <c r="AD33" s="142"/>
      <c r="AE33" s="143"/>
      <c r="AF33" s="47"/>
      <c r="AG33" s="142"/>
      <c r="AH33" s="142"/>
      <c r="AI33" s="142"/>
      <c r="AJ33" s="142"/>
      <c r="AK33" s="143"/>
      <c r="AL33" s="47"/>
      <c r="AM33" s="142"/>
      <c r="AN33" s="142"/>
      <c r="AO33" s="142"/>
      <c r="AP33" s="142"/>
      <c r="AQ33" s="143"/>
      <c r="AR33" s="47"/>
      <c r="AS33" s="142"/>
      <c r="AT33" s="142"/>
      <c r="AU33" s="142"/>
      <c r="AV33" s="142"/>
      <c r="AW33" s="143"/>
      <c r="AZ33" s="47"/>
      <c r="BA33" s="142"/>
      <c r="BB33" s="142"/>
      <c r="BC33" s="142"/>
      <c r="BD33" s="142"/>
      <c r="BE33" s="143"/>
      <c r="BF33" s="47"/>
      <c r="BG33" s="142"/>
      <c r="BH33" s="142"/>
      <c r="BI33" s="142"/>
      <c r="BJ33" s="142"/>
      <c r="BK33" s="143"/>
      <c r="BL33" s="47"/>
      <c r="BM33" s="142"/>
      <c r="BN33" s="142"/>
      <c r="BO33" s="142"/>
      <c r="BP33" s="142"/>
      <c r="BQ33" s="143"/>
      <c r="BR33" s="47"/>
      <c r="BS33" s="142"/>
      <c r="BT33" s="142"/>
      <c r="BU33" s="142"/>
      <c r="BV33" s="142"/>
      <c r="BW33" s="143"/>
      <c r="BX33" s="47"/>
      <c r="BY33" s="142"/>
      <c r="BZ33" s="142"/>
      <c r="CA33" s="142"/>
      <c r="CB33" s="142"/>
      <c r="CC33" s="143"/>
      <c r="CD33" s="47"/>
      <c r="CE33" s="142"/>
      <c r="CF33" s="142"/>
      <c r="CG33" s="142"/>
      <c r="CH33" s="142"/>
      <c r="CI33" s="143"/>
      <c r="CJ33" s="47"/>
      <c r="CK33" s="142"/>
      <c r="CL33" s="142"/>
      <c r="CM33" s="142"/>
      <c r="CN33" s="142"/>
      <c r="CO33" s="143"/>
      <c r="CP33" s="47"/>
      <c r="CQ33" s="142"/>
      <c r="CR33" s="142"/>
      <c r="CS33" s="142"/>
      <c r="CT33" s="142"/>
      <c r="CU33" s="143"/>
      <c r="CX33" s="47"/>
      <c r="CY33" s="142"/>
      <c r="CZ33" s="142"/>
      <c r="DA33" s="142"/>
      <c r="DB33" s="142"/>
      <c r="DC33" s="143"/>
      <c r="DD33" s="47"/>
      <c r="DE33" s="142"/>
      <c r="DF33" s="142"/>
      <c r="DG33" s="142"/>
      <c r="DH33" s="142"/>
      <c r="DI33" s="143"/>
      <c r="DJ33" s="47"/>
      <c r="DK33" s="142"/>
      <c r="DL33" s="142"/>
      <c r="DM33" s="142"/>
      <c r="DN33" s="142"/>
      <c r="DO33" s="143"/>
      <c r="DP33" s="47"/>
      <c r="DQ33" s="142"/>
      <c r="DR33" s="142"/>
      <c r="DS33" s="142"/>
      <c r="DT33" s="142"/>
      <c r="DU33" s="143"/>
      <c r="DV33" s="47"/>
      <c r="DW33" s="142"/>
      <c r="DX33" s="142"/>
      <c r="DY33" s="142"/>
      <c r="DZ33" s="142"/>
      <c r="EA33" s="143"/>
      <c r="EB33" s="47"/>
      <c r="EC33" s="142"/>
      <c r="ED33" s="142"/>
      <c r="EE33" s="142"/>
      <c r="EF33" s="142"/>
      <c r="EG33" s="143"/>
      <c r="EH33" s="47"/>
      <c r="EI33" s="142"/>
      <c r="EJ33" s="142"/>
      <c r="EK33" s="142"/>
      <c r="EL33" s="142"/>
      <c r="EM33" s="143"/>
      <c r="EN33" s="47"/>
      <c r="EO33" s="142"/>
      <c r="EP33" s="142"/>
      <c r="EQ33" s="142"/>
      <c r="ER33" s="142"/>
      <c r="ES33" s="143"/>
    </row>
    <row r="34" spans="2:149" ht="29.25" customHeight="1">
      <c r="B34" s="1272" t="s">
        <v>521</v>
      </c>
      <c r="C34" s="1273"/>
      <c r="D34" s="1273"/>
      <c r="E34" s="1273"/>
      <c r="F34" s="377"/>
      <c r="G34" s="376"/>
      <c r="H34" s="1280">
        <f>AR26+1</f>
        <v>46047</v>
      </c>
      <c r="I34" s="1281"/>
      <c r="J34" s="1281"/>
      <c r="K34" s="1281"/>
      <c r="L34" s="48"/>
      <c r="M34" s="49"/>
      <c r="N34" s="1280">
        <f>H34+1</f>
        <v>46048</v>
      </c>
      <c r="O34" s="1281"/>
      <c r="P34" s="1281"/>
      <c r="Q34" s="1281"/>
      <c r="R34" s="48"/>
      <c r="S34" s="49"/>
      <c r="T34" s="1280">
        <f>N34+1</f>
        <v>46049</v>
      </c>
      <c r="U34" s="1281"/>
      <c r="V34" s="1281"/>
      <c r="W34" s="1281"/>
      <c r="X34" s="48"/>
      <c r="Y34" s="49"/>
      <c r="Z34" s="1280">
        <f>T34+1</f>
        <v>46050</v>
      </c>
      <c r="AA34" s="1281"/>
      <c r="AB34" s="1281"/>
      <c r="AC34" s="1281"/>
      <c r="AD34" s="48"/>
      <c r="AE34" s="49"/>
      <c r="AF34" s="1280">
        <f>Z34+1</f>
        <v>46051</v>
      </c>
      <c r="AG34" s="1281"/>
      <c r="AH34" s="1281"/>
      <c r="AI34" s="1281"/>
      <c r="AJ34" s="48"/>
      <c r="AK34" s="49"/>
      <c r="AL34" s="1280">
        <f>AF34+1</f>
        <v>46052</v>
      </c>
      <c r="AM34" s="1281"/>
      <c r="AN34" s="1281"/>
      <c r="AO34" s="1281"/>
      <c r="AP34" s="48"/>
      <c r="AQ34" s="49"/>
      <c r="AR34" s="1280">
        <f>AL34+1</f>
        <v>46053</v>
      </c>
      <c r="AS34" s="1281"/>
      <c r="AT34" s="1281"/>
      <c r="AU34" s="1281"/>
      <c r="AV34" s="48"/>
      <c r="AW34" s="49"/>
      <c r="AZ34" s="1272" t="s">
        <v>521</v>
      </c>
      <c r="BA34" s="1273"/>
      <c r="BB34" s="1273"/>
      <c r="BC34" s="1273"/>
      <c r="BD34" s="377"/>
      <c r="BE34" s="376"/>
      <c r="BF34" s="1276">
        <f>CP26+1</f>
        <v>46082</v>
      </c>
      <c r="BG34" s="1277"/>
      <c r="BH34" s="1277"/>
      <c r="BI34" s="1277"/>
      <c r="BJ34" s="48"/>
      <c r="BK34" s="49"/>
      <c r="BL34" s="1276">
        <f>BF34+1</f>
        <v>46083</v>
      </c>
      <c r="BM34" s="1277"/>
      <c r="BN34" s="1277"/>
      <c r="BO34" s="1277"/>
      <c r="BP34" s="48"/>
      <c r="BQ34" s="49"/>
      <c r="BR34" s="1276">
        <f>BL34+1</f>
        <v>46084</v>
      </c>
      <c r="BS34" s="1277"/>
      <c r="BT34" s="1277"/>
      <c r="BU34" s="1277"/>
      <c r="BV34" s="48"/>
      <c r="BW34" s="49"/>
      <c r="BX34" s="1276">
        <f>BR34+1</f>
        <v>46085</v>
      </c>
      <c r="BY34" s="1277"/>
      <c r="BZ34" s="1277"/>
      <c r="CA34" s="1277"/>
      <c r="CB34" s="48"/>
      <c r="CC34" s="49"/>
      <c r="CD34" s="1276">
        <f>BX34+1</f>
        <v>46086</v>
      </c>
      <c r="CE34" s="1277"/>
      <c r="CF34" s="1277"/>
      <c r="CG34" s="1277"/>
      <c r="CH34" s="48"/>
      <c r="CI34" s="49"/>
      <c r="CJ34" s="1276">
        <f>CD34+1</f>
        <v>46087</v>
      </c>
      <c r="CK34" s="1277"/>
      <c r="CL34" s="1277"/>
      <c r="CM34" s="1277"/>
      <c r="CN34" s="48"/>
      <c r="CO34" s="49"/>
      <c r="CP34" s="1276">
        <f>CJ34+1</f>
        <v>46088</v>
      </c>
      <c r="CQ34" s="1277"/>
      <c r="CR34" s="1277"/>
      <c r="CS34" s="1277"/>
      <c r="CT34" s="48"/>
      <c r="CU34" s="49"/>
      <c r="CX34" s="1272" t="s">
        <v>521</v>
      </c>
      <c r="CY34" s="1273"/>
      <c r="CZ34" s="1273"/>
      <c r="DA34" s="1273"/>
      <c r="DB34" s="377"/>
      <c r="DC34" s="376"/>
      <c r="DD34" s="1280">
        <f>EN26+1</f>
        <v>46110</v>
      </c>
      <c r="DE34" s="1281"/>
      <c r="DF34" s="1281"/>
      <c r="DG34" s="1281"/>
      <c r="DH34" s="48"/>
      <c r="DI34" s="49"/>
      <c r="DJ34" s="1280">
        <f>DD34+1</f>
        <v>46111</v>
      </c>
      <c r="DK34" s="1281"/>
      <c r="DL34" s="1281"/>
      <c r="DM34" s="1281"/>
      <c r="DN34" s="48"/>
      <c r="DO34" s="49"/>
      <c r="DP34" s="1280">
        <f>DJ34+1</f>
        <v>46112</v>
      </c>
      <c r="DQ34" s="1281"/>
      <c r="DR34" s="1281"/>
      <c r="DS34" s="1281"/>
      <c r="DT34" s="48"/>
      <c r="DU34" s="49"/>
      <c r="DV34" s="1276">
        <f>DP34+1</f>
        <v>46113</v>
      </c>
      <c r="DW34" s="1277"/>
      <c r="DX34" s="1277"/>
      <c r="DY34" s="1277"/>
      <c r="DZ34" s="48"/>
      <c r="EA34" s="49"/>
      <c r="EB34" s="1276">
        <f>DV34+1</f>
        <v>46114</v>
      </c>
      <c r="EC34" s="1277"/>
      <c r="ED34" s="1277"/>
      <c r="EE34" s="1277"/>
      <c r="EF34" s="48"/>
      <c r="EG34" s="49"/>
      <c r="EH34" s="1276">
        <f>EB34+1</f>
        <v>46115</v>
      </c>
      <c r="EI34" s="1277"/>
      <c r="EJ34" s="1277"/>
      <c r="EK34" s="1277"/>
      <c r="EL34" s="48"/>
      <c r="EM34" s="49"/>
      <c r="EN34" s="1276">
        <f>EH34+1</f>
        <v>46116</v>
      </c>
      <c r="EO34" s="1277"/>
      <c r="EP34" s="1277"/>
      <c r="EQ34" s="1277"/>
      <c r="ER34" s="48"/>
      <c r="ES34" s="49"/>
    </row>
    <row r="35" spans="2:149" ht="29.25" customHeight="1">
      <c r="B35" s="1276">
        <f>B27+1</f>
        <v>46055</v>
      </c>
      <c r="C35" s="1277"/>
      <c r="D35" s="1277"/>
      <c r="E35" s="1277"/>
      <c r="F35" s="48"/>
      <c r="G35" s="49"/>
      <c r="H35" s="1282"/>
      <c r="I35" s="1283"/>
      <c r="J35" s="1283"/>
      <c r="K35" s="1283"/>
      <c r="M35" s="46"/>
      <c r="N35" s="1282"/>
      <c r="O35" s="1283"/>
      <c r="P35" s="1283"/>
      <c r="Q35" s="1283"/>
      <c r="S35" s="46"/>
      <c r="T35" s="1282"/>
      <c r="U35" s="1283"/>
      <c r="V35" s="1283"/>
      <c r="W35" s="1283"/>
      <c r="Y35" s="46"/>
      <c r="Z35" s="1282"/>
      <c r="AA35" s="1283"/>
      <c r="AB35" s="1283"/>
      <c r="AC35" s="1283"/>
      <c r="AE35" s="46"/>
      <c r="AF35" s="1282"/>
      <c r="AG35" s="1283"/>
      <c r="AH35" s="1283"/>
      <c r="AI35" s="1283"/>
      <c r="AK35" s="46"/>
      <c r="AL35" s="1282"/>
      <c r="AM35" s="1283"/>
      <c r="AN35" s="1283"/>
      <c r="AO35" s="1283"/>
      <c r="AQ35" s="46"/>
      <c r="AR35" s="1282"/>
      <c r="AS35" s="1283"/>
      <c r="AT35" s="1283"/>
      <c r="AU35" s="1283"/>
      <c r="AW35" s="46"/>
      <c r="AZ35" s="1276">
        <f>AZ27+1</f>
        <v>46090</v>
      </c>
      <c r="BA35" s="1277"/>
      <c r="BB35" s="1277"/>
      <c r="BC35" s="1277"/>
      <c r="BD35" s="48"/>
      <c r="BE35" s="49"/>
      <c r="BF35" s="1278"/>
      <c r="BG35" s="1279"/>
      <c r="BH35" s="1279"/>
      <c r="BI35" s="1279"/>
      <c r="BK35" s="46"/>
      <c r="BL35" s="1278"/>
      <c r="BM35" s="1279"/>
      <c r="BN35" s="1279"/>
      <c r="BO35" s="1279"/>
      <c r="BQ35" s="46"/>
      <c r="BR35" s="1278"/>
      <c r="BS35" s="1279"/>
      <c r="BT35" s="1279"/>
      <c r="BU35" s="1279"/>
      <c r="BW35" s="46"/>
      <c r="BX35" s="1278"/>
      <c r="BY35" s="1279"/>
      <c r="BZ35" s="1279"/>
      <c r="CA35" s="1279"/>
      <c r="CC35" s="46"/>
      <c r="CD35" s="1278"/>
      <c r="CE35" s="1279"/>
      <c r="CF35" s="1279"/>
      <c r="CG35" s="1279"/>
      <c r="CI35" s="46"/>
      <c r="CJ35" s="1278"/>
      <c r="CK35" s="1279"/>
      <c r="CL35" s="1279"/>
      <c r="CM35" s="1279"/>
      <c r="CO35" s="46"/>
      <c r="CP35" s="1278"/>
      <c r="CQ35" s="1279"/>
      <c r="CR35" s="1279"/>
      <c r="CS35" s="1279"/>
      <c r="CU35" s="46"/>
      <c r="CX35" s="1276">
        <f>CX27+1</f>
        <v>46118</v>
      </c>
      <c r="CY35" s="1277"/>
      <c r="CZ35" s="1277"/>
      <c r="DA35" s="1277"/>
      <c r="DB35" s="48"/>
      <c r="DC35" s="49"/>
      <c r="DD35" s="1282"/>
      <c r="DE35" s="1283"/>
      <c r="DF35" s="1283"/>
      <c r="DG35" s="1283"/>
      <c r="DI35" s="46"/>
      <c r="DJ35" s="1282"/>
      <c r="DK35" s="1283"/>
      <c r="DL35" s="1283"/>
      <c r="DM35" s="1283"/>
      <c r="DO35" s="46"/>
      <c r="DP35" s="1282"/>
      <c r="DQ35" s="1283"/>
      <c r="DR35" s="1283"/>
      <c r="DS35" s="1283"/>
      <c r="DU35" s="46"/>
      <c r="DV35" s="1278"/>
      <c r="DW35" s="1279"/>
      <c r="DX35" s="1279"/>
      <c r="DY35" s="1279"/>
      <c r="EA35" s="46"/>
      <c r="EB35" s="1278"/>
      <c r="EC35" s="1279"/>
      <c r="ED35" s="1279"/>
      <c r="EE35" s="1279"/>
      <c r="EG35" s="46"/>
      <c r="EH35" s="1278"/>
      <c r="EI35" s="1279"/>
      <c r="EJ35" s="1279"/>
      <c r="EK35" s="1279"/>
      <c r="EM35" s="46"/>
      <c r="EN35" s="1278"/>
      <c r="EO35" s="1279"/>
      <c r="EP35" s="1279"/>
      <c r="EQ35" s="1279"/>
      <c r="ES35" s="46"/>
    </row>
    <row r="36" spans="2:149" ht="29.25" customHeight="1">
      <c r="B36" s="1278"/>
      <c r="C36" s="1279"/>
      <c r="D36" s="1279"/>
      <c r="E36" s="1279"/>
      <c r="G36" s="46"/>
      <c r="H36" s="1282"/>
      <c r="I36" s="1283"/>
      <c r="J36" s="1283"/>
      <c r="K36" s="1283"/>
      <c r="M36" s="46"/>
      <c r="N36" s="1282"/>
      <c r="O36" s="1283"/>
      <c r="P36" s="1283"/>
      <c r="Q36" s="1283"/>
      <c r="S36" s="46"/>
      <c r="T36" s="1282"/>
      <c r="U36" s="1283"/>
      <c r="V36" s="1283"/>
      <c r="W36" s="1283"/>
      <c r="Y36" s="46"/>
      <c r="Z36" s="1282"/>
      <c r="AA36" s="1283"/>
      <c r="AB36" s="1283"/>
      <c r="AC36" s="1283"/>
      <c r="AE36" s="46"/>
      <c r="AF36" s="1282"/>
      <c r="AG36" s="1283"/>
      <c r="AH36" s="1283"/>
      <c r="AI36" s="1283"/>
      <c r="AK36" s="46"/>
      <c r="AL36" s="1282"/>
      <c r="AM36" s="1283"/>
      <c r="AN36" s="1283"/>
      <c r="AO36" s="1283"/>
      <c r="AQ36" s="46"/>
      <c r="AR36" s="1282"/>
      <c r="AS36" s="1283"/>
      <c r="AT36" s="1283"/>
      <c r="AU36" s="1283"/>
      <c r="AW36" s="46"/>
      <c r="AZ36" s="1278"/>
      <c r="BA36" s="1279"/>
      <c r="BB36" s="1279"/>
      <c r="BC36" s="1279"/>
      <c r="BE36" s="46"/>
      <c r="BF36" s="1278"/>
      <c r="BG36" s="1279"/>
      <c r="BH36" s="1279"/>
      <c r="BI36" s="1279"/>
      <c r="BK36" s="46"/>
      <c r="BL36" s="1278"/>
      <c r="BM36" s="1279"/>
      <c r="BN36" s="1279"/>
      <c r="BO36" s="1279"/>
      <c r="BQ36" s="46"/>
      <c r="BR36" s="1278"/>
      <c r="BS36" s="1279"/>
      <c r="BT36" s="1279"/>
      <c r="BU36" s="1279"/>
      <c r="BW36" s="46"/>
      <c r="BX36" s="1278"/>
      <c r="BY36" s="1279"/>
      <c r="BZ36" s="1279"/>
      <c r="CA36" s="1279"/>
      <c r="CC36" s="46"/>
      <c r="CD36" s="1278"/>
      <c r="CE36" s="1279"/>
      <c r="CF36" s="1279"/>
      <c r="CG36" s="1279"/>
      <c r="CI36" s="46"/>
      <c r="CJ36" s="1278"/>
      <c r="CK36" s="1279"/>
      <c r="CL36" s="1279"/>
      <c r="CM36" s="1279"/>
      <c r="CO36" s="46"/>
      <c r="CP36" s="1278"/>
      <c r="CQ36" s="1279"/>
      <c r="CR36" s="1279"/>
      <c r="CS36" s="1279"/>
      <c r="CU36" s="46"/>
      <c r="CX36" s="1278"/>
      <c r="CY36" s="1279"/>
      <c r="CZ36" s="1279"/>
      <c r="DA36" s="1279"/>
      <c r="DC36" s="46"/>
      <c r="DD36" s="1282"/>
      <c r="DE36" s="1283"/>
      <c r="DF36" s="1283"/>
      <c r="DG36" s="1283"/>
      <c r="DI36" s="46"/>
      <c r="DJ36" s="1282"/>
      <c r="DK36" s="1283"/>
      <c r="DL36" s="1283"/>
      <c r="DM36" s="1283"/>
      <c r="DO36" s="46"/>
      <c r="DP36" s="1282"/>
      <c r="DQ36" s="1283"/>
      <c r="DR36" s="1283"/>
      <c r="DS36" s="1283"/>
      <c r="DU36" s="46"/>
      <c r="DV36" s="1278"/>
      <c r="DW36" s="1279"/>
      <c r="DX36" s="1279"/>
      <c r="DY36" s="1279"/>
      <c r="EA36" s="46"/>
      <c r="EB36" s="1278"/>
      <c r="EC36" s="1279"/>
      <c r="ED36" s="1279"/>
      <c r="EE36" s="1279"/>
      <c r="EG36" s="46"/>
      <c r="EH36" s="1278"/>
      <c r="EI36" s="1279"/>
      <c r="EJ36" s="1279"/>
      <c r="EK36" s="1279"/>
      <c r="EM36" s="46"/>
      <c r="EN36" s="1278"/>
      <c r="EO36" s="1279"/>
      <c r="EP36" s="1279"/>
      <c r="EQ36" s="1279"/>
      <c r="ES36" s="46"/>
    </row>
    <row r="37" spans="2:149" ht="29.25" customHeight="1">
      <c r="B37" s="1278"/>
      <c r="C37" s="1279"/>
      <c r="D37" s="1279"/>
      <c r="E37" s="1279"/>
      <c r="G37" s="46"/>
      <c r="H37" s="1282"/>
      <c r="I37" s="1283"/>
      <c r="J37" s="1283"/>
      <c r="K37" s="1283"/>
      <c r="M37" s="46"/>
      <c r="N37" s="1282"/>
      <c r="O37" s="1283"/>
      <c r="P37" s="1283"/>
      <c r="Q37" s="1283"/>
      <c r="S37" s="46"/>
      <c r="T37" s="1282"/>
      <c r="U37" s="1283"/>
      <c r="V37" s="1283"/>
      <c r="W37" s="1283"/>
      <c r="Y37" s="46"/>
      <c r="Z37" s="1282"/>
      <c r="AA37" s="1283"/>
      <c r="AB37" s="1283"/>
      <c r="AC37" s="1283"/>
      <c r="AE37" s="46"/>
      <c r="AF37" s="1282"/>
      <c r="AG37" s="1283"/>
      <c r="AH37" s="1283"/>
      <c r="AI37" s="1283"/>
      <c r="AK37" s="46"/>
      <c r="AL37" s="1282"/>
      <c r="AM37" s="1283"/>
      <c r="AN37" s="1283"/>
      <c r="AO37" s="1283"/>
      <c r="AQ37" s="46"/>
      <c r="AR37" s="1282"/>
      <c r="AS37" s="1283"/>
      <c r="AT37" s="1283"/>
      <c r="AU37" s="1283"/>
      <c r="AW37" s="46"/>
      <c r="AZ37" s="1278"/>
      <c r="BA37" s="1279"/>
      <c r="BB37" s="1279"/>
      <c r="BC37" s="1279"/>
      <c r="BE37" s="46"/>
      <c r="BF37" s="1278"/>
      <c r="BG37" s="1279"/>
      <c r="BH37" s="1279"/>
      <c r="BI37" s="1279"/>
      <c r="BK37" s="46"/>
      <c r="BL37" s="1278"/>
      <c r="BM37" s="1279"/>
      <c r="BN37" s="1279"/>
      <c r="BO37" s="1279"/>
      <c r="BQ37" s="46"/>
      <c r="BR37" s="1278"/>
      <c r="BS37" s="1279"/>
      <c r="BT37" s="1279"/>
      <c r="BU37" s="1279"/>
      <c r="BW37" s="46"/>
      <c r="BX37" s="1278"/>
      <c r="BY37" s="1279"/>
      <c r="BZ37" s="1279"/>
      <c r="CA37" s="1279"/>
      <c r="CC37" s="46"/>
      <c r="CD37" s="1278"/>
      <c r="CE37" s="1279"/>
      <c r="CF37" s="1279"/>
      <c r="CG37" s="1279"/>
      <c r="CI37" s="46"/>
      <c r="CJ37" s="1278"/>
      <c r="CK37" s="1279"/>
      <c r="CL37" s="1279"/>
      <c r="CM37" s="1279"/>
      <c r="CO37" s="46"/>
      <c r="CP37" s="1278"/>
      <c r="CQ37" s="1279"/>
      <c r="CR37" s="1279"/>
      <c r="CS37" s="1279"/>
      <c r="CU37" s="46"/>
      <c r="CX37" s="1278"/>
      <c r="CY37" s="1279"/>
      <c r="CZ37" s="1279"/>
      <c r="DA37" s="1279"/>
      <c r="DC37" s="46"/>
      <c r="DD37" s="1282"/>
      <c r="DE37" s="1283"/>
      <c r="DF37" s="1283"/>
      <c r="DG37" s="1283"/>
      <c r="DI37" s="46"/>
      <c r="DJ37" s="1282"/>
      <c r="DK37" s="1283"/>
      <c r="DL37" s="1283"/>
      <c r="DM37" s="1283"/>
      <c r="DO37" s="46"/>
      <c r="DP37" s="1282"/>
      <c r="DQ37" s="1283"/>
      <c r="DR37" s="1283"/>
      <c r="DS37" s="1283"/>
      <c r="DU37" s="46"/>
      <c r="DV37" s="1278"/>
      <c r="DW37" s="1279"/>
      <c r="DX37" s="1279"/>
      <c r="DY37" s="1279"/>
      <c r="EA37" s="46"/>
      <c r="EB37" s="1278"/>
      <c r="EC37" s="1279"/>
      <c r="ED37" s="1279"/>
      <c r="EE37" s="1279"/>
      <c r="EG37" s="46"/>
      <c r="EH37" s="1278"/>
      <c r="EI37" s="1279"/>
      <c r="EJ37" s="1279"/>
      <c r="EK37" s="1279"/>
      <c r="EM37" s="46"/>
      <c r="EN37" s="1278"/>
      <c r="EO37" s="1279"/>
      <c r="EP37" s="1279"/>
      <c r="EQ37" s="1279"/>
      <c r="ES37" s="46"/>
    </row>
    <row r="38" spans="2:149" ht="29.25" customHeight="1">
      <c r="B38" s="1278"/>
      <c r="C38" s="1279"/>
      <c r="D38" s="1279"/>
      <c r="E38" s="1279"/>
      <c r="G38" s="46"/>
      <c r="H38" s="17"/>
      <c r="M38" s="46"/>
      <c r="N38" s="17"/>
      <c r="S38" s="46"/>
      <c r="T38" s="17"/>
      <c r="Y38" s="46"/>
      <c r="Z38" s="17"/>
      <c r="AE38" s="46"/>
      <c r="AF38" s="17"/>
      <c r="AK38" s="46"/>
      <c r="AL38" s="17"/>
      <c r="AQ38" s="46"/>
      <c r="AR38" s="17"/>
      <c r="AW38" s="46"/>
      <c r="AZ38" s="1278"/>
      <c r="BA38" s="1279"/>
      <c r="BB38" s="1279"/>
      <c r="BC38" s="1279"/>
      <c r="BE38" s="46"/>
      <c r="BF38" s="17"/>
      <c r="BK38" s="46"/>
      <c r="BL38" s="17"/>
      <c r="BQ38" s="46"/>
      <c r="BR38" s="17"/>
      <c r="BW38" s="46"/>
      <c r="BX38" s="17"/>
      <c r="CC38" s="46"/>
      <c r="CD38" s="17"/>
      <c r="CI38" s="46"/>
      <c r="CJ38" s="17"/>
      <c r="CO38" s="46"/>
      <c r="CP38" s="17"/>
      <c r="CU38" s="46"/>
      <c r="CX38" s="1278"/>
      <c r="CY38" s="1279"/>
      <c r="CZ38" s="1279"/>
      <c r="DA38" s="1279"/>
      <c r="DC38" s="46"/>
      <c r="DD38" s="17"/>
      <c r="DI38" s="46"/>
      <c r="DJ38" s="17"/>
      <c r="DO38" s="46"/>
      <c r="DP38" s="17"/>
      <c r="DU38" s="46"/>
      <c r="DV38" s="17"/>
      <c r="EA38" s="46"/>
      <c r="EB38" s="17"/>
      <c r="EG38" s="46"/>
      <c r="EH38" s="17"/>
      <c r="EM38" s="46"/>
      <c r="EN38" s="17"/>
      <c r="ES38" s="46"/>
    </row>
    <row r="39" spans="2:149" ht="30" customHeight="1">
      <c r="B39" s="17"/>
      <c r="G39" s="46"/>
      <c r="H39" s="17"/>
      <c r="M39" s="46"/>
      <c r="N39" s="17"/>
      <c r="S39" s="46"/>
      <c r="T39" s="17"/>
      <c r="Y39" s="46"/>
      <c r="Z39" s="17"/>
      <c r="AE39" s="46"/>
      <c r="AF39" s="17"/>
      <c r="AK39" s="46"/>
      <c r="AL39" s="17"/>
      <c r="AQ39" s="46"/>
      <c r="AR39" s="17"/>
      <c r="AW39" s="46"/>
      <c r="AZ39" s="17"/>
      <c r="BE39" s="46"/>
      <c r="BF39" s="17"/>
      <c r="BK39" s="46"/>
      <c r="BL39" s="17"/>
      <c r="BQ39" s="46"/>
      <c r="BR39" s="17"/>
      <c r="BW39" s="46"/>
      <c r="BX39" s="17"/>
      <c r="CC39" s="46"/>
      <c r="CD39" s="17"/>
      <c r="CI39" s="46"/>
      <c r="CJ39" s="17"/>
      <c r="CO39" s="46"/>
      <c r="CP39" s="17"/>
      <c r="CU39" s="46"/>
      <c r="CX39" s="17"/>
      <c r="DC39" s="46"/>
      <c r="DD39" s="17"/>
      <c r="DI39" s="46"/>
      <c r="DJ39" s="17"/>
      <c r="DO39" s="46"/>
      <c r="DP39" s="17"/>
      <c r="DU39" s="46"/>
      <c r="DV39" s="17"/>
      <c r="EA39" s="46"/>
      <c r="EB39" s="17"/>
      <c r="EG39" s="46"/>
      <c r="EH39" s="17"/>
      <c r="EM39" s="46"/>
      <c r="EN39" s="17"/>
      <c r="ES39" s="46"/>
    </row>
    <row r="40" spans="2:149" ht="30" customHeight="1">
      <c r="B40" s="17"/>
      <c r="G40" s="46"/>
      <c r="H40" s="17"/>
      <c r="M40" s="46"/>
      <c r="N40" s="17"/>
      <c r="S40" s="46"/>
      <c r="T40" s="17"/>
      <c r="Y40" s="46"/>
      <c r="Z40" s="17"/>
      <c r="AE40" s="46"/>
      <c r="AF40" s="17"/>
      <c r="AK40" s="46"/>
      <c r="AL40" s="17"/>
      <c r="AQ40" s="46"/>
      <c r="AR40" s="17"/>
      <c r="AW40" s="46"/>
      <c r="AZ40" s="17"/>
      <c r="BE40" s="46"/>
      <c r="BF40" s="17"/>
      <c r="BK40" s="46"/>
      <c r="BL40" s="17"/>
      <c r="BQ40" s="46"/>
      <c r="BR40" s="17"/>
      <c r="BW40" s="46"/>
      <c r="BX40" s="17"/>
      <c r="CC40" s="46"/>
      <c r="CD40" s="17"/>
      <c r="CI40" s="46"/>
      <c r="CJ40" s="17"/>
      <c r="CO40" s="46"/>
      <c r="CP40" s="17"/>
      <c r="CU40" s="46"/>
      <c r="CX40" s="17"/>
      <c r="DC40" s="46"/>
      <c r="DD40" s="17"/>
      <c r="DI40" s="46"/>
      <c r="DJ40" s="17"/>
      <c r="DO40" s="46"/>
      <c r="DP40" s="17"/>
      <c r="DU40" s="46"/>
      <c r="DV40" s="17"/>
      <c r="EA40" s="46"/>
      <c r="EB40" s="17"/>
      <c r="EG40" s="46"/>
      <c r="EH40" s="17"/>
      <c r="EM40" s="46"/>
      <c r="EN40" s="17"/>
      <c r="ES40" s="46"/>
    </row>
    <row r="41" spans="2:149" ht="30" customHeight="1">
      <c r="B41" s="47"/>
      <c r="C41" s="142"/>
      <c r="D41" s="142"/>
      <c r="E41" s="142"/>
      <c r="F41" s="142"/>
      <c r="G41" s="143"/>
      <c r="H41" s="47"/>
      <c r="I41" s="142"/>
      <c r="J41" s="142"/>
      <c r="K41" s="142"/>
      <c r="L41" s="142"/>
      <c r="M41" s="143"/>
      <c r="N41" s="47"/>
      <c r="O41" s="142"/>
      <c r="P41" s="142"/>
      <c r="Q41" s="142"/>
      <c r="R41" s="142"/>
      <c r="S41" s="143"/>
      <c r="T41" s="47"/>
      <c r="U41" s="142"/>
      <c r="V41" s="142"/>
      <c r="W41" s="142"/>
      <c r="X41" s="142"/>
      <c r="Y41" s="143"/>
      <c r="Z41" s="47"/>
      <c r="AA41" s="142"/>
      <c r="AB41" s="142"/>
      <c r="AC41" s="142"/>
      <c r="AD41" s="142"/>
      <c r="AE41" s="143"/>
      <c r="AF41" s="47"/>
      <c r="AG41" s="142"/>
      <c r="AH41" s="142"/>
      <c r="AI41" s="142"/>
      <c r="AJ41" s="142"/>
      <c r="AK41" s="143"/>
      <c r="AL41" s="47"/>
      <c r="AM41" s="142"/>
      <c r="AN41" s="142"/>
      <c r="AO41" s="142"/>
      <c r="AP41" s="142"/>
      <c r="AQ41" s="143"/>
      <c r="AR41" s="47"/>
      <c r="AS41" s="142"/>
      <c r="AT41" s="142"/>
      <c r="AU41" s="142"/>
      <c r="AV41" s="142"/>
      <c r="AW41" s="143"/>
      <c r="AZ41" s="47"/>
      <c r="BA41" s="142"/>
      <c r="BB41" s="142"/>
      <c r="BC41" s="142"/>
      <c r="BD41" s="142"/>
      <c r="BE41" s="143"/>
      <c r="BF41" s="47"/>
      <c r="BG41" s="142"/>
      <c r="BH41" s="142"/>
      <c r="BI41" s="142"/>
      <c r="BJ41" s="142"/>
      <c r="BK41" s="143"/>
      <c r="BL41" s="47"/>
      <c r="BM41" s="142"/>
      <c r="BN41" s="142"/>
      <c r="BO41" s="142"/>
      <c r="BP41" s="142"/>
      <c r="BQ41" s="143"/>
      <c r="BR41" s="47"/>
      <c r="BS41" s="142"/>
      <c r="BT41" s="142"/>
      <c r="BU41" s="142"/>
      <c r="BV41" s="142"/>
      <c r="BW41" s="143"/>
      <c r="BX41" s="47"/>
      <c r="BY41" s="142"/>
      <c r="BZ41" s="142"/>
      <c r="CA41" s="142"/>
      <c r="CB41" s="142"/>
      <c r="CC41" s="143"/>
      <c r="CD41" s="47"/>
      <c r="CE41" s="142"/>
      <c r="CF41" s="142"/>
      <c r="CG41" s="142"/>
      <c r="CH41" s="142"/>
      <c r="CI41" s="143"/>
      <c r="CJ41" s="47"/>
      <c r="CK41" s="142"/>
      <c r="CL41" s="142"/>
      <c r="CM41" s="142"/>
      <c r="CN41" s="142"/>
      <c r="CO41" s="143"/>
      <c r="CP41" s="47"/>
      <c r="CQ41" s="142"/>
      <c r="CR41" s="142"/>
      <c r="CS41" s="142"/>
      <c r="CT41" s="142"/>
      <c r="CU41" s="143"/>
      <c r="CX41" s="47"/>
      <c r="CY41" s="142"/>
      <c r="CZ41" s="142"/>
      <c r="DA41" s="142"/>
      <c r="DB41" s="142"/>
      <c r="DC41" s="143"/>
      <c r="DD41" s="47"/>
      <c r="DE41" s="142"/>
      <c r="DF41" s="142"/>
      <c r="DG41" s="142"/>
      <c r="DH41" s="142"/>
      <c r="DI41" s="143"/>
      <c r="DJ41" s="47"/>
      <c r="DK41" s="142"/>
      <c r="DL41" s="142"/>
      <c r="DM41" s="142"/>
      <c r="DN41" s="142"/>
      <c r="DO41" s="143"/>
      <c r="DP41" s="47"/>
      <c r="DQ41" s="142"/>
      <c r="DR41" s="142"/>
      <c r="DS41" s="142"/>
      <c r="DT41" s="142"/>
      <c r="DU41" s="143"/>
      <c r="DV41" s="47"/>
      <c r="DW41" s="142"/>
      <c r="DX41" s="142"/>
      <c r="DY41" s="142"/>
      <c r="DZ41" s="142"/>
      <c r="EA41" s="143"/>
      <c r="EB41" s="47"/>
      <c r="EC41" s="142"/>
      <c r="ED41" s="142"/>
      <c r="EE41" s="142"/>
      <c r="EF41" s="142"/>
      <c r="EG41" s="143"/>
      <c r="EH41" s="47"/>
      <c r="EI41" s="142"/>
      <c r="EJ41" s="142"/>
      <c r="EK41" s="142"/>
      <c r="EL41" s="142"/>
      <c r="EM41" s="143"/>
      <c r="EN41" s="47"/>
      <c r="EO41" s="142"/>
      <c r="EP41" s="142"/>
      <c r="EQ41" s="142"/>
      <c r="ER41" s="142"/>
      <c r="ES41" s="143"/>
    </row>
    <row r="42" spans="2:149" ht="32.25" customHeight="1">
      <c r="B42" s="1351">
        <f>B49</f>
        <v>46113</v>
      </c>
      <c r="C42" s="1352"/>
      <c r="D42" s="1352"/>
      <c r="E42" s="1352"/>
      <c r="F42" s="1352"/>
      <c r="G42" s="1353"/>
      <c r="H42" s="1293" t="s">
        <v>529</v>
      </c>
      <c r="I42" s="1293"/>
      <c r="J42" s="1293"/>
      <c r="K42" s="1293"/>
      <c r="L42" s="383"/>
      <c r="M42" s="227"/>
      <c r="N42" s="1272" t="s">
        <v>528</v>
      </c>
      <c r="O42" s="1273"/>
      <c r="P42" s="1273"/>
      <c r="Q42" s="1273"/>
      <c r="R42" s="377"/>
      <c r="S42" s="376"/>
      <c r="T42" s="1274" t="s">
        <v>527</v>
      </c>
      <c r="U42" s="1275"/>
      <c r="V42" s="1275"/>
      <c r="W42" s="1275"/>
      <c r="X42" s="387"/>
      <c r="Y42" s="386"/>
      <c r="Z42" s="1272" t="s">
        <v>526</v>
      </c>
      <c r="AA42" s="1273"/>
      <c r="AB42" s="1273"/>
      <c r="AC42" s="1273"/>
      <c r="AD42" s="377"/>
      <c r="AE42" s="376"/>
      <c r="AF42" s="1274" t="s">
        <v>525</v>
      </c>
      <c r="AG42" s="1275"/>
      <c r="AH42" s="1275"/>
      <c r="AI42" s="1275"/>
      <c r="AJ42" s="387"/>
      <c r="AK42" s="386"/>
      <c r="AL42" s="1272" t="s">
        <v>524</v>
      </c>
      <c r="AM42" s="1273"/>
      <c r="AN42" s="1273"/>
      <c r="AO42" s="1273"/>
      <c r="AP42" s="377"/>
      <c r="AQ42" s="376"/>
      <c r="AR42" s="1284" t="s">
        <v>523</v>
      </c>
      <c r="AS42" s="1285"/>
      <c r="AT42" s="1285"/>
      <c r="AU42" s="1285"/>
      <c r="AV42" s="380"/>
      <c r="AW42" s="379"/>
      <c r="AZ42" s="1363">
        <f>AZ49</f>
        <v>46143</v>
      </c>
      <c r="BA42" s="1364"/>
      <c r="BB42" s="1364"/>
      <c r="BC42" s="1364"/>
      <c r="BD42" s="1364"/>
      <c r="BE42" s="1365"/>
      <c r="BF42" s="1293" t="s">
        <v>529</v>
      </c>
      <c r="BG42" s="1293"/>
      <c r="BH42" s="1293"/>
      <c r="BI42" s="1293"/>
      <c r="BJ42" s="383"/>
      <c r="BK42" s="227"/>
      <c r="BL42" s="1272" t="s">
        <v>528</v>
      </c>
      <c r="BM42" s="1273"/>
      <c r="BN42" s="1273"/>
      <c r="BO42" s="1273"/>
      <c r="BP42" s="377"/>
      <c r="BQ42" s="376"/>
      <c r="BR42" s="1300" t="s">
        <v>527</v>
      </c>
      <c r="BS42" s="1301"/>
      <c r="BT42" s="1301"/>
      <c r="BU42" s="1301"/>
      <c r="BV42" s="385"/>
      <c r="BW42" s="384"/>
      <c r="BX42" s="1272" t="s">
        <v>526</v>
      </c>
      <c r="BY42" s="1273"/>
      <c r="BZ42" s="1273"/>
      <c r="CA42" s="1273"/>
      <c r="CB42" s="377"/>
      <c r="CC42" s="376"/>
      <c r="CD42" s="1300" t="s">
        <v>525</v>
      </c>
      <c r="CE42" s="1301"/>
      <c r="CF42" s="1301"/>
      <c r="CG42" s="1301"/>
      <c r="CH42" s="385"/>
      <c r="CI42" s="384"/>
      <c r="CJ42" s="1272" t="s">
        <v>524</v>
      </c>
      <c r="CK42" s="1273"/>
      <c r="CL42" s="1273"/>
      <c r="CM42" s="1273"/>
      <c r="CN42" s="377"/>
      <c r="CO42" s="376"/>
      <c r="CP42" s="1284" t="s">
        <v>523</v>
      </c>
      <c r="CQ42" s="1285"/>
      <c r="CR42" s="1285"/>
      <c r="CS42" s="1285"/>
      <c r="CT42" s="380"/>
      <c r="CU42" s="379"/>
      <c r="CX42" s="1357">
        <f>CX49</f>
        <v>46174</v>
      </c>
      <c r="CY42" s="1358"/>
      <c r="CZ42" s="1358"/>
      <c r="DA42" s="1358"/>
      <c r="DB42" s="1358"/>
      <c r="DC42" s="1359"/>
      <c r="DD42" s="1293" t="s">
        <v>529</v>
      </c>
      <c r="DE42" s="1293"/>
      <c r="DF42" s="1293"/>
      <c r="DG42" s="1293"/>
      <c r="DH42" s="383"/>
      <c r="DI42" s="227"/>
      <c r="DJ42" s="1272" t="s">
        <v>528</v>
      </c>
      <c r="DK42" s="1273"/>
      <c r="DL42" s="1273"/>
      <c r="DM42" s="1273"/>
      <c r="DN42" s="377"/>
      <c r="DO42" s="376"/>
      <c r="DP42" s="1302" t="s">
        <v>527</v>
      </c>
      <c r="DQ42" s="1303"/>
      <c r="DR42" s="1303"/>
      <c r="DS42" s="1303"/>
      <c r="DT42" s="382"/>
      <c r="DU42" s="381"/>
      <c r="DV42" s="1272" t="s">
        <v>526</v>
      </c>
      <c r="DW42" s="1273"/>
      <c r="DX42" s="1273"/>
      <c r="DY42" s="1273"/>
      <c r="DZ42" s="377"/>
      <c r="EA42" s="376"/>
      <c r="EB42" s="1302" t="s">
        <v>525</v>
      </c>
      <c r="EC42" s="1303"/>
      <c r="ED42" s="1303"/>
      <c r="EE42" s="1303"/>
      <c r="EF42" s="382"/>
      <c r="EG42" s="381"/>
      <c r="EH42" s="1272" t="s">
        <v>524</v>
      </c>
      <c r="EI42" s="1273"/>
      <c r="EJ42" s="1273"/>
      <c r="EK42" s="1273"/>
      <c r="EL42" s="377"/>
      <c r="EM42" s="376"/>
      <c r="EN42" s="1284" t="s">
        <v>523</v>
      </c>
      <c r="EO42" s="1285"/>
      <c r="EP42" s="1285"/>
      <c r="EQ42" s="1285"/>
      <c r="ER42" s="380"/>
      <c r="ES42" s="379"/>
    </row>
    <row r="43" spans="2:149" ht="29.25" customHeight="1">
      <c r="B43" s="1354"/>
      <c r="C43" s="1355"/>
      <c r="D43" s="1355"/>
      <c r="E43" s="1355"/>
      <c r="F43" s="1355"/>
      <c r="G43" s="1356"/>
      <c r="H43" s="1276">
        <f>IF(WEEKDAY(B49)=1,B49,(IF(WEEKDAY(B49)=2,B49-1,(IF(WEEKDAY(B49)=3,B49-2,(IF(WEEKDAY(B49)=4,B49-3,(IF(WEEKDAY(B49)=5,B49-4,IF(WEEKDAY(B49)=6,B49-5,B49-6))))))))))</f>
        <v>46110</v>
      </c>
      <c r="I43" s="1277"/>
      <c r="J43" s="1277"/>
      <c r="K43" s="1277"/>
      <c r="N43" s="1276">
        <f>H43+1</f>
        <v>46111</v>
      </c>
      <c r="O43" s="1277"/>
      <c r="P43" s="1277"/>
      <c r="Q43" s="1277"/>
      <c r="R43" s="48"/>
      <c r="S43" s="49"/>
      <c r="T43" s="1276">
        <f>N43+1</f>
        <v>46112</v>
      </c>
      <c r="U43" s="1277"/>
      <c r="V43" s="1277"/>
      <c r="W43" s="1277"/>
      <c r="X43" s="48"/>
      <c r="Y43" s="49"/>
      <c r="Z43" s="1280">
        <f>T43+1</f>
        <v>46113</v>
      </c>
      <c r="AA43" s="1281"/>
      <c r="AB43" s="1281"/>
      <c r="AC43" s="1281"/>
      <c r="AD43" s="48"/>
      <c r="AE43" s="49"/>
      <c r="AF43" s="1280">
        <f>Z43+1</f>
        <v>46114</v>
      </c>
      <c r="AG43" s="1281"/>
      <c r="AH43" s="1281"/>
      <c r="AI43" s="1281"/>
      <c r="AJ43" s="48"/>
      <c r="AK43" s="49"/>
      <c r="AL43" s="1280">
        <f>AF43+1</f>
        <v>46115</v>
      </c>
      <c r="AM43" s="1281"/>
      <c r="AN43" s="1281"/>
      <c r="AO43" s="1281"/>
      <c r="AP43" s="48"/>
      <c r="AQ43" s="49"/>
      <c r="AR43" s="1280">
        <f>AL43+1</f>
        <v>46116</v>
      </c>
      <c r="AS43" s="1281"/>
      <c r="AT43" s="1281"/>
      <c r="AU43" s="1281"/>
      <c r="AV43" s="48"/>
      <c r="AW43" s="49"/>
      <c r="AZ43" s="1366"/>
      <c r="BA43" s="1367"/>
      <c r="BB43" s="1367"/>
      <c r="BC43" s="1367"/>
      <c r="BD43" s="1367"/>
      <c r="BE43" s="1368"/>
      <c r="BF43" s="1276">
        <f>IF(WEEKDAY(AZ49)=1,AZ49,(IF(WEEKDAY(AZ49)=2,AZ49-1,(IF(WEEKDAY(AZ49)=3,AZ49-2,(IF(WEEKDAY(AZ49)=4,AZ49-3,(IF(WEEKDAY(AZ49)=5,AZ49-4,IF(WEEKDAY(AZ49)=6,AZ49-5,AZ49-6))))))))))</f>
        <v>46138</v>
      </c>
      <c r="BG43" s="1277"/>
      <c r="BH43" s="1277"/>
      <c r="BI43" s="1277"/>
      <c r="BL43" s="1276">
        <f>BF43+1</f>
        <v>46139</v>
      </c>
      <c r="BM43" s="1277"/>
      <c r="BN43" s="1277"/>
      <c r="BO43" s="1277"/>
      <c r="BP43" s="48"/>
      <c r="BQ43" s="49"/>
      <c r="BR43" s="1276">
        <f>BL43+1</f>
        <v>46140</v>
      </c>
      <c r="BS43" s="1277"/>
      <c r="BT43" s="1277"/>
      <c r="BU43" s="1277"/>
      <c r="BV43" s="48"/>
      <c r="BW43" s="49"/>
      <c r="BX43" s="1276">
        <f>BR43+1</f>
        <v>46141</v>
      </c>
      <c r="BY43" s="1277"/>
      <c r="BZ43" s="1277"/>
      <c r="CA43" s="1277"/>
      <c r="CB43" s="48"/>
      <c r="CC43" s="49"/>
      <c r="CD43" s="1276">
        <f>BX43+1</f>
        <v>46142</v>
      </c>
      <c r="CE43" s="1277"/>
      <c r="CF43" s="1277"/>
      <c r="CG43" s="1277"/>
      <c r="CH43" s="48"/>
      <c r="CI43" s="49"/>
      <c r="CJ43" s="1280">
        <f>CD43+1</f>
        <v>46143</v>
      </c>
      <c r="CK43" s="1281"/>
      <c r="CL43" s="1281"/>
      <c r="CM43" s="1281"/>
      <c r="CN43" s="48"/>
      <c r="CO43" s="49"/>
      <c r="CP43" s="1280">
        <f>CJ43+1</f>
        <v>46144</v>
      </c>
      <c r="CQ43" s="1281"/>
      <c r="CR43" s="1281"/>
      <c r="CS43" s="1281"/>
      <c r="CT43" s="48"/>
      <c r="CU43" s="49"/>
      <c r="CX43" s="1360"/>
      <c r="CY43" s="1361"/>
      <c r="CZ43" s="1361"/>
      <c r="DA43" s="1361"/>
      <c r="DB43" s="1361"/>
      <c r="DC43" s="1362"/>
      <c r="DD43" s="1276">
        <f>IF(WEEKDAY(CX49)=1,CX49,(IF(WEEKDAY(CX49)=2,CX49-1,(IF(WEEKDAY(CX49)=3,CX49-2,(IF(WEEKDAY(CX49)=4,CX49-3,(IF(WEEKDAY(CX49)=5,CX49-4,IF(WEEKDAY(CX49)=6,CX49-5,CX49-6))))))))))</f>
        <v>46173</v>
      </c>
      <c r="DE43" s="1277"/>
      <c r="DF43" s="1277"/>
      <c r="DG43" s="1277"/>
      <c r="DJ43" s="1280">
        <f>DD43+1</f>
        <v>46174</v>
      </c>
      <c r="DK43" s="1281"/>
      <c r="DL43" s="1281"/>
      <c r="DM43" s="1281"/>
      <c r="DN43" s="48"/>
      <c r="DO43" s="49"/>
      <c r="DP43" s="1280">
        <f>DJ43+1</f>
        <v>46175</v>
      </c>
      <c r="DQ43" s="1281"/>
      <c r="DR43" s="1281"/>
      <c r="DS43" s="1281"/>
      <c r="DT43" s="48"/>
      <c r="DU43" s="49"/>
      <c r="DV43" s="1280">
        <f>DP43+1</f>
        <v>46176</v>
      </c>
      <c r="DW43" s="1281"/>
      <c r="DX43" s="1281"/>
      <c r="DY43" s="1281"/>
      <c r="DZ43" s="48"/>
      <c r="EA43" s="49"/>
      <c r="EB43" s="1280">
        <f>DV43+1</f>
        <v>46177</v>
      </c>
      <c r="EC43" s="1281"/>
      <c r="ED43" s="1281"/>
      <c r="EE43" s="1281"/>
      <c r="EF43" s="48"/>
      <c r="EG43" s="49"/>
      <c r="EH43" s="1280">
        <f>EB43+1</f>
        <v>46178</v>
      </c>
      <c r="EI43" s="1281"/>
      <c r="EJ43" s="1281"/>
      <c r="EK43" s="1281"/>
      <c r="EL43" s="48"/>
      <c r="EM43" s="49"/>
      <c r="EN43" s="1280">
        <f>EH43+1</f>
        <v>46179</v>
      </c>
      <c r="EO43" s="1281"/>
      <c r="EP43" s="1281"/>
      <c r="EQ43" s="1281"/>
      <c r="ER43" s="48"/>
      <c r="ES43" s="49"/>
    </row>
    <row r="44" spans="2:149" ht="29.25" customHeight="1">
      <c r="B44" s="1354"/>
      <c r="C44" s="1355"/>
      <c r="D44" s="1355"/>
      <c r="E44" s="1355"/>
      <c r="F44" s="1355"/>
      <c r="G44" s="1356"/>
      <c r="H44" s="1278"/>
      <c r="I44" s="1279"/>
      <c r="J44" s="1279"/>
      <c r="K44" s="1279"/>
      <c r="N44" s="1278"/>
      <c r="O44" s="1279"/>
      <c r="P44" s="1279"/>
      <c r="Q44" s="1279"/>
      <c r="S44" s="46"/>
      <c r="T44" s="1278"/>
      <c r="U44" s="1279"/>
      <c r="V44" s="1279"/>
      <c r="W44" s="1279"/>
      <c r="Y44" s="46"/>
      <c r="Z44" s="1282"/>
      <c r="AA44" s="1283"/>
      <c r="AB44" s="1283"/>
      <c r="AC44" s="1283"/>
      <c r="AE44" s="46"/>
      <c r="AF44" s="1282"/>
      <c r="AG44" s="1283"/>
      <c r="AH44" s="1283"/>
      <c r="AI44" s="1283"/>
      <c r="AK44" s="46"/>
      <c r="AL44" s="1282"/>
      <c r="AM44" s="1283"/>
      <c r="AN44" s="1283"/>
      <c r="AO44" s="1283"/>
      <c r="AQ44" s="46"/>
      <c r="AR44" s="1282"/>
      <c r="AS44" s="1283"/>
      <c r="AT44" s="1283"/>
      <c r="AU44" s="1283"/>
      <c r="AW44" s="46"/>
      <c r="AZ44" s="1366"/>
      <c r="BA44" s="1367"/>
      <c r="BB44" s="1367"/>
      <c r="BC44" s="1367"/>
      <c r="BD44" s="1367"/>
      <c r="BE44" s="1368"/>
      <c r="BF44" s="1278"/>
      <c r="BG44" s="1279"/>
      <c r="BH44" s="1279"/>
      <c r="BI44" s="1279"/>
      <c r="BL44" s="1278"/>
      <c r="BM44" s="1279"/>
      <c r="BN44" s="1279"/>
      <c r="BO44" s="1279"/>
      <c r="BQ44" s="46"/>
      <c r="BR44" s="1278"/>
      <c r="BS44" s="1279"/>
      <c r="BT44" s="1279"/>
      <c r="BU44" s="1279"/>
      <c r="BW44" s="46"/>
      <c r="BX44" s="1278"/>
      <c r="BY44" s="1279"/>
      <c r="BZ44" s="1279"/>
      <c r="CA44" s="1279"/>
      <c r="CC44" s="46"/>
      <c r="CD44" s="1278"/>
      <c r="CE44" s="1279"/>
      <c r="CF44" s="1279"/>
      <c r="CG44" s="1279"/>
      <c r="CI44" s="46"/>
      <c r="CJ44" s="1282"/>
      <c r="CK44" s="1283"/>
      <c r="CL44" s="1283"/>
      <c r="CM44" s="1283"/>
      <c r="CO44" s="46"/>
      <c r="CP44" s="1282"/>
      <c r="CQ44" s="1283"/>
      <c r="CR44" s="1283"/>
      <c r="CS44" s="1283"/>
      <c r="CU44" s="46"/>
      <c r="CX44" s="1360"/>
      <c r="CY44" s="1361"/>
      <c r="CZ44" s="1361"/>
      <c r="DA44" s="1361"/>
      <c r="DB44" s="1361"/>
      <c r="DC44" s="1362"/>
      <c r="DD44" s="1278"/>
      <c r="DE44" s="1279"/>
      <c r="DF44" s="1279"/>
      <c r="DG44" s="1279"/>
      <c r="DJ44" s="1282"/>
      <c r="DK44" s="1283"/>
      <c r="DL44" s="1283"/>
      <c r="DM44" s="1283"/>
      <c r="DO44" s="46"/>
      <c r="DP44" s="1282"/>
      <c r="DQ44" s="1283"/>
      <c r="DR44" s="1283"/>
      <c r="DS44" s="1283"/>
      <c r="DU44" s="46"/>
      <c r="DV44" s="1282"/>
      <c r="DW44" s="1283"/>
      <c r="DX44" s="1283"/>
      <c r="DY44" s="1283"/>
      <c r="EA44" s="46"/>
      <c r="EB44" s="1282"/>
      <c r="EC44" s="1283"/>
      <c r="ED44" s="1283"/>
      <c r="EE44" s="1283"/>
      <c r="EG44" s="46"/>
      <c r="EH44" s="1282"/>
      <c r="EI44" s="1283"/>
      <c r="EJ44" s="1283"/>
      <c r="EK44" s="1283"/>
      <c r="EM44" s="46"/>
      <c r="EN44" s="1282"/>
      <c r="EO44" s="1283"/>
      <c r="EP44" s="1283"/>
      <c r="EQ44" s="1283"/>
      <c r="ES44" s="46"/>
    </row>
    <row r="45" spans="2:149" ht="29.25" customHeight="1">
      <c r="B45" s="1354"/>
      <c r="C45" s="1355"/>
      <c r="D45" s="1355"/>
      <c r="E45" s="1355"/>
      <c r="F45" s="1355"/>
      <c r="G45" s="1356"/>
      <c r="H45" s="1278"/>
      <c r="I45" s="1279"/>
      <c r="J45" s="1279"/>
      <c r="K45" s="1279"/>
      <c r="N45" s="1278"/>
      <c r="O45" s="1279"/>
      <c r="P45" s="1279"/>
      <c r="Q45" s="1279"/>
      <c r="S45" s="46"/>
      <c r="T45" s="1278"/>
      <c r="U45" s="1279"/>
      <c r="V45" s="1279"/>
      <c r="W45" s="1279"/>
      <c r="Y45" s="46"/>
      <c r="Z45" s="1282"/>
      <c r="AA45" s="1283"/>
      <c r="AB45" s="1283"/>
      <c r="AC45" s="1283"/>
      <c r="AE45" s="46"/>
      <c r="AF45" s="1282"/>
      <c r="AG45" s="1283"/>
      <c r="AH45" s="1283"/>
      <c r="AI45" s="1283"/>
      <c r="AK45" s="46"/>
      <c r="AL45" s="1282"/>
      <c r="AM45" s="1283"/>
      <c r="AN45" s="1283"/>
      <c r="AO45" s="1283"/>
      <c r="AQ45" s="46"/>
      <c r="AR45" s="1282"/>
      <c r="AS45" s="1283"/>
      <c r="AT45" s="1283"/>
      <c r="AU45" s="1283"/>
      <c r="AW45" s="46"/>
      <c r="AZ45" s="1366"/>
      <c r="BA45" s="1367"/>
      <c r="BB45" s="1367"/>
      <c r="BC45" s="1367"/>
      <c r="BD45" s="1367"/>
      <c r="BE45" s="1368"/>
      <c r="BF45" s="1278"/>
      <c r="BG45" s="1279"/>
      <c r="BH45" s="1279"/>
      <c r="BI45" s="1279"/>
      <c r="BL45" s="1278"/>
      <c r="BM45" s="1279"/>
      <c r="BN45" s="1279"/>
      <c r="BO45" s="1279"/>
      <c r="BQ45" s="46"/>
      <c r="BR45" s="1278"/>
      <c r="BS45" s="1279"/>
      <c r="BT45" s="1279"/>
      <c r="BU45" s="1279"/>
      <c r="BW45" s="46"/>
      <c r="BX45" s="1278"/>
      <c r="BY45" s="1279"/>
      <c r="BZ45" s="1279"/>
      <c r="CA45" s="1279"/>
      <c r="CC45" s="46"/>
      <c r="CD45" s="1278"/>
      <c r="CE45" s="1279"/>
      <c r="CF45" s="1279"/>
      <c r="CG45" s="1279"/>
      <c r="CI45" s="46"/>
      <c r="CJ45" s="1282"/>
      <c r="CK45" s="1283"/>
      <c r="CL45" s="1283"/>
      <c r="CM45" s="1283"/>
      <c r="CO45" s="46"/>
      <c r="CP45" s="1282"/>
      <c r="CQ45" s="1283"/>
      <c r="CR45" s="1283"/>
      <c r="CS45" s="1283"/>
      <c r="CU45" s="46"/>
      <c r="CX45" s="1360"/>
      <c r="CY45" s="1361"/>
      <c r="CZ45" s="1361"/>
      <c r="DA45" s="1361"/>
      <c r="DB45" s="1361"/>
      <c r="DC45" s="1362"/>
      <c r="DD45" s="1278"/>
      <c r="DE45" s="1279"/>
      <c r="DF45" s="1279"/>
      <c r="DG45" s="1279"/>
      <c r="DJ45" s="1282"/>
      <c r="DK45" s="1283"/>
      <c r="DL45" s="1283"/>
      <c r="DM45" s="1283"/>
      <c r="DO45" s="46"/>
      <c r="DP45" s="1282"/>
      <c r="DQ45" s="1283"/>
      <c r="DR45" s="1283"/>
      <c r="DS45" s="1283"/>
      <c r="DU45" s="46"/>
      <c r="DV45" s="1282"/>
      <c r="DW45" s="1283"/>
      <c r="DX45" s="1283"/>
      <c r="DY45" s="1283"/>
      <c r="EA45" s="46"/>
      <c r="EB45" s="1282"/>
      <c r="EC45" s="1283"/>
      <c r="ED45" s="1283"/>
      <c r="EE45" s="1283"/>
      <c r="EG45" s="46"/>
      <c r="EH45" s="1282"/>
      <c r="EI45" s="1283"/>
      <c r="EJ45" s="1283"/>
      <c r="EK45" s="1283"/>
      <c r="EM45" s="46"/>
      <c r="EN45" s="1282"/>
      <c r="EO45" s="1283"/>
      <c r="EP45" s="1283"/>
      <c r="EQ45" s="1283"/>
      <c r="ES45" s="46"/>
    </row>
    <row r="46" spans="2:149" ht="29.25" customHeight="1">
      <c r="B46" s="1354"/>
      <c r="C46" s="1355"/>
      <c r="D46" s="1355"/>
      <c r="E46" s="1355"/>
      <c r="F46" s="1355"/>
      <c r="G46" s="1356"/>
      <c r="H46" s="1278"/>
      <c r="I46" s="1279"/>
      <c r="J46" s="1279"/>
      <c r="K46" s="1279"/>
      <c r="N46" s="1278"/>
      <c r="O46" s="1279"/>
      <c r="P46" s="1279"/>
      <c r="Q46" s="1279"/>
      <c r="S46" s="46"/>
      <c r="T46" s="1278"/>
      <c r="U46" s="1279"/>
      <c r="V46" s="1279"/>
      <c r="W46" s="1279"/>
      <c r="Y46" s="46"/>
      <c r="Z46" s="1282"/>
      <c r="AA46" s="1283"/>
      <c r="AB46" s="1283"/>
      <c r="AC46" s="1283"/>
      <c r="AE46" s="46"/>
      <c r="AF46" s="1282"/>
      <c r="AG46" s="1283"/>
      <c r="AH46" s="1283"/>
      <c r="AI46" s="1283"/>
      <c r="AK46" s="46"/>
      <c r="AL46" s="1282"/>
      <c r="AM46" s="1283"/>
      <c r="AN46" s="1283"/>
      <c r="AO46" s="1283"/>
      <c r="AQ46" s="46"/>
      <c r="AR46" s="1282"/>
      <c r="AS46" s="1283"/>
      <c r="AT46" s="1283"/>
      <c r="AU46" s="1283"/>
      <c r="AW46" s="46"/>
      <c r="AZ46" s="1366"/>
      <c r="BA46" s="1367"/>
      <c r="BB46" s="1367"/>
      <c r="BC46" s="1367"/>
      <c r="BD46" s="1367"/>
      <c r="BE46" s="1368"/>
      <c r="BF46" s="1278"/>
      <c r="BG46" s="1279"/>
      <c r="BH46" s="1279"/>
      <c r="BI46" s="1279"/>
      <c r="BL46" s="1278"/>
      <c r="BM46" s="1279"/>
      <c r="BN46" s="1279"/>
      <c r="BO46" s="1279"/>
      <c r="BQ46" s="46"/>
      <c r="BR46" s="1278"/>
      <c r="BS46" s="1279"/>
      <c r="BT46" s="1279"/>
      <c r="BU46" s="1279"/>
      <c r="BW46" s="46"/>
      <c r="BX46" s="1278"/>
      <c r="BY46" s="1279"/>
      <c r="BZ46" s="1279"/>
      <c r="CA46" s="1279"/>
      <c r="CC46" s="46"/>
      <c r="CD46" s="1278"/>
      <c r="CE46" s="1279"/>
      <c r="CF46" s="1279"/>
      <c r="CG46" s="1279"/>
      <c r="CI46" s="46"/>
      <c r="CJ46" s="1282"/>
      <c r="CK46" s="1283"/>
      <c r="CL46" s="1283"/>
      <c r="CM46" s="1283"/>
      <c r="CO46" s="46"/>
      <c r="CP46" s="1282"/>
      <c r="CQ46" s="1283"/>
      <c r="CR46" s="1283"/>
      <c r="CS46" s="1283"/>
      <c r="CU46" s="46"/>
      <c r="CX46" s="1360"/>
      <c r="CY46" s="1361"/>
      <c r="CZ46" s="1361"/>
      <c r="DA46" s="1361"/>
      <c r="DB46" s="1361"/>
      <c r="DC46" s="1362"/>
      <c r="DD46" s="1278"/>
      <c r="DE46" s="1279"/>
      <c r="DF46" s="1279"/>
      <c r="DG46" s="1279"/>
      <c r="DJ46" s="1282"/>
      <c r="DK46" s="1283"/>
      <c r="DL46" s="1283"/>
      <c r="DM46" s="1283"/>
      <c r="DO46" s="46"/>
      <c r="DP46" s="1282"/>
      <c r="DQ46" s="1283"/>
      <c r="DR46" s="1283"/>
      <c r="DS46" s="1283"/>
      <c r="DU46" s="46"/>
      <c r="DV46" s="1282"/>
      <c r="DW46" s="1283"/>
      <c r="DX46" s="1283"/>
      <c r="DY46" s="1283"/>
      <c r="EA46" s="46"/>
      <c r="EB46" s="1282"/>
      <c r="EC46" s="1283"/>
      <c r="ED46" s="1283"/>
      <c r="EE46" s="1283"/>
      <c r="EG46" s="46"/>
      <c r="EH46" s="1282"/>
      <c r="EI46" s="1283"/>
      <c r="EJ46" s="1283"/>
      <c r="EK46" s="1283"/>
      <c r="EM46" s="46"/>
      <c r="EN46" s="1282"/>
      <c r="EO46" s="1283"/>
      <c r="EP46" s="1283"/>
      <c r="EQ46" s="1283"/>
      <c r="ES46" s="46"/>
    </row>
    <row r="47" spans="2:149" ht="29.25" customHeight="1">
      <c r="B47" s="1354"/>
      <c r="C47" s="1355"/>
      <c r="D47" s="1355"/>
      <c r="E47" s="1355"/>
      <c r="F47" s="1355"/>
      <c r="G47" s="1356"/>
      <c r="N47" s="17"/>
      <c r="S47" s="46"/>
      <c r="T47" s="17"/>
      <c r="Y47" s="46"/>
      <c r="Z47" s="17"/>
      <c r="AE47" s="46"/>
      <c r="AF47" s="17"/>
      <c r="AK47" s="46"/>
      <c r="AL47" s="17"/>
      <c r="AQ47" s="46"/>
      <c r="AR47" s="17"/>
      <c r="AW47" s="46"/>
      <c r="AZ47" s="1366"/>
      <c r="BA47" s="1367"/>
      <c r="BB47" s="1367"/>
      <c r="BC47" s="1367"/>
      <c r="BD47" s="1367"/>
      <c r="BE47" s="1368"/>
      <c r="BL47" s="17"/>
      <c r="BQ47" s="46"/>
      <c r="BR47" s="17"/>
      <c r="BW47" s="46"/>
      <c r="BX47" s="17"/>
      <c r="CC47" s="46"/>
      <c r="CD47" s="17"/>
      <c r="CI47" s="46"/>
      <c r="CJ47" s="17"/>
      <c r="CO47" s="46"/>
      <c r="CP47" s="17"/>
      <c r="CU47" s="46"/>
      <c r="CX47" s="1360"/>
      <c r="CY47" s="1361"/>
      <c r="CZ47" s="1361"/>
      <c r="DA47" s="1361"/>
      <c r="DB47" s="1361"/>
      <c r="DC47" s="1362"/>
      <c r="DJ47" s="17"/>
      <c r="DO47" s="46"/>
      <c r="DP47" s="17"/>
      <c r="DU47" s="46"/>
      <c r="DV47" s="17"/>
      <c r="EA47" s="46"/>
      <c r="EB47" s="17"/>
      <c r="EG47" s="46"/>
      <c r="EH47" s="17"/>
      <c r="EM47" s="46"/>
      <c r="EN47" s="17"/>
      <c r="ES47" s="46"/>
    </row>
    <row r="48" spans="2:149" ht="30" customHeight="1">
      <c r="B48" s="1339">
        <f>B49</f>
        <v>46113</v>
      </c>
      <c r="C48" s="1340"/>
      <c r="D48" s="1340"/>
      <c r="E48" s="1340"/>
      <c r="F48" s="1340"/>
      <c r="G48" s="1341"/>
      <c r="N48" s="17"/>
      <c r="S48" s="46"/>
      <c r="T48" s="17"/>
      <c r="Y48" s="46"/>
      <c r="Z48" s="17"/>
      <c r="AE48" s="46"/>
      <c r="AF48" s="17"/>
      <c r="AK48" s="46"/>
      <c r="AL48" s="17"/>
      <c r="AQ48" s="46"/>
      <c r="AR48" s="17"/>
      <c r="AW48" s="46"/>
      <c r="AZ48" s="1342">
        <f>AZ49</f>
        <v>46143</v>
      </c>
      <c r="BA48" s="1343"/>
      <c r="BB48" s="1343"/>
      <c r="BC48" s="1343"/>
      <c r="BD48" s="1343"/>
      <c r="BE48" s="1344"/>
      <c r="BL48" s="17"/>
      <c r="BQ48" s="46"/>
      <c r="BR48" s="17"/>
      <c r="BW48" s="46"/>
      <c r="BX48" s="17"/>
      <c r="CC48" s="46"/>
      <c r="CD48" s="17"/>
      <c r="CI48" s="46"/>
      <c r="CJ48" s="17"/>
      <c r="CO48" s="46"/>
      <c r="CP48" s="17"/>
      <c r="CU48" s="46"/>
      <c r="CX48" s="1345">
        <f>CX49</f>
        <v>46174</v>
      </c>
      <c r="CY48" s="1346"/>
      <c r="CZ48" s="1346"/>
      <c r="DA48" s="1346"/>
      <c r="DB48" s="1346"/>
      <c r="DC48" s="1347"/>
      <c r="DJ48" s="17"/>
      <c r="DO48" s="46"/>
      <c r="DP48" s="17"/>
      <c r="DU48" s="46"/>
      <c r="DV48" s="17"/>
      <c r="EA48" s="46"/>
      <c r="EB48" s="17"/>
      <c r="EG48" s="46"/>
      <c r="EH48" s="17"/>
      <c r="EM48" s="46"/>
      <c r="EN48" s="17"/>
      <c r="ES48" s="46"/>
    </row>
    <row r="49" spans="2:149" ht="30" customHeight="1">
      <c r="B49" s="1348">
        <f>IF(MONTH(CX8)=12,DATE(YEAR(CX8)+1,1,1),DATE(YEAR(CX8),MONTH(CX8)+1,1))</f>
        <v>46113</v>
      </c>
      <c r="C49" s="1349"/>
      <c r="D49" s="1349"/>
      <c r="E49" s="1349"/>
      <c r="F49" s="1349"/>
      <c r="G49" s="1350"/>
      <c r="N49" s="17"/>
      <c r="S49" s="46"/>
      <c r="T49" s="17"/>
      <c r="Y49" s="46"/>
      <c r="Z49" s="17"/>
      <c r="AE49" s="46"/>
      <c r="AF49" s="17"/>
      <c r="AK49" s="46"/>
      <c r="AL49" s="17"/>
      <c r="AQ49" s="46"/>
      <c r="AR49" s="17"/>
      <c r="AW49" s="46"/>
      <c r="AZ49" s="1348">
        <f>IF(MONTH(B49)=12,DATE(YEAR(B49)+1,1,1),DATE(YEAR(B49),MONTH(B49)+1,1))</f>
        <v>46143</v>
      </c>
      <c r="BA49" s="1349"/>
      <c r="BB49" s="1349"/>
      <c r="BC49" s="1349"/>
      <c r="BD49" s="1349"/>
      <c r="BE49" s="1350"/>
      <c r="BL49" s="17"/>
      <c r="BQ49" s="46"/>
      <c r="BR49" s="17"/>
      <c r="BW49" s="46"/>
      <c r="BX49" s="17"/>
      <c r="CC49" s="46"/>
      <c r="CD49" s="17"/>
      <c r="CI49" s="46"/>
      <c r="CJ49" s="17"/>
      <c r="CO49" s="46"/>
      <c r="CP49" s="17"/>
      <c r="CU49" s="46"/>
      <c r="CX49" s="1348">
        <f>IF(MONTH(AZ49)=12,DATE(YEAR(AZ49)+1,1,1),DATE(YEAR(AZ49),MONTH(AZ49)+1,1))</f>
        <v>46174</v>
      </c>
      <c r="CY49" s="1349"/>
      <c r="CZ49" s="1349"/>
      <c r="DA49" s="1349"/>
      <c r="DB49" s="1349"/>
      <c r="DC49" s="1350"/>
      <c r="DJ49" s="17"/>
      <c r="DO49" s="46"/>
      <c r="DP49" s="17"/>
      <c r="DU49" s="46"/>
      <c r="DV49" s="17"/>
      <c r="EA49" s="46"/>
      <c r="EB49" s="17"/>
      <c r="EG49" s="46"/>
      <c r="EH49" s="17"/>
      <c r="EM49" s="46"/>
      <c r="EN49" s="17"/>
      <c r="ES49" s="46"/>
    </row>
    <row r="50" spans="2:149" ht="30" customHeight="1">
      <c r="B50" s="1348"/>
      <c r="C50" s="1349"/>
      <c r="D50" s="1349"/>
      <c r="E50" s="1349"/>
      <c r="F50" s="1349"/>
      <c r="G50" s="1350"/>
      <c r="N50" s="47"/>
      <c r="O50" s="142"/>
      <c r="P50" s="142"/>
      <c r="Q50" s="142"/>
      <c r="R50" s="142"/>
      <c r="S50" s="143"/>
      <c r="T50" s="47"/>
      <c r="U50" s="142"/>
      <c r="V50" s="142"/>
      <c r="W50" s="142"/>
      <c r="X50" s="142"/>
      <c r="Y50" s="143"/>
      <c r="Z50" s="47"/>
      <c r="AA50" s="142"/>
      <c r="AB50" s="142"/>
      <c r="AC50" s="142"/>
      <c r="AD50" s="142"/>
      <c r="AE50" s="143"/>
      <c r="AF50" s="47"/>
      <c r="AG50" s="142"/>
      <c r="AH50" s="142"/>
      <c r="AI50" s="142"/>
      <c r="AJ50" s="142"/>
      <c r="AK50" s="143"/>
      <c r="AL50" s="47"/>
      <c r="AM50" s="142"/>
      <c r="AN50" s="142"/>
      <c r="AO50" s="142"/>
      <c r="AP50" s="142"/>
      <c r="AQ50" s="143"/>
      <c r="AR50" s="47"/>
      <c r="AS50" s="142"/>
      <c r="AT50" s="142"/>
      <c r="AU50" s="142"/>
      <c r="AV50" s="142"/>
      <c r="AW50" s="143"/>
      <c r="AZ50" s="1348"/>
      <c r="BA50" s="1349"/>
      <c r="BB50" s="1349"/>
      <c r="BC50" s="1349"/>
      <c r="BD50" s="1349"/>
      <c r="BE50" s="1350"/>
      <c r="BL50" s="47"/>
      <c r="BM50" s="142"/>
      <c r="BN50" s="142"/>
      <c r="BO50" s="142"/>
      <c r="BP50" s="142"/>
      <c r="BQ50" s="143"/>
      <c r="BR50" s="47"/>
      <c r="BS50" s="142"/>
      <c r="BT50" s="142"/>
      <c r="BU50" s="142"/>
      <c r="BV50" s="142"/>
      <c r="BW50" s="143"/>
      <c r="BX50" s="47"/>
      <c r="BY50" s="142"/>
      <c r="BZ50" s="142"/>
      <c r="CA50" s="142"/>
      <c r="CB50" s="142"/>
      <c r="CC50" s="143"/>
      <c r="CD50" s="47"/>
      <c r="CE50" s="142"/>
      <c r="CF50" s="142"/>
      <c r="CG50" s="142"/>
      <c r="CH50" s="142"/>
      <c r="CI50" s="143"/>
      <c r="CJ50" s="47"/>
      <c r="CK50" s="142"/>
      <c r="CL50" s="142"/>
      <c r="CM50" s="142"/>
      <c r="CN50" s="142"/>
      <c r="CO50" s="143"/>
      <c r="CP50" s="47"/>
      <c r="CQ50" s="142"/>
      <c r="CR50" s="142"/>
      <c r="CS50" s="142"/>
      <c r="CT50" s="142"/>
      <c r="CU50" s="143"/>
      <c r="CX50" s="1374"/>
      <c r="CY50" s="1375"/>
      <c r="CZ50" s="1375"/>
      <c r="DA50" s="1375"/>
      <c r="DB50" s="1375"/>
      <c r="DC50" s="1376"/>
      <c r="DJ50" s="47"/>
      <c r="DK50" s="142"/>
      <c r="DL50" s="142"/>
      <c r="DM50" s="142"/>
      <c r="DN50" s="142"/>
      <c r="DO50" s="143"/>
      <c r="DP50" s="47"/>
      <c r="DQ50" s="142"/>
      <c r="DR50" s="142"/>
      <c r="DS50" s="142"/>
      <c r="DT50" s="142"/>
      <c r="DU50" s="143"/>
      <c r="DV50" s="47"/>
      <c r="DW50" s="142"/>
      <c r="DX50" s="142"/>
      <c r="DY50" s="142"/>
      <c r="DZ50" s="142"/>
      <c r="EA50" s="143"/>
      <c r="EB50" s="47"/>
      <c r="EC50" s="142"/>
      <c r="ED50" s="142"/>
      <c r="EE50" s="142"/>
      <c r="EF50" s="142"/>
      <c r="EG50" s="143"/>
      <c r="EH50" s="47"/>
      <c r="EI50" s="142"/>
      <c r="EJ50" s="142"/>
      <c r="EK50" s="142"/>
      <c r="EL50" s="142"/>
      <c r="EM50" s="143"/>
      <c r="EN50" s="47"/>
      <c r="EO50" s="142"/>
      <c r="EP50" s="142"/>
      <c r="EQ50" s="142"/>
      <c r="ER50" s="142"/>
      <c r="ES50" s="143"/>
    </row>
    <row r="51" spans="2:149" ht="29.25" customHeight="1">
      <c r="B51" s="1333" t="str">
        <f>IF(B49&gt;=43586,"令和"&amp;IF(YEAR(B49)-2018=1,"元",YEAR(B49)-2018)&amp;"年","平成"&amp;(YEAR(B49)-1988)&amp;"年")</f>
        <v>令和8年</v>
      </c>
      <c r="C51" s="1334"/>
      <c r="D51" s="1334"/>
      <c r="E51" s="1334"/>
      <c r="F51" s="1334"/>
      <c r="G51" s="1335"/>
      <c r="H51" s="1280">
        <f>AR43+1</f>
        <v>46117</v>
      </c>
      <c r="I51" s="1281"/>
      <c r="J51" s="1281"/>
      <c r="K51" s="1281"/>
      <c r="L51" s="48"/>
      <c r="M51" s="49"/>
      <c r="N51" s="1280">
        <f>H51+1</f>
        <v>46118</v>
      </c>
      <c r="O51" s="1281"/>
      <c r="P51" s="1281"/>
      <c r="Q51" s="1281"/>
      <c r="R51" s="48"/>
      <c r="S51" s="49"/>
      <c r="T51" s="1280">
        <f>N51+1</f>
        <v>46119</v>
      </c>
      <c r="U51" s="1281"/>
      <c r="V51" s="1281"/>
      <c r="W51" s="1281"/>
      <c r="X51" s="48"/>
      <c r="Y51" s="49"/>
      <c r="Z51" s="1280">
        <f>T51+1</f>
        <v>46120</v>
      </c>
      <c r="AA51" s="1281"/>
      <c r="AB51" s="1281"/>
      <c r="AC51" s="1281"/>
      <c r="AD51" s="48"/>
      <c r="AE51" s="49"/>
      <c r="AF51" s="1280">
        <f>Z51+1</f>
        <v>46121</v>
      </c>
      <c r="AG51" s="1281"/>
      <c r="AH51" s="1281"/>
      <c r="AI51" s="1281"/>
      <c r="AJ51" s="48"/>
      <c r="AK51" s="49"/>
      <c r="AL51" s="1280">
        <f>AF51+1</f>
        <v>46122</v>
      </c>
      <c r="AM51" s="1281"/>
      <c r="AN51" s="1281"/>
      <c r="AO51" s="1281"/>
      <c r="AP51" s="48"/>
      <c r="AQ51" s="49"/>
      <c r="AR51" s="1280">
        <f>AL51+1</f>
        <v>46123</v>
      </c>
      <c r="AS51" s="1281"/>
      <c r="AT51" s="1281"/>
      <c r="AU51" s="1281"/>
      <c r="AV51" s="48"/>
      <c r="AW51" s="49"/>
      <c r="AZ51" s="1333" t="str">
        <f>IF(AZ49&gt;=43586,"令和"&amp;IF(YEAR(AZ49)-2018=1,"元",YEAR(AZ49)-2018)&amp;"年","平成"&amp;(YEAR(AZ49)-1988)&amp;"年")</f>
        <v>令和8年</v>
      </c>
      <c r="BA51" s="1334"/>
      <c r="BB51" s="1334"/>
      <c r="BC51" s="1334"/>
      <c r="BD51" s="1334"/>
      <c r="BE51" s="1335"/>
      <c r="BF51" s="1280">
        <f>CP43+1</f>
        <v>46145</v>
      </c>
      <c r="BG51" s="1281"/>
      <c r="BH51" s="1281"/>
      <c r="BI51" s="1281"/>
      <c r="BJ51" s="48"/>
      <c r="BK51" s="49"/>
      <c r="BL51" s="1280">
        <f>BF51+1</f>
        <v>46146</v>
      </c>
      <c r="BM51" s="1281"/>
      <c r="BN51" s="1281"/>
      <c r="BO51" s="1281"/>
      <c r="BP51" s="48"/>
      <c r="BQ51" s="49"/>
      <c r="BR51" s="1280">
        <f>BL51+1</f>
        <v>46147</v>
      </c>
      <c r="BS51" s="1281"/>
      <c r="BT51" s="1281"/>
      <c r="BU51" s="1281"/>
      <c r="BV51" s="48"/>
      <c r="BW51" s="49"/>
      <c r="BX51" s="1280">
        <f>BR51+1</f>
        <v>46148</v>
      </c>
      <c r="BY51" s="1281"/>
      <c r="BZ51" s="1281"/>
      <c r="CA51" s="1281"/>
      <c r="CB51" s="48"/>
      <c r="CC51" s="49"/>
      <c r="CD51" s="1280">
        <f>BX51+1</f>
        <v>46149</v>
      </c>
      <c r="CE51" s="1281"/>
      <c r="CF51" s="1281"/>
      <c r="CG51" s="1281"/>
      <c r="CH51" s="48"/>
      <c r="CI51" s="49"/>
      <c r="CJ51" s="1280">
        <f>CD51+1</f>
        <v>46150</v>
      </c>
      <c r="CK51" s="1281"/>
      <c r="CL51" s="1281"/>
      <c r="CM51" s="1281"/>
      <c r="CN51" s="48"/>
      <c r="CO51" s="49"/>
      <c r="CP51" s="1280">
        <f>CJ51+1</f>
        <v>46151</v>
      </c>
      <c r="CQ51" s="1281"/>
      <c r="CR51" s="1281"/>
      <c r="CS51" s="1281"/>
      <c r="CT51" s="48"/>
      <c r="CU51" s="49"/>
      <c r="CX51" s="1369" t="str">
        <f>IF(CX49&gt;=43586,"令和"&amp;IF(YEAR(CX49)-2018=1,"元",YEAR(CX49)-2018)&amp;"年","平成"&amp;(YEAR(CX49)-1988)&amp;"年")</f>
        <v>令和8年</v>
      </c>
      <c r="CY51" s="1334"/>
      <c r="CZ51" s="1334"/>
      <c r="DA51" s="1334"/>
      <c r="DB51" s="1334"/>
      <c r="DC51" s="1370"/>
      <c r="DD51" s="1280">
        <f>EN43+1</f>
        <v>46180</v>
      </c>
      <c r="DE51" s="1281"/>
      <c r="DF51" s="1281"/>
      <c r="DG51" s="1281"/>
      <c r="DH51" s="48"/>
      <c r="DI51" s="49"/>
      <c r="DJ51" s="1280">
        <f>DD51+1</f>
        <v>46181</v>
      </c>
      <c r="DK51" s="1281"/>
      <c r="DL51" s="1281"/>
      <c r="DM51" s="1281"/>
      <c r="DN51" s="48"/>
      <c r="DO51" s="49"/>
      <c r="DP51" s="1280">
        <f>DJ51+1</f>
        <v>46182</v>
      </c>
      <c r="DQ51" s="1281"/>
      <c r="DR51" s="1281"/>
      <c r="DS51" s="1281"/>
      <c r="DT51" s="48"/>
      <c r="DU51" s="49"/>
      <c r="DV51" s="1280">
        <f>DP51+1</f>
        <v>46183</v>
      </c>
      <c r="DW51" s="1281"/>
      <c r="DX51" s="1281"/>
      <c r="DY51" s="1281"/>
      <c r="DZ51" s="48"/>
      <c r="EA51" s="49"/>
      <c r="EB51" s="1280">
        <f>DV51+1</f>
        <v>46184</v>
      </c>
      <c r="EC51" s="1281"/>
      <c r="ED51" s="1281"/>
      <c r="EE51" s="1281"/>
      <c r="EF51" s="48"/>
      <c r="EG51" s="49"/>
      <c r="EH51" s="1280">
        <f>EB51+1</f>
        <v>46185</v>
      </c>
      <c r="EI51" s="1281"/>
      <c r="EJ51" s="1281"/>
      <c r="EK51" s="1281"/>
      <c r="EL51" s="48"/>
      <c r="EM51" s="49"/>
      <c r="EN51" s="1280">
        <f>EH51+1</f>
        <v>46186</v>
      </c>
      <c r="EO51" s="1281"/>
      <c r="EP51" s="1281"/>
      <c r="EQ51" s="1281"/>
      <c r="ER51" s="48"/>
      <c r="ES51" s="49"/>
    </row>
    <row r="52" spans="2:149" ht="29.25" customHeight="1">
      <c r="B52" s="1336"/>
      <c r="C52" s="1337"/>
      <c r="D52" s="1337"/>
      <c r="E52" s="1337"/>
      <c r="F52" s="1337"/>
      <c r="G52" s="1338"/>
      <c r="H52" s="1282"/>
      <c r="I52" s="1283"/>
      <c r="J52" s="1283"/>
      <c r="K52" s="1283"/>
      <c r="M52" s="46"/>
      <c r="N52" s="1282"/>
      <c r="O52" s="1283"/>
      <c r="P52" s="1283"/>
      <c r="Q52" s="1283"/>
      <c r="S52" s="46"/>
      <c r="T52" s="1282"/>
      <c r="U52" s="1283"/>
      <c r="V52" s="1283"/>
      <c r="W52" s="1283"/>
      <c r="Y52" s="46"/>
      <c r="Z52" s="1282"/>
      <c r="AA52" s="1283"/>
      <c r="AB52" s="1283"/>
      <c r="AC52" s="1283"/>
      <c r="AE52" s="46"/>
      <c r="AF52" s="1282"/>
      <c r="AG52" s="1283"/>
      <c r="AH52" s="1283"/>
      <c r="AI52" s="1283"/>
      <c r="AK52" s="46"/>
      <c r="AL52" s="1282"/>
      <c r="AM52" s="1283"/>
      <c r="AN52" s="1283"/>
      <c r="AO52" s="1283"/>
      <c r="AQ52" s="46"/>
      <c r="AR52" s="1282"/>
      <c r="AS52" s="1283"/>
      <c r="AT52" s="1283"/>
      <c r="AU52" s="1283"/>
      <c r="AW52" s="46"/>
      <c r="AZ52" s="1336"/>
      <c r="BA52" s="1337"/>
      <c r="BB52" s="1337"/>
      <c r="BC52" s="1337"/>
      <c r="BD52" s="1337"/>
      <c r="BE52" s="1338"/>
      <c r="BF52" s="1282"/>
      <c r="BG52" s="1283"/>
      <c r="BH52" s="1283"/>
      <c r="BI52" s="1283"/>
      <c r="BK52" s="46"/>
      <c r="BL52" s="1282"/>
      <c r="BM52" s="1283"/>
      <c r="BN52" s="1283"/>
      <c r="BO52" s="1283"/>
      <c r="BQ52" s="46"/>
      <c r="BR52" s="1282"/>
      <c r="BS52" s="1283"/>
      <c r="BT52" s="1283"/>
      <c r="BU52" s="1283"/>
      <c r="BW52" s="46"/>
      <c r="BX52" s="1282"/>
      <c r="BY52" s="1283"/>
      <c r="BZ52" s="1283"/>
      <c r="CA52" s="1283"/>
      <c r="CC52" s="46"/>
      <c r="CD52" s="1282"/>
      <c r="CE52" s="1283"/>
      <c r="CF52" s="1283"/>
      <c r="CG52" s="1283"/>
      <c r="CI52" s="46"/>
      <c r="CJ52" s="1282"/>
      <c r="CK52" s="1283"/>
      <c r="CL52" s="1283"/>
      <c r="CM52" s="1283"/>
      <c r="CO52" s="46"/>
      <c r="CP52" s="1282"/>
      <c r="CQ52" s="1283"/>
      <c r="CR52" s="1283"/>
      <c r="CS52" s="1283"/>
      <c r="CU52" s="46"/>
      <c r="CX52" s="1371"/>
      <c r="CY52" s="1372"/>
      <c r="CZ52" s="1372"/>
      <c r="DA52" s="1372"/>
      <c r="DB52" s="1372"/>
      <c r="DC52" s="1373"/>
      <c r="DD52" s="1282"/>
      <c r="DE52" s="1283"/>
      <c r="DF52" s="1283"/>
      <c r="DG52" s="1283"/>
      <c r="DI52" s="46"/>
      <c r="DJ52" s="1282"/>
      <c r="DK52" s="1283"/>
      <c r="DL52" s="1283"/>
      <c r="DM52" s="1283"/>
      <c r="DO52" s="46"/>
      <c r="DP52" s="1282"/>
      <c r="DQ52" s="1283"/>
      <c r="DR52" s="1283"/>
      <c r="DS52" s="1283"/>
      <c r="DU52" s="46"/>
      <c r="DV52" s="1282"/>
      <c r="DW52" s="1283"/>
      <c r="DX52" s="1283"/>
      <c r="DY52" s="1283"/>
      <c r="EA52" s="46"/>
      <c r="EB52" s="1282"/>
      <c r="EC52" s="1283"/>
      <c r="ED52" s="1283"/>
      <c r="EE52" s="1283"/>
      <c r="EG52" s="46"/>
      <c r="EH52" s="1282"/>
      <c r="EI52" s="1283"/>
      <c r="EJ52" s="1283"/>
      <c r="EK52" s="1283"/>
      <c r="EM52" s="46"/>
      <c r="EN52" s="1282"/>
      <c r="EO52" s="1283"/>
      <c r="EP52" s="1283"/>
      <c r="EQ52" s="1283"/>
      <c r="ES52" s="46"/>
    </row>
    <row r="53" spans="2:149" ht="29.25" customHeight="1">
      <c r="B53" s="1330" t="s">
        <v>362</v>
      </c>
      <c r="C53" s="1331"/>
      <c r="D53" s="1331"/>
      <c r="E53" s="1331"/>
      <c r="F53" s="1331"/>
      <c r="G53" s="1332"/>
      <c r="H53" s="1282"/>
      <c r="I53" s="1283"/>
      <c r="J53" s="1283"/>
      <c r="K53" s="1283"/>
      <c r="M53" s="46"/>
      <c r="N53" s="1282"/>
      <c r="O53" s="1283"/>
      <c r="P53" s="1283"/>
      <c r="Q53" s="1283"/>
      <c r="S53" s="46"/>
      <c r="T53" s="1282"/>
      <c r="U53" s="1283"/>
      <c r="V53" s="1283"/>
      <c r="W53" s="1283"/>
      <c r="Y53" s="46"/>
      <c r="Z53" s="1282"/>
      <c r="AA53" s="1283"/>
      <c r="AB53" s="1283"/>
      <c r="AC53" s="1283"/>
      <c r="AE53" s="46"/>
      <c r="AF53" s="1282"/>
      <c r="AG53" s="1283"/>
      <c r="AH53" s="1283"/>
      <c r="AI53" s="1283"/>
      <c r="AK53" s="46"/>
      <c r="AL53" s="1282"/>
      <c r="AM53" s="1283"/>
      <c r="AN53" s="1283"/>
      <c r="AO53" s="1283"/>
      <c r="AQ53" s="46"/>
      <c r="AR53" s="1282"/>
      <c r="AS53" s="1283"/>
      <c r="AT53" s="1283"/>
      <c r="AU53" s="1283"/>
      <c r="AW53" s="46"/>
      <c r="AZ53" s="1330" t="s">
        <v>362</v>
      </c>
      <c r="BA53" s="1331"/>
      <c r="BB53" s="1331"/>
      <c r="BC53" s="1331"/>
      <c r="BD53" s="1331"/>
      <c r="BE53" s="1332"/>
      <c r="BF53" s="1282"/>
      <c r="BG53" s="1283"/>
      <c r="BH53" s="1283"/>
      <c r="BI53" s="1283"/>
      <c r="BK53" s="46"/>
      <c r="BL53" s="1282"/>
      <c r="BM53" s="1283"/>
      <c r="BN53" s="1283"/>
      <c r="BO53" s="1283"/>
      <c r="BQ53" s="46"/>
      <c r="BR53" s="1282"/>
      <c r="BS53" s="1283"/>
      <c r="BT53" s="1283"/>
      <c r="BU53" s="1283"/>
      <c r="BW53" s="46"/>
      <c r="BX53" s="1282"/>
      <c r="BY53" s="1283"/>
      <c r="BZ53" s="1283"/>
      <c r="CA53" s="1283"/>
      <c r="CC53" s="46"/>
      <c r="CD53" s="1282"/>
      <c r="CE53" s="1283"/>
      <c r="CF53" s="1283"/>
      <c r="CG53" s="1283"/>
      <c r="CI53" s="46"/>
      <c r="CJ53" s="1282"/>
      <c r="CK53" s="1283"/>
      <c r="CL53" s="1283"/>
      <c r="CM53" s="1283"/>
      <c r="CO53" s="46"/>
      <c r="CP53" s="1282"/>
      <c r="CQ53" s="1283"/>
      <c r="CR53" s="1283"/>
      <c r="CS53" s="1283"/>
      <c r="CU53" s="46"/>
      <c r="CX53" s="1330" t="s">
        <v>362</v>
      </c>
      <c r="CY53" s="1331"/>
      <c r="CZ53" s="1331"/>
      <c r="DA53" s="1331"/>
      <c r="DB53" s="1331"/>
      <c r="DC53" s="1332"/>
      <c r="DD53" s="1282"/>
      <c r="DE53" s="1283"/>
      <c r="DF53" s="1283"/>
      <c r="DG53" s="1283"/>
      <c r="DI53" s="46"/>
      <c r="DJ53" s="1282"/>
      <c r="DK53" s="1283"/>
      <c r="DL53" s="1283"/>
      <c r="DM53" s="1283"/>
      <c r="DO53" s="46"/>
      <c r="DP53" s="1282"/>
      <c r="DQ53" s="1283"/>
      <c r="DR53" s="1283"/>
      <c r="DS53" s="1283"/>
      <c r="DU53" s="46"/>
      <c r="DV53" s="1282"/>
      <c r="DW53" s="1283"/>
      <c r="DX53" s="1283"/>
      <c r="DY53" s="1283"/>
      <c r="EA53" s="46"/>
      <c r="EB53" s="1282"/>
      <c r="EC53" s="1283"/>
      <c r="ED53" s="1283"/>
      <c r="EE53" s="1283"/>
      <c r="EG53" s="46"/>
      <c r="EH53" s="1282"/>
      <c r="EI53" s="1283"/>
      <c r="EJ53" s="1283"/>
      <c r="EK53" s="1283"/>
      <c r="EM53" s="46"/>
      <c r="EN53" s="1282"/>
      <c r="EO53" s="1283"/>
      <c r="EP53" s="1283"/>
      <c r="EQ53" s="1283"/>
      <c r="ES53" s="46"/>
    </row>
    <row r="54" spans="2:149" ht="29.25" customHeight="1">
      <c r="B54" s="1215" t="str">
        <f>VLOOKUP(B49,祝節名,2,FALSE)</f>
        <v>29 昭和の日
清明5、穀雨20</v>
      </c>
      <c r="C54" s="1216"/>
      <c r="D54" s="1216"/>
      <c r="E54" s="1216"/>
      <c r="F54" s="1216"/>
      <c r="G54" s="1217"/>
      <c r="H54" s="1282"/>
      <c r="I54" s="1283"/>
      <c r="J54" s="1283"/>
      <c r="K54" s="1283"/>
      <c r="M54" s="46"/>
      <c r="N54" s="1282"/>
      <c r="O54" s="1283"/>
      <c r="P54" s="1283"/>
      <c r="Q54" s="1283"/>
      <c r="S54" s="46"/>
      <c r="T54" s="1282"/>
      <c r="U54" s="1283"/>
      <c r="V54" s="1283"/>
      <c r="W54" s="1283"/>
      <c r="Y54" s="46"/>
      <c r="Z54" s="1282"/>
      <c r="AA54" s="1283"/>
      <c r="AB54" s="1283"/>
      <c r="AC54" s="1283"/>
      <c r="AE54" s="46"/>
      <c r="AF54" s="1282"/>
      <c r="AG54" s="1283"/>
      <c r="AH54" s="1283"/>
      <c r="AI54" s="1283"/>
      <c r="AK54" s="46"/>
      <c r="AL54" s="1282"/>
      <c r="AM54" s="1283"/>
      <c r="AN54" s="1283"/>
      <c r="AO54" s="1283"/>
      <c r="AQ54" s="46"/>
      <c r="AR54" s="1282"/>
      <c r="AS54" s="1283"/>
      <c r="AT54" s="1283"/>
      <c r="AU54" s="1283"/>
      <c r="AW54" s="46"/>
      <c r="AZ54" s="1215" t="str">
        <f>VLOOKUP(AZ49,祝節名,2,FALSE)</f>
        <v>3憲法記念日、4みどりの日
5こどもの日、6振休。立夏5小満21</v>
      </c>
      <c r="BA54" s="1216"/>
      <c r="BB54" s="1216"/>
      <c r="BC54" s="1216"/>
      <c r="BD54" s="1216"/>
      <c r="BE54" s="1217"/>
      <c r="BF54" s="1282"/>
      <c r="BG54" s="1283"/>
      <c r="BH54" s="1283"/>
      <c r="BI54" s="1283"/>
      <c r="BK54" s="46"/>
      <c r="BL54" s="1282"/>
      <c r="BM54" s="1283"/>
      <c r="BN54" s="1283"/>
      <c r="BO54" s="1283"/>
      <c r="BQ54" s="46"/>
      <c r="BR54" s="1282"/>
      <c r="BS54" s="1283"/>
      <c r="BT54" s="1283"/>
      <c r="BU54" s="1283"/>
      <c r="BW54" s="46"/>
      <c r="BX54" s="1282"/>
      <c r="BY54" s="1283"/>
      <c r="BZ54" s="1283"/>
      <c r="CA54" s="1283"/>
      <c r="CC54" s="46"/>
      <c r="CD54" s="1282"/>
      <c r="CE54" s="1283"/>
      <c r="CF54" s="1283"/>
      <c r="CG54" s="1283"/>
      <c r="CI54" s="46"/>
      <c r="CJ54" s="1282"/>
      <c r="CK54" s="1283"/>
      <c r="CL54" s="1283"/>
      <c r="CM54" s="1283"/>
      <c r="CO54" s="46"/>
      <c r="CP54" s="1282"/>
      <c r="CQ54" s="1283"/>
      <c r="CR54" s="1283"/>
      <c r="CS54" s="1283"/>
      <c r="CU54" s="46"/>
      <c r="CX54" s="1215" t="str">
        <f>VLOOKUP(CX49,祝節名,2,FALSE)</f>
        <v xml:space="preserve">
芒種6、夏至21</v>
      </c>
      <c r="CY54" s="1216"/>
      <c r="CZ54" s="1216"/>
      <c r="DA54" s="1216"/>
      <c r="DB54" s="1216"/>
      <c r="DC54" s="1217"/>
      <c r="DD54" s="1282"/>
      <c r="DE54" s="1283"/>
      <c r="DF54" s="1283"/>
      <c r="DG54" s="1283"/>
      <c r="DI54" s="46"/>
      <c r="DJ54" s="1282"/>
      <c r="DK54" s="1283"/>
      <c r="DL54" s="1283"/>
      <c r="DM54" s="1283"/>
      <c r="DO54" s="46"/>
      <c r="DP54" s="1282"/>
      <c r="DQ54" s="1283"/>
      <c r="DR54" s="1283"/>
      <c r="DS54" s="1283"/>
      <c r="DU54" s="46"/>
      <c r="DV54" s="1282"/>
      <c r="DW54" s="1283"/>
      <c r="DX54" s="1283"/>
      <c r="DY54" s="1283"/>
      <c r="EA54" s="46"/>
      <c r="EB54" s="1282"/>
      <c r="EC54" s="1283"/>
      <c r="ED54" s="1283"/>
      <c r="EE54" s="1283"/>
      <c r="EG54" s="46"/>
      <c r="EH54" s="1282"/>
      <c r="EI54" s="1283"/>
      <c r="EJ54" s="1283"/>
      <c r="EK54" s="1283"/>
      <c r="EM54" s="46"/>
      <c r="EN54" s="1282"/>
      <c r="EO54" s="1283"/>
      <c r="EP54" s="1283"/>
      <c r="EQ54" s="1283"/>
      <c r="ES54" s="46"/>
    </row>
    <row r="55" spans="2:149" ht="29.25" customHeight="1">
      <c r="B55" s="932"/>
      <c r="C55" s="933"/>
      <c r="D55" s="933"/>
      <c r="E55" s="933"/>
      <c r="F55" s="933"/>
      <c r="G55" s="934"/>
      <c r="H55" s="17"/>
      <c r="M55" s="46"/>
      <c r="N55" s="17"/>
      <c r="S55" s="46"/>
      <c r="T55" s="17"/>
      <c r="Y55" s="46"/>
      <c r="Z55" s="17"/>
      <c r="AE55" s="46"/>
      <c r="AF55" s="17"/>
      <c r="AK55" s="46"/>
      <c r="AL55" s="17"/>
      <c r="AQ55" s="46"/>
      <c r="AR55" s="17"/>
      <c r="AW55" s="46"/>
      <c r="AZ55" s="932"/>
      <c r="BA55" s="933"/>
      <c r="BB55" s="933"/>
      <c r="BC55" s="933"/>
      <c r="BD55" s="933"/>
      <c r="BE55" s="934"/>
      <c r="BF55" s="17"/>
      <c r="BK55" s="46"/>
      <c r="BL55" s="17"/>
      <c r="BQ55" s="46"/>
      <c r="BR55" s="17"/>
      <c r="BW55" s="46"/>
      <c r="BX55" s="17"/>
      <c r="CC55" s="46"/>
      <c r="CD55" s="17"/>
      <c r="CI55" s="46"/>
      <c r="CJ55" s="17"/>
      <c r="CO55" s="46"/>
      <c r="CP55" s="17"/>
      <c r="CU55" s="46"/>
      <c r="CX55" s="932"/>
      <c r="CY55" s="933"/>
      <c r="CZ55" s="933"/>
      <c r="DA55" s="933"/>
      <c r="DB55" s="933"/>
      <c r="DC55" s="934"/>
      <c r="DD55" s="17"/>
      <c r="DI55" s="46"/>
      <c r="DJ55" s="17"/>
      <c r="DO55" s="46"/>
      <c r="DP55" s="17"/>
      <c r="DU55" s="46"/>
      <c r="DV55" s="17"/>
      <c r="EA55" s="46"/>
      <c r="EB55" s="17"/>
      <c r="EG55" s="46"/>
      <c r="EH55" s="17"/>
      <c r="EM55" s="46"/>
      <c r="EN55" s="17"/>
      <c r="ES55" s="46"/>
    </row>
    <row r="56" spans="2:149" ht="30" customHeight="1">
      <c r="B56" s="1212" t="s">
        <v>363</v>
      </c>
      <c r="C56" s="1213"/>
      <c r="D56" s="1213"/>
      <c r="E56" s="1213"/>
      <c r="F56" s="1213"/>
      <c r="G56" s="1214"/>
      <c r="H56" s="17"/>
      <c r="M56" s="46"/>
      <c r="N56" s="17"/>
      <c r="S56" s="46"/>
      <c r="T56" s="17"/>
      <c r="Y56" s="46"/>
      <c r="Z56" s="17"/>
      <c r="AE56" s="46"/>
      <c r="AF56" s="17"/>
      <c r="AK56" s="46"/>
      <c r="AL56" s="17"/>
      <c r="AQ56" s="46"/>
      <c r="AR56" s="17"/>
      <c r="AW56" s="46"/>
      <c r="AZ56" s="1212" t="s">
        <v>363</v>
      </c>
      <c r="BA56" s="1213"/>
      <c r="BB56" s="1213"/>
      <c r="BC56" s="1213"/>
      <c r="BD56" s="1213"/>
      <c r="BE56" s="1214"/>
      <c r="BF56" s="17"/>
      <c r="BK56" s="46"/>
      <c r="BL56" s="17"/>
      <c r="BQ56" s="46"/>
      <c r="BR56" s="17"/>
      <c r="BW56" s="46"/>
      <c r="BX56" s="17"/>
      <c r="CC56" s="46"/>
      <c r="CD56" s="17"/>
      <c r="CI56" s="46"/>
      <c r="CJ56" s="17"/>
      <c r="CO56" s="46"/>
      <c r="CP56" s="17"/>
      <c r="CU56" s="46"/>
      <c r="CX56" s="1212" t="s">
        <v>363</v>
      </c>
      <c r="CY56" s="1213"/>
      <c r="CZ56" s="1213"/>
      <c r="DA56" s="1213"/>
      <c r="DB56" s="1213"/>
      <c r="DC56" s="1214"/>
      <c r="DD56" s="17"/>
      <c r="DI56" s="46"/>
      <c r="DJ56" s="17"/>
      <c r="DO56" s="46"/>
      <c r="DP56" s="17"/>
      <c r="DU56" s="46"/>
      <c r="DV56" s="17"/>
      <c r="EA56" s="46"/>
      <c r="EB56" s="17"/>
      <c r="EG56" s="46"/>
      <c r="EH56" s="17"/>
      <c r="EM56" s="46"/>
      <c r="EN56" s="17"/>
      <c r="ES56" s="46"/>
    </row>
    <row r="57" spans="2:149" ht="30" customHeight="1">
      <c r="B57" s="1215" t="str">
        <f>VLOOKUP(B49,記念名,2,FALSE)</f>
        <v>発明の日 18、郵政記念日 20
主権回復の日 28</v>
      </c>
      <c r="C57" s="1216"/>
      <c r="D57" s="1216"/>
      <c r="E57" s="1216"/>
      <c r="F57" s="1216"/>
      <c r="G57" s="1217"/>
      <c r="H57" s="17"/>
      <c r="M57" s="46"/>
      <c r="N57" s="17"/>
      <c r="S57" s="46"/>
      <c r="T57" s="17"/>
      <c r="Y57" s="46"/>
      <c r="Z57" s="17"/>
      <c r="AE57" s="46"/>
      <c r="AF57" s="17"/>
      <c r="AK57" s="46"/>
      <c r="AL57" s="17"/>
      <c r="AQ57" s="46"/>
      <c r="AR57" s="17"/>
      <c r="AW57" s="46"/>
      <c r="AZ57" s="1215" t="str">
        <f>VLOOKUP(AZ49,記念名,2,FALSE)</f>
        <v>メーデー 1、母の日 10</v>
      </c>
      <c r="BA57" s="1216"/>
      <c r="BB57" s="1216"/>
      <c r="BC57" s="1216"/>
      <c r="BD57" s="1216"/>
      <c r="BE57" s="1217"/>
      <c r="BF57" s="17"/>
      <c r="BK57" s="46"/>
      <c r="BL57" s="17"/>
      <c r="BQ57" s="46"/>
      <c r="BR57" s="17"/>
      <c r="BW57" s="46"/>
      <c r="BX57" s="17"/>
      <c r="CC57" s="46"/>
      <c r="CD57" s="17"/>
      <c r="CI57" s="46"/>
      <c r="CJ57" s="17"/>
      <c r="CO57" s="46"/>
      <c r="CP57" s="17"/>
      <c r="CU57" s="46"/>
      <c r="CX57" s="1215" t="str">
        <f>VLOOKUP(CX49,記念名,2,FALSE)</f>
        <v>環境の日 5 （6月は環境月間）
時の記念日 10、父の日 21</v>
      </c>
      <c r="CY57" s="1216"/>
      <c r="CZ57" s="1216"/>
      <c r="DA57" s="1216"/>
      <c r="DB57" s="1216"/>
      <c r="DC57" s="1217"/>
      <c r="DD57" s="17"/>
      <c r="DI57" s="46"/>
      <c r="DJ57" s="17"/>
      <c r="DO57" s="46"/>
      <c r="DP57" s="17"/>
      <c r="DU57" s="46"/>
      <c r="DV57" s="17"/>
      <c r="EA57" s="46"/>
      <c r="EB57" s="17"/>
      <c r="EG57" s="46"/>
      <c r="EH57" s="17"/>
      <c r="EM57" s="46"/>
      <c r="EN57" s="17"/>
      <c r="ES57" s="46"/>
    </row>
    <row r="58" spans="2:149" ht="30" customHeight="1">
      <c r="B58" s="932"/>
      <c r="C58" s="933"/>
      <c r="D58" s="933"/>
      <c r="E58" s="933"/>
      <c r="F58" s="933"/>
      <c r="G58" s="934"/>
      <c r="H58" s="47"/>
      <c r="I58" s="142"/>
      <c r="J58" s="142"/>
      <c r="K58" s="142"/>
      <c r="L58" s="142"/>
      <c r="M58" s="143"/>
      <c r="N58" s="47"/>
      <c r="O58" s="142"/>
      <c r="P58" s="142"/>
      <c r="Q58" s="142"/>
      <c r="R58" s="142"/>
      <c r="S58" s="143"/>
      <c r="T58" s="47"/>
      <c r="U58" s="142"/>
      <c r="V58" s="142"/>
      <c r="W58" s="142"/>
      <c r="X58" s="142"/>
      <c r="Y58" s="143"/>
      <c r="Z58" s="47"/>
      <c r="AA58" s="142"/>
      <c r="AB58" s="142"/>
      <c r="AC58" s="142"/>
      <c r="AD58" s="142"/>
      <c r="AE58" s="143"/>
      <c r="AF58" s="47"/>
      <c r="AG58" s="142"/>
      <c r="AH58" s="142"/>
      <c r="AI58" s="142"/>
      <c r="AJ58" s="142"/>
      <c r="AK58" s="143"/>
      <c r="AL58" s="47"/>
      <c r="AM58" s="142"/>
      <c r="AN58" s="142"/>
      <c r="AO58" s="142"/>
      <c r="AP58" s="142"/>
      <c r="AQ58" s="143"/>
      <c r="AR58" s="47"/>
      <c r="AS58" s="142"/>
      <c r="AT58" s="142"/>
      <c r="AU58" s="142"/>
      <c r="AV58" s="142"/>
      <c r="AW58" s="143"/>
      <c r="AZ58" s="932"/>
      <c r="BA58" s="933"/>
      <c r="BB58" s="933"/>
      <c r="BC58" s="933"/>
      <c r="BD58" s="933"/>
      <c r="BE58" s="934"/>
      <c r="BF58" s="47"/>
      <c r="BG58" s="142"/>
      <c r="BH58" s="142"/>
      <c r="BI58" s="142"/>
      <c r="BJ58" s="142"/>
      <c r="BK58" s="143"/>
      <c r="BL58" s="47"/>
      <c r="BM58" s="142"/>
      <c r="BN58" s="142"/>
      <c r="BO58" s="142"/>
      <c r="BP58" s="142"/>
      <c r="BQ58" s="143"/>
      <c r="BR58" s="47"/>
      <c r="BS58" s="142"/>
      <c r="BT58" s="142"/>
      <c r="BU58" s="142"/>
      <c r="BV58" s="142"/>
      <c r="BW58" s="143"/>
      <c r="BX58" s="47"/>
      <c r="BY58" s="142"/>
      <c r="BZ58" s="142"/>
      <c r="CA58" s="142"/>
      <c r="CB58" s="142"/>
      <c r="CC58" s="143"/>
      <c r="CD58" s="47"/>
      <c r="CE58" s="142"/>
      <c r="CF58" s="142"/>
      <c r="CG58" s="142"/>
      <c r="CH58" s="142"/>
      <c r="CI58" s="143"/>
      <c r="CJ58" s="47"/>
      <c r="CK58" s="142"/>
      <c r="CL58" s="142"/>
      <c r="CM58" s="142"/>
      <c r="CN58" s="142"/>
      <c r="CO58" s="143"/>
      <c r="CP58" s="47"/>
      <c r="CQ58" s="142"/>
      <c r="CR58" s="142"/>
      <c r="CS58" s="142"/>
      <c r="CT58" s="142"/>
      <c r="CU58" s="143"/>
      <c r="CX58" s="932"/>
      <c r="CY58" s="933"/>
      <c r="CZ58" s="933"/>
      <c r="DA58" s="933"/>
      <c r="DB58" s="933"/>
      <c r="DC58" s="934"/>
      <c r="DD58" s="47"/>
      <c r="DE58" s="142"/>
      <c r="DF58" s="142"/>
      <c r="DG58" s="142"/>
      <c r="DH58" s="142"/>
      <c r="DI58" s="143"/>
      <c r="DJ58" s="47"/>
      <c r="DK58" s="142"/>
      <c r="DL58" s="142"/>
      <c r="DM58" s="142"/>
      <c r="DN58" s="142"/>
      <c r="DO58" s="143"/>
      <c r="DP58" s="47"/>
      <c r="DQ58" s="142"/>
      <c r="DR58" s="142"/>
      <c r="DS58" s="142"/>
      <c r="DT58" s="142"/>
      <c r="DU58" s="143"/>
      <c r="DV58" s="47"/>
      <c r="DW58" s="142"/>
      <c r="DX58" s="142"/>
      <c r="DY58" s="142"/>
      <c r="DZ58" s="142"/>
      <c r="EA58" s="143"/>
      <c r="EB58" s="47"/>
      <c r="EC58" s="142"/>
      <c r="ED58" s="142"/>
      <c r="EE58" s="142"/>
      <c r="EF58" s="142"/>
      <c r="EG58" s="143"/>
      <c r="EH58" s="47"/>
      <c r="EI58" s="142"/>
      <c r="EJ58" s="142"/>
      <c r="EK58" s="142"/>
      <c r="EL58" s="142"/>
      <c r="EM58" s="143"/>
      <c r="EN58" s="47"/>
      <c r="EO58" s="142"/>
      <c r="EP58" s="142"/>
      <c r="EQ58" s="142"/>
      <c r="ER58" s="142"/>
      <c r="ES58" s="143"/>
    </row>
    <row r="59" spans="2:149" ht="29.25" customHeight="1">
      <c r="B59" s="50"/>
      <c r="C59" s="48"/>
      <c r="D59" s="48"/>
      <c r="E59" s="48"/>
      <c r="F59" s="48"/>
      <c r="G59" s="48"/>
      <c r="H59" s="1280">
        <f>AR51+1</f>
        <v>46124</v>
      </c>
      <c r="I59" s="1281"/>
      <c r="J59" s="1281"/>
      <c r="K59" s="1281"/>
      <c r="L59" s="48"/>
      <c r="M59" s="49"/>
      <c r="N59" s="1280">
        <f>H59+1</f>
        <v>46125</v>
      </c>
      <c r="O59" s="1281"/>
      <c r="P59" s="1281"/>
      <c r="Q59" s="1281"/>
      <c r="R59" s="48"/>
      <c r="S59" s="49"/>
      <c r="T59" s="1280">
        <f>N59+1</f>
        <v>46126</v>
      </c>
      <c r="U59" s="1281"/>
      <c r="V59" s="1281"/>
      <c r="W59" s="1281"/>
      <c r="X59" s="48"/>
      <c r="Y59" s="49"/>
      <c r="Z59" s="1280">
        <f>T59+1</f>
        <v>46127</v>
      </c>
      <c r="AA59" s="1281"/>
      <c r="AB59" s="1281"/>
      <c r="AC59" s="1281"/>
      <c r="AD59" s="48"/>
      <c r="AE59" s="49"/>
      <c r="AF59" s="1280">
        <f>Z59+1</f>
        <v>46128</v>
      </c>
      <c r="AG59" s="1281"/>
      <c r="AH59" s="1281"/>
      <c r="AI59" s="1281"/>
      <c r="AJ59" s="48"/>
      <c r="AK59" s="49"/>
      <c r="AL59" s="1280">
        <f>AF59+1</f>
        <v>46129</v>
      </c>
      <c r="AM59" s="1281"/>
      <c r="AN59" s="1281"/>
      <c r="AO59" s="1281"/>
      <c r="AP59" s="48"/>
      <c r="AQ59" s="49"/>
      <c r="AR59" s="1280">
        <f>AL59+1</f>
        <v>46130</v>
      </c>
      <c r="AS59" s="1281"/>
      <c r="AT59" s="1281"/>
      <c r="AU59" s="1281"/>
      <c r="AV59" s="48"/>
      <c r="AW59" s="49"/>
      <c r="AZ59" s="50"/>
      <c r="BA59" s="48"/>
      <c r="BB59" s="48"/>
      <c r="BC59" s="48"/>
      <c r="BD59" s="48"/>
      <c r="BE59" s="48"/>
      <c r="BF59" s="1280">
        <f>CP51+1</f>
        <v>46152</v>
      </c>
      <c r="BG59" s="1281"/>
      <c r="BH59" s="1281"/>
      <c r="BI59" s="1281"/>
      <c r="BJ59" s="48"/>
      <c r="BK59" s="49"/>
      <c r="BL59" s="1280">
        <f>BF59+1</f>
        <v>46153</v>
      </c>
      <c r="BM59" s="1281"/>
      <c r="BN59" s="1281"/>
      <c r="BO59" s="1281"/>
      <c r="BP59" s="48"/>
      <c r="BQ59" s="49"/>
      <c r="BR59" s="1280">
        <f>BL59+1</f>
        <v>46154</v>
      </c>
      <c r="BS59" s="1281"/>
      <c r="BT59" s="1281"/>
      <c r="BU59" s="1281"/>
      <c r="BV59" s="48"/>
      <c r="BW59" s="49"/>
      <c r="BX59" s="1280">
        <f>BR59+1</f>
        <v>46155</v>
      </c>
      <c r="BY59" s="1281"/>
      <c r="BZ59" s="1281"/>
      <c r="CA59" s="1281"/>
      <c r="CB59" s="48"/>
      <c r="CC59" s="49"/>
      <c r="CD59" s="1280">
        <f>BX59+1</f>
        <v>46156</v>
      </c>
      <c r="CE59" s="1281"/>
      <c r="CF59" s="1281"/>
      <c r="CG59" s="1281"/>
      <c r="CH59" s="48"/>
      <c r="CI59" s="49"/>
      <c r="CJ59" s="1280">
        <f>CD59+1</f>
        <v>46157</v>
      </c>
      <c r="CK59" s="1281"/>
      <c r="CL59" s="1281"/>
      <c r="CM59" s="1281"/>
      <c r="CN59" s="48"/>
      <c r="CO59" s="49"/>
      <c r="CP59" s="1280">
        <f>CJ59+1</f>
        <v>46158</v>
      </c>
      <c r="CQ59" s="1281"/>
      <c r="CR59" s="1281"/>
      <c r="CS59" s="1281"/>
      <c r="CT59" s="48"/>
      <c r="CU59" s="49"/>
      <c r="CX59" s="50"/>
      <c r="CY59" s="48"/>
      <c r="CZ59" s="48"/>
      <c r="DA59" s="48"/>
      <c r="DB59" s="48"/>
      <c r="DC59" s="48"/>
      <c r="DD59" s="1280">
        <f>EN51+1</f>
        <v>46187</v>
      </c>
      <c r="DE59" s="1281"/>
      <c r="DF59" s="1281"/>
      <c r="DG59" s="1281"/>
      <c r="DH59" s="48"/>
      <c r="DI59" s="49"/>
      <c r="DJ59" s="1280">
        <f>DD59+1</f>
        <v>46188</v>
      </c>
      <c r="DK59" s="1281"/>
      <c r="DL59" s="1281"/>
      <c r="DM59" s="1281"/>
      <c r="DN59" s="48"/>
      <c r="DO59" s="49"/>
      <c r="DP59" s="1280">
        <f>DJ59+1</f>
        <v>46189</v>
      </c>
      <c r="DQ59" s="1281"/>
      <c r="DR59" s="1281"/>
      <c r="DS59" s="1281"/>
      <c r="DT59" s="48"/>
      <c r="DU59" s="49"/>
      <c r="DV59" s="1280">
        <f>DP59+1</f>
        <v>46190</v>
      </c>
      <c r="DW59" s="1281"/>
      <c r="DX59" s="1281"/>
      <c r="DY59" s="1281"/>
      <c r="DZ59" s="48"/>
      <c r="EA59" s="49"/>
      <c r="EB59" s="1280">
        <f>DV59+1</f>
        <v>46191</v>
      </c>
      <c r="EC59" s="1281"/>
      <c r="ED59" s="1281"/>
      <c r="EE59" s="1281"/>
      <c r="EF59" s="48"/>
      <c r="EG59" s="49"/>
      <c r="EH59" s="1280">
        <f>EB59+1</f>
        <v>46192</v>
      </c>
      <c r="EI59" s="1281"/>
      <c r="EJ59" s="1281"/>
      <c r="EK59" s="1281"/>
      <c r="EL59" s="48"/>
      <c r="EM59" s="49"/>
      <c r="EN59" s="1280">
        <f>EH59+1</f>
        <v>46193</v>
      </c>
      <c r="EO59" s="1281"/>
      <c r="EP59" s="1281"/>
      <c r="EQ59" s="1281"/>
      <c r="ER59" s="48"/>
      <c r="ES59" s="49"/>
    </row>
    <row r="60" spans="2:149" ht="29.25" customHeight="1">
      <c r="B60" s="17"/>
      <c r="H60" s="1282"/>
      <c r="I60" s="1283"/>
      <c r="J60" s="1283"/>
      <c r="K60" s="1283"/>
      <c r="M60" s="46"/>
      <c r="N60" s="1282"/>
      <c r="O60" s="1283"/>
      <c r="P60" s="1283"/>
      <c r="Q60" s="1283"/>
      <c r="S60" s="46"/>
      <c r="T60" s="1282"/>
      <c r="U60" s="1283"/>
      <c r="V60" s="1283"/>
      <c r="W60" s="1283"/>
      <c r="Y60" s="46"/>
      <c r="Z60" s="1282"/>
      <c r="AA60" s="1283"/>
      <c r="AB60" s="1283"/>
      <c r="AC60" s="1283"/>
      <c r="AE60" s="46"/>
      <c r="AF60" s="1282"/>
      <c r="AG60" s="1283"/>
      <c r="AH60" s="1283"/>
      <c r="AI60" s="1283"/>
      <c r="AK60" s="46"/>
      <c r="AL60" s="1282"/>
      <c r="AM60" s="1283"/>
      <c r="AN60" s="1283"/>
      <c r="AO60" s="1283"/>
      <c r="AQ60" s="46"/>
      <c r="AR60" s="1282"/>
      <c r="AS60" s="1283"/>
      <c r="AT60" s="1283"/>
      <c r="AU60" s="1283"/>
      <c r="AW60" s="46"/>
      <c r="AZ60" s="17"/>
      <c r="BF60" s="1282"/>
      <c r="BG60" s="1283"/>
      <c r="BH60" s="1283"/>
      <c r="BI60" s="1283"/>
      <c r="BK60" s="46"/>
      <c r="BL60" s="1282"/>
      <c r="BM60" s="1283"/>
      <c r="BN60" s="1283"/>
      <c r="BO60" s="1283"/>
      <c r="BQ60" s="46"/>
      <c r="BR60" s="1282"/>
      <c r="BS60" s="1283"/>
      <c r="BT60" s="1283"/>
      <c r="BU60" s="1283"/>
      <c r="BW60" s="46"/>
      <c r="BX60" s="1282"/>
      <c r="BY60" s="1283"/>
      <c r="BZ60" s="1283"/>
      <c r="CA60" s="1283"/>
      <c r="CC60" s="46"/>
      <c r="CD60" s="1282"/>
      <c r="CE60" s="1283"/>
      <c r="CF60" s="1283"/>
      <c r="CG60" s="1283"/>
      <c r="CI60" s="46"/>
      <c r="CJ60" s="1282"/>
      <c r="CK60" s="1283"/>
      <c r="CL60" s="1283"/>
      <c r="CM60" s="1283"/>
      <c r="CO60" s="46"/>
      <c r="CP60" s="1282"/>
      <c r="CQ60" s="1283"/>
      <c r="CR60" s="1283"/>
      <c r="CS60" s="1283"/>
      <c r="CU60" s="46"/>
      <c r="CX60" s="17"/>
      <c r="DD60" s="1282"/>
      <c r="DE60" s="1283"/>
      <c r="DF60" s="1283"/>
      <c r="DG60" s="1283"/>
      <c r="DI60" s="46"/>
      <c r="DJ60" s="1282"/>
      <c r="DK60" s="1283"/>
      <c r="DL60" s="1283"/>
      <c r="DM60" s="1283"/>
      <c r="DO60" s="46"/>
      <c r="DP60" s="1282"/>
      <c r="DQ60" s="1283"/>
      <c r="DR60" s="1283"/>
      <c r="DS60" s="1283"/>
      <c r="DU60" s="46"/>
      <c r="DV60" s="1282"/>
      <c r="DW60" s="1283"/>
      <c r="DX60" s="1283"/>
      <c r="DY60" s="1283"/>
      <c r="EA60" s="46"/>
      <c r="EB60" s="1282"/>
      <c r="EC60" s="1283"/>
      <c r="ED60" s="1283"/>
      <c r="EE60" s="1283"/>
      <c r="EG60" s="46"/>
      <c r="EH60" s="1282"/>
      <c r="EI60" s="1283"/>
      <c r="EJ60" s="1283"/>
      <c r="EK60" s="1283"/>
      <c r="EM60" s="46"/>
      <c r="EN60" s="1282"/>
      <c r="EO60" s="1283"/>
      <c r="EP60" s="1283"/>
      <c r="EQ60" s="1283"/>
      <c r="ES60" s="46"/>
    </row>
    <row r="61" spans="2:149" ht="29.25" customHeight="1">
      <c r="B61" s="17"/>
      <c r="H61" s="1282"/>
      <c r="I61" s="1283"/>
      <c r="J61" s="1283"/>
      <c r="K61" s="1283"/>
      <c r="M61" s="46"/>
      <c r="N61" s="1282"/>
      <c r="O61" s="1283"/>
      <c r="P61" s="1283"/>
      <c r="Q61" s="1283"/>
      <c r="S61" s="46"/>
      <c r="T61" s="1282"/>
      <c r="U61" s="1283"/>
      <c r="V61" s="1283"/>
      <c r="W61" s="1283"/>
      <c r="Y61" s="46"/>
      <c r="Z61" s="1282"/>
      <c r="AA61" s="1283"/>
      <c r="AB61" s="1283"/>
      <c r="AC61" s="1283"/>
      <c r="AE61" s="46"/>
      <c r="AF61" s="1282"/>
      <c r="AG61" s="1283"/>
      <c r="AH61" s="1283"/>
      <c r="AI61" s="1283"/>
      <c r="AK61" s="46"/>
      <c r="AL61" s="1282"/>
      <c r="AM61" s="1283"/>
      <c r="AN61" s="1283"/>
      <c r="AO61" s="1283"/>
      <c r="AQ61" s="46"/>
      <c r="AR61" s="1282"/>
      <c r="AS61" s="1283"/>
      <c r="AT61" s="1283"/>
      <c r="AU61" s="1283"/>
      <c r="AW61" s="46"/>
      <c r="AZ61" s="17"/>
      <c r="BF61" s="1282"/>
      <c r="BG61" s="1283"/>
      <c r="BH61" s="1283"/>
      <c r="BI61" s="1283"/>
      <c r="BK61" s="46"/>
      <c r="BL61" s="1282"/>
      <c r="BM61" s="1283"/>
      <c r="BN61" s="1283"/>
      <c r="BO61" s="1283"/>
      <c r="BQ61" s="46"/>
      <c r="BR61" s="1282"/>
      <c r="BS61" s="1283"/>
      <c r="BT61" s="1283"/>
      <c r="BU61" s="1283"/>
      <c r="BW61" s="46"/>
      <c r="BX61" s="1282"/>
      <c r="BY61" s="1283"/>
      <c r="BZ61" s="1283"/>
      <c r="CA61" s="1283"/>
      <c r="CC61" s="46"/>
      <c r="CD61" s="1282"/>
      <c r="CE61" s="1283"/>
      <c r="CF61" s="1283"/>
      <c r="CG61" s="1283"/>
      <c r="CI61" s="46"/>
      <c r="CJ61" s="1282"/>
      <c r="CK61" s="1283"/>
      <c r="CL61" s="1283"/>
      <c r="CM61" s="1283"/>
      <c r="CO61" s="46"/>
      <c r="CP61" s="1282"/>
      <c r="CQ61" s="1283"/>
      <c r="CR61" s="1283"/>
      <c r="CS61" s="1283"/>
      <c r="CU61" s="46"/>
      <c r="CX61" s="17"/>
      <c r="DD61" s="1282"/>
      <c r="DE61" s="1283"/>
      <c r="DF61" s="1283"/>
      <c r="DG61" s="1283"/>
      <c r="DI61" s="46"/>
      <c r="DJ61" s="1282"/>
      <c r="DK61" s="1283"/>
      <c r="DL61" s="1283"/>
      <c r="DM61" s="1283"/>
      <c r="DO61" s="46"/>
      <c r="DP61" s="1282"/>
      <c r="DQ61" s="1283"/>
      <c r="DR61" s="1283"/>
      <c r="DS61" s="1283"/>
      <c r="DU61" s="46"/>
      <c r="DV61" s="1282"/>
      <c r="DW61" s="1283"/>
      <c r="DX61" s="1283"/>
      <c r="DY61" s="1283"/>
      <c r="EA61" s="46"/>
      <c r="EB61" s="1282"/>
      <c r="EC61" s="1283"/>
      <c r="ED61" s="1283"/>
      <c r="EE61" s="1283"/>
      <c r="EG61" s="46"/>
      <c r="EH61" s="1282"/>
      <c r="EI61" s="1283"/>
      <c r="EJ61" s="1283"/>
      <c r="EK61" s="1283"/>
      <c r="EM61" s="46"/>
      <c r="EN61" s="1282"/>
      <c r="EO61" s="1283"/>
      <c r="EP61" s="1283"/>
      <c r="EQ61" s="1283"/>
      <c r="ES61" s="46"/>
    </row>
    <row r="62" spans="2:149" ht="29.25" customHeight="1">
      <c r="B62" s="17"/>
      <c r="H62" s="1282"/>
      <c r="I62" s="1283"/>
      <c r="J62" s="1283"/>
      <c r="K62" s="1283"/>
      <c r="M62" s="46"/>
      <c r="N62" s="1282"/>
      <c r="O62" s="1283"/>
      <c r="P62" s="1283"/>
      <c r="Q62" s="1283"/>
      <c r="S62" s="46"/>
      <c r="T62" s="1282"/>
      <c r="U62" s="1283"/>
      <c r="V62" s="1283"/>
      <c r="W62" s="1283"/>
      <c r="Y62" s="46"/>
      <c r="Z62" s="1282"/>
      <c r="AA62" s="1283"/>
      <c r="AB62" s="1283"/>
      <c r="AC62" s="1283"/>
      <c r="AE62" s="46"/>
      <c r="AF62" s="1282"/>
      <c r="AG62" s="1283"/>
      <c r="AH62" s="1283"/>
      <c r="AI62" s="1283"/>
      <c r="AK62" s="46"/>
      <c r="AL62" s="1282"/>
      <c r="AM62" s="1283"/>
      <c r="AN62" s="1283"/>
      <c r="AO62" s="1283"/>
      <c r="AQ62" s="46"/>
      <c r="AR62" s="1282"/>
      <c r="AS62" s="1283"/>
      <c r="AT62" s="1283"/>
      <c r="AU62" s="1283"/>
      <c r="AW62" s="46"/>
      <c r="AZ62" s="17"/>
      <c r="BF62" s="1282"/>
      <c r="BG62" s="1283"/>
      <c r="BH62" s="1283"/>
      <c r="BI62" s="1283"/>
      <c r="BK62" s="46"/>
      <c r="BL62" s="1282"/>
      <c r="BM62" s="1283"/>
      <c r="BN62" s="1283"/>
      <c r="BO62" s="1283"/>
      <c r="BQ62" s="46"/>
      <c r="BR62" s="1282"/>
      <c r="BS62" s="1283"/>
      <c r="BT62" s="1283"/>
      <c r="BU62" s="1283"/>
      <c r="BW62" s="46"/>
      <c r="BX62" s="1282"/>
      <c r="BY62" s="1283"/>
      <c r="BZ62" s="1283"/>
      <c r="CA62" s="1283"/>
      <c r="CC62" s="46"/>
      <c r="CD62" s="1282"/>
      <c r="CE62" s="1283"/>
      <c r="CF62" s="1283"/>
      <c r="CG62" s="1283"/>
      <c r="CI62" s="46"/>
      <c r="CJ62" s="1282"/>
      <c r="CK62" s="1283"/>
      <c r="CL62" s="1283"/>
      <c r="CM62" s="1283"/>
      <c r="CO62" s="46"/>
      <c r="CP62" s="1282"/>
      <c r="CQ62" s="1283"/>
      <c r="CR62" s="1283"/>
      <c r="CS62" s="1283"/>
      <c r="CU62" s="46"/>
      <c r="CX62" s="17"/>
      <c r="DD62" s="1282"/>
      <c r="DE62" s="1283"/>
      <c r="DF62" s="1283"/>
      <c r="DG62" s="1283"/>
      <c r="DI62" s="46"/>
      <c r="DJ62" s="1282"/>
      <c r="DK62" s="1283"/>
      <c r="DL62" s="1283"/>
      <c r="DM62" s="1283"/>
      <c r="DO62" s="46"/>
      <c r="DP62" s="1282"/>
      <c r="DQ62" s="1283"/>
      <c r="DR62" s="1283"/>
      <c r="DS62" s="1283"/>
      <c r="DU62" s="46"/>
      <c r="DV62" s="1282"/>
      <c r="DW62" s="1283"/>
      <c r="DX62" s="1283"/>
      <c r="DY62" s="1283"/>
      <c r="EA62" s="46"/>
      <c r="EB62" s="1282"/>
      <c r="EC62" s="1283"/>
      <c r="ED62" s="1283"/>
      <c r="EE62" s="1283"/>
      <c r="EG62" s="46"/>
      <c r="EH62" s="1282"/>
      <c r="EI62" s="1283"/>
      <c r="EJ62" s="1283"/>
      <c r="EK62" s="1283"/>
      <c r="EM62" s="46"/>
      <c r="EN62" s="1282"/>
      <c r="EO62" s="1283"/>
      <c r="EP62" s="1283"/>
      <c r="EQ62" s="1283"/>
      <c r="ES62" s="46"/>
    </row>
    <row r="63" spans="2:149" ht="29.25" customHeight="1">
      <c r="B63" s="17"/>
      <c r="H63" s="17"/>
      <c r="M63" s="46"/>
      <c r="N63" s="17"/>
      <c r="S63" s="46"/>
      <c r="T63" s="17"/>
      <c r="Y63" s="46"/>
      <c r="Z63" s="17"/>
      <c r="AE63" s="46"/>
      <c r="AF63" s="17"/>
      <c r="AK63" s="46"/>
      <c r="AL63" s="17"/>
      <c r="AQ63" s="46"/>
      <c r="AR63" s="17"/>
      <c r="AW63" s="46"/>
      <c r="AZ63" s="17"/>
      <c r="BF63" s="17"/>
      <c r="BK63" s="46"/>
      <c r="BL63" s="17"/>
      <c r="BQ63" s="46"/>
      <c r="BR63" s="17"/>
      <c r="BW63" s="46"/>
      <c r="BX63" s="17"/>
      <c r="CC63" s="46"/>
      <c r="CD63" s="17"/>
      <c r="CI63" s="46"/>
      <c r="CJ63" s="17"/>
      <c r="CO63" s="46"/>
      <c r="CP63" s="17"/>
      <c r="CU63" s="46"/>
      <c r="CX63" s="17"/>
      <c r="DD63" s="17"/>
      <c r="DI63" s="46"/>
      <c r="DJ63" s="17"/>
      <c r="DO63" s="46"/>
      <c r="DP63" s="17"/>
      <c r="DU63" s="46"/>
      <c r="DV63" s="17"/>
      <c r="EA63" s="46"/>
      <c r="EB63" s="17"/>
      <c r="EG63" s="46"/>
      <c r="EH63" s="17"/>
      <c r="EM63" s="46"/>
      <c r="EN63" s="17"/>
      <c r="ES63" s="46"/>
    </row>
    <row r="64" spans="2:149" ht="30" customHeight="1">
      <c r="B64" s="17"/>
      <c r="H64" s="17"/>
      <c r="M64" s="46"/>
      <c r="N64" s="17"/>
      <c r="S64" s="46"/>
      <c r="T64" s="17"/>
      <c r="Y64" s="46"/>
      <c r="Z64" s="17"/>
      <c r="AE64" s="46"/>
      <c r="AF64" s="17"/>
      <c r="AK64" s="46"/>
      <c r="AL64" s="17"/>
      <c r="AQ64" s="46"/>
      <c r="AR64" s="17"/>
      <c r="AW64" s="46"/>
      <c r="AZ64" s="17"/>
      <c r="BF64" s="17"/>
      <c r="BK64" s="46"/>
      <c r="BL64" s="17"/>
      <c r="BQ64" s="46"/>
      <c r="BR64" s="17"/>
      <c r="BW64" s="46"/>
      <c r="BX64" s="17"/>
      <c r="CC64" s="46"/>
      <c r="CD64" s="17"/>
      <c r="CI64" s="46"/>
      <c r="CJ64" s="17"/>
      <c r="CO64" s="46"/>
      <c r="CP64" s="17"/>
      <c r="CU64" s="46"/>
      <c r="CX64" s="17"/>
      <c r="DD64" s="17"/>
      <c r="DI64" s="46"/>
      <c r="DJ64" s="17"/>
      <c r="DO64" s="46"/>
      <c r="DP64" s="17"/>
      <c r="DU64" s="46"/>
      <c r="DV64" s="17"/>
      <c r="EA64" s="46"/>
      <c r="EB64" s="17"/>
      <c r="EG64" s="46"/>
      <c r="EH64" s="17"/>
      <c r="EM64" s="46"/>
      <c r="EN64" s="17"/>
      <c r="ES64" s="46"/>
    </row>
    <row r="65" spans="2:149" ht="30" customHeight="1">
      <c r="B65" s="17"/>
      <c r="H65" s="17"/>
      <c r="M65" s="46"/>
      <c r="N65" s="17"/>
      <c r="S65" s="46"/>
      <c r="T65" s="17"/>
      <c r="Y65" s="46"/>
      <c r="Z65" s="17"/>
      <c r="AE65" s="46"/>
      <c r="AF65" s="17"/>
      <c r="AK65" s="46"/>
      <c r="AL65" s="17"/>
      <c r="AQ65" s="46"/>
      <c r="AR65" s="17"/>
      <c r="AW65" s="46"/>
      <c r="AZ65" s="17"/>
      <c r="BF65" s="17"/>
      <c r="BK65" s="46"/>
      <c r="BL65" s="17"/>
      <c r="BQ65" s="46"/>
      <c r="BR65" s="17"/>
      <c r="BW65" s="46"/>
      <c r="BX65" s="17"/>
      <c r="CC65" s="46"/>
      <c r="CD65" s="17"/>
      <c r="CI65" s="46"/>
      <c r="CJ65" s="17"/>
      <c r="CO65" s="46"/>
      <c r="CP65" s="17"/>
      <c r="CU65" s="46"/>
      <c r="CX65" s="17"/>
      <c r="DD65" s="17"/>
      <c r="DI65" s="46"/>
      <c r="DJ65" s="17"/>
      <c r="DO65" s="46"/>
      <c r="DP65" s="17"/>
      <c r="DU65" s="46"/>
      <c r="DV65" s="17"/>
      <c r="EA65" s="46"/>
      <c r="EB65" s="17"/>
      <c r="EG65" s="46"/>
      <c r="EH65" s="17"/>
      <c r="EM65" s="46"/>
      <c r="EN65" s="17"/>
      <c r="ES65" s="46"/>
    </row>
    <row r="66" spans="2:149" ht="30" customHeight="1">
      <c r="B66" s="1209" t="s">
        <v>364</v>
      </c>
      <c r="C66" s="1210"/>
      <c r="D66" s="1210"/>
      <c r="E66" s="1210"/>
      <c r="F66" s="1210"/>
      <c r="G66" s="1211"/>
      <c r="H66" s="47"/>
      <c r="I66" s="142"/>
      <c r="J66" s="142"/>
      <c r="K66" s="142"/>
      <c r="L66" s="142"/>
      <c r="M66" s="143"/>
      <c r="N66" s="47"/>
      <c r="O66" s="142"/>
      <c r="P66" s="142"/>
      <c r="Q66" s="142"/>
      <c r="R66" s="142"/>
      <c r="S66" s="143"/>
      <c r="T66" s="47"/>
      <c r="U66" s="142"/>
      <c r="V66" s="142"/>
      <c r="W66" s="142"/>
      <c r="X66" s="142"/>
      <c r="Y66" s="143"/>
      <c r="Z66" s="47"/>
      <c r="AA66" s="142"/>
      <c r="AB66" s="142"/>
      <c r="AC66" s="142"/>
      <c r="AD66" s="142"/>
      <c r="AE66" s="143"/>
      <c r="AF66" s="47"/>
      <c r="AG66" s="142"/>
      <c r="AH66" s="142"/>
      <c r="AI66" s="142"/>
      <c r="AJ66" s="142"/>
      <c r="AK66" s="143"/>
      <c r="AL66" s="47"/>
      <c r="AM66" s="142"/>
      <c r="AN66" s="142"/>
      <c r="AO66" s="142"/>
      <c r="AP66" s="142"/>
      <c r="AQ66" s="143"/>
      <c r="AR66" s="47"/>
      <c r="AS66" s="142"/>
      <c r="AT66" s="142"/>
      <c r="AU66" s="142"/>
      <c r="AV66" s="142"/>
      <c r="AW66" s="143"/>
      <c r="AZ66" s="1209" t="s">
        <v>364</v>
      </c>
      <c r="BA66" s="1210"/>
      <c r="BB66" s="1210"/>
      <c r="BC66" s="1210"/>
      <c r="BD66" s="1210"/>
      <c r="BE66" s="1211"/>
      <c r="BF66" s="47"/>
      <c r="BG66" s="142"/>
      <c r="BH66" s="142"/>
      <c r="BI66" s="142"/>
      <c r="BJ66" s="142"/>
      <c r="BK66" s="143"/>
      <c r="BL66" s="47"/>
      <c r="BM66" s="142"/>
      <c r="BN66" s="142"/>
      <c r="BO66" s="142"/>
      <c r="BP66" s="142"/>
      <c r="BQ66" s="143"/>
      <c r="BR66" s="47"/>
      <c r="BS66" s="142"/>
      <c r="BT66" s="142"/>
      <c r="BU66" s="142"/>
      <c r="BV66" s="142"/>
      <c r="BW66" s="143"/>
      <c r="BX66" s="47"/>
      <c r="BY66" s="142"/>
      <c r="BZ66" s="142"/>
      <c r="CA66" s="142"/>
      <c r="CB66" s="142"/>
      <c r="CC66" s="143"/>
      <c r="CD66" s="47"/>
      <c r="CE66" s="142"/>
      <c r="CF66" s="142"/>
      <c r="CG66" s="142"/>
      <c r="CH66" s="142"/>
      <c r="CI66" s="143"/>
      <c r="CJ66" s="47"/>
      <c r="CK66" s="142"/>
      <c r="CL66" s="142"/>
      <c r="CM66" s="142"/>
      <c r="CN66" s="142"/>
      <c r="CO66" s="143"/>
      <c r="CP66" s="47"/>
      <c r="CQ66" s="142"/>
      <c r="CR66" s="142"/>
      <c r="CS66" s="142"/>
      <c r="CT66" s="142"/>
      <c r="CU66" s="143"/>
      <c r="CX66" s="1209" t="s">
        <v>364</v>
      </c>
      <c r="CY66" s="1210"/>
      <c r="CZ66" s="1210"/>
      <c r="DA66" s="1210"/>
      <c r="DB66" s="1210"/>
      <c r="DC66" s="1211"/>
      <c r="DD66" s="47"/>
      <c r="DE66" s="142"/>
      <c r="DF66" s="142"/>
      <c r="DG66" s="142"/>
      <c r="DH66" s="142"/>
      <c r="DI66" s="143"/>
      <c r="DJ66" s="47"/>
      <c r="DK66" s="142"/>
      <c r="DL66" s="142"/>
      <c r="DM66" s="142"/>
      <c r="DN66" s="142"/>
      <c r="DO66" s="143"/>
      <c r="DP66" s="47"/>
      <c r="DQ66" s="142"/>
      <c r="DR66" s="142"/>
      <c r="DS66" s="142"/>
      <c r="DT66" s="142"/>
      <c r="DU66" s="143"/>
      <c r="DV66" s="47"/>
      <c r="DW66" s="142"/>
      <c r="DX66" s="142"/>
      <c r="DY66" s="142"/>
      <c r="DZ66" s="142"/>
      <c r="EA66" s="143"/>
      <c r="EB66" s="47"/>
      <c r="EC66" s="142"/>
      <c r="ED66" s="142"/>
      <c r="EE66" s="142"/>
      <c r="EF66" s="142"/>
      <c r="EG66" s="143"/>
      <c r="EH66" s="47"/>
      <c r="EI66" s="142"/>
      <c r="EJ66" s="142"/>
      <c r="EK66" s="142"/>
      <c r="EL66" s="142"/>
      <c r="EM66" s="143"/>
      <c r="EN66" s="47"/>
      <c r="EO66" s="142"/>
      <c r="EP66" s="142"/>
      <c r="EQ66" s="142"/>
      <c r="ER66" s="142"/>
      <c r="ES66" s="143"/>
    </row>
    <row r="67" spans="2:149" ht="29.25" customHeight="1">
      <c r="B67" s="1328" t="s">
        <v>522</v>
      </c>
      <c r="C67" s="1329"/>
      <c r="D67" s="1329"/>
      <c r="E67" s="1329"/>
      <c r="F67" s="378"/>
      <c r="G67" s="233"/>
      <c r="H67" s="1280">
        <f>AR59+1</f>
        <v>46131</v>
      </c>
      <c r="I67" s="1281"/>
      <c r="J67" s="1281"/>
      <c r="K67" s="1281"/>
      <c r="L67" s="48"/>
      <c r="M67" s="49"/>
      <c r="N67" s="1280">
        <f>H67+1</f>
        <v>46132</v>
      </c>
      <c r="O67" s="1281"/>
      <c r="P67" s="1281"/>
      <c r="Q67" s="1281"/>
      <c r="R67" s="48"/>
      <c r="S67" s="49"/>
      <c r="T67" s="1280">
        <f>N67+1</f>
        <v>46133</v>
      </c>
      <c r="U67" s="1281"/>
      <c r="V67" s="1281"/>
      <c r="W67" s="1281"/>
      <c r="X67" s="48"/>
      <c r="Y67" s="49"/>
      <c r="Z67" s="1280">
        <f>T67+1</f>
        <v>46134</v>
      </c>
      <c r="AA67" s="1281"/>
      <c r="AB67" s="1281"/>
      <c r="AC67" s="1281"/>
      <c r="AD67" s="48"/>
      <c r="AE67" s="49"/>
      <c r="AF67" s="1280">
        <f>Z67+1</f>
        <v>46135</v>
      </c>
      <c r="AG67" s="1281"/>
      <c r="AH67" s="1281"/>
      <c r="AI67" s="1281"/>
      <c r="AJ67" s="48"/>
      <c r="AK67" s="49"/>
      <c r="AL67" s="1280">
        <f>AF67+1</f>
        <v>46136</v>
      </c>
      <c r="AM67" s="1281"/>
      <c r="AN67" s="1281"/>
      <c r="AO67" s="1281"/>
      <c r="AP67" s="48"/>
      <c r="AQ67" s="49"/>
      <c r="AR67" s="1280">
        <f>AL67+1</f>
        <v>46137</v>
      </c>
      <c r="AS67" s="1281"/>
      <c r="AT67" s="1281"/>
      <c r="AU67" s="1281"/>
      <c r="AV67" s="48"/>
      <c r="AW67" s="49"/>
      <c r="AZ67" s="1328" t="s">
        <v>522</v>
      </c>
      <c r="BA67" s="1329"/>
      <c r="BB67" s="1329"/>
      <c r="BC67" s="1329"/>
      <c r="BD67" s="378"/>
      <c r="BE67" s="233"/>
      <c r="BF67" s="1280">
        <f>CP59+1</f>
        <v>46159</v>
      </c>
      <c r="BG67" s="1281"/>
      <c r="BH67" s="1281"/>
      <c r="BI67" s="1281"/>
      <c r="BJ67" s="48"/>
      <c r="BK67" s="49"/>
      <c r="BL67" s="1280">
        <f>BF67+1</f>
        <v>46160</v>
      </c>
      <c r="BM67" s="1281"/>
      <c r="BN67" s="1281"/>
      <c r="BO67" s="1281"/>
      <c r="BP67" s="48"/>
      <c r="BQ67" s="49"/>
      <c r="BR67" s="1280">
        <f>BL67+1</f>
        <v>46161</v>
      </c>
      <c r="BS67" s="1281"/>
      <c r="BT67" s="1281"/>
      <c r="BU67" s="1281"/>
      <c r="BV67" s="48"/>
      <c r="BW67" s="49"/>
      <c r="BX67" s="1280">
        <f>BR67+1</f>
        <v>46162</v>
      </c>
      <c r="BY67" s="1281"/>
      <c r="BZ67" s="1281"/>
      <c r="CA67" s="1281"/>
      <c r="CB67" s="48"/>
      <c r="CC67" s="49"/>
      <c r="CD67" s="1280">
        <f>BX67+1</f>
        <v>46163</v>
      </c>
      <c r="CE67" s="1281"/>
      <c r="CF67" s="1281"/>
      <c r="CG67" s="1281"/>
      <c r="CH67" s="48"/>
      <c r="CI67" s="49"/>
      <c r="CJ67" s="1280">
        <f>CD67+1</f>
        <v>46164</v>
      </c>
      <c r="CK67" s="1281"/>
      <c r="CL67" s="1281"/>
      <c r="CM67" s="1281"/>
      <c r="CN67" s="48"/>
      <c r="CO67" s="49"/>
      <c r="CP67" s="1280">
        <f>CJ67+1</f>
        <v>46165</v>
      </c>
      <c r="CQ67" s="1281"/>
      <c r="CR67" s="1281"/>
      <c r="CS67" s="1281"/>
      <c r="CT67" s="48"/>
      <c r="CU67" s="49"/>
      <c r="CX67" s="1328" t="s">
        <v>522</v>
      </c>
      <c r="CY67" s="1329"/>
      <c r="CZ67" s="1329"/>
      <c r="DA67" s="1329"/>
      <c r="DB67" s="378"/>
      <c r="DC67" s="233"/>
      <c r="DD67" s="1280">
        <f>EN59+1</f>
        <v>46194</v>
      </c>
      <c r="DE67" s="1281"/>
      <c r="DF67" s="1281"/>
      <c r="DG67" s="1281"/>
      <c r="DH67" s="48"/>
      <c r="DI67" s="49"/>
      <c r="DJ67" s="1280">
        <f>DD67+1</f>
        <v>46195</v>
      </c>
      <c r="DK67" s="1281"/>
      <c r="DL67" s="1281"/>
      <c r="DM67" s="1281"/>
      <c r="DN67" s="48"/>
      <c r="DO67" s="49"/>
      <c r="DP67" s="1280">
        <f>DJ67+1</f>
        <v>46196</v>
      </c>
      <c r="DQ67" s="1281"/>
      <c r="DR67" s="1281"/>
      <c r="DS67" s="1281"/>
      <c r="DT67" s="48"/>
      <c r="DU67" s="49"/>
      <c r="DV67" s="1280">
        <f>DP67+1</f>
        <v>46197</v>
      </c>
      <c r="DW67" s="1281"/>
      <c r="DX67" s="1281"/>
      <c r="DY67" s="1281"/>
      <c r="DZ67" s="48"/>
      <c r="EA67" s="49"/>
      <c r="EB67" s="1280">
        <f>DV67+1</f>
        <v>46198</v>
      </c>
      <c r="EC67" s="1281"/>
      <c r="ED67" s="1281"/>
      <c r="EE67" s="1281"/>
      <c r="EF67" s="48"/>
      <c r="EG67" s="49"/>
      <c r="EH67" s="1280">
        <f>EB67+1</f>
        <v>46199</v>
      </c>
      <c r="EI67" s="1281"/>
      <c r="EJ67" s="1281"/>
      <c r="EK67" s="1281"/>
      <c r="EL67" s="48"/>
      <c r="EM67" s="49"/>
      <c r="EN67" s="1280">
        <f>EH67+1</f>
        <v>46200</v>
      </c>
      <c r="EO67" s="1281"/>
      <c r="EP67" s="1281"/>
      <c r="EQ67" s="1281"/>
      <c r="ER67" s="48"/>
      <c r="ES67" s="49"/>
    </row>
    <row r="68" spans="2:149" ht="29.25" customHeight="1">
      <c r="B68" s="1276">
        <f>AR75+1</f>
        <v>46145</v>
      </c>
      <c r="C68" s="1277"/>
      <c r="D68" s="1277"/>
      <c r="E68" s="1277"/>
      <c r="F68" s="48"/>
      <c r="G68" s="49"/>
      <c r="H68" s="1282"/>
      <c r="I68" s="1283"/>
      <c r="J68" s="1283"/>
      <c r="K68" s="1283"/>
      <c r="M68" s="46"/>
      <c r="N68" s="1282"/>
      <c r="O68" s="1283"/>
      <c r="P68" s="1283"/>
      <c r="Q68" s="1283"/>
      <c r="S68" s="46"/>
      <c r="T68" s="1282"/>
      <c r="U68" s="1283"/>
      <c r="V68" s="1283"/>
      <c r="W68" s="1283"/>
      <c r="Y68" s="46"/>
      <c r="Z68" s="1282"/>
      <c r="AA68" s="1283"/>
      <c r="AB68" s="1283"/>
      <c r="AC68" s="1283"/>
      <c r="AE68" s="46"/>
      <c r="AF68" s="1282"/>
      <c r="AG68" s="1283"/>
      <c r="AH68" s="1283"/>
      <c r="AI68" s="1283"/>
      <c r="AK68" s="46"/>
      <c r="AL68" s="1282"/>
      <c r="AM68" s="1283"/>
      <c r="AN68" s="1283"/>
      <c r="AO68" s="1283"/>
      <c r="AQ68" s="46"/>
      <c r="AR68" s="1282"/>
      <c r="AS68" s="1283"/>
      <c r="AT68" s="1283"/>
      <c r="AU68" s="1283"/>
      <c r="AW68" s="46"/>
      <c r="AZ68" s="1280">
        <f>CP75+1</f>
        <v>46173</v>
      </c>
      <c r="BA68" s="1281"/>
      <c r="BB68" s="1281"/>
      <c r="BC68" s="1281"/>
      <c r="BD68" s="48"/>
      <c r="BE68" s="49"/>
      <c r="BF68" s="1282"/>
      <c r="BG68" s="1283"/>
      <c r="BH68" s="1283"/>
      <c r="BI68" s="1283"/>
      <c r="BK68" s="46"/>
      <c r="BL68" s="1282"/>
      <c r="BM68" s="1283"/>
      <c r="BN68" s="1283"/>
      <c r="BO68" s="1283"/>
      <c r="BQ68" s="46"/>
      <c r="BR68" s="1282"/>
      <c r="BS68" s="1283"/>
      <c r="BT68" s="1283"/>
      <c r="BU68" s="1283"/>
      <c r="BW68" s="46"/>
      <c r="BX68" s="1282"/>
      <c r="BY68" s="1283"/>
      <c r="BZ68" s="1283"/>
      <c r="CA68" s="1283"/>
      <c r="CC68" s="46"/>
      <c r="CD68" s="1282"/>
      <c r="CE68" s="1283"/>
      <c r="CF68" s="1283"/>
      <c r="CG68" s="1283"/>
      <c r="CI68" s="46"/>
      <c r="CJ68" s="1282"/>
      <c r="CK68" s="1283"/>
      <c r="CL68" s="1283"/>
      <c r="CM68" s="1283"/>
      <c r="CO68" s="46"/>
      <c r="CP68" s="1282"/>
      <c r="CQ68" s="1283"/>
      <c r="CR68" s="1283"/>
      <c r="CS68" s="1283"/>
      <c r="CU68" s="46"/>
      <c r="CX68" s="1276">
        <f>EN75+1</f>
        <v>46208</v>
      </c>
      <c r="CY68" s="1277"/>
      <c r="CZ68" s="1277"/>
      <c r="DA68" s="1277"/>
      <c r="DB68" s="48"/>
      <c r="DC68" s="49"/>
      <c r="DD68" s="1282"/>
      <c r="DE68" s="1283"/>
      <c r="DF68" s="1283"/>
      <c r="DG68" s="1283"/>
      <c r="DI68" s="46"/>
      <c r="DJ68" s="1282"/>
      <c r="DK68" s="1283"/>
      <c r="DL68" s="1283"/>
      <c r="DM68" s="1283"/>
      <c r="DO68" s="46"/>
      <c r="DP68" s="1282"/>
      <c r="DQ68" s="1283"/>
      <c r="DR68" s="1283"/>
      <c r="DS68" s="1283"/>
      <c r="DU68" s="46"/>
      <c r="DV68" s="1282"/>
      <c r="DW68" s="1283"/>
      <c r="DX68" s="1283"/>
      <c r="DY68" s="1283"/>
      <c r="EA68" s="46"/>
      <c r="EB68" s="1282"/>
      <c r="EC68" s="1283"/>
      <c r="ED68" s="1283"/>
      <c r="EE68" s="1283"/>
      <c r="EG68" s="46"/>
      <c r="EH68" s="1282"/>
      <c r="EI68" s="1283"/>
      <c r="EJ68" s="1283"/>
      <c r="EK68" s="1283"/>
      <c r="EM68" s="46"/>
      <c r="EN68" s="1282"/>
      <c r="EO68" s="1283"/>
      <c r="EP68" s="1283"/>
      <c r="EQ68" s="1283"/>
      <c r="ES68" s="46"/>
    </row>
    <row r="69" spans="2:149" ht="29.25" customHeight="1">
      <c r="B69" s="1278"/>
      <c r="C69" s="1279"/>
      <c r="D69" s="1279"/>
      <c r="E69" s="1279"/>
      <c r="G69" s="46"/>
      <c r="H69" s="1282"/>
      <c r="I69" s="1283"/>
      <c r="J69" s="1283"/>
      <c r="K69" s="1283"/>
      <c r="M69" s="46"/>
      <c r="N69" s="1282"/>
      <c r="O69" s="1283"/>
      <c r="P69" s="1283"/>
      <c r="Q69" s="1283"/>
      <c r="S69" s="46"/>
      <c r="T69" s="1282"/>
      <c r="U69" s="1283"/>
      <c r="V69" s="1283"/>
      <c r="W69" s="1283"/>
      <c r="Y69" s="46"/>
      <c r="Z69" s="1282"/>
      <c r="AA69" s="1283"/>
      <c r="AB69" s="1283"/>
      <c r="AC69" s="1283"/>
      <c r="AE69" s="46"/>
      <c r="AF69" s="1282"/>
      <c r="AG69" s="1283"/>
      <c r="AH69" s="1283"/>
      <c r="AI69" s="1283"/>
      <c r="AK69" s="46"/>
      <c r="AL69" s="1282"/>
      <c r="AM69" s="1283"/>
      <c r="AN69" s="1283"/>
      <c r="AO69" s="1283"/>
      <c r="AQ69" s="46"/>
      <c r="AR69" s="1282"/>
      <c r="AS69" s="1283"/>
      <c r="AT69" s="1283"/>
      <c r="AU69" s="1283"/>
      <c r="AW69" s="46"/>
      <c r="AZ69" s="1282"/>
      <c r="BA69" s="1283"/>
      <c r="BB69" s="1283"/>
      <c r="BC69" s="1283"/>
      <c r="BE69" s="46"/>
      <c r="BF69" s="1282"/>
      <c r="BG69" s="1283"/>
      <c r="BH69" s="1283"/>
      <c r="BI69" s="1283"/>
      <c r="BK69" s="46"/>
      <c r="BL69" s="1282"/>
      <c r="BM69" s="1283"/>
      <c r="BN69" s="1283"/>
      <c r="BO69" s="1283"/>
      <c r="BQ69" s="46"/>
      <c r="BR69" s="1282"/>
      <c r="BS69" s="1283"/>
      <c r="BT69" s="1283"/>
      <c r="BU69" s="1283"/>
      <c r="BW69" s="46"/>
      <c r="BX69" s="1282"/>
      <c r="BY69" s="1283"/>
      <c r="BZ69" s="1283"/>
      <c r="CA69" s="1283"/>
      <c r="CC69" s="46"/>
      <c r="CD69" s="1282"/>
      <c r="CE69" s="1283"/>
      <c r="CF69" s="1283"/>
      <c r="CG69" s="1283"/>
      <c r="CI69" s="46"/>
      <c r="CJ69" s="1282"/>
      <c r="CK69" s="1283"/>
      <c r="CL69" s="1283"/>
      <c r="CM69" s="1283"/>
      <c r="CO69" s="46"/>
      <c r="CP69" s="1282"/>
      <c r="CQ69" s="1283"/>
      <c r="CR69" s="1283"/>
      <c r="CS69" s="1283"/>
      <c r="CU69" s="46"/>
      <c r="CX69" s="1278"/>
      <c r="CY69" s="1279"/>
      <c r="CZ69" s="1279"/>
      <c r="DA69" s="1279"/>
      <c r="DC69" s="46"/>
      <c r="DD69" s="1282"/>
      <c r="DE69" s="1283"/>
      <c r="DF69" s="1283"/>
      <c r="DG69" s="1283"/>
      <c r="DI69" s="46"/>
      <c r="DJ69" s="1282"/>
      <c r="DK69" s="1283"/>
      <c r="DL69" s="1283"/>
      <c r="DM69" s="1283"/>
      <c r="DO69" s="46"/>
      <c r="DP69" s="1282"/>
      <c r="DQ69" s="1283"/>
      <c r="DR69" s="1283"/>
      <c r="DS69" s="1283"/>
      <c r="DU69" s="46"/>
      <c r="DV69" s="1282"/>
      <c r="DW69" s="1283"/>
      <c r="DX69" s="1283"/>
      <c r="DY69" s="1283"/>
      <c r="EA69" s="46"/>
      <c r="EB69" s="1282"/>
      <c r="EC69" s="1283"/>
      <c r="ED69" s="1283"/>
      <c r="EE69" s="1283"/>
      <c r="EG69" s="46"/>
      <c r="EH69" s="1282"/>
      <c r="EI69" s="1283"/>
      <c r="EJ69" s="1283"/>
      <c r="EK69" s="1283"/>
      <c r="EM69" s="46"/>
      <c r="EN69" s="1282"/>
      <c r="EO69" s="1283"/>
      <c r="EP69" s="1283"/>
      <c r="EQ69" s="1283"/>
      <c r="ES69" s="46"/>
    </row>
    <row r="70" spans="2:149" ht="29.25" customHeight="1">
      <c r="B70" s="1278"/>
      <c r="C70" s="1279"/>
      <c r="D70" s="1279"/>
      <c r="E70" s="1279"/>
      <c r="G70" s="46"/>
      <c r="H70" s="1282"/>
      <c r="I70" s="1283"/>
      <c r="J70" s="1283"/>
      <c r="K70" s="1283"/>
      <c r="M70" s="46"/>
      <c r="N70" s="1282"/>
      <c r="O70" s="1283"/>
      <c r="P70" s="1283"/>
      <c r="Q70" s="1283"/>
      <c r="S70" s="46"/>
      <c r="T70" s="1282"/>
      <c r="U70" s="1283"/>
      <c r="V70" s="1283"/>
      <c r="W70" s="1283"/>
      <c r="Y70" s="46"/>
      <c r="Z70" s="1282"/>
      <c r="AA70" s="1283"/>
      <c r="AB70" s="1283"/>
      <c r="AC70" s="1283"/>
      <c r="AE70" s="46"/>
      <c r="AF70" s="1282"/>
      <c r="AG70" s="1283"/>
      <c r="AH70" s="1283"/>
      <c r="AI70" s="1283"/>
      <c r="AK70" s="46"/>
      <c r="AL70" s="1282"/>
      <c r="AM70" s="1283"/>
      <c r="AN70" s="1283"/>
      <c r="AO70" s="1283"/>
      <c r="AQ70" s="46"/>
      <c r="AR70" s="1282"/>
      <c r="AS70" s="1283"/>
      <c r="AT70" s="1283"/>
      <c r="AU70" s="1283"/>
      <c r="AW70" s="46"/>
      <c r="AZ70" s="1282"/>
      <c r="BA70" s="1283"/>
      <c r="BB70" s="1283"/>
      <c r="BC70" s="1283"/>
      <c r="BE70" s="46"/>
      <c r="BF70" s="1282"/>
      <c r="BG70" s="1283"/>
      <c r="BH70" s="1283"/>
      <c r="BI70" s="1283"/>
      <c r="BK70" s="46"/>
      <c r="BL70" s="1282"/>
      <c r="BM70" s="1283"/>
      <c r="BN70" s="1283"/>
      <c r="BO70" s="1283"/>
      <c r="BQ70" s="46"/>
      <c r="BR70" s="1282"/>
      <c r="BS70" s="1283"/>
      <c r="BT70" s="1283"/>
      <c r="BU70" s="1283"/>
      <c r="BW70" s="46"/>
      <c r="BX70" s="1282"/>
      <c r="BY70" s="1283"/>
      <c r="BZ70" s="1283"/>
      <c r="CA70" s="1283"/>
      <c r="CC70" s="46"/>
      <c r="CD70" s="1282"/>
      <c r="CE70" s="1283"/>
      <c r="CF70" s="1283"/>
      <c r="CG70" s="1283"/>
      <c r="CI70" s="46"/>
      <c r="CJ70" s="1282"/>
      <c r="CK70" s="1283"/>
      <c r="CL70" s="1283"/>
      <c r="CM70" s="1283"/>
      <c r="CO70" s="46"/>
      <c r="CP70" s="1282"/>
      <c r="CQ70" s="1283"/>
      <c r="CR70" s="1283"/>
      <c r="CS70" s="1283"/>
      <c r="CU70" s="46"/>
      <c r="CX70" s="1278"/>
      <c r="CY70" s="1279"/>
      <c r="CZ70" s="1279"/>
      <c r="DA70" s="1279"/>
      <c r="DC70" s="46"/>
      <c r="DD70" s="1282"/>
      <c r="DE70" s="1283"/>
      <c r="DF70" s="1283"/>
      <c r="DG70" s="1283"/>
      <c r="DI70" s="46"/>
      <c r="DJ70" s="1282"/>
      <c r="DK70" s="1283"/>
      <c r="DL70" s="1283"/>
      <c r="DM70" s="1283"/>
      <c r="DO70" s="46"/>
      <c r="DP70" s="1282"/>
      <c r="DQ70" s="1283"/>
      <c r="DR70" s="1283"/>
      <c r="DS70" s="1283"/>
      <c r="DU70" s="46"/>
      <c r="DV70" s="1282"/>
      <c r="DW70" s="1283"/>
      <c r="DX70" s="1283"/>
      <c r="DY70" s="1283"/>
      <c r="EA70" s="46"/>
      <c r="EB70" s="1282"/>
      <c r="EC70" s="1283"/>
      <c r="ED70" s="1283"/>
      <c r="EE70" s="1283"/>
      <c r="EG70" s="46"/>
      <c r="EH70" s="1282"/>
      <c r="EI70" s="1283"/>
      <c r="EJ70" s="1283"/>
      <c r="EK70" s="1283"/>
      <c r="EM70" s="46"/>
      <c r="EN70" s="1282"/>
      <c r="EO70" s="1283"/>
      <c r="EP70" s="1283"/>
      <c r="EQ70" s="1283"/>
      <c r="ES70" s="46"/>
    </row>
    <row r="71" spans="2:149" ht="29.25" customHeight="1">
      <c r="B71" s="1278"/>
      <c r="C71" s="1279"/>
      <c r="D71" s="1279"/>
      <c r="E71" s="1279"/>
      <c r="G71" s="46"/>
      <c r="H71" s="17"/>
      <c r="M71" s="46"/>
      <c r="N71" s="17"/>
      <c r="S71" s="46"/>
      <c r="T71" s="17"/>
      <c r="Y71" s="46"/>
      <c r="Z71" s="17"/>
      <c r="AE71" s="46"/>
      <c r="AF71" s="17"/>
      <c r="AK71" s="46"/>
      <c r="AL71" s="17"/>
      <c r="AQ71" s="46"/>
      <c r="AR71" s="17"/>
      <c r="AW71" s="46"/>
      <c r="AZ71" s="1282"/>
      <c r="BA71" s="1283"/>
      <c r="BB71" s="1283"/>
      <c r="BC71" s="1283"/>
      <c r="BE71" s="46"/>
      <c r="BF71" s="17"/>
      <c r="BK71" s="46"/>
      <c r="BL71" s="17"/>
      <c r="BQ71" s="46"/>
      <c r="BR71" s="17"/>
      <c r="BW71" s="46"/>
      <c r="BX71" s="17"/>
      <c r="CC71" s="46"/>
      <c r="CD71" s="17"/>
      <c r="CI71" s="46"/>
      <c r="CJ71" s="17"/>
      <c r="CO71" s="46"/>
      <c r="CP71" s="17"/>
      <c r="CU71" s="46"/>
      <c r="CX71" s="1278"/>
      <c r="CY71" s="1279"/>
      <c r="CZ71" s="1279"/>
      <c r="DA71" s="1279"/>
      <c r="DC71" s="46"/>
      <c r="DD71" s="17"/>
      <c r="DI71" s="46"/>
      <c r="DJ71" s="17"/>
      <c r="DO71" s="46"/>
      <c r="DP71" s="17"/>
      <c r="DU71" s="46"/>
      <c r="DV71" s="17"/>
      <c r="EA71" s="46"/>
      <c r="EB71" s="17"/>
      <c r="EG71" s="46"/>
      <c r="EH71" s="17"/>
      <c r="EM71" s="46"/>
      <c r="EN71" s="17"/>
      <c r="ES71" s="46"/>
    </row>
    <row r="72" spans="2:149" ht="30" customHeight="1">
      <c r="B72" s="17"/>
      <c r="G72" s="46"/>
      <c r="H72" s="17"/>
      <c r="M72" s="46"/>
      <c r="N72" s="17"/>
      <c r="S72" s="46"/>
      <c r="T72" s="17"/>
      <c r="Y72" s="46"/>
      <c r="Z72" s="17"/>
      <c r="AE72" s="46"/>
      <c r="AF72" s="17"/>
      <c r="AK72" s="46"/>
      <c r="AL72" s="17"/>
      <c r="AQ72" s="46"/>
      <c r="AR72" s="17"/>
      <c r="AW72" s="46"/>
      <c r="AZ72" s="17"/>
      <c r="BE72" s="46"/>
      <c r="BF72" s="17"/>
      <c r="BK72" s="46"/>
      <c r="BL72" s="17"/>
      <c r="BQ72" s="46"/>
      <c r="BR72" s="17"/>
      <c r="BW72" s="46"/>
      <c r="BX72" s="17"/>
      <c r="CC72" s="46"/>
      <c r="CD72" s="17"/>
      <c r="CI72" s="46"/>
      <c r="CJ72" s="17"/>
      <c r="CO72" s="46"/>
      <c r="CP72" s="17"/>
      <c r="CU72" s="46"/>
      <c r="CX72" s="17"/>
      <c r="DC72" s="46"/>
      <c r="DD72" s="17"/>
      <c r="DI72" s="46"/>
      <c r="DJ72" s="17"/>
      <c r="DO72" s="46"/>
      <c r="DP72" s="17"/>
      <c r="DU72" s="46"/>
      <c r="DV72" s="17"/>
      <c r="EA72" s="46"/>
      <c r="EB72" s="17"/>
      <c r="EG72" s="46"/>
      <c r="EH72" s="17"/>
      <c r="EM72" s="46"/>
      <c r="EN72" s="17"/>
      <c r="ES72" s="46"/>
    </row>
    <row r="73" spans="2:149" ht="30" customHeight="1">
      <c r="B73" s="17"/>
      <c r="G73" s="46"/>
      <c r="H73" s="17"/>
      <c r="M73" s="46"/>
      <c r="N73" s="17"/>
      <c r="S73" s="46"/>
      <c r="T73" s="17"/>
      <c r="Y73" s="46"/>
      <c r="Z73" s="17"/>
      <c r="AE73" s="46"/>
      <c r="AF73" s="17"/>
      <c r="AK73" s="46"/>
      <c r="AL73" s="17"/>
      <c r="AQ73" s="46"/>
      <c r="AR73" s="17"/>
      <c r="AW73" s="46"/>
      <c r="AZ73" s="17"/>
      <c r="BE73" s="46"/>
      <c r="BF73" s="17"/>
      <c r="BK73" s="46"/>
      <c r="BL73" s="17"/>
      <c r="BQ73" s="46"/>
      <c r="BR73" s="17"/>
      <c r="BW73" s="46"/>
      <c r="BX73" s="17"/>
      <c r="CC73" s="46"/>
      <c r="CD73" s="17"/>
      <c r="CI73" s="46"/>
      <c r="CJ73" s="17"/>
      <c r="CO73" s="46"/>
      <c r="CP73" s="17"/>
      <c r="CU73" s="46"/>
      <c r="CX73" s="17"/>
      <c r="DC73" s="46"/>
      <c r="DD73" s="17"/>
      <c r="DI73" s="46"/>
      <c r="DJ73" s="17"/>
      <c r="DO73" s="46"/>
      <c r="DP73" s="17"/>
      <c r="DU73" s="46"/>
      <c r="DV73" s="17"/>
      <c r="EA73" s="46"/>
      <c r="EB73" s="17"/>
      <c r="EG73" s="46"/>
      <c r="EH73" s="17"/>
      <c r="EM73" s="46"/>
      <c r="EN73" s="17"/>
      <c r="ES73" s="46"/>
    </row>
    <row r="74" spans="2:149" ht="30" customHeight="1">
      <c r="B74" s="47"/>
      <c r="C74" s="142"/>
      <c r="D74" s="142"/>
      <c r="E74" s="142"/>
      <c r="F74" s="142"/>
      <c r="G74" s="143"/>
      <c r="H74" s="47"/>
      <c r="I74" s="142"/>
      <c r="J74" s="142"/>
      <c r="K74" s="142"/>
      <c r="L74" s="142"/>
      <c r="M74" s="143"/>
      <c r="N74" s="47"/>
      <c r="O74" s="142"/>
      <c r="P74" s="142"/>
      <c r="Q74" s="142"/>
      <c r="R74" s="142"/>
      <c r="S74" s="143"/>
      <c r="T74" s="47"/>
      <c r="U74" s="142"/>
      <c r="V74" s="142"/>
      <c r="W74" s="142"/>
      <c r="X74" s="142"/>
      <c r="Y74" s="143"/>
      <c r="Z74" s="47"/>
      <c r="AA74" s="142"/>
      <c r="AB74" s="142"/>
      <c r="AC74" s="142"/>
      <c r="AD74" s="142"/>
      <c r="AE74" s="143"/>
      <c r="AF74" s="47"/>
      <c r="AG74" s="142"/>
      <c r="AH74" s="142"/>
      <c r="AI74" s="142"/>
      <c r="AJ74" s="142"/>
      <c r="AK74" s="143"/>
      <c r="AL74" s="47"/>
      <c r="AM74" s="142"/>
      <c r="AN74" s="142"/>
      <c r="AO74" s="142"/>
      <c r="AP74" s="142"/>
      <c r="AQ74" s="143"/>
      <c r="AR74" s="47"/>
      <c r="AS74" s="142"/>
      <c r="AT74" s="142"/>
      <c r="AU74" s="142"/>
      <c r="AV74" s="142"/>
      <c r="AW74" s="143"/>
      <c r="AZ74" s="47"/>
      <c r="BA74" s="142"/>
      <c r="BB74" s="142"/>
      <c r="BC74" s="142"/>
      <c r="BD74" s="142"/>
      <c r="BE74" s="143"/>
      <c r="BF74" s="47"/>
      <c r="BG74" s="142"/>
      <c r="BH74" s="142"/>
      <c r="BI74" s="142"/>
      <c r="BJ74" s="142"/>
      <c r="BK74" s="143"/>
      <c r="BL74" s="47"/>
      <c r="BM74" s="142"/>
      <c r="BN74" s="142"/>
      <c r="BO74" s="142"/>
      <c r="BP74" s="142"/>
      <c r="BQ74" s="143"/>
      <c r="BR74" s="47"/>
      <c r="BS74" s="142"/>
      <c r="BT74" s="142"/>
      <c r="BU74" s="142"/>
      <c r="BV74" s="142"/>
      <c r="BW74" s="143"/>
      <c r="BX74" s="47"/>
      <c r="BY74" s="142"/>
      <c r="BZ74" s="142"/>
      <c r="CA74" s="142"/>
      <c r="CB74" s="142"/>
      <c r="CC74" s="143"/>
      <c r="CD74" s="47"/>
      <c r="CE74" s="142"/>
      <c r="CF74" s="142"/>
      <c r="CG74" s="142"/>
      <c r="CH74" s="142"/>
      <c r="CI74" s="143"/>
      <c r="CJ74" s="47"/>
      <c r="CK74" s="142"/>
      <c r="CL74" s="142"/>
      <c r="CM74" s="142"/>
      <c r="CN74" s="142"/>
      <c r="CO74" s="143"/>
      <c r="CP74" s="47"/>
      <c r="CQ74" s="142"/>
      <c r="CR74" s="142"/>
      <c r="CS74" s="142"/>
      <c r="CT74" s="142"/>
      <c r="CU74" s="143"/>
      <c r="CX74" s="47"/>
      <c r="CY74" s="142"/>
      <c r="CZ74" s="142"/>
      <c r="DA74" s="142"/>
      <c r="DB74" s="142"/>
      <c r="DC74" s="143"/>
      <c r="DD74" s="47"/>
      <c r="DE74" s="142"/>
      <c r="DF74" s="142"/>
      <c r="DG74" s="142"/>
      <c r="DH74" s="142"/>
      <c r="DI74" s="143"/>
      <c r="DJ74" s="47"/>
      <c r="DK74" s="142"/>
      <c r="DL74" s="142"/>
      <c r="DM74" s="142"/>
      <c r="DN74" s="142"/>
      <c r="DO74" s="143"/>
      <c r="DP74" s="47"/>
      <c r="DQ74" s="142"/>
      <c r="DR74" s="142"/>
      <c r="DS74" s="142"/>
      <c r="DT74" s="142"/>
      <c r="DU74" s="143"/>
      <c r="DV74" s="47"/>
      <c r="DW74" s="142"/>
      <c r="DX74" s="142"/>
      <c r="DY74" s="142"/>
      <c r="DZ74" s="142"/>
      <c r="EA74" s="143"/>
      <c r="EB74" s="47"/>
      <c r="EC74" s="142"/>
      <c r="ED74" s="142"/>
      <c r="EE74" s="142"/>
      <c r="EF74" s="142"/>
      <c r="EG74" s="143"/>
      <c r="EH74" s="47"/>
      <c r="EI74" s="142"/>
      <c r="EJ74" s="142"/>
      <c r="EK74" s="142"/>
      <c r="EL74" s="142"/>
      <c r="EM74" s="143"/>
      <c r="EN74" s="47"/>
      <c r="EO74" s="142"/>
      <c r="EP74" s="142"/>
      <c r="EQ74" s="142"/>
      <c r="ER74" s="142"/>
      <c r="ES74" s="143"/>
    </row>
    <row r="75" spans="2:149" ht="29.25" customHeight="1">
      <c r="B75" s="1272" t="s">
        <v>521</v>
      </c>
      <c r="C75" s="1273"/>
      <c r="D75" s="1273"/>
      <c r="E75" s="1273"/>
      <c r="F75" s="377"/>
      <c r="G75" s="376"/>
      <c r="H75" s="1280">
        <f>AR67+1</f>
        <v>46138</v>
      </c>
      <c r="I75" s="1281"/>
      <c r="J75" s="1281"/>
      <c r="K75" s="1281"/>
      <c r="L75" s="48"/>
      <c r="M75" s="49"/>
      <c r="N75" s="1280">
        <f>H75+1</f>
        <v>46139</v>
      </c>
      <c r="O75" s="1281"/>
      <c r="P75" s="1281"/>
      <c r="Q75" s="1281"/>
      <c r="R75" s="48"/>
      <c r="S75" s="49"/>
      <c r="T75" s="1280">
        <f>N75+1</f>
        <v>46140</v>
      </c>
      <c r="U75" s="1281"/>
      <c r="V75" s="1281"/>
      <c r="W75" s="1281"/>
      <c r="X75" s="48"/>
      <c r="Y75" s="49"/>
      <c r="Z75" s="1280">
        <f>T75+1</f>
        <v>46141</v>
      </c>
      <c r="AA75" s="1281"/>
      <c r="AB75" s="1281"/>
      <c r="AC75" s="1281"/>
      <c r="AD75" s="48"/>
      <c r="AE75" s="49"/>
      <c r="AF75" s="1280">
        <f>Z75+1</f>
        <v>46142</v>
      </c>
      <c r="AG75" s="1281"/>
      <c r="AH75" s="1281"/>
      <c r="AI75" s="1281"/>
      <c r="AJ75" s="48"/>
      <c r="AK75" s="49"/>
      <c r="AL75" s="1276">
        <f>AF75+1</f>
        <v>46143</v>
      </c>
      <c r="AM75" s="1277"/>
      <c r="AN75" s="1277"/>
      <c r="AO75" s="1277"/>
      <c r="AP75" s="48"/>
      <c r="AQ75" s="49"/>
      <c r="AR75" s="1276">
        <f>AL75+1</f>
        <v>46144</v>
      </c>
      <c r="AS75" s="1277"/>
      <c r="AT75" s="1277"/>
      <c r="AU75" s="1277"/>
      <c r="AV75" s="48"/>
      <c r="AW75" s="49"/>
      <c r="AZ75" s="1272" t="s">
        <v>521</v>
      </c>
      <c r="BA75" s="1273"/>
      <c r="BB75" s="1273"/>
      <c r="BC75" s="1273"/>
      <c r="BD75" s="377"/>
      <c r="BE75" s="376"/>
      <c r="BF75" s="1280">
        <f>CP67+1</f>
        <v>46166</v>
      </c>
      <c r="BG75" s="1281"/>
      <c r="BH75" s="1281"/>
      <c r="BI75" s="1281"/>
      <c r="BJ75" s="48"/>
      <c r="BK75" s="49"/>
      <c r="BL75" s="1280">
        <f>BF75+1</f>
        <v>46167</v>
      </c>
      <c r="BM75" s="1281"/>
      <c r="BN75" s="1281"/>
      <c r="BO75" s="1281"/>
      <c r="BP75" s="48"/>
      <c r="BQ75" s="49"/>
      <c r="BR75" s="1280">
        <f>BL75+1</f>
        <v>46168</v>
      </c>
      <c r="BS75" s="1281"/>
      <c r="BT75" s="1281"/>
      <c r="BU75" s="1281"/>
      <c r="BV75" s="48"/>
      <c r="BW75" s="49"/>
      <c r="BX75" s="1280">
        <f>BR75+1</f>
        <v>46169</v>
      </c>
      <c r="BY75" s="1281"/>
      <c r="BZ75" s="1281"/>
      <c r="CA75" s="1281"/>
      <c r="CB75" s="48"/>
      <c r="CC75" s="49"/>
      <c r="CD75" s="1280">
        <f>BX75+1</f>
        <v>46170</v>
      </c>
      <c r="CE75" s="1281"/>
      <c r="CF75" s="1281"/>
      <c r="CG75" s="1281"/>
      <c r="CH75" s="48"/>
      <c r="CI75" s="49"/>
      <c r="CJ75" s="1280">
        <f>CD75+1</f>
        <v>46171</v>
      </c>
      <c r="CK75" s="1281"/>
      <c r="CL75" s="1281"/>
      <c r="CM75" s="1281"/>
      <c r="CN75" s="48"/>
      <c r="CO75" s="49"/>
      <c r="CP75" s="1280">
        <f>CJ75+1</f>
        <v>46172</v>
      </c>
      <c r="CQ75" s="1281"/>
      <c r="CR75" s="1281"/>
      <c r="CS75" s="1281"/>
      <c r="CT75" s="48"/>
      <c r="CU75" s="49"/>
      <c r="CX75" s="1272" t="s">
        <v>521</v>
      </c>
      <c r="CY75" s="1273"/>
      <c r="CZ75" s="1273"/>
      <c r="DA75" s="1273"/>
      <c r="DB75" s="377"/>
      <c r="DC75" s="376"/>
      <c r="DD75" s="1280">
        <f>EN67+1</f>
        <v>46201</v>
      </c>
      <c r="DE75" s="1281"/>
      <c r="DF75" s="1281"/>
      <c r="DG75" s="1281"/>
      <c r="DH75" s="48"/>
      <c r="DI75" s="49"/>
      <c r="DJ75" s="1280">
        <f>DD75+1</f>
        <v>46202</v>
      </c>
      <c r="DK75" s="1281"/>
      <c r="DL75" s="1281"/>
      <c r="DM75" s="1281"/>
      <c r="DN75" s="48"/>
      <c r="DO75" s="49"/>
      <c r="DP75" s="1280">
        <f>DJ75+1</f>
        <v>46203</v>
      </c>
      <c r="DQ75" s="1281"/>
      <c r="DR75" s="1281"/>
      <c r="DS75" s="1281"/>
      <c r="DT75" s="48"/>
      <c r="DU75" s="49"/>
      <c r="DV75" s="1276">
        <f>DP75+1</f>
        <v>46204</v>
      </c>
      <c r="DW75" s="1277"/>
      <c r="DX75" s="1277"/>
      <c r="DY75" s="1277"/>
      <c r="DZ75" s="48"/>
      <c r="EA75" s="49"/>
      <c r="EB75" s="1276">
        <f>DV75+1</f>
        <v>46205</v>
      </c>
      <c r="EC75" s="1277"/>
      <c r="ED75" s="1277"/>
      <c r="EE75" s="1277"/>
      <c r="EF75" s="48"/>
      <c r="EG75" s="49"/>
      <c r="EH75" s="1276">
        <f>EB75+1</f>
        <v>46206</v>
      </c>
      <c r="EI75" s="1277"/>
      <c r="EJ75" s="1277"/>
      <c r="EK75" s="1277"/>
      <c r="EL75" s="48"/>
      <c r="EM75" s="49"/>
      <c r="EN75" s="1276">
        <f>EH75+1</f>
        <v>46207</v>
      </c>
      <c r="EO75" s="1277"/>
      <c r="EP75" s="1277"/>
      <c r="EQ75" s="1277"/>
      <c r="ER75" s="48"/>
      <c r="ES75" s="49"/>
    </row>
    <row r="76" spans="2:149" ht="29.25" customHeight="1">
      <c r="B76" s="1276">
        <f>B68+1</f>
        <v>46146</v>
      </c>
      <c r="C76" s="1277"/>
      <c r="D76" s="1277"/>
      <c r="E76" s="1277"/>
      <c r="F76" s="48"/>
      <c r="G76" s="49"/>
      <c r="H76" s="1282"/>
      <c r="I76" s="1283"/>
      <c r="J76" s="1283"/>
      <c r="K76" s="1283"/>
      <c r="M76" s="46"/>
      <c r="N76" s="1282"/>
      <c r="O76" s="1283"/>
      <c r="P76" s="1283"/>
      <c r="Q76" s="1283"/>
      <c r="S76" s="46"/>
      <c r="T76" s="1282"/>
      <c r="U76" s="1283"/>
      <c r="V76" s="1283"/>
      <c r="W76" s="1283"/>
      <c r="Y76" s="46"/>
      <c r="Z76" s="1282"/>
      <c r="AA76" s="1283"/>
      <c r="AB76" s="1283"/>
      <c r="AC76" s="1283"/>
      <c r="AE76" s="46"/>
      <c r="AF76" s="1282"/>
      <c r="AG76" s="1283"/>
      <c r="AH76" s="1283"/>
      <c r="AI76" s="1283"/>
      <c r="AK76" s="46"/>
      <c r="AL76" s="1278"/>
      <c r="AM76" s="1279"/>
      <c r="AN76" s="1279"/>
      <c r="AO76" s="1279"/>
      <c r="AQ76" s="46"/>
      <c r="AR76" s="1278"/>
      <c r="AS76" s="1279"/>
      <c r="AT76" s="1279"/>
      <c r="AU76" s="1279"/>
      <c r="AW76" s="46"/>
      <c r="AZ76" s="1276">
        <f>AZ68+1</f>
        <v>46174</v>
      </c>
      <c r="BA76" s="1277"/>
      <c r="BB76" s="1277"/>
      <c r="BC76" s="1277"/>
      <c r="BD76" s="48"/>
      <c r="BE76" s="49"/>
      <c r="BF76" s="1282"/>
      <c r="BG76" s="1283"/>
      <c r="BH76" s="1283"/>
      <c r="BI76" s="1283"/>
      <c r="BK76" s="46"/>
      <c r="BL76" s="1282"/>
      <c r="BM76" s="1283"/>
      <c r="BN76" s="1283"/>
      <c r="BO76" s="1283"/>
      <c r="BQ76" s="46"/>
      <c r="BR76" s="1282"/>
      <c r="BS76" s="1283"/>
      <c r="BT76" s="1283"/>
      <c r="BU76" s="1283"/>
      <c r="BW76" s="46"/>
      <c r="BX76" s="1282"/>
      <c r="BY76" s="1283"/>
      <c r="BZ76" s="1283"/>
      <c r="CA76" s="1283"/>
      <c r="CC76" s="46"/>
      <c r="CD76" s="1282"/>
      <c r="CE76" s="1283"/>
      <c r="CF76" s="1283"/>
      <c r="CG76" s="1283"/>
      <c r="CI76" s="46"/>
      <c r="CJ76" s="1282"/>
      <c r="CK76" s="1283"/>
      <c r="CL76" s="1283"/>
      <c r="CM76" s="1283"/>
      <c r="CO76" s="46"/>
      <c r="CP76" s="1282"/>
      <c r="CQ76" s="1283"/>
      <c r="CR76" s="1283"/>
      <c r="CS76" s="1283"/>
      <c r="CU76" s="46"/>
      <c r="CX76" s="1276">
        <f>CX68+1</f>
        <v>46209</v>
      </c>
      <c r="CY76" s="1277"/>
      <c r="CZ76" s="1277"/>
      <c r="DA76" s="1277"/>
      <c r="DB76" s="48"/>
      <c r="DC76" s="49"/>
      <c r="DD76" s="1282"/>
      <c r="DE76" s="1283"/>
      <c r="DF76" s="1283"/>
      <c r="DG76" s="1283"/>
      <c r="DI76" s="46"/>
      <c r="DJ76" s="1282"/>
      <c r="DK76" s="1283"/>
      <c r="DL76" s="1283"/>
      <c r="DM76" s="1283"/>
      <c r="DO76" s="46"/>
      <c r="DP76" s="1282"/>
      <c r="DQ76" s="1283"/>
      <c r="DR76" s="1283"/>
      <c r="DS76" s="1283"/>
      <c r="DU76" s="46"/>
      <c r="DV76" s="1278"/>
      <c r="DW76" s="1279"/>
      <c r="DX76" s="1279"/>
      <c r="DY76" s="1279"/>
      <c r="EA76" s="46"/>
      <c r="EB76" s="1278"/>
      <c r="EC76" s="1279"/>
      <c r="ED76" s="1279"/>
      <c r="EE76" s="1279"/>
      <c r="EG76" s="46"/>
      <c r="EH76" s="1278"/>
      <c r="EI76" s="1279"/>
      <c r="EJ76" s="1279"/>
      <c r="EK76" s="1279"/>
      <c r="EM76" s="46"/>
      <c r="EN76" s="1278"/>
      <c r="EO76" s="1279"/>
      <c r="EP76" s="1279"/>
      <c r="EQ76" s="1279"/>
      <c r="ES76" s="46"/>
    </row>
    <row r="77" spans="2:149" ht="29.25" customHeight="1">
      <c r="B77" s="1278"/>
      <c r="C77" s="1279"/>
      <c r="D77" s="1279"/>
      <c r="E77" s="1279"/>
      <c r="G77" s="46"/>
      <c r="H77" s="1282"/>
      <c r="I77" s="1283"/>
      <c r="J77" s="1283"/>
      <c r="K77" s="1283"/>
      <c r="M77" s="46"/>
      <c r="N77" s="1282"/>
      <c r="O77" s="1283"/>
      <c r="P77" s="1283"/>
      <c r="Q77" s="1283"/>
      <c r="S77" s="46"/>
      <c r="T77" s="1282"/>
      <c r="U77" s="1283"/>
      <c r="V77" s="1283"/>
      <c r="W77" s="1283"/>
      <c r="Y77" s="46"/>
      <c r="Z77" s="1282"/>
      <c r="AA77" s="1283"/>
      <c r="AB77" s="1283"/>
      <c r="AC77" s="1283"/>
      <c r="AE77" s="46"/>
      <c r="AF77" s="1282"/>
      <c r="AG77" s="1283"/>
      <c r="AH77" s="1283"/>
      <c r="AI77" s="1283"/>
      <c r="AK77" s="46"/>
      <c r="AL77" s="1278"/>
      <c r="AM77" s="1279"/>
      <c r="AN77" s="1279"/>
      <c r="AO77" s="1279"/>
      <c r="AQ77" s="46"/>
      <c r="AR77" s="1278"/>
      <c r="AS77" s="1279"/>
      <c r="AT77" s="1279"/>
      <c r="AU77" s="1279"/>
      <c r="AW77" s="46"/>
      <c r="AZ77" s="1278"/>
      <c r="BA77" s="1279"/>
      <c r="BB77" s="1279"/>
      <c r="BC77" s="1279"/>
      <c r="BE77" s="46"/>
      <c r="BF77" s="1282"/>
      <c r="BG77" s="1283"/>
      <c r="BH77" s="1283"/>
      <c r="BI77" s="1283"/>
      <c r="BK77" s="46"/>
      <c r="BL77" s="1282"/>
      <c r="BM77" s="1283"/>
      <c r="BN77" s="1283"/>
      <c r="BO77" s="1283"/>
      <c r="BQ77" s="46"/>
      <c r="BR77" s="1282"/>
      <c r="BS77" s="1283"/>
      <c r="BT77" s="1283"/>
      <c r="BU77" s="1283"/>
      <c r="BW77" s="46"/>
      <c r="BX77" s="1282"/>
      <c r="BY77" s="1283"/>
      <c r="BZ77" s="1283"/>
      <c r="CA77" s="1283"/>
      <c r="CC77" s="46"/>
      <c r="CD77" s="1282"/>
      <c r="CE77" s="1283"/>
      <c r="CF77" s="1283"/>
      <c r="CG77" s="1283"/>
      <c r="CI77" s="46"/>
      <c r="CJ77" s="1282"/>
      <c r="CK77" s="1283"/>
      <c r="CL77" s="1283"/>
      <c r="CM77" s="1283"/>
      <c r="CO77" s="46"/>
      <c r="CP77" s="1282"/>
      <c r="CQ77" s="1283"/>
      <c r="CR77" s="1283"/>
      <c r="CS77" s="1283"/>
      <c r="CU77" s="46"/>
      <c r="CX77" s="1278"/>
      <c r="CY77" s="1279"/>
      <c r="CZ77" s="1279"/>
      <c r="DA77" s="1279"/>
      <c r="DC77" s="46"/>
      <c r="DD77" s="1282"/>
      <c r="DE77" s="1283"/>
      <c r="DF77" s="1283"/>
      <c r="DG77" s="1283"/>
      <c r="DI77" s="46"/>
      <c r="DJ77" s="1282"/>
      <c r="DK77" s="1283"/>
      <c r="DL77" s="1283"/>
      <c r="DM77" s="1283"/>
      <c r="DO77" s="46"/>
      <c r="DP77" s="1282"/>
      <c r="DQ77" s="1283"/>
      <c r="DR77" s="1283"/>
      <c r="DS77" s="1283"/>
      <c r="DU77" s="46"/>
      <c r="DV77" s="1278"/>
      <c r="DW77" s="1279"/>
      <c r="DX77" s="1279"/>
      <c r="DY77" s="1279"/>
      <c r="EA77" s="46"/>
      <c r="EB77" s="1278"/>
      <c r="EC77" s="1279"/>
      <c r="ED77" s="1279"/>
      <c r="EE77" s="1279"/>
      <c r="EG77" s="46"/>
      <c r="EH77" s="1278"/>
      <c r="EI77" s="1279"/>
      <c r="EJ77" s="1279"/>
      <c r="EK77" s="1279"/>
      <c r="EM77" s="46"/>
      <c r="EN77" s="1278"/>
      <c r="EO77" s="1279"/>
      <c r="EP77" s="1279"/>
      <c r="EQ77" s="1279"/>
      <c r="ES77" s="46"/>
    </row>
    <row r="78" spans="2:149" ht="29.25" customHeight="1">
      <c r="B78" s="1278"/>
      <c r="C78" s="1279"/>
      <c r="D78" s="1279"/>
      <c r="E78" s="1279"/>
      <c r="G78" s="46"/>
      <c r="H78" s="1282"/>
      <c r="I78" s="1283"/>
      <c r="J78" s="1283"/>
      <c r="K78" s="1283"/>
      <c r="M78" s="46"/>
      <c r="N78" s="1282"/>
      <c r="O78" s="1283"/>
      <c r="P78" s="1283"/>
      <c r="Q78" s="1283"/>
      <c r="S78" s="46"/>
      <c r="T78" s="1282"/>
      <c r="U78" s="1283"/>
      <c r="V78" s="1283"/>
      <c r="W78" s="1283"/>
      <c r="Y78" s="46"/>
      <c r="Z78" s="1282"/>
      <c r="AA78" s="1283"/>
      <c r="AB78" s="1283"/>
      <c r="AC78" s="1283"/>
      <c r="AE78" s="46"/>
      <c r="AF78" s="1282"/>
      <c r="AG78" s="1283"/>
      <c r="AH78" s="1283"/>
      <c r="AI78" s="1283"/>
      <c r="AK78" s="46"/>
      <c r="AL78" s="1278"/>
      <c r="AM78" s="1279"/>
      <c r="AN78" s="1279"/>
      <c r="AO78" s="1279"/>
      <c r="AQ78" s="46"/>
      <c r="AR78" s="1278"/>
      <c r="AS78" s="1279"/>
      <c r="AT78" s="1279"/>
      <c r="AU78" s="1279"/>
      <c r="AW78" s="46"/>
      <c r="AZ78" s="1278"/>
      <c r="BA78" s="1279"/>
      <c r="BB78" s="1279"/>
      <c r="BC78" s="1279"/>
      <c r="BE78" s="46"/>
      <c r="BF78" s="1282"/>
      <c r="BG78" s="1283"/>
      <c r="BH78" s="1283"/>
      <c r="BI78" s="1283"/>
      <c r="BK78" s="46"/>
      <c r="BL78" s="1282"/>
      <c r="BM78" s="1283"/>
      <c r="BN78" s="1283"/>
      <c r="BO78" s="1283"/>
      <c r="BQ78" s="46"/>
      <c r="BR78" s="1282"/>
      <c r="BS78" s="1283"/>
      <c r="BT78" s="1283"/>
      <c r="BU78" s="1283"/>
      <c r="BW78" s="46"/>
      <c r="BX78" s="1282"/>
      <c r="BY78" s="1283"/>
      <c r="BZ78" s="1283"/>
      <c r="CA78" s="1283"/>
      <c r="CC78" s="46"/>
      <c r="CD78" s="1282"/>
      <c r="CE78" s="1283"/>
      <c r="CF78" s="1283"/>
      <c r="CG78" s="1283"/>
      <c r="CI78" s="46"/>
      <c r="CJ78" s="1282"/>
      <c r="CK78" s="1283"/>
      <c r="CL78" s="1283"/>
      <c r="CM78" s="1283"/>
      <c r="CO78" s="46"/>
      <c r="CP78" s="1282"/>
      <c r="CQ78" s="1283"/>
      <c r="CR78" s="1283"/>
      <c r="CS78" s="1283"/>
      <c r="CU78" s="46"/>
      <c r="CX78" s="1278"/>
      <c r="CY78" s="1279"/>
      <c r="CZ78" s="1279"/>
      <c r="DA78" s="1279"/>
      <c r="DC78" s="46"/>
      <c r="DD78" s="1282"/>
      <c r="DE78" s="1283"/>
      <c r="DF78" s="1283"/>
      <c r="DG78" s="1283"/>
      <c r="DI78" s="46"/>
      <c r="DJ78" s="1282"/>
      <c r="DK78" s="1283"/>
      <c r="DL78" s="1283"/>
      <c r="DM78" s="1283"/>
      <c r="DO78" s="46"/>
      <c r="DP78" s="1282"/>
      <c r="DQ78" s="1283"/>
      <c r="DR78" s="1283"/>
      <c r="DS78" s="1283"/>
      <c r="DU78" s="46"/>
      <c r="DV78" s="1278"/>
      <c r="DW78" s="1279"/>
      <c r="DX78" s="1279"/>
      <c r="DY78" s="1279"/>
      <c r="EA78" s="46"/>
      <c r="EB78" s="1278"/>
      <c r="EC78" s="1279"/>
      <c r="ED78" s="1279"/>
      <c r="EE78" s="1279"/>
      <c r="EG78" s="46"/>
      <c r="EH78" s="1278"/>
      <c r="EI78" s="1279"/>
      <c r="EJ78" s="1279"/>
      <c r="EK78" s="1279"/>
      <c r="EM78" s="46"/>
      <c r="EN78" s="1278"/>
      <c r="EO78" s="1279"/>
      <c r="EP78" s="1279"/>
      <c r="EQ78" s="1279"/>
      <c r="ES78" s="46"/>
    </row>
    <row r="79" spans="2:149" ht="29.25" customHeight="1">
      <c r="B79" s="1278"/>
      <c r="C79" s="1279"/>
      <c r="D79" s="1279"/>
      <c r="E79" s="1279"/>
      <c r="G79" s="46"/>
      <c r="H79" s="17"/>
      <c r="M79" s="46"/>
      <c r="N79" s="17"/>
      <c r="S79" s="46"/>
      <c r="T79" s="17"/>
      <c r="Y79" s="46"/>
      <c r="Z79" s="17"/>
      <c r="AE79" s="46"/>
      <c r="AF79" s="17"/>
      <c r="AK79" s="46"/>
      <c r="AL79" s="17"/>
      <c r="AQ79" s="46"/>
      <c r="AR79" s="17"/>
      <c r="AW79" s="46"/>
      <c r="AZ79" s="1278"/>
      <c r="BA79" s="1279"/>
      <c r="BB79" s="1279"/>
      <c r="BC79" s="1279"/>
      <c r="BE79" s="46"/>
      <c r="BF79" s="17"/>
      <c r="BK79" s="46"/>
      <c r="BL79" s="17"/>
      <c r="BQ79" s="46"/>
      <c r="BR79" s="17"/>
      <c r="BW79" s="46"/>
      <c r="BX79" s="17"/>
      <c r="CC79" s="46"/>
      <c r="CD79" s="17"/>
      <c r="CI79" s="46"/>
      <c r="CJ79" s="17"/>
      <c r="CO79" s="46"/>
      <c r="CP79" s="17"/>
      <c r="CU79" s="46"/>
      <c r="CX79" s="1278"/>
      <c r="CY79" s="1279"/>
      <c r="CZ79" s="1279"/>
      <c r="DA79" s="1279"/>
      <c r="DC79" s="46"/>
      <c r="DD79" s="17"/>
      <c r="DI79" s="46"/>
      <c r="DJ79" s="17"/>
      <c r="DO79" s="46"/>
      <c r="DP79" s="17"/>
      <c r="DU79" s="46"/>
      <c r="DV79" s="17"/>
      <c r="EA79" s="46"/>
      <c r="EB79" s="17"/>
      <c r="EG79" s="46"/>
      <c r="EH79" s="17"/>
      <c r="EM79" s="46"/>
      <c r="EN79" s="17"/>
      <c r="ES79" s="46"/>
    </row>
    <row r="80" spans="2:149" ht="30" customHeight="1">
      <c r="B80" s="17"/>
      <c r="G80" s="46"/>
      <c r="H80" s="17"/>
      <c r="M80" s="46"/>
      <c r="N80" s="17"/>
      <c r="S80" s="46"/>
      <c r="T80" s="17"/>
      <c r="Y80" s="46"/>
      <c r="Z80" s="17"/>
      <c r="AE80" s="46"/>
      <c r="AF80" s="17"/>
      <c r="AK80" s="46"/>
      <c r="AL80" s="17"/>
      <c r="AQ80" s="46"/>
      <c r="AR80" s="17"/>
      <c r="AW80" s="46"/>
      <c r="AZ80" s="17"/>
      <c r="BE80" s="46"/>
      <c r="BF80" s="17"/>
      <c r="BK80" s="46"/>
      <c r="BL80" s="17"/>
      <c r="BQ80" s="46"/>
      <c r="BR80" s="17"/>
      <c r="BW80" s="46"/>
      <c r="BX80" s="17"/>
      <c r="CC80" s="46"/>
      <c r="CD80" s="17"/>
      <c r="CI80" s="46"/>
      <c r="CJ80" s="17"/>
      <c r="CO80" s="46"/>
      <c r="CP80" s="17"/>
      <c r="CU80" s="46"/>
      <c r="CX80" s="17"/>
      <c r="DC80" s="46"/>
      <c r="DD80" s="17"/>
      <c r="DI80" s="46"/>
      <c r="DJ80" s="17"/>
      <c r="DO80" s="46"/>
      <c r="DP80" s="17"/>
      <c r="DU80" s="46"/>
      <c r="DV80" s="17"/>
      <c r="EA80" s="46"/>
      <c r="EB80" s="17"/>
      <c r="EG80" s="46"/>
      <c r="EH80" s="17"/>
      <c r="EM80" s="46"/>
      <c r="EN80" s="17"/>
      <c r="ES80" s="46"/>
    </row>
    <row r="81" spans="2:149" ht="30" customHeight="1">
      <c r="B81" s="17"/>
      <c r="G81" s="46"/>
      <c r="H81" s="17"/>
      <c r="M81" s="46"/>
      <c r="N81" s="17"/>
      <c r="S81" s="46"/>
      <c r="T81" s="17"/>
      <c r="Y81" s="46"/>
      <c r="Z81" s="17"/>
      <c r="AE81" s="46"/>
      <c r="AF81" s="17"/>
      <c r="AK81" s="46"/>
      <c r="AL81" s="17"/>
      <c r="AQ81" s="46"/>
      <c r="AR81" s="17"/>
      <c r="AW81" s="46"/>
      <c r="AZ81" s="17"/>
      <c r="BE81" s="46"/>
      <c r="BF81" s="17"/>
      <c r="BK81" s="46"/>
      <c r="BL81" s="17"/>
      <c r="BQ81" s="46"/>
      <c r="BR81" s="17"/>
      <c r="BW81" s="46"/>
      <c r="BX81" s="17"/>
      <c r="CC81" s="46"/>
      <c r="CD81" s="17"/>
      <c r="CI81" s="46"/>
      <c r="CJ81" s="17"/>
      <c r="CO81" s="46"/>
      <c r="CP81" s="17"/>
      <c r="CU81" s="46"/>
      <c r="CX81" s="17"/>
      <c r="DC81" s="46"/>
      <c r="DD81" s="17"/>
      <c r="DI81" s="46"/>
      <c r="DJ81" s="17"/>
      <c r="DO81" s="46"/>
      <c r="DP81" s="17"/>
      <c r="DU81" s="46"/>
      <c r="DV81" s="17"/>
      <c r="EA81" s="46"/>
      <c r="EB81" s="17"/>
      <c r="EG81" s="46"/>
      <c r="EH81" s="17"/>
      <c r="EM81" s="46"/>
      <c r="EN81" s="17"/>
      <c r="ES81" s="46"/>
    </row>
    <row r="82" spans="2:149" ht="30" customHeight="1">
      <c r="B82" s="47"/>
      <c r="C82" s="142"/>
      <c r="D82" s="142"/>
      <c r="E82" s="142"/>
      <c r="F82" s="142"/>
      <c r="G82" s="143"/>
      <c r="H82" s="47"/>
      <c r="I82" s="142"/>
      <c r="J82" s="142"/>
      <c r="K82" s="142"/>
      <c r="L82" s="142"/>
      <c r="M82" s="143"/>
      <c r="N82" s="47"/>
      <c r="O82" s="142"/>
      <c r="P82" s="142"/>
      <c r="Q82" s="142"/>
      <c r="R82" s="142"/>
      <c r="S82" s="143"/>
      <c r="T82" s="47"/>
      <c r="U82" s="142"/>
      <c r="V82" s="142"/>
      <c r="W82" s="142"/>
      <c r="X82" s="142"/>
      <c r="Y82" s="143"/>
      <c r="Z82" s="47"/>
      <c r="AA82" s="142"/>
      <c r="AB82" s="142"/>
      <c r="AC82" s="142"/>
      <c r="AD82" s="142"/>
      <c r="AE82" s="143"/>
      <c r="AF82" s="47"/>
      <c r="AG82" s="142"/>
      <c r="AH82" s="142"/>
      <c r="AI82" s="142"/>
      <c r="AJ82" s="142"/>
      <c r="AK82" s="143"/>
      <c r="AL82" s="47"/>
      <c r="AM82" s="142"/>
      <c r="AN82" s="142"/>
      <c r="AO82" s="142"/>
      <c r="AP82" s="142"/>
      <c r="AQ82" s="143"/>
      <c r="AR82" s="47"/>
      <c r="AS82" s="142"/>
      <c r="AT82" s="142"/>
      <c r="AU82" s="142"/>
      <c r="AV82" s="142"/>
      <c r="AW82" s="143"/>
      <c r="AZ82" s="47"/>
      <c r="BA82" s="142"/>
      <c r="BB82" s="142"/>
      <c r="BC82" s="142"/>
      <c r="BD82" s="142"/>
      <c r="BE82" s="143"/>
      <c r="BF82" s="47"/>
      <c r="BG82" s="142"/>
      <c r="BH82" s="142"/>
      <c r="BI82" s="142"/>
      <c r="BJ82" s="142"/>
      <c r="BK82" s="143"/>
      <c r="BL82" s="47"/>
      <c r="BM82" s="142"/>
      <c r="BN82" s="142"/>
      <c r="BO82" s="142"/>
      <c r="BP82" s="142"/>
      <c r="BQ82" s="143"/>
      <c r="BR82" s="47"/>
      <c r="BS82" s="142"/>
      <c r="BT82" s="142"/>
      <c r="BU82" s="142"/>
      <c r="BV82" s="142"/>
      <c r="BW82" s="143"/>
      <c r="BX82" s="47"/>
      <c r="BY82" s="142"/>
      <c r="BZ82" s="142"/>
      <c r="CA82" s="142"/>
      <c r="CB82" s="142"/>
      <c r="CC82" s="143"/>
      <c r="CD82" s="47"/>
      <c r="CE82" s="142"/>
      <c r="CF82" s="142"/>
      <c r="CG82" s="142"/>
      <c r="CH82" s="142"/>
      <c r="CI82" s="143"/>
      <c r="CJ82" s="47"/>
      <c r="CK82" s="142"/>
      <c r="CL82" s="142"/>
      <c r="CM82" s="142"/>
      <c r="CN82" s="142"/>
      <c r="CO82" s="143"/>
      <c r="CP82" s="47"/>
      <c r="CQ82" s="142"/>
      <c r="CR82" s="142"/>
      <c r="CS82" s="142"/>
      <c r="CT82" s="142"/>
      <c r="CU82" s="143"/>
      <c r="CX82" s="47"/>
      <c r="CY82" s="142"/>
      <c r="CZ82" s="142"/>
      <c r="DA82" s="142"/>
      <c r="DB82" s="142"/>
      <c r="DC82" s="143"/>
      <c r="DD82" s="47"/>
      <c r="DE82" s="142"/>
      <c r="DF82" s="142"/>
      <c r="DG82" s="142"/>
      <c r="DH82" s="142"/>
      <c r="DI82" s="143"/>
      <c r="DJ82" s="47"/>
      <c r="DK82" s="142"/>
      <c r="DL82" s="142"/>
      <c r="DM82" s="142"/>
      <c r="DN82" s="142"/>
      <c r="DO82" s="143"/>
      <c r="DP82" s="47"/>
      <c r="DQ82" s="142"/>
      <c r="DR82" s="142"/>
      <c r="DS82" s="142"/>
      <c r="DT82" s="142"/>
      <c r="DU82" s="143"/>
      <c r="DV82" s="47"/>
      <c r="DW82" s="142"/>
      <c r="DX82" s="142"/>
      <c r="DY82" s="142"/>
      <c r="DZ82" s="142"/>
      <c r="EA82" s="143"/>
      <c r="EB82" s="47"/>
      <c r="EC82" s="142"/>
      <c r="ED82" s="142"/>
      <c r="EE82" s="142"/>
      <c r="EF82" s="142"/>
      <c r="EG82" s="143"/>
      <c r="EH82" s="47"/>
      <c r="EI82" s="142"/>
      <c r="EJ82" s="142"/>
      <c r="EK82" s="142"/>
      <c r="EL82" s="142"/>
      <c r="EM82" s="143"/>
      <c r="EN82" s="47"/>
      <c r="EO82" s="142"/>
      <c r="EP82" s="142"/>
      <c r="EQ82" s="142"/>
      <c r="ER82" s="142"/>
      <c r="ES82" s="143"/>
    </row>
    <row r="83" spans="2:149" ht="32.25" customHeight="1">
      <c r="B83" s="1351">
        <f>B90</f>
        <v>46204</v>
      </c>
      <c r="C83" s="1352"/>
      <c r="D83" s="1352"/>
      <c r="E83" s="1352"/>
      <c r="F83" s="1352"/>
      <c r="G83" s="1353"/>
      <c r="H83" s="1293" t="s">
        <v>529</v>
      </c>
      <c r="I83" s="1293"/>
      <c r="J83" s="1293"/>
      <c r="K83" s="1293"/>
      <c r="L83" s="383"/>
      <c r="M83" s="227"/>
      <c r="N83" s="1272" t="s">
        <v>528</v>
      </c>
      <c r="O83" s="1273"/>
      <c r="P83" s="1273"/>
      <c r="Q83" s="1273"/>
      <c r="R83" s="377"/>
      <c r="S83" s="376"/>
      <c r="T83" s="1274" t="s">
        <v>527</v>
      </c>
      <c r="U83" s="1275"/>
      <c r="V83" s="1275"/>
      <c r="W83" s="1275"/>
      <c r="X83" s="387"/>
      <c r="Y83" s="386"/>
      <c r="Z83" s="1272" t="s">
        <v>526</v>
      </c>
      <c r="AA83" s="1273"/>
      <c r="AB83" s="1273"/>
      <c r="AC83" s="1273"/>
      <c r="AD83" s="377"/>
      <c r="AE83" s="376"/>
      <c r="AF83" s="1274" t="s">
        <v>525</v>
      </c>
      <c r="AG83" s="1275"/>
      <c r="AH83" s="1275"/>
      <c r="AI83" s="1275"/>
      <c r="AJ83" s="387"/>
      <c r="AK83" s="386"/>
      <c r="AL83" s="1272" t="s">
        <v>524</v>
      </c>
      <c r="AM83" s="1273"/>
      <c r="AN83" s="1273"/>
      <c r="AO83" s="1273"/>
      <c r="AP83" s="377"/>
      <c r="AQ83" s="376"/>
      <c r="AR83" s="1284" t="s">
        <v>523</v>
      </c>
      <c r="AS83" s="1285"/>
      <c r="AT83" s="1285"/>
      <c r="AU83" s="1285"/>
      <c r="AV83" s="380"/>
      <c r="AW83" s="379"/>
      <c r="AZ83" s="1363">
        <f>AZ90</f>
        <v>46235</v>
      </c>
      <c r="BA83" s="1364"/>
      <c r="BB83" s="1364"/>
      <c r="BC83" s="1364"/>
      <c r="BD83" s="1364"/>
      <c r="BE83" s="1365"/>
      <c r="BF83" s="1293" t="s">
        <v>529</v>
      </c>
      <c r="BG83" s="1293"/>
      <c r="BH83" s="1293"/>
      <c r="BI83" s="1293"/>
      <c r="BJ83" s="383"/>
      <c r="BK83" s="227"/>
      <c r="BL83" s="1272" t="s">
        <v>528</v>
      </c>
      <c r="BM83" s="1273"/>
      <c r="BN83" s="1273"/>
      <c r="BO83" s="1273"/>
      <c r="BP83" s="377"/>
      <c r="BQ83" s="376"/>
      <c r="BR83" s="1300" t="s">
        <v>527</v>
      </c>
      <c r="BS83" s="1301"/>
      <c r="BT83" s="1301"/>
      <c r="BU83" s="1301"/>
      <c r="BV83" s="385"/>
      <c r="BW83" s="384"/>
      <c r="BX83" s="1272" t="s">
        <v>526</v>
      </c>
      <c r="BY83" s="1273"/>
      <c r="BZ83" s="1273"/>
      <c r="CA83" s="1273"/>
      <c r="CB83" s="377"/>
      <c r="CC83" s="376"/>
      <c r="CD83" s="1300" t="s">
        <v>525</v>
      </c>
      <c r="CE83" s="1301"/>
      <c r="CF83" s="1301"/>
      <c r="CG83" s="1301"/>
      <c r="CH83" s="385"/>
      <c r="CI83" s="384"/>
      <c r="CJ83" s="1272" t="s">
        <v>524</v>
      </c>
      <c r="CK83" s="1273"/>
      <c r="CL83" s="1273"/>
      <c r="CM83" s="1273"/>
      <c r="CN83" s="377"/>
      <c r="CO83" s="376"/>
      <c r="CP83" s="1284" t="s">
        <v>523</v>
      </c>
      <c r="CQ83" s="1285"/>
      <c r="CR83" s="1285"/>
      <c r="CS83" s="1285"/>
      <c r="CT83" s="380"/>
      <c r="CU83" s="379"/>
      <c r="CX83" s="1357">
        <f>CX90</f>
        <v>46266</v>
      </c>
      <c r="CY83" s="1358"/>
      <c r="CZ83" s="1358"/>
      <c r="DA83" s="1358"/>
      <c r="DB83" s="1358"/>
      <c r="DC83" s="1359"/>
      <c r="DD83" s="1293" t="s">
        <v>529</v>
      </c>
      <c r="DE83" s="1293"/>
      <c r="DF83" s="1293"/>
      <c r="DG83" s="1293"/>
      <c r="DH83" s="383"/>
      <c r="DI83" s="227"/>
      <c r="DJ83" s="1272" t="s">
        <v>528</v>
      </c>
      <c r="DK83" s="1273"/>
      <c r="DL83" s="1273"/>
      <c r="DM83" s="1273"/>
      <c r="DN83" s="377"/>
      <c r="DO83" s="376"/>
      <c r="DP83" s="1302" t="s">
        <v>527</v>
      </c>
      <c r="DQ83" s="1303"/>
      <c r="DR83" s="1303"/>
      <c r="DS83" s="1303"/>
      <c r="DT83" s="382"/>
      <c r="DU83" s="381"/>
      <c r="DV83" s="1272" t="s">
        <v>526</v>
      </c>
      <c r="DW83" s="1273"/>
      <c r="DX83" s="1273"/>
      <c r="DY83" s="1273"/>
      <c r="DZ83" s="377"/>
      <c r="EA83" s="376"/>
      <c r="EB83" s="1302" t="s">
        <v>525</v>
      </c>
      <c r="EC83" s="1303"/>
      <c r="ED83" s="1303"/>
      <c r="EE83" s="1303"/>
      <c r="EF83" s="382"/>
      <c r="EG83" s="381"/>
      <c r="EH83" s="1272" t="s">
        <v>524</v>
      </c>
      <c r="EI83" s="1273"/>
      <c r="EJ83" s="1273"/>
      <c r="EK83" s="1273"/>
      <c r="EL83" s="377"/>
      <c r="EM83" s="376"/>
      <c r="EN83" s="1284" t="s">
        <v>523</v>
      </c>
      <c r="EO83" s="1285"/>
      <c r="EP83" s="1285"/>
      <c r="EQ83" s="1285"/>
      <c r="ER83" s="380"/>
      <c r="ES83" s="379"/>
    </row>
    <row r="84" spans="2:149" ht="29.25" customHeight="1">
      <c r="B84" s="1354"/>
      <c r="C84" s="1355"/>
      <c r="D84" s="1355"/>
      <c r="E84" s="1355"/>
      <c r="F84" s="1355"/>
      <c r="G84" s="1356"/>
      <c r="H84" s="1276">
        <f>IF(WEEKDAY(B90)=1,B90,(IF(WEEKDAY(B90)=2,B90-1,(IF(WEEKDAY(B90)=3,B90-2,(IF(WEEKDAY(B90)=4,B90-3,(IF(WEEKDAY(B90)=5,B90-4,IF(WEEKDAY(B90)=6,B90-5,B90-6))))))))))</f>
        <v>46201</v>
      </c>
      <c r="I84" s="1277"/>
      <c r="J84" s="1277"/>
      <c r="K84" s="1277"/>
      <c r="N84" s="1276">
        <f>H84+1</f>
        <v>46202</v>
      </c>
      <c r="O84" s="1277"/>
      <c r="P84" s="1277"/>
      <c r="Q84" s="1277"/>
      <c r="R84" s="48"/>
      <c r="S84" s="49"/>
      <c r="T84" s="1276">
        <f>N84+1</f>
        <v>46203</v>
      </c>
      <c r="U84" s="1277"/>
      <c r="V84" s="1277"/>
      <c r="W84" s="1277"/>
      <c r="X84" s="48"/>
      <c r="Y84" s="49"/>
      <c r="Z84" s="1280">
        <f>T84+1</f>
        <v>46204</v>
      </c>
      <c r="AA84" s="1281"/>
      <c r="AB84" s="1281"/>
      <c r="AC84" s="1281"/>
      <c r="AD84" s="48"/>
      <c r="AE84" s="49"/>
      <c r="AF84" s="1280">
        <f>Z84+1</f>
        <v>46205</v>
      </c>
      <c r="AG84" s="1281"/>
      <c r="AH84" s="1281"/>
      <c r="AI84" s="1281"/>
      <c r="AJ84" s="48"/>
      <c r="AK84" s="49"/>
      <c r="AL84" s="1280">
        <f>AF84+1</f>
        <v>46206</v>
      </c>
      <c r="AM84" s="1281"/>
      <c r="AN84" s="1281"/>
      <c r="AO84" s="1281"/>
      <c r="AP84" s="48"/>
      <c r="AQ84" s="49"/>
      <c r="AR84" s="1280">
        <f>AL84+1</f>
        <v>46207</v>
      </c>
      <c r="AS84" s="1281"/>
      <c r="AT84" s="1281"/>
      <c r="AU84" s="1281"/>
      <c r="AV84" s="48"/>
      <c r="AW84" s="49"/>
      <c r="AX84" s="1276"/>
      <c r="AZ84" s="1366"/>
      <c r="BA84" s="1367"/>
      <c r="BB84" s="1367"/>
      <c r="BC84" s="1367"/>
      <c r="BD84" s="1367"/>
      <c r="BE84" s="1368"/>
      <c r="BF84" s="1276">
        <f>IF(WEEKDAY(AZ90)=1,AZ90,(IF(WEEKDAY(AZ90)=2,AZ90-1,(IF(WEEKDAY(AZ90)=3,AZ90-2,(IF(WEEKDAY(AZ90)=4,AZ90-3,(IF(WEEKDAY(AZ90)=5,AZ90-4,IF(WEEKDAY(AZ90)=6,AZ90-5,AZ90-6))))))))))</f>
        <v>46229</v>
      </c>
      <c r="BG84" s="1277"/>
      <c r="BH84" s="1277"/>
      <c r="BI84" s="1277"/>
      <c r="BL84" s="1276">
        <f>BF84+1</f>
        <v>46230</v>
      </c>
      <c r="BM84" s="1277"/>
      <c r="BN84" s="1277"/>
      <c r="BO84" s="1277"/>
      <c r="BP84" s="48"/>
      <c r="BQ84" s="49"/>
      <c r="BR84" s="1276">
        <f>BL84+1</f>
        <v>46231</v>
      </c>
      <c r="BS84" s="1277"/>
      <c r="BT84" s="1277"/>
      <c r="BU84" s="1277"/>
      <c r="BV84" s="48"/>
      <c r="BW84" s="49"/>
      <c r="BX84" s="1276">
        <f>BR84+1</f>
        <v>46232</v>
      </c>
      <c r="BY84" s="1277"/>
      <c r="BZ84" s="1277"/>
      <c r="CA84" s="1277"/>
      <c r="CB84" s="48"/>
      <c r="CC84" s="49"/>
      <c r="CD84" s="1276">
        <f>BX84+1</f>
        <v>46233</v>
      </c>
      <c r="CE84" s="1277"/>
      <c r="CF84" s="1277"/>
      <c r="CG84" s="1277"/>
      <c r="CH84" s="48"/>
      <c r="CI84" s="49"/>
      <c r="CJ84" s="1276">
        <f>CD84+1</f>
        <v>46234</v>
      </c>
      <c r="CK84" s="1277"/>
      <c r="CL84" s="1277"/>
      <c r="CM84" s="1277"/>
      <c r="CN84" s="48"/>
      <c r="CO84" s="49"/>
      <c r="CP84" s="1280">
        <f>CJ84+1</f>
        <v>46235</v>
      </c>
      <c r="CQ84" s="1281"/>
      <c r="CR84" s="1281"/>
      <c r="CS84" s="1281"/>
      <c r="CT84" s="48"/>
      <c r="CU84" s="49"/>
      <c r="CX84" s="1360"/>
      <c r="CY84" s="1361"/>
      <c r="CZ84" s="1361"/>
      <c r="DA84" s="1361"/>
      <c r="DB84" s="1361"/>
      <c r="DC84" s="1362"/>
      <c r="DD84" s="1276">
        <f>IF(WEEKDAY(CX90)=1,CX90,(IF(WEEKDAY(CX90)=2,CX90-1,(IF(WEEKDAY(CX90)=3,CX90-2,(IF(WEEKDAY(CX90)=4,CX90-3,(IF(WEEKDAY(CX90)=5,CX90-4,IF(WEEKDAY(CX90)=6,CX90-5,CX90-6))))))))))</f>
        <v>46264</v>
      </c>
      <c r="DE84" s="1277"/>
      <c r="DF84" s="1277"/>
      <c r="DG84" s="1277"/>
      <c r="DJ84" s="1276">
        <f>DD84+1</f>
        <v>46265</v>
      </c>
      <c r="DK84" s="1277"/>
      <c r="DL84" s="1277"/>
      <c r="DM84" s="1277"/>
      <c r="DN84" s="48"/>
      <c r="DO84" s="49"/>
      <c r="DP84" s="1280">
        <f>DJ84+1</f>
        <v>46266</v>
      </c>
      <c r="DQ84" s="1281"/>
      <c r="DR84" s="1281"/>
      <c r="DS84" s="1281"/>
      <c r="DT84" s="48"/>
      <c r="DU84" s="49"/>
      <c r="DV84" s="1280">
        <f>DP84+1</f>
        <v>46267</v>
      </c>
      <c r="DW84" s="1281"/>
      <c r="DX84" s="1281"/>
      <c r="DY84" s="1281"/>
      <c r="DZ84" s="48"/>
      <c r="EA84" s="49"/>
      <c r="EB84" s="1280">
        <f>DV84+1</f>
        <v>46268</v>
      </c>
      <c r="EC84" s="1281"/>
      <c r="ED84" s="1281"/>
      <c r="EE84" s="1281"/>
      <c r="EF84" s="48"/>
      <c r="EG84" s="49"/>
      <c r="EH84" s="1280">
        <f>EB84+1</f>
        <v>46269</v>
      </c>
      <c r="EI84" s="1281"/>
      <c r="EJ84" s="1281"/>
      <c r="EK84" s="1281"/>
      <c r="EL84" s="48"/>
      <c r="EM84" s="49"/>
      <c r="EN84" s="1280">
        <f>EH84+1</f>
        <v>46270</v>
      </c>
      <c r="EO84" s="1281"/>
      <c r="EP84" s="1281"/>
      <c r="EQ84" s="1281"/>
      <c r="ER84" s="48"/>
      <c r="ES84" s="49"/>
    </row>
    <row r="85" spans="2:149" ht="29.25" customHeight="1">
      <c r="B85" s="1354"/>
      <c r="C85" s="1355"/>
      <c r="D85" s="1355"/>
      <c r="E85" s="1355"/>
      <c r="F85" s="1355"/>
      <c r="G85" s="1356"/>
      <c r="H85" s="1278"/>
      <c r="I85" s="1279"/>
      <c r="J85" s="1279"/>
      <c r="K85" s="1279"/>
      <c r="N85" s="1278"/>
      <c r="O85" s="1279"/>
      <c r="P85" s="1279"/>
      <c r="Q85" s="1279"/>
      <c r="S85" s="46"/>
      <c r="T85" s="1278"/>
      <c r="U85" s="1279"/>
      <c r="V85" s="1279"/>
      <c r="W85" s="1279"/>
      <c r="Y85" s="46"/>
      <c r="Z85" s="1282"/>
      <c r="AA85" s="1283"/>
      <c r="AB85" s="1283"/>
      <c r="AC85" s="1283"/>
      <c r="AE85" s="46"/>
      <c r="AF85" s="1282"/>
      <c r="AG85" s="1283"/>
      <c r="AH85" s="1283"/>
      <c r="AI85" s="1283"/>
      <c r="AK85" s="46"/>
      <c r="AL85" s="1282"/>
      <c r="AM85" s="1283"/>
      <c r="AN85" s="1283"/>
      <c r="AO85" s="1283"/>
      <c r="AQ85" s="46"/>
      <c r="AR85" s="1282"/>
      <c r="AS85" s="1283"/>
      <c r="AT85" s="1283"/>
      <c r="AU85" s="1283"/>
      <c r="AW85" s="46"/>
      <c r="AX85" s="1278"/>
      <c r="AZ85" s="1366"/>
      <c r="BA85" s="1367"/>
      <c r="BB85" s="1367"/>
      <c r="BC85" s="1367"/>
      <c r="BD85" s="1367"/>
      <c r="BE85" s="1368"/>
      <c r="BF85" s="1278"/>
      <c r="BG85" s="1279"/>
      <c r="BH85" s="1279"/>
      <c r="BI85" s="1279"/>
      <c r="BL85" s="1278"/>
      <c r="BM85" s="1279"/>
      <c r="BN85" s="1279"/>
      <c r="BO85" s="1279"/>
      <c r="BQ85" s="46"/>
      <c r="BR85" s="1278"/>
      <c r="BS85" s="1279"/>
      <c r="BT85" s="1279"/>
      <c r="BU85" s="1279"/>
      <c r="BW85" s="46"/>
      <c r="BX85" s="1278"/>
      <c r="BY85" s="1279"/>
      <c r="BZ85" s="1279"/>
      <c r="CA85" s="1279"/>
      <c r="CC85" s="46"/>
      <c r="CD85" s="1278"/>
      <c r="CE85" s="1279"/>
      <c r="CF85" s="1279"/>
      <c r="CG85" s="1279"/>
      <c r="CI85" s="46"/>
      <c r="CJ85" s="1278"/>
      <c r="CK85" s="1279"/>
      <c r="CL85" s="1279"/>
      <c r="CM85" s="1279"/>
      <c r="CO85" s="46"/>
      <c r="CP85" s="1282"/>
      <c r="CQ85" s="1283"/>
      <c r="CR85" s="1283"/>
      <c r="CS85" s="1283"/>
      <c r="CU85" s="46"/>
      <c r="CX85" s="1360"/>
      <c r="CY85" s="1361"/>
      <c r="CZ85" s="1361"/>
      <c r="DA85" s="1361"/>
      <c r="DB85" s="1361"/>
      <c r="DC85" s="1362"/>
      <c r="DD85" s="1278"/>
      <c r="DE85" s="1279"/>
      <c r="DF85" s="1279"/>
      <c r="DG85" s="1279"/>
      <c r="DJ85" s="1278"/>
      <c r="DK85" s="1279"/>
      <c r="DL85" s="1279"/>
      <c r="DM85" s="1279"/>
      <c r="DO85" s="46"/>
      <c r="DP85" s="1282"/>
      <c r="DQ85" s="1283"/>
      <c r="DR85" s="1283"/>
      <c r="DS85" s="1283"/>
      <c r="DU85" s="46"/>
      <c r="DV85" s="1282"/>
      <c r="DW85" s="1283"/>
      <c r="DX85" s="1283"/>
      <c r="DY85" s="1283"/>
      <c r="EA85" s="46"/>
      <c r="EB85" s="1282"/>
      <c r="EC85" s="1283"/>
      <c r="ED85" s="1283"/>
      <c r="EE85" s="1283"/>
      <c r="EG85" s="46"/>
      <c r="EH85" s="1282"/>
      <c r="EI85" s="1283"/>
      <c r="EJ85" s="1283"/>
      <c r="EK85" s="1283"/>
      <c r="EM85" s="46"/>
      <c r="EN85" s="1282"/>
      <c r="EO85" s="1283"/>
      <c r="EP85" s="1283"/>
      <c r="EQ85" s="1283"/>
      <c r="ES85" s="46"/>
    </row>
    <row r="86" spans="2:149" ht="29.25" customHeight="1">
      <c r="B86" s="1354"/>
      <c r="C86" s="1355"/>
      <c r="D86" s="1355"/>
      <c r="E86" s="1355"/>
      <c r="F86" s="1355"/>
      <c r="G86" s="1356"/>
      <c r="H86" s="1278"/>
      <c r="I86" s="1279"/>
      <c r="J86" s="1279"/>
      <c r="K86" s="1279"/>
      <c r="N86" s="1278"/>
      <c r="O86" s="1279"/>
      <c r="P86" s="1279"/>
      <c r="Q86" s="1279"/>
      <c r="S86" s="46"/>
      <c r="T86" s="1278"/>
      <c r="U86" s="1279"/>
      <c r="V86" s="1279"/>
      <c r="W86" s="1279"/>
      <c r="Y86" s="46"/>
      <c r="Z86" s="1282"/>
      <c r="AA86" s="1283"/>
      <c r="AB86" s="1283"/>
      <c r="AC86" s="1283"/>
      <c r="AE86" s="46"/>
      <c r="AF86" s="1282"/>
      <c r="AG86" s="1283"/>
      <c r="AH86" s="1283"/>
      <c r="AI86" s="1283"/>
      <c r="AK86" s="46"/>
      <c r="AL86" s="1282"/>
      <c r="AM86" s="1283"/>
      <c r="AN86" s="1283"/>
      <c r="AO86" s="1283"/>
      <c r="AQ86" s="46"/>
      <c r="AR86" s="1282"/>
      <c r="AS86" s="1283"/>
      <c r="AT86" s="1283"/>
      <c r="AU86" s="1283"/>
      <c r="AW86" s="46"/>
      <c r="AX86" s="1278"/>
      <c r="AZ86" s="1366"/>
      <c r="BA86" s="1367"/>
      <c r="BB86" s="1367"/>
      <c r="BC86" s="1367"/>
      <c r="BD86" s="1367"/>
      <c r="BE86" s="1368"/>
      <c r="BF86" s="1278"/>
      <c r="BG86" s="1279"/>
      <c r="BH86" s="1279"/>
      <c r="BI86" s="1279"/>
      <c r="BL86" s="1278"/>
      <c r="BM86" s="1279"/>
      <c r="BN86" s="1279"/>
      <c r="BO86" s="1279"/>
      <c r="BQ86" s="46"/>
      <c r="BR86" s="1278"/>
      <c r="BS86" s="1279"/>
      <c r="BT86" s="1279"/>
      <c r="BU86" s="1279"/>
      <c r="BW86" s="46"/>
      <c r="BX86" s="1278"/>
      <c r="BY86" s="1279"/>
      <c r="BZ86" s="1279"/>
      <c r="CA86" s="1279"/>
      <c r="CC86" s="46"/>
      <c r="CD86" s="1278"/>
      <c r="CE86" s="1279"/>
      <c r="CF86" s="1279"/>
      <c r="CG86" s="1279"/>
      <c r="CI86" s="46"/>
      <c r="CJ86" s="1278"/>
      <c r="CK86" s="1279"/>
      <c r="CL86" s="1279"/>
      <c r="CM86" s="1279"/>
      <c r="CO86" s="46"/>
      <c r="CP86" s="1282"/>
      <c r="CQ86" s="1283"/>
      <c r="CR86" s="1283"/>
      <c r="CS86" s="1283"/>
      <c r="CU86" s="46"/>
      <c r="CX86" s="1360"/>
      <c r="CY86" s="1361"/>
      <c r="CZ86" s="1361"/>
      <c r="DA86" s="1361"/>
      <c r="DB86" s="1361"/>
      <c r="DC86" s="1362"/>
      <c r="DD86" s="1278"/>
      <c r="DE86" s="1279"/>
      <c r="DF86" s="1279"/>
      <c r="DG86" s="1279"/>
      <c r="DJ86" s="1278"/>
      <c r="DK86" s="1279"/>
      <c r="DL86" s="1279"/>
      <c r="DM86" s="1279"/>
      <c r="DO86" s="46"/>
      <c r="DP86" s="1282"/>
      <c r="DQ86" s="1283"/>
      <c r="DR86" s="1283"/>
      <c r="DS86" s="1283"/>
      <c r="DU86" s="46"/>
      <c r="DV86" s="1282"/>
      <c r="DW86" s="1283"/>
      <c r="DX86" s="1283"/>
      <c r="DY86" s="1283"/>
      <c r="EA86" s="46"/>
      <c r="EB86" s="1282"/>
      <c r="EC86" s="1283"/>
      <c r="ED86" s="1283"/>
      <c r="EE86" s="1283"/>
      <c r="EG86" s="46"/>
      <c r="EH86" s="1282"/>
      <c r="EI86" s="1283"/>
      <c r="EJ86" s="1283"/>
      <c r="EK86" s="1283"/>
      <c r="EM86" s="46"/>
      <c r="EN86" s="1282"/>
      <c r="EO86" s="1283"/>
      <c r="EP86" s="1283"/>
      <c r="EQ86" s="1283"/>
      <c r="ES86" s="46"/>
    </row>
    <row r="87" spans="2:149" ht="29.25" customHeight="1">
      <c r="B87" s="1354"/>
      <c r="C87" s="1355"/>
      <c r="D87" s="1355"/>
      <c r="E87" s="1355"/>
      <c r="F87" s="1355"/>
      <c r="G87" s="1356"/>
      <c r="H87" s="1278"/>
      <c r="I87" s="1279"/>
      <c r="J87" s="1279"/>
      <c r="K87" s="1279"/>
      <c r="N87" s="1278"/>
      <c r="O87" s="1279"/>
      <c r="P87" s="1279"/>
      <c r="Q87" s="1279"/>
      <c r="S87" s="46"/>
      <c r="T87" s="1278"/>
      <c r="U87" s="1279"/>
      <c r="V87" s="1279"/>
      <c r="W87" s="1279"/>
      <c r="Y87" s="46"/>
      <c r="Z87" s="1282"/>
      <c r="AA87" s="1283"/>
      <c r="AB87" s="1283"/>
      <c r="AC87" s="1283"/>
      <c r="AE87" s="46"/>
      <c r="AF87" s="1282"/>
      <c r="AG87" s="1283"/>
      <c r="AH87" s="1283"/>
      <c r="AI87" s="1283"/>
      <c r="AK87" s="46"/>
      <c r="AL87" s="1282"/>
      <c r="AM87" s="1283"/>
      <c r="AN87" s="1283"/>
      <c r="AO87" s="1283"/>
      <c r="AQ87" s="46"/>
      <c r="AR87" s="1282"/>
      <c r="AS87" s="1283"/>
      <c r="AT87" s="1283"/>
      <c r="AU87" s="1283"/>
      <c r="AW87" s="46"/>
      <c r="AX87" s="1278"/>
      <c r="AZ87" s="1366"/>
      <c r="BA87" s="1367"/>
      <c r="BB87" s="1367"/>
      <c r="BC87" s="1367"/>
      <c r="BD87" s="1367"/>
      <c r="BE87" s="1368"/>
      <c r="BF87" s="1278"/>
      <c r="BG87" s="1279"/>
      <c r="BH87" s="1279"/>
      <c r="BI87" s="1279"/>
      <c r="BL87" s="1278"/>
      <c r="BM87" s="1279"/>
      <c r="BN87" s="1279"/>
      <c r="BO87" s="1279"/>
      <c r="BQ87" s="46"/>
      <c r="BR87" s="1278"/>
      <c r="BS87" s="1279"/>
      <c r="BT87" s="1279"/>
      <c r="BU87" s="1279"/>
      <c r="BW87" s="46"/>
      <c r="BX87" s="1278"/>
      <c r="BY87" s="1279"/>
      <c r="BZ87" s="1279"/>
      <c r="CA87" s="1279"/>
      <c r="CC87" s="46"/>
      <c r="CD87" s="1278"/>
      <c r="CE87" s="1279"/>
      <c r="CF87" s="1279"/>
      <c r="CG87" s="1279"/>
      <c r="CI87" s="46"/>
      <c r="CJ87" s="1278"/>
      <c r="CK87" s="1279"/>
      <c r="CL87" s="1279"/>
      <c r="CM87" s="1279"/>
      <c r="CO87" s="46"/>
      <c r="CP87" s="1282"/>
      <c r="CQ87" s="1283"/>
      <c r="CR87" s="1283"/>
      <c r="CS87" s="1283"/>
      <c r="CU87" s="46"/>
      <c r="CX87" s="1360"/>
      <c r="CY87" s="1361"/>
      <c r="CZ87" s="1361"/>
      <c r="DA87" s="1361"/>
      <c r="DB87" s="1361"/>
      <c r="DC87" s="1362"/>
      <c r="DD87" s="1278"/>
      <c r="DE87" s="1279"/>
      <c r="DF87" s="1279"/>
      <c r="DG87" s="1279"/>
      <c r="DJ87" s="1278"/>
      <c r="DK87" s="1279"/>
      <c r="DL87" s="1279"/>
      <c r="DM87" s="1279"/>
      <c r="DO87" s="46"/>
      <c r="DP87" s="1282"/>
      <c r="DQ87" s="1283"/>
      <c r="DR87" s="1283"/>
      <c r="DS87" s="1283"/>
      <c r="DU87" s="46"/>
      <c r="DV87" s="1282"/>
      <c r="DW87" s="1283"/>
      <c r="DX87" s="1283"/>
      <c r="DY87" s="1283"/>
      <c r="EA87" s="46"/>
      <c r="EB87" s="1282"/>
      <c r="EC87" s="1283"/>
      <c r="ED87" s="1283"/>
      <c r="EE87" s="1283"/>
      <c r="EG87" s="46"/>
      <c r="EH87" s="1282"/>
      <c r="EI87" s="1283"/>
      <c r="EJ87" s="1283"/>
      <c r="EK87" s="1283"/>
      <c r="EM87" s="46"/>
      <c r="EN87" s="1282"/>
      <c r="EO87" s="1283"/>
      <c r="EP87" s="1283"/>
      <c r="EQ87" s="1283"/>
      <c r="ES87" s="46"/>
    </row>
    <row r="88" spans="2:149" ht="29.25" customHeight="1">
      <c r="B88" s="1354"/>
      <c r="C88" s="1355"/>
      <c r="D88" s="1355"/>
      <c r="E88" s="1355"/>
      <c r="F88" s="1355"/>
      <c r="G88" s="1356"/>
      <c r="N88" s="17"/>
      <c r="S88" s="46"/>
      <c r="T88" s="17"/>
      <c r="Y88" s="46"/>
      <c r="Z88" s="17"/>
      <c r="AE88" s="46"/>
      <c r="AF88" s="17"/>
      <c r="AK88" s="46"/>
      <c r="AL88" s="17"/>
      <c r="AQ88" s="46"/>
      <c r="AR88" s="17"/>
      <c r="AW88" s="46"/>
      <c r="AZ88" s="1366"/>
      <c r="BA88" s="1367"/>
      <c r="BB88" s="1367"/>
      <c r="BC88" s="1367"/>
      <c r="BD88" s="1367"/>
      <c r="BE88" s="1368"/>
      <c r="BL88" s="17"/>
      <c r="BQ88" s="46"/>
      <c r="BR88" s="17"/>
      <c r="BW88" s="46"/>
      <c r="BX88" s="17"/>
      <c r="CC88" s="46"/>
      <c r="CD88" s="17"/>
      <c r="CI88" s="46"/>
      <c r="CJ88" s="17"/>
      <c r="CO88" s="46"/>
      <c r="CP88" s="17"/>
      <c r="CU88" s="46"/>
      <c r="CX88" s="1360"/>
      <c r="CY88" s="1361"/>
      <c r="CZ88" s="1361"/>
      <c r="DA88" s="1361"/>
      <c r="DB88" s="1361"/>
      <c r="DC88" s="1362"/>
      <c r="DJ88" s="17"/>
      <c r="DO88" s="46"/>
      <c r="DP88" s="17"/>
      <c r="DU88" s="46"/>
      <c r="DV88" s="17"/>
      <c r="EA88" s="46"/>
      <c r="EB88" s="17"/>
      <c r="EG88" s="46"/>
      <c r="EH88" s="17"/>
      <c r="EM88" s="46"/>
      <c r="EN88" s="17"/>
      <c r="ES88" s="46"/>
    </row>
    <row r="89" spans="2:149" ht="30" customHeight="1">
      <c r="B89" s="1339">
        <f>B90</f>
        <v>46204</v>
      </c>
      <c r="C89" s="1340"/>
      <c r="D89" s="1340"/>
      <c r="E89" s="1340"/>
      <c r="F89" s="1340"/>
      <c r="G89" s="1341"/>
      <c r="N89" s="17"/>
      <c r="S89" s="46"/>
      <c r="T89" s="17"/>
      <c r="Y89" s="46"/>
      <c r="Z89" s="17"/>
      <c r="AE89" s="46"/>
      <c r="AF89" s="17"/>
      <c r="AK89" s="46"/>
      <c r="AL89" s="17"/>
      <c r="AQ89" s="46"/>
      <c r="AR89" s="17"/>
      <c r="AW89" s="46"/>
      <c r="AZ89" s="1342">
        <f>AZ90</f>
        <v>46235</v>
      </c>
      <c r="BA89" s="1343"/>
      <c r="BB89" s="1343"/>
      <c r="BC89" s="1343"/>
      <c r="BD89" s="1343"/>
      <c r="BE89" s="1344"/>
      <c r="BL89" s="17"/>
      <c r="BQ89" s="46"/>
      <c r="BR89" s="17"/>
      <c r="BW89" s="46"/>
      <c r="BX89" s="17"/>
      <c r="CC89" s="46"/>
      <c r="CD89" s="17"/>
      <c r="CI89" s="46"/>
      <c r="CJ89" s="17"/>
      <c r="CO89" s="46"/>
      <c r="CP89" s="17"/>
      <c r="CU89" s="46"/>
      <c r="CX89" s="1345">
        <f>CX90</f>
        <v>46266</v>
      </c>
      <c r="CY89" s="1346"/>
      <c r="CZ89" s="1346"/>
      <c r="DA89" s="1346"/>
      <c r="DB89" s="1346"/>
      <c r="DC89" s="1347"/>
      <c r="DJ89" s="17"/>
      <c r="DO89" s="46"/>
      <c r="DP89" s="17"/>
      <c r="DU89" s="46"/>
      <c r="DV89" s="17"/>
      <c r="EA89" s="46"/>
      <c r="EB89" s="17"/>
      <c r="EG89" s="46"/>
      <c r="EH89" s="17"/>
      <c r="EM89" s="46"/>
      <c r="EN89" s="17"/>
      <c r="ES89" s="46"/>
    </row>
    <row r="90" spans="2:149" ht="30" customHeight="1">
      <c r="B90" s="1348">
        <f>IF(MONTH(CX49)=12,DATE(YEAR(CX49)+1,1,1),DATE(YEAR(CX49),MONTH(CX49)+1,1))</f>
        <v>46204</v>
      </c>
      <c r="C90" s="1349"/>
      <c r="D90" s="1349"/>
      <c r="E90" s="1349"/>
      <c r="F90" s="1349"/>
      <c r="G90" s="1350"/>
      <c r="N90" s="17"/>
      <c r="S90" s="46"/>
      <c r="T90" s="17"/>
      <c r="Y90" s="46"/>
      <c r="Z90" s="17"/>
      <c r="AE90" s="46"/>
      <c r="AF90" s="17"/>
      <c r="AK90" s="46"/>
      <c r="AL90" s="17"/>
      <c r="AQ90" s="46"/>
      <c r="AR90" s="17"/>
      <c r="AW90" s="46"/>
      <c r="AZ90" s="1348">
        <f>IF(MONTH(B90)=12,DATE(YEAR(B90)+1,1,1),DATE(YEAR(B90),MONTH(B90)+1,1))</f>
        <v>46235</v>
      </c>
      <c r="BA90" s="1349"/>
      <c r="BB90" s="1349"/>
      <c r="BC90" s="1349"/>
      <c r="BD90" s="1349"/>
      <c r="BE90" s="1350"/>
      <c r="BL90" s="17"/>
      <c r="BQ90" s="46"/>
      <c r="BR90" s="17"/>
      <c r="BW90" s="46"/>
      <c r="BX90" s="17"/>
      <c r="CC90" s="46"/>
      <c r="CD90" s="17"/>
      <c r="CI90" s="46"/>
      <c r="CJ90" s="17"/>
      <c r="CO90" s="46"/>
      <c r="CP90" s="17"/>
      <c r="CU90" s="46"/>
      <c r="CX90" s="1348">
        <f>IF(MONTH(AZ90)=12,DATE(YEAR(AZ90)+1,1,1),DATE(YEAR(AZ90),MONTH(AZ90)+1,1))</f>
        <v>46266</v>
      </c>
      <c r="CY90" s="1349"/>
      <c r="CZ90" s="1349"/>
      <c r="DA90" s="1349"/>
      <c r="DB90" s="1349"/>
      <c r="DC90" s="1350"/>
      <c r="DJ90" s="17"/>
      <c r="DO90" s="46"/>
      <c r="DP90" s="17"/>
      <c r="DU90" s="46"/>
      <c r="DV90" s="17"/>
      <c r="EA90" s="46"/>
      <c r="EB90" s="17"/>
      <c r="EG90" s="46"/>
      <c r="EH90" s="17"/>
      <c r="EM90" s="46"/>
      <c r="EN90" s="17"/>
      <c r="ES90" s="46"/>
    </row>
    <row r="91" spans="2:149" ht="30" customHeight="1">
      <c r="B91" s="1348"/>
      <c r="C91" s="1349"/>
      <c r="D91" s="1349"/>
      <c r="E91" s="1349"/>
      <c r="F91" s="1349"/>
      <c r="G91" s="1350"/>
      <c r="N91" s="47"/>
      <c r="O91" s="142"/>
      <c r="P91" s="142"/>
      <c r="Q91" s="142"/>
      <c r="R91" s="142"/>
      <c r="S91" s="143"/>
      <c r="T91" s="47"/>
      <c r="U91" s="142"/>
      <c r="V91" s="142"/>
      <c r="W91" s="142"/>
      <c r="X91" s="142"/>
      <c r="Y91" s="143"/>
      <c r="Z91" s="47"/>
      <c r="AA91" s="142"/>
      <c r="AB91" s="142"/>
      <c r="AC91" s="142"/>
      <c r="AD91" s="142"/>
      <c r="AE91" s="143"/>
      <c r="AF91" s="47"/>
      <c r="AG91" s="142"/>
      <c r="AH91" s="142"/>
      <c r="AI91" s="142"/>
      <c r="AJ91" s="142"/>
      <c r="AK91" s="143"/>
      <c r="AL91" s="47"/>
      <c r="AM91" s="142"/>
      <c r="AN91" s="142"/>
      <c r="AO91" s="142"/>
      <c r="AP91" s="142"/>
      <c r="AQ91" s="143"/>
      <c r="AR91" s="47"/>
      <c r="AS91" s="142"/>
      <c r="AT91" s="142"/>
      <c r="AU91" s="142"/>
      <c r="AV91" s="142"/>
      <c r="AW91" s="143"/>
      <c r="AZ91" s="1348"/>
      <c r="BA91" s="1349"/>
      <c r="BB91" s="1349"/>
      <c r="BC91" s="1349"/>
      <c r="BD91" s="1349"/>
      <c r="BE91" s="1350"/>
      <c r="BL91" s="47"/>
      <c r="BM91" s="142"/>
      <c r="BN91" s="142"/>
      <c r="BO91" s="142"/>
      <c r="BP91" s="142"/>
      <c r="BQ91" s="143"/>
      <c r="BR91" s="47"/>
      <c r="BS91" s="142"/>
      <c r="BT91" s="142"/>
      <c r="BU91" s="142"/>
      <c r="BV91" s="142"/>
      <c r="BW91" s="143"/>
      <c r="BX91" s="47"/>
      <c r="BY91" s="142"/>
      <c r="BZ91" s="142"/>
      <c r="CA91" s="142"/>
      <c r="CB91" s="142"/>
      <c r="CC91" s="143"/>
      <c r="CD91" s="47"/>
      <c r="CE91" s="142"/>
      <c r="CF91" s="142"/>
      <c r="CG91" s="142"/>
      <c r="CH91" s="142"/>
      <c r="CI91" s="143"/>
      <c r="CJ91" s="47"/>
      <c r="CK91" s="142"/>
      <c r="CL91" s="142"/>
      <c r="CM91" s="142"/>
      <c r="CN91" s="142"/>
      <c r="CO91" s="143"/>
      <c r="CP91" s="47"/>
      <c r="CQ91" s="142"/>
      <c r="CR91" s="142"/>
      <c r="CS91" s="142"/>
      <c r="CT91" s="142"/>
      <c r="CU91" s="143"/>
      <c r="CX91" s="1348"/>
      <c r="CY91" s="1349"/>
      <c r="CZ91" s="1349"/>
      <c r="DA91" s="1349"/>
      <c r="DB91" s="1349"/>
      <c r="DC91" s="1350"/>
      <c r="DJ91" s="47"/>
      <c r="DK91" s="142"/>
      <c r="DL91" s="142"/>
      <c r="DM91" s="142"/>
      <c r="DN91" s="142"/>
      <c r="DO91" s="143"/>
      <c r="DP91" s="47"/>
      <c r="DQ91" s="142"/>
      <c r="DR91" s="142"/>
      <c r="DS91" s="142"/>
      <c r="DT91" s="142"/>
      <c r="DU91" s="143"/>
      <c r="DV91" s="47"/>
      <c r="DW91" s="142"/>
      <c r="DX91" s="142"/>
      <c r="DY91" s="142"/>
      <c r="DZ91" s="142"/>
      <c r="EA91" s="143"/>
      <c r="EB91" s="47"/>
      <c r="EC91" s="142"/>
      <c r="ED91" s="142"/>
      <c r="EE91" s="142"/>
      <c r="EF91" s="142"/>
      <c r="EG91" s="143"/>
      <c r="EH91" s="47"/>
      <c r="EI91" s="142"/>
      <c r="EJ91" s="142"/>
      <c r="EK91" s="142"/>
      <c r="EL91" s="142"/>
      <c r="EM91" s="143"/>
      <c r="EN91" s="47"/>
      <c r="EO91" s="142"/>
      <c r="EP91" s="142"/>
      <c r="EQ91" s="142"/>
      <c r="ER91" s="142"/>
      <c r="ES91" s="143"/>
    </row>
    <row r="92" spans="2:149" ht="29.25" customHeight="1">
      <c r="B92" s="1333" t="str">
        <f>IF(B90&gt;=43586,"令和"&amp;IF(YEAR(B90)-2018=1,"元",YEAR(B90)-2018)&amp;"年","平成"&amp;(YEAR(B90)-1988)&amp;"年")</f>
        <v>令和8年</v>
      </c>
      <c r="C92" s="1334"/>
      <c r="D92" s="1334"/>
      <c r="E92" s="1334"/>
      <c r="F92" s="1334"/>
      <c r="G92" s="1335"/>
      <c r="H92" s="1280">
        <f>AR84+1</f>
        <v>46208</v>
      </c>
      <c r="I92" s="1281"/>
      <c r="J92" s="1281"/>
      <c r="K92" s="1281"/>
      <c r="L92" s="48"/>
      <c r="M92" s="49"/>
      <c r="N92" s="1280">
        <f>H92+1</f>
        <v>46209</v>
      </c>
      <c r="O92" s="1281"/>
      <c r="P92" s="1281"/>
      <c r="Q92" s="1281"/>
      <c r="R92" s="48"/>
      <c r="S92" s="49"/>
      <c r="T92" s="1280">
        <f>N92+1</f>
        <v>46210</v>
      </c>
      <c r="U92" s="1281"/>
      <c r="V92" s="1281"/>
      <c r="W92" s="1281"/>
      <c r="X92" s="48"/>
      <c r="Y92" s="49"/>
      <c r="Z92" s="1280">
        <f>T92+1</f>
        <v>46211</v>
      </c>
      <c r="AA92" s="1281"/>
      <c r="AB92" s="1281"/>
      <c r="AC92" s="1281"/>
      <c r="AD92" s="48"/>
      <c r="AE92" s="49"/>
      <c r="AF92" s="1280">
        <f>Z92+1</f>
        <v>46212</v>
      </c>
      <c r="AG92" s="1281"/>
      <c r="AH92" s="1281"/>
      <c r="AI92" s="1281"/>
      <c r="AJ92" s="48"/>
      <c r="AK92" s="49"/>
      <c r="AL92" s="1280">
        <f>AF92+1</f>
        <v>46213</v>
      </c>
      <c r="AM92" s="1281"/>
      <c r="AN92" s="1281"/>
      <c r="AO92" s="1281"/>
      <c r="AP92" s="48"/>
      <c r="AQ92" s="49"/>
      <c r="AR92" s="1280">
        <f>AL92+1</f>
        <v>46214</v>
      </c>
      <c r="AS92" s="1281"/>
      <c r="AT92" s="1281"/>
      <c r="AU92" s="1281"/>
      <c r="AV92" s="48"/>
      <c r="AW92" s="49"/>
      <c r="AX92" s="1280"/>
      <c r="AZ92" s="1333" t="str">
        <f>IF(AZ90&gt;=43586,"令和"&amp;IF(YEAR(AZ90)-2018=1,"元",YEAR(AZ90)-2018)&amp;"年","平成"&amp;(YEAR(AZ90)-1988)&amp;"年")</f>
        <v>令和8年</v>
      </c>
      <c r="BA92" s="1334"/>
      <c r="BB92" s="1334"/>
      <c r="BC92" s="1334"/>
      <c r="BD92" s="1334"/>
      <c r="BE92" s="1335"/>
      <c r="BF92" s="1280">
        <f>CP84+1</f>
        <v>46236</v>
      </c>
      <c r="BG92" s="1281"/>
      <c r="BH92" s="1281"/>
      <c r="BI92" s="1281"/>
      <c r="BJ92" s="48"/>
      <c r="BK92" s="49"/>
      <c r="BL92" s="1280">
        <f>BF92+1</f>
        <v>46237</v>
      </c>
      <c r="BM92" s="1281"/>
      <c r="BN92" s="1281"/>
      <c r="BO92" s="1281"/>
      <c r="BP92" s="48"/>
      <c r="BQ92" s="49"/>
      <c r="BR92" s="1280">
        <f>BL92+1</f>
        <v>46238</v>
      </c>
      <c r="BS92" s="1281"/>
      <c r="BT92" s="1281"/>
      <c r="BU92" s="1281"/>
      <c r="BV92" s="48"/>
      <c r="BW92" s="49"/>
      <c r="BX92" s="1280">
        <f>BR92+1</f>
        <v>46239</v>
      </c>
      <c r="BY92" s="1281"/>
      <c r="BZ92" s="1281"/>
      <c r="CA92" s="1281"/>
      <c r="CB92" s="48"/>
      <c r="CC92" s="49"/>
      <c r="CD92" s="1280">
        <f>BX92+1</f>
        <v>46240</v>
      </c>
      <c r="CE92" s="1281"/>
      <c r="CF92" s="1281"/>
      <c r="CG92" s="1281"/>
      <c r="CH92" s="48"/>
      <c r="CI92" s="49"/>
      <c r="CJ92" s="1280">
        <f>CD92+1</f>
        <v>46241</v>
      </c>
      <c r="CK92" s="1281"/>
      <c r="CL92" s="1281"/>
      <c r="CM92" s="1281"/>
      <c r="CN92" s="48"/>
      <c r="CO92" s="49"/>
      <c r="CP92" s="1280">
        <f>CJ92+1</f>
        <v>46242</v>
      </c>
      <c r="CQ92" s="1281"/>
      <c r="CR92" s="1281"/>
      <c r="CS92" s="1281"/>
      <c r="CT92" s="48"/>
      <c r="CU92" s="49"/>
      <c r="CX92" s="1333" t="str">
        <f>IF(CX90&gt;=43586,"令和"&amp;IF(YEAR(CX90)-2018=1,"元",YEAR(CX90)-2018)&amp;"年","平成"&amp;(YEAR(CX90)-1988)&amp;"年")</f>
        <v>令和8年</v>
      </c>
      <c r="CY92" s="1334"/>
      <c r="CZ92" s="1334"/>
      <c r="DA92" s="1334"/>
      <c r="DB92" s="1334"/>
      <c r="DC92" s="1335"/>
      <c r="DD92" s="1280">
        <f>EN84+1</f>
        <v>46271</v>
      </c>
      <c r="DE92" s="1281"/>
      <c r="DF92" s="1281"/>
      <c r="DG92" s="1281"/>
      <c r="DH92" s="48"/>
      <c r="DI92" s="49"/>
      <c r="DJ92" s="1280">
        <f>DD92+1</f>
        <v>46272</v>
      </c>
      <c r="DK92" s="1281"/>
      <c r="DL92" s="1281"/>
      <c r="DM92" s="1281"/>
      <c r="DN92" s="48"/>
      <c r="DO92" s="49"/>
      <c r="DP92" s="1280">
        <f>DJ92+1</f>
        <v>46273</v>
      </c>
      <c r="DQ92" s="1281"/>
      <c r="DR92" s="1281"/>
      <c r="DS92" s="1281"/>
      <c r="DT92" s="48"/>
      <c r="DU92" s="49"/>
      <c r="DV92" s="1280">
        <f>DP92+1</f>
        <v>46274</v>
      </c>
      <c r="DW92" s="1281"/>
      <c r="DX92" s="1281"/>
      <c r="DY92" s="1281"/>
      <c r="DZ92" s="48"/>
      <c r="EA92" s="49"/>
      <c r="EB92" s="1280">
        <f>DV92+1</f>
        <v>46275</v>
      </c>
      <c r="EC92" s="1281"/>
      <c r="ED92" s="1281"/>
      <c r="EE92" s="1281"/>
      <c r="EF92" s="48"/>
      <c r="EG92" s="49"/>
      <c r="EH92" s="1280">
        <f>EB92+1</f>
        <v>46276</v>
      </c>
      <c r="EI92" s="1281"/>
      <c r="EJ92" s="1281"/>
      <c r="EK92" s="1281"/>
      <c r="EL92" s="48"/>
      <c r="EM92" s="49"/>
      <c r="EN92" s="1280">
        <f>EH92+1</f>
        <v>46277</v>
      </c>
      <c r="EO92" s="1281"/>
      <c r="EP92" s="1281"/>
      <c r="EQ92" s="1281"/>
      <c r="ER92" s="48"/>
      <c r="ES92" s="49"/>
    </row>
    <row r="93" spans="2:149" ht="29.25" customHeight="1">
      <c r="B93" s="1336"/>
      <c r="C93" s="1337"/>
      <c r="D93" s="1337"/>
      <c r="E93" s="1337"/>
      <c r="F93" s="1337"/>
      <c r="G93" s="1338"/>
      <c r="H93" s="1282"/>
      <c r="I93" s="1283"/>
      <c r="J93" s="1283"/>
      <c r="K93" s="1283"/>
      <c r="M93" s="46"/>
      <c r="N93" s="1282"/>
      <c r="O93" s="1283"/>
      <c r="P93" s="1283"/>
      <c r="Q93" s="1283"/>
      <c r="S93" s="46"/>
      <c r="T93" s="1282"/>
      <c r="U93" s="1283"/>
      <c r="V93" s="1283"/>
      <c r="W93" s="1283"/>
      <c r="Y93" s="46"/>
      <c r="Z93" s="1282"/>
      <c r="AA93" s="1283"/>
      <c r="AB93" s="1283"/>
      <c r="AC93" s="1283"/>
      <c r="AE93" s="46"/>
      <c r="AF93" s="1282"/>
      <c r="AG93" s="1283"/>
      <c r="AH93" s="1283"/>
      <c r="AI93" s="1283"/>
      <c r="AK93" s="46"/>
      <c r="AL93" s="1282"/>
      <c r="AM93" s="1283"/>
      <c r="AN93" s="1283"/>
      <c r="AO93" s="1283"/>
      <c r="AQ93" s="46"/>
      <c r="AR93" s="1282"/>
      <c r="AS93" s="1283"/>
      <c r="AT93" s="1283"/>
      <c r="AU93" s="1283"/>
      <c r="AW93" s="46"/>
      <c r="AX93" s="1282"/>
      <c r="AZ93" s="1336"/>
      <c r="BA93" s="1337"/>
      <c r="BB93" s="1337"/>
      <c r="BC93" s="1337"/>
      <c r="BD93" s="1337"/>
      <c r="BE93" s="1338"/>
      <c r="BF93" s="1282"/>
      <c r="BG93" s="1283"/>
      <c r="BH93" s="1283"/>
      <c r="BI93" s="1283"/>
      <c r="BK93" s="46"/>
      <c r="BL93" s="1282"/>
      <c r="BM93" s="1283"/>
      <c r="BN93" s="1283"/>
      <c r="BO93" s="1283"/>
      <c r="BQ93" s="46"/>
      <c r="BR93" s="1282"/>
      <c r="BS93" s="1283"/>
      <c r="BT93" s="1283"/>
      <c r="BU93" s="1283"/>
      <c r="BW93" s="46"/>
      <c r="BX93" s="1282"/>
      <c r="BY93" s="1283"/>
      <c r="BZ93" s="1283"/>
      <c r="CA93" s="1283"/>
      <c r="CC93" s="46"/>
      <c r="CD93" s="1282"/>
      <c r="CE93" s="1283"/>
      <c r="CF93" s="1283"/>
      <c r="CG93" s="1283"/>
      <c r="CI93" s="46"/>
      <c r="CJ93" s="1282"/>
      <c r="CK93" s="1283"/>
      <c r="CL93" s="1283"/>
      <c r="CM93" s="1283"/>
      <c r="CO93" s="46"/>
      <c r="CP93" s="1282"/>
      <c r="CQ93" s="1283"/>
      <c r="CR93" s="1283"/>
      <c r="CS93" s="1283"/>
      <c r="CU93" s="46"/>
      <c r="CX93" s="1336"/>
      <c r="CY93" s="1337"/>
      <c r="CZ93" s="1337"/>
      <c r="DA93" s="1337"/>
      <c r="DB93" s="1337"/>
      <c r="DC93" s="1338"/>
      <c r="DD93" s="1282"/>
      <c r="DE93" s="1283"/>
      <c r="DF93" s="1283"/>
      <c r="DG93" s="1283"/>
      <c r="DI93" s="46"/>
      <c r="DJ93" s="1282"/>
      <c r="DK93" s="1283"/>
      <c r="DL93" s="1283"/>
      <c r="DM93" s="1283"/>
      <c r="DO93" s="46"/>
      <c r="DP93" s="1282"/>
      <c r="DQ93" s="1283"/>
      <c r="DR93" s="1283"/>
      <c r="DS93" s="1283"/>
      <c r="DU93" s="46"/>
      <c r="DV93" s="1282"/>
      <c r="DW93" s="1283"/>
      <c r="DX93" s="1283"/>
      <c r="DY93" s="1283"/>
      <c r="EA93" s="46"/>
      <c r="EB93" s="1282"/>
      <c r="EC93" s="1283"/>
      <c r="ED93" s="1283"/>
      <c r="EE93" s="1283"/>
      <c r="EG93" s="46"/>
      <c r="EH93" s="1282"/>
      <c r="EI93" s="1283"/>
      <c r="EJ93" s="1283"/>
      <c r="EK93" s="1283"/>
      <c r="EM93" s="46"/>
      <c r="EN93" s="1282"/>
      <c r="EO93" s="1283"/>
      <c r="EP93" s="1283"/>
      <c r="EQ93" s="1283"/>
      <c r="ES93" s="46"/>
    </row>
    <row r="94" spans="2:149" ht="29.25" customHeight="1">
      <c r="B94" s="1330" t="s">
        <v>362</v>
      </c>
      <c r="C94" s="1331"/>
      <c r="D94" s="1331"/>
      <c r="E94" s="1331"/>
      <c r="F94" s="1331"/>
      <c r="G94" s="1332"/>
      <c r="H94" s="1282"/>
      <c r="I94" s="1283"/>
      <c r="J94" s="1283"/>
      <c r="K94" s="1283"/>
      <c r="M94" s="46"/>
      <c r="N94" s="1282"/>
      <c r="O94" s="1283"/>
      <c r="P94" s="1283"/>
      <c r="Q94" s="1283"/>
      <c r="S94" s="46"/>
      <c r="T94" s="1282"/>
      <c r="U94" s="1283"/>
      <c r="V94" s="1283"/>
      <c r="W94" s="1283"/>
      <c r="Y94" s="46"/>
      <c r="Z94" s="1282"/>
      <c r="AA94" s="1283"/>
      <c r="AB94" s="1283"/>
      <c r="AC94" s="1283"/>
      <c r="AE94" s="46"/>
      <c r="AF94" s="1282"/>
      <c r="AG94" s="1283"/>
      <c r="AH94" s="1283"/>
      <c r="AI94" s="1283"/>
      <c r="AK94" s="46"/>
      <c r="AL94" s="1282"/>
      <c r="AM94" s="1283"/>
      <c r="AN94" s="1283"/>
      <c r="AO94" s="1283"/>
      <c r="AQ94" s="46"/>
      <c r="AR94" s="1282"/>
      <c r="AS94" s="1283"/>
      <c r="AT94" s="1283"/>
      <c r="AU94" s="1283"/>
      <c r="AW94" s="46"/>
      <c r="AX94" s="1282"/>
      <c r="AZ94" s="1330" t="s">
        <v>362</v>
      </c>
      <c r="BA94" s="1331"/>
      <c r="BB94" s="1331"/>
      <c r="BC94" s="1331"/>
      <c r="BD94" s="1331"/>
      <c r="BE94" s="1332"/>
      <c r="BF94" s="1282"/>
      <c r="BG94" s="1283"/>
      <c r="BH94" s="1283"/>
      <c r="BI94" s="1283"/>
      <c r="BK94" s="46"/>
      <c r="BL94" s="1282"/>
      <c r="BM94" s="1283"/>
      <c r="BN94" s="1283"/>
      <c r="BO94" s="1283"/>
      <c r="BQ94" s="46"/>
      <c r="BR94" s="1282"/>
      <c r="BS94" s="1283"/>
      <c r="BT94" s="1283"/>
      <c r="BU94" s="1283"/>
      <c r="BW94" s="46"/>
      <c r="BX94" s="1282"/>
      <c r="BY94" s="1283"/>
      <c r="BZ94" s="1283"/>
      <c r="CA94" s="1283"/>
      <c r="CC94" s="46"/>
      <c r="CD94" s="1282"/>
      <c r="CE94" s="1283"/>
      <c r="CF94" s="1283"/>
      <c r="CG94" s="1283"/>
      <c r="CI94" s="46"/>
      <c r="CJ94" s="1282"/>
      <c r="CK94" s="1283"/>
      <c r="CL94" s="1283"/>
      <c r="CM94" s="1283"/>
      <c r="CO94" s="46"/>
      <c r="CP94" s="1282"/>
      <c r="CQ94" s="1283"/>
      <c r="CR94" s="1283"/>
      <c r="CS94" s="1283"/>
      <c r="CU94" s="46"/>
      <c r="CX94" s="1330" t="s">
        <v>362</v>
      </c>
      <c r="CY94" s="1331"/>
      <c r="CZ94" s="1331"/>
      <c r="DA94" s="1331"/>
      <c r="DB94" s="1331"/>
      <c r="DC94" s="1332"/>
      <c r="DD94" s="1282"/>
      <c r="DE94" s="1283"/>
      <c r="DF94" s="1283"/>
      <c r="DG94" s="1283"/>
      <c r="DI94" s="46"/>
      <c r="DJ94" s="1282"/>
      <c r="DK94" s="1283"/>
      <c r="DL94" s="1283"/>
      <c r="DM94" s="1283"/>
      <c r="DO94" s="46"/>
      <c r="DP94" s="1282"/>
      <c r="DQ94" s="1283"/>
      <c r="DR94" s="1283"/>
      <c r="DS94" s="1283"/>
      <c r="DU94" s="46"/>
      <c r="DV94" s="1282"/>
      <c r="DW94" s="1283"/>
      <c r="DX94" s="1283"/>
      <c r="DY94" s="1283"/>
      <c r="EA94" s="46"/>
      <c r="EB94" s="1282"/>
      <c r="EC94" s="1283"/>
      <c r="ED94" s="1283"/>
      <c r="EE94" s="1283"/>
      <c r="EG94" s="46"/>
      <c r="EH94" s="1282"/>
      <c r="EI94" s="1283"/>
      <c r="EJ94" s="1283"/>
      <c r="EK94" s="1283"/>
      <c r="EM94" s="46"/>
      <c r="EN94" s="1282"/>
      <c r="EO94" s="1283"/>
      <c r="EP94" s="1283"/>
      <c r="EQ94" s="1283"/>
      <c r="ES94" s="46"/>
    </row>
    <row r="95" spans="2:149" ht="29.25" customHeight="1">
      <c r="B95" s="1215" t="str">
        <f>VLOOKUP(B90,祝節名,2,FALSE)</f>
        <v>20 海の日
小暑7、大暑23</v>
      </c>
      <c r="C95" s="1216"/>
      <c r="D95" s="1216"/>
      <c r="E95" s="1216"/>
      <c r="F95" s="1216"/>
      <c r="G95" s="1217"/>
      <c r="H95" s="1282"/>
      <c r="I95" s="1283"/>
      <c r="J95" s="1283"/>
      <c r="K95" s="1283"/>
      <c r="M95" s="46"/>
      <c r="N95" s="1282"/>
      <c r="O95" s="1283"/>
      <c r="P95" s="1283"/>
      <c r="Q95" s="1283"/>
      <c r="S95" s="46"/>
      <c r="T95" s="1282"/>
      <c r="U95" s="1283"/>
      <c r="V95" s="1283"/>
      <c r="W95" s="1283"/>
      <c r="Y95" s="46"/>
      <c r="Z95" s="1282"/>
      <c r="AA95" s="1283"/>
      <c r="AB95" s="1283"/>
      <c r="AC95" s="1283"/>
      <c r="AE95" s="46"/>
      <c r="AF95" s="1282"/>
      <c r="AG95" s="1283"/>
      <c r="AH95" s="1283"/>
      <c r="AI95" s="1283"/>
      <c r="AK95" s="46"/>
      <c r="AL95" s="1282"/>
      <c r="AM95" s="1283"/>
      <c r="AN95" s="1283"/>
      <c r="AO95" s="1283"/>
      <c r="AQ95" s="46"/>
      <c r="AR95" s="1282"/>
      <c r="AS95" s="1283"/>
      <c r="AT95" s="1283"/>
      <c r="AU95" s="1283"/>
      <c r="AW95" s="46"/>
      <c r="AX95" s="1282"/>
      <c r="AZ95" s="1215" t="str">
        <f>VLOOKUP(AZ90,祝節名,2,FALSE)</f>
        <v>11 山の日
立秋7、処暑23</v>
      </c>
      <c r="BA95" s="1216"/>
      <c r="BB95" s="1216"/>
      <c r="BC95" s="1216"/>
      <c r="BD95" s="1216"/>
      <c r="BE95" s="1217"/>
      <c r="BF95" s="1282"/>
      <c r="BG95" s="1283"/>
      <c r="BH95" s="1283"/>
      <c r="BI95" s="1283"/>
      <c r="BK95" s="46"/>
      <c r="BL95" s="1282"/>
      <c r="BM95" s="1283"/>
      <c r="BN95" s="1283"/>
      <c r="BO95" s="1283"/>
      <c r="BQ95" s="46"/>
      <c r="BR95" s="1282"/>
      <c r="BS95" s="1283"/>
      <c r="BT95" s="1283"/>
      <c r="BU95" s="1283"/>
      <c r="BW95" s="46"/>
      <c r="BX95" s="1282"/>
      <c r="BY95" s="1283"/>
      <c r="BZ95" s="1283"/>
      <c r="CA95" s="1283"/>
      <c r="CC95" s="46"/>
      <c r="CD95" s="1282"/>
      <c r="CE95" s="1283"/>
      <c r="CF95" s="1283"/>
      <c r="CG95" s="1283"/>
      <c r="CI95" s="46"/>
      <c r="CJ95" s="1282"/>
      <c r="CK95" s="1283"/>
      <c r="CL95" s="1283"/>
      <c r="CM95" s="1283"/>
      <c r="CO95" s="46"/>
      <c r="CP95" s="1282"/>
      <c r="CQ95" s="1283"/>
      <c r="CR95" s="1283"/>
      <c r="CS95" s="1283"/>
      <c r="CU95" s="46"/>
      <c r="CX95" s="1215" t="str">
        <f>VLOOKUP(CX90,祝節名,2,FALSE)</f>
        <v>21 敬老の日、22 国民の休日
23 秋分の日。白露7、秋分23</v>
      </c>
      <c r="CY95" s="1216"/>
      <c r="CZ95" s="1216"/>
      <c r="DA95" s="1216"/>
      <c r="DB95" s="1216"/>
      <c r="DC95" s="1217"/>
      <c r="DD95" s="1282"/>
      <c r="DE95" s="1283"/>
      <c r="DF95" s="1283"/>
      <c r="DG95" s="1283"/>
      <c r="DI95" s="46"/>
      <c r="DJ95" s="1282"/>
      <c r="DK95" s="1283"/>
      <c r="DL95" s="1283"/>
      <c r="DM95" s="1283"/>
      <c r="DO95" s="46"/>
      <c r="DP95" s="1282"/>
      <c r="DQ95" s="1283"/>
      <c r="DR95" s="1283"/>
      <c r="DS95" s="1283"/>
      <c r="DU95" s="46"/>
      <c r="DV95" s="1282"/>
      <c r="DW95" s="1283"/>
      <c r="DX95" s="1283"/>
      <c r="DY95" s="1283"/>
      <c r="EA95" s="46"/>
      <c r="EB95" s="1282"/>
      <c r="EC95" s="1283"/>
      <c r="ED95" s="1283"/>
      <c r="EE95" s="1283"/>
      <c r="EG95" s="46"/>
      <c r="EH95" s="1282"/>
      <c r="EI95" s="1283"/>
      <c r="EJ95" s="1283"/>
      <c r="EK95" s="1283"/>
      <c r="EM95" s="46"/>
      <c r="EN95" s="1282"/>
      <c r="EO95" s="1283"/>
      <c r="EP95" s="1283"/>
      <c r="EQ95" s="1283"/>
      <c r="ES95" s="46"/>
    </row>
    <row r="96" spans="2:149" ht="29.25" customHeight="1">
      <c r="B96" s="932"/>
      <c r="C96" s="933"/>
      <c r="D96" s="933"/>
      <c r="E96" s="933"/>
      <c r="F96" s="933"/>
      <c r="G96" s="934"/>
      <c r="H96" s="17"/>
      <c r="M96" s="46"/>
      <c r="N96" s="17"/>
      <c r="S96" s="46"/>
      <c r="T96" s="17"/>
      <c r="Y96" s="46"/>
      <c r="Z96" s="17"/>
      <c r="AE96" s="46"/>
      <c r="AF96" s="17"/>
      <c r="AK96" s="46"/>
      <c r="AL96" s="17"/>
      <c r="AQ96" s="46"/>
      <c r="AR96" s="17"/>
      <c r="AW96" s="46"/>
      <c r="AX96" s="17"/>
      <c r="AZ96" s="932"/>
      <c r="BA96" s="933"/>
      <c r="BB96" s="933"/>
      <c r="BC96" s="933"/>
      <c r="BD96" s="933"/>
      <c r="BE96" s="934"/>
      <c r="BF96" s="17"/>
      <c r="BK96" s="46"/>
      <c r="BL96" s="17"/>
      <c r="BQ96" s="46"/>
      <c r="BR96" s="17"/>
      <c r="BW96" s="46"/>
      <c r="BX96" s="17"/>
      <c r="CC96" s="46"/>
      <c r="CD96" s="17"/>
      <c r="CI96" s="46"/>
      <c r="CJ96" s="17"/>
      <c r="CO96" s="46"/>
      <c r="CP96" s="17"/>
      <c r="CU96" s="46"/>
      <c r="CX96" s="932"/>
      <c r="CY96" s="933"/>
      <c r="CZ96" s="933"/>
      <c r="DA96" s="933"/>
      <c r="DB96" s="933"/>
      <c r="DC96" s="934"/>
      <c r="DD96" s="17"/>
      <c r="DI96" s="46"/>
      <c r="DJ96" s="17"/>
      <c r="DO96" s="46"/>
      <c r="DP96" s="17"/>
      <c r="DU96" s="46"/>
      <c r="DV96" s="17"/>
      <c r="EA96" s="46"/>
      <c r="EB96" s="17"/>
      <c r="EG96" s="46"/>
      <c r="EH96" s="17"/>
      <c r="EM96" s="46"/>
      <c r="EN96" s="17"/>
      <c r="ES96" s="46"/>
    </row>
    <row r="97" spans="2:149" ht="30" customHeight="1">
      <c r="B97" s="1212" t="s">
        <v>363</v>
      </c>
      <c r="C97" s="1213"/>
      <c r="D97" s="1213"/>
      <c r="E97" s="1213"/>
      <c r="F97" s="1213"/>
      <c r="G97" s="1214"/>
      <c r="H97" s="17"/>
      <c r="M97" s="46"/>
      <c r="N97" s="17"/>
      <c r="S97" s="46"/>
      <c r="T97" s="17"/>
      <c r="Y97" s="46"/>
      <c r="Z97" s="17"/>
      <c r="AE97" s="46"/>
      <c r="AF97" s="17"/>
      <c r="AK97" s="46"/>
      <c r="AL97" s="17"/>
      <c r="AQ97" s="46"/>
      <c r="AR97" s="17"/>
      <c r="AW97" s="46"/>
      <c r="AX97" s="17"/>
      <c r="AZ97" s="1212" t="s">
        <v>363</v>
      </c>
      <c r="BA97" s="1213"/>
      <c r="BB97" s="1213"/>
      <c r="BC97" s="1213"/>
      <c r="BD97" s="1213"/>
      <c r="BE97" s="1214"/>
      <c r="BF97" s="17"/>
      <c r="BK97" s="46"/>
      <c r="BL97" s="17"/>
      <c r="BQ97" s="46"/>
      <c r="BR97" s="17"/>
      <c r="BW97" s="46"/>
      <c r="BX97" s="17"/>
      <c r="CC97" s="46"/>
      <c r="CD97" s="17"/>
      <c r="CI97" s="46"/>
      <c r="CJ97" s="17"/>
      <c r="CO97" s="46"/>
      <c r="CP97" s="17"/>
      <c r="CU97" s="46"/>
      <c r="CX97" s="1212" t="s">
        <v>363</v>
      </c>
      <c r="CY97" s="1213"/>
      <c r="CZ97" s="1213"/>
      <c r="DA97" s="1213"/>
      <c r="DB97" s="1213"/>
      <c r="DC97" s="1214"/>
      <c r="DD97" s="17"/>
      <c r="DI97" s="46"/>
      <c r="DJ97" s="17"/>
      <c r="DO97" s="46"/>
      <c r="DP97" s="17"/>
      <c r="DU97" s="46"/>
      <c r="DV97" s="17"/>
      <c r="EA97" s="46"/>
      <c r="EB97" s="17"/>
      <c r="EG97" s="46"/>
      <c r="EH97" s="17"/>
      <c r="EM97" s="46"/>
      <c r="EN97" s="17"/>
      <c r="ES97" s="46"/>
    </row>
    <row r="98" spans="2:149" ht="30" customHeight="1">
      <c r="B98" s="1215" t="str">
        <f>VLOOKUP(B90,記念名,2,FALSE)</f>
        <v>国民安全の日 1
世界人口デー 11</v>
      </c>
      <c r="C98" s="1216"/>
      <c r="D98" s="1216"/>
      <c r="E98" s="1216"/>
      <c r="F98" s="1216"/>
      <c r="G98" s="1217"/>
      <c r="H98" s="17"/>
      <c r="M98" s="46"/>
      <c r="N98" s="17"/>
      <c r="S98" s="46"/>
      <c r="T98" s="17"/>
      <c r="Y98" s="46"/>
      <c r="Z98" s="17"/>
      <c r="AE98" s="46"/>
      <c r="AF98" s="17"/>
      <c r="AK98" s="46"/>
      <c r="AL98" s="17"/>
      <c r="AQ98" s="46"/>
      <c r="AR98" s="17"/>
      <c r="AW98" s="46"/>
      <c r="AX98" s="17"/>
      <c r="AZ98" s="1215" t="str">
        <f>VLOOKUP(AZ90,記念名,2,FALSE)</f>
        <v>水の日 1、広島平和記念日 6
長崎原爆の日9、終戦記念日15</v>
      </c>
      <c r="BA98" s="1216"/>
      <c r="BB98" s="1216"/>
      <c r="BC98" s="1216"/>
      <c r="BD98" s="1216"/>
      <c r="BE98" s="1217"/>
      <c r="BF98" s="17"/>
      <c r="BK98" s="46"/>
      <c r="BL98" s="17"/>
      <c r="BQ98" s="46"/>
      <c r="BR98" s="17"/>
      <c r="BW98" s="46"/>
      <c r="BX98" s="17"/>
      <c r="CC98" s="46"/>
      <c r="CD98" s="17"/>
      <c r="CI98" s="46"/>
      <c r="CJ98" s="17"/>
      <c r="CO98" s="46"/>
      <c r="CP98" s="17"/>
      <c r="CU98" s="46"/>
      <c r="CX98" s="1215" t="str">
        <f>VLOOKUP(CX90,記念名,2,FALSE)</f>
        <v>防災の日 1
動物愛護週間 20～26</v>
      </c>
      <c r="CY98" s="1216"/>
      <c r="CZ98" s="1216"/>
      <c r="DA98" s="1216"/>
      <c r="DB98" s="1216"/>
      <c r="DC98" s="1217"/>
      <c r="DD98" s="17"/>
      <c r="DI98" s="46"/>
      <c r="DJ98" s="17"/>
      <c r="DO98" s="46"/>
      <c r="DP98" s="17"/>
      <c r="DU98" s="46"/>
      <c r="DV98" s="17"/>
      <c r="EA98" s="46"/>
      <c r="EB98" s="17"/>
      <c r="EG98" s="46"/>
      <c r="EH98" s="17"/>
      <c r="EM98" s="46"/>
      <c r="EN98" s="17"/>
      <c r="ES98" s="46"/>
    </row>
    <row r="99" spans="2:149" ht="30" customHeight="1">
      <c r="B99" s="932"/>
      <c r="C99" s="933"/>
      <c r="D99" s="933"/>
      <c r="E99" s="933"/>
      <c r="F99" s="933"/>
      <c r="G99" s="934"/>
      <c r="H99" s="47"/>
      <c r="I99" s="142"/>
      <c r="J99" s="142"/>
      <c r="K99" s="142"/>
      <c r="L99" s="142"/>
      <c r="M99" s="143"/>
      <c r="N99" s="47"/>
      <c r="O99" s="142"/>
      <c r="P99" s="142"/>
      <c r="Q99" s="142"/>
      <c r="R99" s="142"/>
      <c r="S99" s="143"/>
      <c r="T99" s="47"/>
      <c r="U99" s="142"/>
      <c r="V99" s="142"/>
      <c r="W99" s="142"/>
      <c r="X99" s="142"/>
      <c r="Y99" s="143"/>
      <c r="Z99" s="47"/>
      <c r="AA99" s="142"/>
      <c r="AB99" s="142"/>
      <c r="AC99" s="142"/>
      <c r="AD99" s="142"/>
      <c r="AE99" s="143"/>
      <c r="AF99" s="47"/>
      <c r="AG99" s="142"/>
      <c r="AH99" s="142"/>
      <c r="AI99" s="142"/>
      <c r="AJ99" s="142"/>
      <c r="AK99" s="143"/>
      <c r="AL99" s="47"/>
      <c r="AM99" s="142"/>
      <c r="AN99" s="142"/>
      <c r="AO99" s="142"/>
      <c r="AP99" s="142"/>
      <c r="AQ99" s="143"/>
      <c r="AR99" s="47"/>
      <c r="AS99" s="142"/>
      <c r="AT99" s="142"/>
      <c r="AU99" s="142"/>
      <c r="AV99" s="142"/>
      <c r="AW99" s="143"/>
      <c r="AX99" s="47"/>
      <c r="AZ99" s="932"/>
      <c r="BA99" s="933"/>
      <c r="BB99" s="933"/>
      <c r="BC99" s="933"/>
      <c r="BD99" s="933"/>
      <c r="BE99" s="934"/>
      <c r="BF99" s="47"/>
      <c r="BG99" s="142"/>
      <c r="BH99" s="142"/>
      <c r="BI99" s="142"/>
      <c r="BJ99" s="142"/>
      <c r="BK99" s="143"/>
      <c r="BL99" s="47"/>
      <c r="BM99" s="142"/>
      <c r="BN99" s="142"/>
      <c r="BO99" s="142"/>
      <c r="BP99" s="142"/>
      <c r="BQ99" s="143"/>
      <c r="BR99" s="47"/>
      <c r="BS99" s="142"/>
      <c r="BT99" s="142"/>
      <c r="BU99" s="142"/>
      <c r="BV99" s="142"/>
      <c r="BW99" s="143"/>
      <c r="BX99" s="47"/>
      <c r="BY99" s="142"/>
      <c r="BZ99" s="142"/>
      <c r="CA99" s="142"/>
      <c r="CB99" s="142"/>
      <c r="CC99" s="143"/>
      <c r="CD99" s="47"/>
      <c r="CE99" s="142"/>
      <c r="CF99" s="142"/>
      <c r="CG99" s="142"/>
      <c r="CH99" s="142"/>
      <c r="CI99" s="143"/>
      <c r="CJ99" s="47"/>
      <c r="CK99" s="142"/>
      <c r="CL99" s="142"/>
      <c r="CM99" s="142"/>
      <c r="CN99" s="142"/>
      <c r="CO99" s="143"/>
      <c r="CP99" s="47"/>
      <c r="CQ99" s="142"/>
      <c r="CR99" s="142"/>
      <c r="CS99" s="142"/>
      <c r="CT99" s="142"/>
      <c r="CU99" s="143"/>
      <c r="CX99" s="932"/>
      <c r="CY99" s="933"/>
      <c r="CZ99" s="933"/>
      <c r="DA99" s="933"/>
      <c r="DB99" s="933"/>
      <c r="DC99" s="934"/>
      <c r="DD99" s="47"/>
      <c r="DE99" s="142"/>
      <c r="DF99" s="142"/>
      <c r="DG99" s="142"/>
      <c r="DH99" s="142"/>
      <c r="DI99" s="143"/>
      <c r="DJ99" s="47"/>
      <c r="DK99" s="142"/>
      <c r="DL99" s="142"/>
      <c r="DM99" s="142"/>
      <c r="DN99" s="142"/>
      <c r="DO99" s="143"/>
      <c r="DP99" s="47"/>
      <c r="DQ99" s="142"/>
      <c r="DR99" s="142"/>
      <c r="DS99" s="142"/>
      <c r="DT99" s="142"/>
      <c r="DU99" s="143"/>
      <c r="DV99" s="47"/>
      <c r="DW99" s="142"/>
      <c r="DX99" s="142"/>
      <c r="DY99" s="142"/>
      <c r="DZ99" s="142"/>
      <c r="EA99" s="143"/>
      <c r="EB99" s="47"/>
      <c r="EC99" s="142"/>
      <c r="ED99" s="142"/>
      <c r="EE99" s="142"/>
      <c r="EF99" s="142"/>
      <c r="EG99" s="143"/>
      <c r="EH99" s="47"/>
      <c r="EI99" s="142"/>
      <c r="EJ99" s="142"/>
      <c r="EK99" s="142"/>
      <c r="EL99" s="142"/>
      <c r="EM99" s="143"/>
      <c r="EN99" s="47"/>
      <c r="EO99" s="142"/>
      <c r="EP99" s="142"/>
      <c r="EQ99" s="142"/>
      <c r="ER99" s="142"/>
      <c r="ES99" s="143"/>
    </row>
    <row r="100" spans="2:149" ht="29.25" customHeight="1">
      <c r="B100" s="50"/>
      <c r="C100" s="48"/>
      <c r="D100" s="48"/>
      <c r="E100" s="48"/>
      <c r="F100" s="48"/>
      <c r="G100" s="48"/>
      <c r="H100" s="1280">
        <f>AR92+1</f>
        <v>46215</v>
      </c>
      <c r="I100" s="1281"/>
      <c r="J100" s="1281"/>
      <c r="K100" s="1281"/>
      <c r="L100" s="48"/>
      <c r="M100" s="49"/>
      <c r="N100" s="1280">
        <f>H100+1</f>
        <v>46216</v>
      </c>
      <c r="O100" s="1281"/>
      <c r="P100" s="1281"/>
      <c r="Q100" s="1281"/>
      <c r="R100" s="48"/>
      <c r="S100" s="49"/>
      <c r="T100" s="1280">
        <f>N100+1</f>
        <v>46217</v>
      </c>
      <c r="U100" s="1281"/>
      <c r="V100" s="1281"/>
      <c r="W100" s="1281"/>
      <c r="X100" s="48"/>
      <c r="Y100" s="49"/>
      <c r="Z100" s="1280">
        <f>T100+1</f>
        <v>46218</v>
      </c>
      <c r="AA100" s="1281"/>
      <c r="AB100" s="1281"/>
      <c r="AC100" s="1281"/>
      <c r="AD100" s="48"/>
      <c r="AE100" s="49"/>
      <c r="AF100" s="1280">
        <f>Z100+1</f>
        <v>46219</v>
      </c>
      <c r="AG100" s="1281"/>
      <c r="AH100" s="1281"/>
      <c r="AI100" s="1281"/>
      <c r="AJ100" s="48"/>
      <c r="AK100" s="49"/>
      <c r="AL100" s="1280">
        <f>AF100+1</f>
        <v>46220</v>
      </c>
      <c r="AM100" s="1281"/>
      <c r="AN100" s="1281"/>
      <c r="AO100" s="1281"/>
      <c r="AP100" s="48"/>
      <c r="AQ100" s="49"/>
      <c r="AR100" s="1280">
        <f>AL100+1</f>
        <v>46221</v>
      </c>
      <c r="AS100" s="1281"/>
      <c r="AT100" s="1281"/>
      <c r="AU100" s="1281"/>
      <c r="AV100" s="48"/>
      <c r="AW100" s="49"/>
      <c r="AX100" s="1280"/>
      <c r="AZ100" s="50"/>
      <c r="BA100" s="48"/>
      <c r="BB100" s="48"/>
      <c r="BC100" s="48"/>
      <c r="BD100" s="48"/>
      <c r="BE100" s="48"/>
      <c r="BF100" s="1280">
        <f>CP92+1</f>
        <v>46243</v>
      </c>
      <c r="BG100" s="1281"/>
      <c r="BH100" s="1281"/>
      <c r="BI100" s="1281"/>
      <c r="BJ100" s="48"/>
      <c r="BK100" s="49"/>
      <c r="BL100" s="1280">
        <f>BF100+1</f>
        <v>46244</v>
      </c>
      <c r="BM100" s="1281"/>
      <c r="BN100" s="1281"/>
      <c r="BO100" s="1281"/>
      <c r="BP100" s="48"/>
      <c r="BQ100" s="49"/>
      <c r="BR100" s="1280">
        <f>BL100+1</f>
        <v>46245</v>
      </c>
      <c r="BS100" s="1281"/>
      <c r="BT100" s="1281"/>
      <c r="BU100" s="1281"/>
      <c r="BV100" s="48"/>
      <c r="BW100" s="49"/>
      <c r="BX100" s="1280">
        <f>BR100+1</f>
        <v>46246</v>
      </c>
      <c r="BY100" s="1281"/>
      <c r="BZ100" s="1281"/>
      <c r="CA100" s="1281"/>
      <c r="CB100" s="48"/>
      <c r="CC100" s="49"/>
      <c r="CD100" s="1280">
        <f>BX100+1</f>
        <v>46247</v>
      </c>
      <c r="CE100" s="1281"/>
      <c r="CF100" s="1281"/>
      <c r="CG100" s="1281"/>
      <c r="CH100" s="48"/>
      <c r="CI100" s="49"/>
      <c r="CJ100" s="1280">
        <f>CD100+1</f>
        <v>46248</v>
      </c>
      <c r="CK100" s="1281"/>
      <c r="CL100" s="1281"/>
      <c r="CM100" s="1281"/>
      <c r="CN100" s="48"/>
      <c r="CO100" s="49"/>
      <c r="CP100" s="1280">
        <f>CJ100+1</f>
        <v>46249</v>
      </c>
      <c r="CQ100" s="1281"/>
      <c r="CR100" s="1281"/>
      <c r="CS100" s="1281"/>
      <c r="CT100" s="48"/>
      <c r="CU100" s="49"/>
      <c r="CX100" s="50"/>
      <c r="CY100" s="48"/>
      <c r="CZ100" s="48"/>
      <c r="DA100" s="48"/>
      <c r="DB100" s="48"/>
      <c r="DC100" s="48"/>
      <c r="DD100" s="1280">
        <f>EN92+1</f>
        <v>46278</v>
      </c>
      <c r="DE100" s="1281"/>
      <c r="DF100" s="1281"/>
      <c r="DG100" s="1281"/>
      <c r="DH100" s="48"/>
      <c r="DI100" s="49"/>
      <c r="DJ100" s="1280">
        <f>DD100+1</f>
        <v>46279</v>
      </c>
      <c r="DK100" s="1281"/>
      <c r="DL100" s="1281"/>
      <c r="DM100" s="1281"/>
      <c r="DN100" s="48"/>
      <c r="DO100" s="49"/>
      <c r="DP100" s="1280">
        <f>DJ100+1</f>
        <v>46280</v>
      </c>
      <c r="DQ100" s="1281"/>
      <c r="DR100" s="1281"/>
      <c r="DS100" s="1281"/>
      <c r="DT100" s="48"/>
      <c r="DU100" s="49"/>
      <c r="DV100" s="1280">
        <f>DP100+1</f>
        <v>46281</v>
      </c>
      <c r="DW100" s="1281"/>
      <c r="DX100" s="1281"/>
      <c r="DY100" s="1281"/>
      <c r="DZ100" s="48"/>
      <c r="EA100" s="49"/>
      <c r="EB100" s="1280">
        <f>DV100+1</f>
        <v>46282</v>
      </c>
      <c r="EC100" s="1281"/>
      <c r="ED100" s="1281"/>
      <c r="EE100" s="1281"/>
      <c r="EF100" s="48"/>
      <c r="EG100" s="49"/>
      <c r="EH100" s="1280">
        <f>EB100+1</f>
        <v>46283</v>
      </c>
      <c r="EI100" s="1281"/>
      <c r="EJ100" s="1281"/>
      <c r="EK100" s="1281"/>
      <c r="EL100" s="48"/>
      <c r="EM100" s="49"/>
      <c r="EN100" s="1280">
        <f>EH100+1</f>
        <v>46284</v>
      </c>
      <c r="EO100" s="1281"/>
      <c r="EP100" s="1281"/>
      <c r="EQ100" s="1281"/>
      <c r="ER100" s="48"/>
      <c r="ES100" s="49"/>
    </row>
    <row r="101" spans="2:149" ht="29.25" customHeight="1">
      <c r="B101" s="17"/>
      <c r="H101" s="1282"/>
      <c r="I101" s="1283"/>
      <c r="J101" s="1283"/>
      <c r="K101" s="1283"/>
      <c r="M101" s="46"/>
      <c r="N101" s="1282"/>
      <c r="O101" s="1283"/>
      <c r="P101" s="1283"/>
      <c r="Q101" s="1283"/>
      <c r="S101" s="46"/>
      <c r="T101" s="1282"/>
      <c r="U101" s="1283"/>
      <c r="V101" s="1283"/>
      <c r="W101" s="1283"/>
      <c r="Y101" s="46"/>
      <c r="Z101" s="1282"/>
      <c r="AA101" s="1283"/>
      <c r="AB101" s="1283"/>
      <c r="AC101" s="1283"/>
      <c r="AE101" s="46"/>
      <c r="AF101" s="1282"/>
      <c r="AG101" s="1283"/>
      <c r="AH101" s="1283"/>
      <c r="AI101" s="1283"/>
      <c r="AK101" s="46"/>
      <c r="AL101" s="1282"/>
      <c r="AM101" s="1283"/>
      <c r="AN101" s="1283"/>
      <c r="AO101" s="1283"/>
      <c r="AQ101" s="46"/>
      <c r="AR101" s="1282"/>
      <c r="AS101" s="1283"/>
      <c r="AT101" s="1283"/>
      <c r="AU101" s="1283"/>
      <c r="AW101" s="46"/>
      <c r="AX101" s="1282"/>
      <c r="AZ101" s="17"/>
      <c r="BF101" s="1282"/>
      <c r="BG101" s="1283"/>
      <c r="BH101" s="1283"/>
      <c r="BI101" s="1283"/>
      <c r="BK101" s="46"/>
      <c r="BL101" s="1282"/>
      <c r="BM101" s="1283"/>
      <c r="BN101" s="1283"/>
      <c r="BO101" s="1283"/>
      <c r="BQ101" s="46"/>
      <c r="BR101" s="1282"/>
      <c r="BS101" s="1283"/>
      <c r="BT101" s="1283"/>
      <c r="BU101" s="1283"/>
      <c r="BW101" s="46"/>
      <c r="BX101" s="1282"/>
      <c r="BY101" s="1283"/>
      <c r="BZ101" s="1283"/>
      <c r="CA101" s="1283"/>
      <c r="CC101" s="46"/>
      <c r="CD101" s="1282"/>
      <c r="CE101" s="1283"/>
      <c r="CF101" s="1283"/>
      <c r="CG101" s="1283"/>
      <c r="CI101" s="46"/>
      <c r="CJ101" s="1282"/>
      <c r="CK101" s="1283"/>
      <c r="CL101" s="1283"/>
      <c r="CM101" s="1283"/>
      <c r="CO101" s="46"/>
      <c r="CP101" s="1282"/>
      <c r="CQ101" s="1283"/>
      <c r="CR101" s="1283"/>
      <c r="CS101" s="1283"/>
      <c r="CU101" s="46"/>
      <c r="CX101" s="17"/>
      <c r="DD101" s="1282"/>
      <c r="DE101" s="1283"/>
      <c r="DF101" s="1283"/>
      <c r="DG101" s="1283"/>
      <c r="DI101" s="46"/>
      <c r="DJ101" s="1282"/>
      <c r="DK101" s="1283"/>
      <c r="DL101" s="1283"/>
      <c r="DM101" s="1283"/>
      <c r="DO101" s="46"/>
      <c r="DP101" s="1282"/>
      <c r="DQ101" s="1283"/>
      <c r="DR101" s="1283"/>
      <c r="DS101" s="1283"/>
      <c r="DU101" s="46"/>
      <c r="DV101" s="1282"/>
      <c r="DW101" s="1283"/>
      <c r="DX101" s="1283"/>
      <c r="DY101" s="1283"/>
      <c r="EA101" s="46"/>
      <c r="EB101" s="1282"/>
      <c r="EC101" s="1283"/>
      <c r="ED101" s="1283"/>
      <c r="EE101" s="1283"/>
      <c r="EG101" s="46"/>
      <c r="EH101" s="1282"/>
      <c r="EI101" s="1283"/>
      <c r="EJ101" s="1283"/>
      <c r="EK101" s="1283"/>
      <c r="EM101" s="46"/>
      <c r="EN101" s="1282"/>
      <c r="EO101" s="1283"/>
      <c r="EP101" s="1283"/>
      <c r="EQ101" s="1283"/>
      <c r="ES101" s="46"/>
    </row>
    <row r="102" spans="2:149" ht="29.25" customHeight="1">
      <c r="B102" s="17"/>
      <c r="H102" s="1282"/>
      <c r="I102" s="1283"/>
      <c r="J102" s="1283"/>
      <c r="K102" s="1283"/>
      <c r="M102" s="46"/>
      <c r="N102" s="1282"/>
      <c r="O102" s="1283"/>
      <c r="P102" s="1283"/>
      <c r="Q102" s="1283"/>
      <c r="S102" s="46"/>
      <c r="T102" s="1282"/>
      <c r="U102" s="1283"/>
      <c r="V102" s="1283"/>
      <c r="W102" s="1283"/>
      <c r="Y102" s="46"/>
      <c r="Z102" s="1282"/>
      <c r="AA102" s="1283"/>
      <c r="AB102" s="1283"/>
      <c r="AC102" s="1283"/>
      <c r="AE102" s="46"/>
      <c r="AF102" s="1282"/>
      <c r="AG102" s="1283"/>
      <c r="AH102" s="1283"/>
      <c r="AI102" s="1283"/>
      <c r="AK102" s="46"/>
      <c r="AL102" s="1282"/>
      <c r="AM102" s="1283"/>
      <c r="AN102" s="1283"/>
      <c r="AO102" s="1283"/>
      <c r="AQ102" s="46"/>
      <c r="AR102" s="1282"/>
      <c r="AS102" s="1283"/>
      <c r="AT102" s="1283"/>
      <c r="AU102" s="1283"/>
      <c r="AW102" s="46"/>
      <c r="AX102" s="1282"/>
      <c r="AZ102" s="17"/>
      <c r="BF102" s="1282"/>
      <c r="BG102" s="1283"/>
      <c r="BH102" s="1283"/>
      <c r="BI102" s="1283"/>
      <c r="BK102" s="46"/>
      <c r="BL102" s="1282"/>
      <c r="BM102" s="1283"/>
      <c r="BN102" s="1283"/>
      <c r="BO102" s="1283"/>
      <c r="BQ102" s="46"/>
      <c r="BR102" s="1282"/>
      <c r="BS102" s="1283"/>
      <c r="BT102" s="1283"/>
      <c r="BU102" s="1283"/>
      <c r="BW102" s="46"/>
      <c r="BX102" s="1282"/>
      <c r="BY102" s="1283"/>
      <c r="BZ102" s="1283"/>
      <c r="CA102" s="1283"/>
      <c r="CC102" s="46"/>
      <c r="CD102" s="1282"/>
      <c r="CE102" s="1283"/>
      <c r="CF102" s="1283"/>
      <c r="CG102" s="1283"/>
      <c r="CI102" s="46"/>
      <c r="CJ102" s="1282"/>
      <c r="CK102" s="1283"/>
      <c r="CL102" s="1283"/>
      <c r="CM102" s="1283"/>
      <c r="CO102" s="46"/>
      <c r="CP102" s="1282"/>
      <c r="CQ102" s="1283"/>
      <c r="CR102" s="1283"/>
      <c r="CS102" s="1283"/>
      <c r="CU102" s="46"/>
      <c r="CX102" s="17"/>
      <c r="DD102" s="1282"/>
      <c r="DE102" s="1283"/>
      <c r="DF102" s="1283"/>
      <c r="DG102" s="1283"/>
      <c r="DI102" s="46"/>
      <c r="DJ102" s="1282"/>
      <c r="DK102" s="1283"/>
      <c r="DL102" s="1283"/>
      <c r="DM102" s="1283"/>
      <c r="DO102" s="46"/>
      <c r="DP102" s="1282"/>
      <c r="DQ102" s="1283"/>
      <c r="DR102" s="1283"/>
      <c r="DS102" s="1283"/>
      <c r="DU102" s="46"/>
      <c r="DV102" s="1282"/>
      <c r="DW102" s="1283"/>
      <c r="DX102" s="1283"/>
      <c r="DY102" s="1283"/>
      <c r="EA102" s="46"/>
      <c r="EB102" s="1282"/>
      <c r="EC102" s="1283"/>
      <c r="ED102" s="1283"/>
      <c r="EE102" s="1283"/>
      <c r="EG102" s="46"/>
      <c r="EH102" s="1282"/>
      <c r="EI102" s="1283"/>
      <c r="EJ102" s="1283"/>
      <c r="EK102" s="1283"/>
      <c r="EM102" s="46"/>
      <c r="EN102" s="1282"/>
      <c r="EO102" s="1283"/>
      <c r="EP102" s="1283"/>
      <c r="EQ102" s="1283"/>
      <c r="ES102" s="46"/>
    </row>
    <row r="103" spans="2:149" ht="29.25" customHeight="1">
      <c r="B103" s="17"/>
      <c r="H103" s="1282"/>
      <c r="I103" s="1283"/>
      <c r="J103" s="1283"/>
      <c r="K103" s="1283"/>
      <c r="M103" s="46"/>
      <c r="N103" s="1282"/>
      <c r="O103" s="1283"/>
      <c r="P103" s="1283"/>
      <c r="Q103" s="1283"/>
      <c r="S103" s="46"/>
      <c r="T103" s="1282"/>
      <c r="U103" s="1283"/>
      <c r="V103" s="1283"/>
      <c r="W103" s="1283"/>
      <c r="Y103" s="46"/>
      <c r="Z103" s="1282"/>
      <c r="AA103" s="1283"/>
      <c r="AB103" s="1283"/>
      <c r="AC103" s="1283"/>
      <c r="AE103" s="46"/>
      <c r="AF103" s="1282"/>
      <c r="AG103" s="1283"/>
      <c r="AH103" s="1283"/>
      <c r="AI103" s="1283"/>
      <c r="AK103" s="46"/>
      <c r="AL103" s="1282"/>
      <c r="AM103" s="1283"/>
      <c r="AN103" s="1283"/>
      <c r="AO103" s="1283"/>
      <c r="AQ103" s="46"/>
      <c r="AR103" s="1282"/>
      <c r="AS103" s="1283"/>
      <c r="AT103" s="1283"/>
      <c r="AU103" s="1283"/>
      <c r="AW103" s="46"/>
      <c r="AX103" s="1282"/>
      <c r="AZ103" s="17"/>
      <c r="BF103" s="1282"/>
      <c r="BG103" s="1283"/>
      <c r="BH103" s="1283"/>
      <c r="BI103" s="1283"/>
      <c r="BK103" s="46"/>
      <c r="BL103" s="1282"/>
      <c r="BM103" s="1283"/>
      <c r="BN103" s="1283"/>
      <c r="BO103" s="1283"/>
      <c r="BQ103" s="46"/>
      <c r="BR103" s="1282"/>
      <c r="BS103" s="1283"/>
      <c r="BT103" s="1283"/>
      <c r="BU103" s="1283"/>
      <c r="BW103" s="46"/>
      <c r="BX103" s="1282"/>
      <c r="BY103" s="1283"/>
      <c r="BZ103" s="1283"/>
      <c r="CA103" s="1283"/>
      <c r="CC103" s="46"/>
      <c r="CD103" s="1282"/>
      <c r="CE103" s="1283"/>
      <c r="CF103" s="1283"/>
      <c r="CG103" s="1283"/>
      <c r="CI103" s="46"/>
      <c r="CJ103" s="1282"/>
      <c r="CK103" s="1283"/>
      <c r="CL103" s="1283"/>
      <c r="CM103" s="1283"/>
      <c r="CO103" s="46"/>
      <c r="CP103" s="1282"/>
      <c r="CQ103" s="1283"/>
      <c r="CR103" s="1283"/>
      <c r="CS103" s="1283"/>
      <c r="CU103" s="46"/>
      <c r="CX103" s="17"/>
      <c r="DD103" s="1282"/>
      <c r="DE103" s="1283"/>
      <c r="DF103" s="1283"/>
      <c r="DG103" s="1283"/>
      <c r="DI103" s="46"/>
      <c r="DJ103" s="1282"/>
      <c r="DK103" s="1283"/>
      <c r="DL103" s="1283"/>
      <c r="DM103" s="1283"/>
      <c r="DO103" s="46"/>
      <c r="DP103" s="1282"/>
      <c r="DQ103" s="1283"/>
      <c r="DR103" s="1283"/>
      <c r="DS103" s="1283"/>
      <c r="DU103" s="46"/>
      <c r="DV103" s="1282"/>
      <c r="DW103" s="1283"/>
      <c r="DX103" s="1283"/>
      <c r="DY103" s="1283"/>
      <c r="EA103" s="46"/>
      <c r="EB103" s="1282"/>
      <c r="EC103" s="1283"/>
      <c r="ED103" s="1283"/>
      <c r="EE103" s="1283"/>
      <c r="EG103" s="46"/>
      <c r="EH103" s="1282"/>
      <c r="EI103" s="1283"/>
      <c r="EJ103" s="1283"/>
      <c r="EK103" s="1283"/>
      <c r="EM103" s="46"/>
      <c r="EN103" s="1282"/>
      <c r="EO103" s="1283"/>
      <c r="EP103" s="1283"/>
      <c r="EQ103" s="1283"/>
      <c r="ES103" s="46"/>
    </row>
    <row r="104" spans="2:149" ht="29.25" customHeight="1">
      <c r="B104" s="17"/>
      <c r="H104" s="17"/>
      <c r="M104" s="46"/>
      <c r="N104" s="17"/>
      <c r="S104" s="46"/>
      <c r="T104" s="17"/>
      <c r="Y104" s="46"/>
      <c r="Z104" s="17"/>
      <c r="AE104" s="46"/>
      <c r="AF104" s="17"/>
      <c r="AK104" s="46"/>
      <c r="AL104" s="17"/>
      <c r="AQ104" s="46"/>
      <c r="AR104" s="17"/>
      <c r="AW104" s="46"/>
      <c r="AX104" s="17"/>
      <c r="AZ104" s="17"/>
      <c r="BF104" s="17"/>
      <c r="BK104" s="46"/>
      <c r="BL104" s="17"/>
      <c r="BQ104" s="46"/>
      <c r="BR104" s="17"/>
      <c r="BW104" s="46"/>
      <c r="BX104" s="17"/>
      <c r="CC104" s="46"/>
      <c r="CD104" s="17"/>
      <c r="CI104" s="46"/>
      <c r="CJ104" s="17"/>
      <c r="CO104" s="46"/>
      <c r="CP104" s="17"/>
      <c r="CU104" s="46"/>
      <c r="CX104" s="17"/>
      <c r="DD104" s="17"/>
      <c r="DI104" s="46"/>
      <c r="DJ104" s="17"/>
      <c r="DO104" s="46"/>
      <c r="DP104" s="17"/>
      <c r="DU104" s="46"/>
      <c r="DV104" s="17"/>
      <c r="EA104" s="46"/>
      <c r="EB104" s="17"/>
      <c r="EG104" s="46"/>
      <c r="EH104" s="17"/>
      <c r="EM104" s="46"/>
      <c r="EN104" s="17"/>
      <c r="ES104" s="46"/>
    </row>
    <row r="105" spans="2:149" ht="30" customHeight="1">
      <c r="B105" s="17"/>
      <c r="H105" s="17"/>
      <c r="M105" s="46"/>
      <c r="N105" s="17"/>
      <c r="S105" s="46"/>
      <c r="T105" s="17"/>
      <c r="Y105" s="46"/>
      <c r="Z105" s="17"/>
      <c r="AE105" s="46"/>
      <c r="AF105" s="17"/>
      <c r="AK105" s="46"/>
      <c r="AL105" s="17"/>
      <c r="AQ105" s="46"/>
      <c r="AR105" s="17"/>
      <c r="AW105" s="46"/>
      <c r="AX105" s="17"/>
      <c r="AZ105" s="17"/>
      <c r="BF105" s="17"/>
      <c r="BK105" s="46"/>
      <c r="BL105" s="17"/>
      <c r="BQ105" s="46"/>
      <c r="BR105" s="17"/>
      <c r="BW105" s="46"/>
      <c r="BX105" s="17"/>
      <c r="CC105" s="46"/>
      <c r="CD105" s="17"/>
      <c r="CI105" s="46"/>
      <c r="CJ105" s="17"/>
      <c r="CO105" s="46"/>
      <c r="CP105" s="17"/>
      <c r="CU105" s="46"/>
      <c r="CX105" s="17"/>
      <c r="DD105" s="17"/>
      <c r="DI105" s="46"/>
      <c r="DJ105" s="17"/>
      <c r="DO105" s="46"/>
      <c r="DP105" s="17"/>
      <c r="DU105" s="46"/>
      <c r="DV105" s="17"/>
      <c r="EA105" s="46"/>
      <c r="EB105" s="17"/>
      <c r="EG105" s="46"/>
      <c r="EH105" s="17"/>
      <c r="EM105" s="46"/>
      <c r="EN105" s="17"/>
      <c r="ES105" s="46"/>
    </row>
    <row r="106" spans="2:149" ht="30" customHeight="1">
      <c r="B106" s="17"/>
      <c r="H106" s="17"/>
      <c r="M106" s="46"/>
      <c r="N106" s="17"/>
      <c r="S106" s="46"/>
      <c r="T106" s="17"/>
      <c r="Y106" s="46"/>
      <c r="Z106" s="17"/>
      <c r="AE106" s="46"/>
      <c r="AF106" s="17"/>
      <c r="AK106" s="46"/>
      <c r="AL106" s="17"/>
      <c r="AQ106" s="46"/>
      <c r="AR106" s="17"/>
      <c r="AW106" s="46"/>
      <c r="AX106" s="17"/>
      <c r="AZ106" s="17"/>
      <c r="BF106" s="17"/>
      <c r="BK106" s="46"/>
      <c r="BL106" s="17"/>
      <c r="BQ106" s="46"/>
      <c r="BR106" s="17"/>
      <c r="BW106" s="46"/>
      <c r="BX106" s="17"/>
      <c r="CC106" s="46"/>
      <c r="CD106" s="17"/>
      <c r="CI106" s="46"/>
      <c r="CJ106" s="17"/>
      <c r="CO106" s="46"/>
      <c r="CP106" s="17"/>
      <c r="CU106" s="46"/>
      <c r="CX106" s="17"/>
      <c r="DD106" s="17"/>
      <c r="DI106" s="46"/>
      <c r="DJ106" s="17"/>
      <c r="DO106" s="46"/>
      <c r="DP106" s="17"/>
      <c r="DU106" s="46"/>
      <c r="DV106" s="17"/>
      <c r="EA106" s="46"/>
      <c r="EB106" s="17"/>
      <c r="EG106" s="46"/>
      <c r="EH106" s="17"/>
      <c r="EM106" s="46"/>
      <c r="EN106" s="17"/>
      <c r="ES106" s="46"/>
    </row>
    <row r="107" spans="2:149" ht="30" customHeight="1">
      <c r="B107" s="1209" t="s">
        <v>364</v>
      </c>
      <c r="C107" s="1210"/>
      <c r="D107" s="1210"/>
      <c r="E107" s="1210"/>
      <c r="F107" s="1210"/>
      <c r="G107" s="1211"/>
      <c r="H107" s="47"/>
      <c r="I107" s="142"/>
      <c r="J107" s="142"/>
      <c r="K107" s="142"/>
      <c r="L107" s="142"/>
      <c r="M107" s="143"/>
      <c r="N107" s="47"/>
      <c r="O107" s="142"/>
      <c r="P107" s="142"/>
      <c r="Q107" s="142"/>
      <c r="R107" s="142"/>
      <c r="S107" s="143"/>
      <c r="T107" s="47"/>
      <c r="U107" s="142"/>
      <c r="V107" s="142"/>
      <c r="W107" s="142"/>
      <c r="X107" s="142"/>
      <c r="Y107" s="143"/>
      <c r="Z107" s="47"/>
      <c r="AA107" s="142"/>
      <c r="AB107" s="142"/>
      <c r="AC107" s="142"/>
      <c r="AD107" s="142"/>
      <c r="AE107" s="143"/>
      <c r="AF107" s="47"/>
      <c r="AG107" s="142"/>
      <c r="AH107" s="142"/>
      <c r="AI107" s="142"/>
      <c r="AJ107" s="142"/>
      <c r="AK107" s="143"/>
      <c r="AL107" s="47"/>
      <c r="AM107" s="142"/>
      <c r="AN107" s="142"/>
      <c r="AO107" s="142"/>
      <c r="AP107" s="142"/>
      <c r="AQ107" s="143"/>
      <c r="AR107" s="47"/>
      <c r="AS107" s="142"/>
      <c r="AT107" s="142"/>
      <c r="AU107" s="142"/>
      <c r="AV107" s="142"/>
      <c r="AW107" s="143"/>
      <c r="AX107" s="47"/>
      <c r="AZ107" s="1209" t="s">
        <v>364</v>
      </c>
      <c r="BA107" s="1210"/>
      <c r="BB107" s="1210"/>
      <c r="BC107" s="1210"/>
      <c r="BD107" s="1210"/>
      <c r="BE107" s="1211"/>
      <c r="BF107" s="47"/>
      <c r="BG107" s="142"/>
      <c r="BH107" s="142"/>
      <c r="BI107" s="142"/>
      <c r="BJ107" s="142"/>
      <c r="BK107" s="143"/>
      <c r="BL107" s="47"/>
      <c r="BM107" s="142"/>
      <c r="BN107" s="142"/>
      <c r="BO107" s="142"/>
      <c r="BP107" s="142"/>
      <c r="BQ107" s="143"/>
      <c r="BR107" s="47"/>
      <c r="BS107" s="142"/>
      <c r="BT107" s="142"/>
      <c r="BU107" s="142"/>
      <c r="BV107" s="142"/>
      <c r="BW107" s="143"/>
      <c r="BX107" s="47"/>
      <c r="BY107" s="142"/>
      <c r="BZ107" s="142"/>
      <c r="CA107" s="142"/>
      <c r="CB107" s="142"/>
      <c r="CC107" s="143"/>
      <c r="CD107" s="47"/>
      <c r="CE107" s="142"/>
      <c r="CF107" s="142"/>
      <c r="CG107" s="142"/>
      <c r="CH107" s="142"/>
      <c r="CI107" s="143"/>
      <c r="CJ107" s="47"/>
      <c r="CK107" s="142"/>
      <c r="CL107" s="142"/>
      <c r="CM107" s="142"/>
      <c r="CN107" s="142"/>
      <c r="CO107" s="143"/>
      <c r="CP107" s="47"/>
      <c r="CQ107" s="142"/>
      <c r="CR107" s="142"/>
      <c r="CS107" s="142"/>
      <c r="CT107" s="142"/>
      <c r="CU107" s="143"/>
      <c r="CX107" s="1209" t="s">
        <v>364</v>
      </c>
      <c r="CY107" s="1210"/>
      <c r="CZ107" s="1210"/>
      <c r="DA107" s="1210"/>
      <c r="DB107" s="1210"/>
      <c r="DC107" s="1211"/>
      <c r="DD107" s="47"/>
      <c r="DE107" s="142"/>
      <c r="DF107" s="142"/>
      <c r="DG107" s="142"/>
      <c r="DH107" s="142"/>
      <c r="DI107" s="143"/>
      <c r="DJ107" s="47"/>
      <c r="DK107" s="142"/>
      <c r="DL107" s="142"/>
      <c r="DM107" s="142"/>
      <c r="DN107" s="142"/>
      <c r="DO107" s="143"/>
      <c r="DP107" s="47"/>
      <c r="DQ107" s="142"/>
      <c r="DR107" s="142"/>
      <c r="DS107" s="142"/>
      <c r="DT107" s="142"/>
      <c r="DU107" s="143"/>
      <c r="DV107" s="47"/>
      <c r="DW107" s="142"/>
      <c r="DX107" s="142"/>
      <c r="DY107" s="142"/>
      <c r="DZ107" s="142"/>
      <c r="EA107" s="143"/>
      <c r="EB107" s="47"/>
      <c r="EC107" s="142"/>
      <c r="ED107" s="142"/>
      <c r="EE107" s="142"/>
      <c r="EF107" s="142"/>
      <c r="EG107" s="143"/>
      <c r="EH107" s="47"/>
      <c r="EI107" s="142"/>
      <c r="EJ107" s="142"/>
      <c r="EK107" s="142"/>
      <c r="EL107" s="142"/>
      <c r="EM107" s="143"/>
      <c r="EN107" s="47"/>
      <c r="EO107" s="142"/>
      <c r="EP107" s="142"/>
      <c r="EQ107" s="142"/>
      <c r="ER107" s="142"/>
      <c r="ES107" s="143"/>
    </row>
    <row r="108" spans="2:149" ht="29.25" customHeight="1">
      <c r="B108" s="1328" t="s">
        <v>522</v>
      </c>
      <c r="C108" s="1329"/>
      <c r="D108" s="1329"/>
      <c r="E108" s="1329"/>
      <c r="F108" s="378"/>
      <c r="G108" s="233"/>
      <c r="H108" s="1280">
        <f>AR100+1</f>
        <v>46222</v>
      </c>
      <c r="I108" s="1281"/>
      <c r="J108" s="1281"/>
      <c r="K108" s="1281"/>
      <c r="L108" s="48"/>
      <c r="M108" s="49"/>
      <c r="N108" s="1280">
        <f>H108+1</f>
        <v>46223</v>
      </c>
      <c r="O108" s="1281"/>
      <c r="P108" s="1281"/>
      <c r="Q108" s="1281"/>
      <c r="R108" s="48"/>
      <c r="S108" s="49"/>
      <c r="T108" s="1280">
        <f>N108+1</f>
        <v>46224</v>
      </c>
      <c r="U108" s="1281"/>
      <c r="V108" s="1281"/>
      <c r="W108" s="1281"/>
      <c r="X108" s="48"/>
      <c r="Y108" s="49"/>
      <c r="Z108" s="1280">
        <f>T108+1</f>
        <v>46225</v>
      </c>
      <c r="AA108" s="1281"/>
      <c r="AB108" s="1281"/>
      <c r="AC108" s="1281"/>
      <c r="AD108" s="48"/>
      <c r="AE108" s="49"/>
      <c r="AF108" s="1280">
        <f>Z108+1</f>
        <v>46226</v>
      </c>
      <c r="AG108" s="1281"/>
      <c r="AH108" s="1281"/>
      <c r="AI108" s="1281"/>
      <c r="AJ108" s="48"/>
      <c r="AK108" s="49"/>
      <c r="AL108" s="1280">
        <f>AF108+1</f>
        <v>46227</v>
      </c>
      <c r="AM108" s="1281"/>
      <c r="AN108" s="1281"/>
      <c r="AO108" s="1281"/>
      <c r="AP108" s="48"/>
      <c r="AQ108" s="49"/>
      <c r="AR108" s="1280">
        <f>AL108+1</f>
        <v>46228</v>
      </c>
      <c r="AS108" s="1281"/>
      <c r="AT108" s="1281"/>
      <c r="AU108" s="1281"/>
      <c r="AV108" s="48"/>
      <c r="AW108" s="49"/>
      <c r="AX108" s="1280"/>
      <c r="AZ108" s="1328" t="s">
        <v>522</v>
      </c>
      <c r="BA108" s="1329"/>
      <c r="BB108" s="1329"/>
      <c r="BC108" s="1329"/>
      <c r="BD108" s="378"/>
      <c r="BE108" s="233"/>
      <c r="BF108" s="1280">
        <f>CP100+1</f>
        <v>46250</v>
      </c>
      <c r="BG108" s="1281"/>
      <c r="BH108" s="1281"/>
      <c r="BI108" s="1281"/>
      <c r="BJ108" s="48"/>
      <c r="BK108" s="49"/>
      <c r="BL108" s="1280">
        <f>BF108+1</f>
        <v>46251</v>
      </c>
      <c r="BM108" s="1281"/>
      <c r="BN108" s="1281"/>
      <c r="BO108" s="1281"/>
      <c r="BP108" s="48"/>
      <c r="BQ108" s="49"/>
      <c r="BR108" s="1280">
        <f>BL108+1</f>
        <v>46252</v>
      </c>
      <c r="BS108" s="1281"/>
      <c r="BT108" s="1281"/>
      <c r="BU108" s="1281"/>
      <c r="BV108" s="48"/>
      <c r="BW108" s="49"/>
      <c r="BX108" s="1280">
        <f>BR108+1</f>
        <v>46253</v>
      </c>
      <c r="BY108" s="1281"/>
      <c r="BZ108" s="1281"/>
      <c r="CA108" s="1281"/>
      <c r="CB108" s="48"/>
      <c r="CC108" s="49"/>
      <c r="CD108" s="1280">
        <f>BX108+1</f>
        <v>46254</v>
      </c>
      <c r="CE108" s="1281"/>
      <c r="CF108" s="1281"/>
      <c r="CG108" s="1281"/>
      <c r="CH108" s="48"/>
      <c r="CI108" s="49"/>
      <c r="CJ108" s="1280">
        <f>CD108+1</f>
        <v>46255</v>
      </c>
      <c r="CK108" s="1281"/>
      <c r="CL108" s="1281"/>
      <c r="CM108" s="1281"/>
      <c r="CN108" s="48"/>
      <c r="CO108" s="49"/>
      <c r="CP108" s="1280">
        <f>CJ108+1</f>
        <v>46256</v>
      </c>
      <c r="CQ108" s="1281"/>
      <c r="CR108" s="1281"/>
      <c r="CS108" s="1281"/>
      <c r="CT108" s="48"/>
      <c r="CU108" s="49"/>
      <c r="CX108" s="1328" t="s">
        <v>522</v>
      </c>
      <c r="CY108" s="1329"/>
      <c r="CZ108" s="1329"/>
      <c r="DA108" s="1329"/>
      <c r="DB108" s="378"/>
      <c r="DC108" s="233"/>
      <c r="DD108" s="1280">
        <f>EN100+1</f>
        <v>46285</v>
      </c>
      <c r="DE108" s="1281"/>
      <c r="DF108" s="1281"/>
      <c r="DG108" s="1281"/>
      <c r="DH108" s="48"/>
      <c r="DI108" s="49"/>
      <c r="DJ108" s="1280">
        <f>DD108+1</f>
        <v>46286</v>
      </c>
      <c r="DK108" s="1281"/>
      <c r="DL108" s="1281"/>
      <c r="DM108" s="1281"/>
      <c r="DN108" s="48"/>
      <c r="DO108" s="49"/>
      <c r="DP108" s="1280">
        <f>DJ108+1</f>
        <v>46287</v>
      </c>
      <c r="DQ108" s="1281"/>
      <c r="DR108" s="1281"/>
      <c r="DS108" s="1281"/>
      <c r="DT108" s="48"/>
      <c r="DU108" s="49"/>
      <c r="DV108" s="1280">
        <f>DP108+1</f>
        <v>46288</v>
      </c>
      <c r="DW108" s="1281"/>
      <c r="DX108" s="1281"/>
      <c r="DY108" s="1281"/>
      <c r="DZ108" s="48"/>
      <c r="EA108" s="49"/>
      <c r="EB108" s="1280">
        <f>DV108+1</f>
        <v>46289</v>
      </c>
      <c r="EC108" s="1281"/>
      <c r="ED108" s="1281"/>
      <c r="EE108" s="1281"/>
      <c r="EF108" s="48"/>
      <c r="EG108" s="49"/>
      <c r="EH108" s="1280">
        <f>EB108+1</f>
        <v>46290</v>
      </c>
      <c r="EI108" s="1281"/>
      <c r="EJ108" s="1281"/>
      <c r="EK108" s="1281"/>
      <c r="EL108" s="48"/>
      <c r="EM108" s="49"/>
      <c r="EN108" s="1280">
        <f>EH108+1</f>
        <v>46291</v>
      </c>
      <c r="EO108" s="1281"/>
      <c r="EP108" s="1281"/>
      <c r="EQ108" s="1281"/>
      <c r="ER108" s="48"/>
      <c r="ES108" s="49"/>
    </row>
    <row r="109" spans="2:149" ht="29.25" customHeight="1">
      <c r="B109" s="1276">
        <f>AR116+1</f>
        <v>46236</v>
      </c>
      <c r="C109" s="1277"/>
      <c r="D109" s="1277"/>
      <c r="E109" s="1277"/>
      <c r="F109" s="48"/>
      <c r="G109" s="49"/>
      <c r="H109" s="1282"/>
      <c r="I109" s="1283"/>
      <c r="J109" s="1283"/>
      <c r="K109" s="1283"/>
      <c r="M109" s="46"/>
      <c r="N109" s="1282"/>
      <c r="O109" s="1283"/>
      <c r="P109" s="1283"/>
      <c r="Q109" s="1283"/>
      <c r="S109" s="46"/>
      <c r="T109" s="1282"/>
      <c r="U109" s="1283"/>
      <c r="V109" s="1283"/>
      <c r="W109" s="1283"/>
      <c r="Y109" s="46"/>
      <c r="Z109" s="1282"/>
      <c r="AA109" s="1283"/>
      <c r="AB109" s="1283"/>
      <c r="AC109" s="1283"/>
      <c r="AE109" s="46"/>
      <c r="AF109" s="1282"/>
      <c r="AG109" s="1283"/>
      <c r="AH109" s="1283"/>
      <c r="AI109" s="1283"/>
      <c r="AK109" s="46"/>
      <c r="AL109" s="1282"/>
      <c r="AM109" s="1283"/>
      <c r="AN109" s="1283"/>
      <c r="AO109" s="1283"/>
      <c r="AQ109" s="46"/>
      <c r="AR109" s="1282"/>
      <c r="AS109" s="1283"/>
      <c r="AT109" s="1283"/>
      <c r="AU109" s="1283"/>
      <c r="AW109" s="46"/>
      <c r="AX109" s="1282"/>
      <c r="AZ109" s="1280">
        <f>CP116+1</f>
        <v>46264</v>
      </c>
      <c r="BA109" s="1281"/>
      <c r="BB109" s="1281"/>
      <c r="BC109" s="1281"/>
      <c r="BD109" s="48"/>
      <c r="BE109" s="49"/>
      <c r="BF109" s="1282"/>
      <c r="BG109" s="1283"/>
      <c r="BH109" s="1283"/>
      <c r="BI109" s="1283"/>
      <c r="BK109" s="46"/>
      <c r="BL109" s="1282"/>
      <c r="BM109" s="1283"/>
      <c r="BN109" s="1283"/>
      <c r="BO109" s="1283"/>
      <c r="BQ109" s="46"/>
      <c r="BR109" s="1282"/>
      <c r="BS109" s="1283"/>
      <c r="BT109" s="1283"/>
      <c r="BU109" s="1283"/>
      <c r="BW109" s="46"/>
      <c r="BX109" s="1282"/>
      <c r="BY109" s="1283"/>
      <c r="BZ109" s="1283"/>
      <c r="CA109" s="1283"/>
      <c r="CC109" s="46"/>
      <c r="CD109" s="1282"/>
      <c r="CE109" s="1283"/>
      <c r="CF109" s="1283"/>
      <c r="CG109" s="1283"/>
      <c r="CI109" s="46"/>
      <c r="CJ109" s="1282"/>
      <c r="CK109" s="1283"/>
      <c r="CL109" s="1283"/>
      <c r="CM109" s="1283"/>
      <c r="CO109" s="46"/>
      <c r="CP109" s="1282"/>
      <c r="CQ109" s="1283"/>
      <c r="CR109" s="1283"/>
      <c r="CS109" s="1283"/>
      <c r="CU109" s="46"/>
      <c r="CX109" s="1276">
        <f>EN116+1</f>
        <v>46299</v>
      </c>
      <c r="CY109" s="1277"/>
      <c r="CZ109" s="1277"/>
      <c r="DA109" s="1277"/>
      <c r="DB109" s="48"/>
      <c r="DC109" s="49"/>
      <c r="DD109" s="1282"/>
      <c r="DE109" s="1283"/>
      <c r="DF109" s="1283"/>
      <c r="DG109" s="1283"/>
      <c r="DI109" s="46"/>
      <c r="DJ109" s="1282"/>
      <c r="DK109" s="1283"/>
      <c r="DL109" s="1283"/>
      <c r="DM109" s="1283"/>
      <c r="DO109" s="46"/>
      <c r="DP109" s="1282"/>
      <c r="DQ109" s="1283"/>
      <c r="DR109" s="1283"/>
      <c r="DS109" s="1283"/>
      <c r="DU109" s="46"/>
      <c r="DV109" s="1282"/>
      <c r="DW109" s="1283"/>
      <c r="DX109" s="1283"/>
      <c r="DY109" s="1283"/>
      <c r="EA109" s="46"/>
      <c r="EB109" s="1282"/>
      <c r="EC109" s="1283"/>
      <c r="ED109" s="1283"/>
      <c r="EE109" s="1283"/>
      <c r="EG109" s="46"/>
      <c r="EH109" s="1282"/>
      <c r="EI109" s="1283"/>
      <c r="EJ109" s="1283"/>
      <c r="EK109" s="1283"/>
      <c r="EM109" s="46"/>
      <c r="EN109" s="1282"/>
      <c r="EO109" s="1283"/>
      <c r="EP109" s="1283"/>
      <c r="EQ109" s="1283"/>
      <c r="ES109" s="46"/>
    </row>
    <row r="110" spans="2:149" ht="29.25" customHeight="1">
      <c r="B110" s="1278"/>
      <c r="C110" s="1279"/>
      <c r="D110" s="1279"/>
      <c r="E110" s="1279"/>
      <c r="G110" s="46"/>
      <c r="H110" s="1282"/>
      <c r="I110" s="1283"/>
      <c r="J110" s="1283"/>
      <c r="K110" s="1283"/>
      <c r="M110" s="46"/>
      <c r="N110" s="1282"/>
      <c r="O110" s="1283"/>
      <c r="P110" s="1283"/>
      <c r="Q110" s="1283"/>
      <c r="S110" s="46"/>
      <c r="T110" s="1282"/>
      <c r="U110" s="1283"/>
      <c r="V110" s="1283"/>
      <c r="W110" s="1283"/>
      <c r="Y110" s="46"/>
      <c r="Z110" s="1282"/>
      <c r="AA110" s="1283"/>
      <c r="AB110" s="1283"/>
      <c r="AC110" s="1283"/>
      <c r="AE110" s="46"/>
      <c r="AF110" s="1282"/>
      <c r="AG110" s="1283"/>
      <c r="AH110" s="1283"/>
      <c r="AI110" s="1283"/>
      <c r="AK110" s="46"/>
      <c r="AL110" s="1282"/>
      <c r="AM110" s="1283"/>
      <c r="AN110" s="1283"/>
      <c r="AO110" s="1283"/>
      <c r="AQ110" s="46"/>
      <c r="AR110" s="1282"/>
      <c r="AS110" s="1283"/>
      <c r="AT110" s="1283"/>
      <c r="AU110" s="1283"/>
      <c r="AW110" s="46"/>
      <c r="AX110" s="1282"/>
      <c r="AZ110" s="1282"/>
      <c r="BA110" s="1283"/>
      <c r="BB110" s="1283"/>
      <c r="BC110" s="1283"/>
      <c r="BE110" s="46"/>
      <c r="BF110" s="1282"/>
      <c r="BG110" s="1283"/>
      <c r="BH110" s="1283"/>
      <c r="BI110" s="1283"/>
      <c r="BK110" s="46"/>
      <c r="BL110" s="1282"/>
      <c r="BM110" s="1283"/>
      <c r="BN110" s="1283"/>
      <c r="BO110" s="1283"/>
      <c r="BQ110" s="46"/>
      <c r="BR110" s="1282"/>
      <c r="BS110" s="1283"/>
      <c r="BT110" s="1283"/>
      <c r="BU110" s="1283"/>
      <c r="BW110" s="46"/>
      <c r="BX110" s="1282"/>
      <c r="BY110" s="1283"/>
      <c r="BZ110" s="1283"/>
      <c r="CA110" s="1283"/>
      <c r="CC110" s="46"/>
      <c r="CD110" s="1282"/>
      <c r="CE110" s="1283"/>
      <c r="CF110" s="1283"/>
      <c r="CG110" s="1283"/>
      <c r="CI110" s="46"/>
      <c r="CJ110" s="1282"/>
      <c r="CK110" s="1283"/>
      <c r="CL110" s="1283"/>
      <c r="CM110" s="1283"/>
      <c r="CO110" s="46"/>
      <c r="CP110" s="1282"/>
      <c r="CQ110" s="1283"/>
      <c r="CR110" s="1283"/>
      <c r="CS110" s="1283"/>
      <c r="CU110" s="46"/>
      <c r="CX110" s="1278"/>
      <c r="CY110" s="1279"/>
      <c r="CZ110" s="1279"/>
      <c r="DA110" s="1279"/>
      <c r="DC110" s="46"/>
      <c r="DD110" s="1282"/>
      <c r="DE110" s="1283"/>
      <c r="DF110" s="1283"/>
      <c r="DG110" s="1283"/>
      <c r="DI110" s="46"/>
      <c r="DJ110" s="1282"/>
      <c r="DK110" s="1283"/>
      <c r="DL110" s="1283"/>
      <c r="DM110" s="1283"/>
      <c r="DO110" s="46"/>
      <c r="DP110" s="1282"/>
      <c r="DQ110" s="1283"/>
      <c r="DR110" s="1283"/>
      <c r="DS110" s="1283"/>
      <c r="DU110" s="46"/>
      <c r="DV110" s="1282"/>
      <c r="DW110" s="1283"/>
      <c r="DX110" s="1283"/>
      <c r="DY110" s="1283"/>
      <c r="EA110" s="46"/>
      <c r="EB110" s="1282"/>
      <c r="EC110" s="1283"/>
      <c r="ED110" s="1283"/>
      <c r="EE110" s="1283"/>
      <c r="EG110" s="46"/>
      <c r="EH110" s="1282"/>
      <c r="EI110" s="1283"/>
      <c r="EJ110" s="1283"/>
      <c r="EK110" s="1283"/>
      <c r="EM110" s="46"/>
      <c r="EN110" s="1282"/>
      <c r="EO110" s="1283"/>
      <c r="EP110" s="1283"/>
      <c r="EQ110" s="1283"/>
      <c r="ES110" s="46"/>
    </row>
    <row r="111" spans="2:149" ht="29.25" customHeight="1">
      <c r="B111" s="1278"/>
      <c r="C111" s="1279"/>
      <c r="D111" s="1279"/>
      <c r="E111" s="1279"/>
      <c r="G111" s="46"/>
      <c r="H111" s="1282"/>
      <c r="I111" s="1283"/>
      <c r="J111" s="1283"/>
      <c r="K111" s="1283"/>
      <c r="M111" s="46"/>
      <c r="N111" s="1282"/>
      <c r="O111" s="1283"/>
      <c r="P111" s="1283"/>
      <c r="Q111" s="1283"/>
      <c r="S111" s="46"/>
      <c r="T111" s="1282"/>
      <c r="U111" s="1283"/>
      <c r="V111" s="1283"/>
      <c r="W111" s="1283"/>
      <c r="Y111" s="46"/>
      <c r="Z111" s="1282"/>
      <c r="AA111" s="1283"/>
      <c r="AB111" s="1283"/>
      <c r="AC111" s="1283"/>
      <c r="AE111" s="46"/>
      <c r="AF111" s="1282"/>
      <c r="AG111" s="1283"/>
      <c r="AH111" s="1283"/>
      <c r="AI111" s="1283"/>
      <c r="AK111" s="46"/>
      <c r="AL111" s="1282"/>
      <c r="AM111" s="1283"/>
      <c r="AN111" s="1283"/>
      <c r="AO111" s="1283"/>
      <c r="AQ111" s="46"/>
      <c r="AR111" s="1282"/>
      <c r="AS111" s="1283"/>
      <c r="AT111" s="1283"/>
      <c r="AU111" s="1283"/>
      <c r="AW111" s="46"/>
      <c r="AX111" s="1282"/>
      <c r="AZ111" s="1282"/>
      <c r="BA111" s="1283"/>
      <c r="BB111" s="1283"/>
      <c r="BC111" s="1283"/>
      <c r="BE111" s="46"/>
      <c r="BF111" s="1282"/>
      <c r="BG111" s="1283"/>
      <c r="BH111" s="1283"/>
      <c r="BI111" s="1283"/>
      <c r="BK111" s="46"/>
      <c r="BL111" s="1282"/>
      <c r="BM111" s="1283"/>
      <c r="BN111" s="1283"/>
      <c r="BO111" s="1283"/>
      <c r="BQ111" s="46"/>
      <c r="BR111" s="1282"/>
      <c r="BS111" s="1283"/>
      <c r="BT111" s="1283"/>
      <c r="BU111" s="1283"/>
      <c r="BW111" s="46"/>
      <c r="BX111" s="1282"/>
      <c r="BY111" s="1283"/>
      <c r="BZ111" s="1283"/>
      <c r="CA111" s="1283"/>
      <c r="CC111" s="46"/>
      <c r="CD111" s="1282"/>
      <c r="CE111" s="1283"/>
      <c r="CF111" s="1283"/>
      <c r="CG111" s="1283"/>
      <c r="CI111" s="46"/>
      <c r="CJ111" s="1282"/>
      <c r="CK111" s="1283"/>
      <c r="CL111" s="1283"/>
      <c r="CM111" s="1283"/>
      <c r="CO111" s="46"/>
      <c r="CP111" s="1282"/>
      <c r="CQ111" s="1283"/>
      <c r="CR111" s="1283"/>
      <c r="CS111" s="1283"/>
      <c r="CU111" s="46"/>
      <c r="CX111" s="1278"/>
      <c r="CY111" s="1279"/>
      <c r="CZ111" s="1279"/>
      <c r="DA111" s="1279"/>
      <c r="DC111" s="46"/>
      <c r="DD111" s="1282"/>
      <c r="DE111" s="1283"/>
      <c r="DF111" s="1283"/>
      <c r="DG111" s="1283"/>
      <c r="DI111" s="46"/>
      <c r="DJ111" s="1282"/>
      <c r="DK111" s="1283"/>
      <c r="DL111" s="1283"/>
      <c r="DM111" s="1283"/>
      <c r="DO111" s="46"/>
      <c r="DP111" s="1282"/>
      <c r="DQ111" s="1283"/>
      <c r="DR111" s="1283"/>
      <c r="DS111" s="1283"/>
      <c r="DU111" s="46"/>
      <c r="DV111" s="1282"/>
      <c r="DW111" s="1283"/>
      <c r="DX111" s="1283"/>
      <c r="DY111" s="1283"/>
      <c r="EA111" s="46"/>
      <c r="EB111" s="1282"/>
      <c r="EC111" s="1283"/>
      <c r="ED111" s="1283"/>
      <c r="EE111" s="1283"/>
      <c r="EG111" s="46"/>
      <c r="EH111" s="1282"/>
      <c r="EI111" s="1283"/>
      <c r="EJ111" s="1283"/>
      <c r="EK111" s="1283"/>
      <c r="EM111" s="46"/>
      <c r="EN111" s="1282"/>
      <c r="EO111" s="1283"/>
      <c r="EP111" s="1283"/>
      <c r="EQ111" s="1283"/>
      <c r="ES111" s="46"/>
    </row>
    <row r="112" spans="2:149" ht="29.25" customHeight="1">
      <c r="B112" s="1278"/>
      <c r="C112" s="1279"/>
      <c r="D112" s="1279"/>
      <c r="E112" s="1279"/>
      <c r="G112" s="46"/>
      <c r="H112" s="17"/>
      <c r="M112" s="46"/>
      <c r="N112" s="17"/>
      <c r="S112" s="46"/>
      <c r="T112" s="17"/>
      <c r="Y112" s="46"/>
      <c r="Z112" s="17"/>
      <c r="AE112" s="46"/>
      <c r="AF112" s="17"/>
      <c r="AK112" s="46"/>
      <c r="AL112" s="17"/>
      <c r="AQ112" s="46"/>
      <c r="AR112" s="17"/>
      <c r="AW112" s="46"/>
      <c r="AX112" s="17"/>
      <c r="AZ112" s="1282"/>
      <c r="BA112" s="1283"/>
      <c r="BB112" s="1283"/>
      <c r="BC112" s="1283"/>
      <c r="BE112" s="46"/>
      <c r="BF112" s="17"/>
      <c r="BK112" s="46"/>
      <c r="BL112" s="17"/>
      <c r="BQ112" s="46"/>
      <c r="BR112" s="17"/>
      <c r="BW112" s="46"/>
      <c r="BX112" s="17"/>
      <c r="CC112" s="46"/>
      <c r="CD112" s="17"/>
      <c r="CI112" s="46"/>
      <c r="CJ112" s="17"/>
      <c r="CO112" s="46"/>
      <c r="CP112" s="17"/>
      <c r="CU112" s="46"/>
      <c r="CX112" s="1278"/>
      <c r="CY112" s="1279"/>
      <c r="CZ112" s="1279"/>
      <c r="DA112" s="1279"/>
      <c r="DC112" s="46"/>
      <c r="DD112" s="17"/>
      <c r="DI112" s="46"/>
      <c r="DJ112" s="17"/>
      <c r="DO112" s="46"/>
      <c r="DP112" s="17"/>
      <c r="DU112" s="46"/>
      <c r="DV112" s="17"/>
      <c r="EA112" s="46"/>
      <c r="EB112" s="17"/>
      <c r="EG112" s="46"/>
      <c r="EH112" s="17"/>
      <c r="EM112" s="46"/>
      <c r="EN112" s="17"/>
      <c r="ES112" s="46"/>
    </row>
    <row r="113" spans="2:149" ht="30" customHeight="1">
      <c r="B113" s="17"/>
      <c r="G113" s="46"/>
      <c r="H113" s="17"/>
      <c r="M113" s="46"/>
      <c r="N113" s="17"/>
      <c r="S113" s="46"/>
      <c r="T113" s="17"/>
      <c r="Y113" s="46"/>
      <c r="Z113" s="17"/>
      <c r="AE113" s="46"/>
      <c r="AF113" s="17"/>
      <c r="AK113" s="46"/>
      <c r="AL113" s="17"/>
      <c r="AQ113" s="46"/>
      <c r="AR113" s="17"/>
      <c r="AW113" s="46"/>
      <c r="AX113" s="17"/>
      <c r="AZ113" s="17"/>
      <c r="BE113" s="46"/>
      <c r="BF113" s="17"/>
      <c r="BK113" s="46"/>
      <c r="BL113" s="17"/>
      <c r="BQ113" s="46"/>
      <c r="BR113" s="17"/>
      <c r="BW113" s="46"/>
      <c r="BX113" s="17"/>
      <c r="CC113" s="46"/>
      <c r="CD113" s="17"/>
      <c r="CI113" s="46"/>
      <c r="CJ113" s="17"/>
      <c r="CO113" s="46"/>
      <c r="CP113" s="17"/>
      <c r="CU113" s="46"/>
      <c r="CX113" s="17"/>
      <c r="DC113" s="46"/>
      <c r="DD113" s="17"/>
      <c r="DI113" s="46"/>
      <c r="DJ113" s="17"/>
      <c r="DO113" s="46"/>
      <c r="DP113" s="17"/>
      <c r="DU113" s="46"/>
      <c r="DV113" s="17"/>
      <c r="EA113" s="46"/>
      <c r="EB113" s="17"/>
      <c r="EG113" s="46"/>
      <c r="EH113" s="17"/>
      <c r="EM113" s="46"/>
      <c r="EN113" s="17"/>
      <c r="ES113" s="46"/>
    </row>
    <row r="114" spans="2:149" ht="30" customHeight="1">
      <c r="B114" s="17"/>
      <c r="G114" s="46"/>
      <c r="H114" s="17"/>
      <c r="M114" s="46"/>
      <c r="N114" s="17"/>
      <c r="S114" s="46"/>
      <c r="T114" s="17"/>
      <c r="Y114" s="46"/>
      <c r="Z114" s="17"/>
      <c r="AE114" s="46"/>
      <c r="AF114" s="17"/>
      <c r="AK114" s="46"/>
      <c r="AL114" s="17"/>
      <c r="AQ114" s="46"/>
      <c r="AR114" s="17"/>
      <c r="AW114" s="46"/>
      <c r="AX114" s="17"/>
      <c r="AZ114" s="17"/>
      <c r="BE114" s="46"/>
      <c r="BF114" s="17"/>
      <c r="BK114" s="46"/>
      <c r="BL114" s="17"/>
      <c r="BQ114" s="46"/>
      <c r="BR114" s="17"/>
      <c r="BW114" s="46"/>
      <c r="BX114" s="17"/>
      <c r="CC114" s="46"/>
      <c r="CD114" s="17"/>
      <c r="CI114" s="46"/>
      <c r="CJ114" s="17"/>
      <c r="CO114" s="46"/>
      <c r="CP114" s="17"/>
      <c r="CU114" s="46"/>
      <c r="CX114" s="17"/>
      <c r="DC114" s="46"/>
      <c r="DD114" s="17"/>
      <c r="DI114" s="46"/>
      <c r="DJ114" s="17"/>
      <c r="DO114" s="46"/>
      <c r="DP114" s="17"/>
      <c r="DU114" s="46"/>
      <c r="DV114" s="17"/>
      <c r="EA114" s="46"/>
      <c r="EB114" s="17"/>
      <c r="EG114" s="46"/>
      <c r="EH114" s="17"/>
      <c r="EM114" s="46"/>
      <c r="EN114" s="17"/>
      <c r="ES114" s="46"/>
    </row>
    <row r="115" spans="2:149" ht="30" customHeight="1">
      <c r="B115" s="47"/>
      <c r="C115" s="142"/>
      <c r="D115" s="142"/>
      <c r="E115" s="142"/>
      <c r="F115" s="142"/>
      <c r="G115" s="143"/>
      <c r="H115" s="47"/>
      <c r="I115" s="142"/>
      <c r="J115" s="142"/>
      <c r="K115" s="142"/>
      <c r="L115" s="142"/>
      <c r="M115" s="143"/>
      <c r="N115" s="47"/>
      <c r="O115" s="142"/>
      <c r="P115" s="142"/>
      <c r="Q115" s="142"/>
      <c r="R115" s="142"/>
      <c r="S115" s="143"/>
      <c r="T115" s="47"/>
      <c r="U115" s="142"/>
      <c r="V115" s="142"/>
      <c r="W115" s="142"/>
      <c r="X115" s="142"/>
      <c r="Y115" s="143"/>
      <c r="Z115" s="47"/>
      <c r="AA115" s="142"/>
      <c r="AB115" s="142"/>
      <c r="AC115" s="142"/>
      <c r="AD115" s="142"/>
      <c r="AE115" s="143"/>
      <c r="AF115" s="47"/>
      <c r="AG115" s="142"/>
      <c r="AH115" s="142"/>
      <c r="AI115" s="142"/>
      <c r="AJ115" s="142"/>
      <c r="AK115" s="143"/>
      <c r="AL115" s="47"/>
      <c r="AM115" s="142"/>
      <c r="AN115" s="142"/>
      <c r="AO115" s="142"/>
      <c r="AP115" s="142"/>
      <c r="AQ115" s="143"/>
      <c r="AR115" s="47"/>
      <c r="AS115" s="142"/>
      <c r="AT115" s="142"/>
      <c r="AU115" s="142"/>
      <c r="AV115" s="142"/>
      <c r="AW115" s="143"/>
      <c r="AX115" s="47"/>
      <c r="AZ115" s="47"/>
      <c r="BA115" s="142"/>
      <c r="BB115" s="142"/>
      <c r="BC115" s="142"/>
      <c r="BD115" s="142"/>
      <c r="BE115" s="143"/>
      <c r="BF115" s="47"/>
      <c r="BG115" s="142"/>
      <c r="BH115" s="142"/>
      <c r="BI115" s="142"/>
      <c r="BJ115" s="142"/>
      <c r="BK115" s="143"/>
      <c r="BL115" s="47"/>
      <c r="BM115" s="142"/>
      <c r="BN115" s="142"/>
      <c r="BO115" s="142"/>
      <c r="BP115" s="142"/>
      <c r="BQ115" s="143"/>
      <c r="BR115" s="47"/>
      <c r="BS115" s="142"/>
      <c r="BT115" s="142"/>
      <c r="BU115" s="142"/>
      <c r="BV115" s="142"/>
      <c r="BW115" s="143"/>
      <c r="BX115" s="47"/>
      <c r="BY115" s="142"/>
      <c r="BZ115" s="142"/>
      <c r="CA115" s="142"/>
      <c r="CB115" s="142"/>
      <c r="CC115" s="143"/>
      <c r="CD115" s="47"/>
      <c r="CE115" s="142"/>
      <c r="CF115" s="142"/>
      <c r="CG115" s="142"/>
      <c r="CH115" s="142"/>
      <c r="CI115" s="143"/>
      <c r="CJ115" s="47"/>
      <c r="CK115" s="142"/>
      <c r="CL115" s="142"/>
      <c r="CM115" s="142"/>
      <c r="CN115" s="142"/>
      <c r="CO115" s="143"/>
      <c r="CP115" s="47"/>
      <c r="CQ115" s="142"/>
      <c r="CR115" s="142"/>
      <c r="CS115" s="142"/>
      <c r="CT115" s="142"/>
      <c r="CU115" s="143"/>
      <c r="CX115" s="47"/>
      <c r="CY115" s="142"/>
      <c r="CZ115" s="142"/>
      <c r="DA115" s="142"/>
      <c r="DB115" s="142"/>
      <c r="DC115" s="143"/>
      <c r="DD115" s="47"/>
      <c r="DE115" s="142"/>
      <c r="DF115" s="142"/>
      <c r="DG115" s="142"/>
      <c r="DH115" s="142"/>
      <c r="DI115" s="143"/>
      <c r="DJ115" s="47"/>
      <c r="DK115" s="142"/>
      <c r="DL115" s="142"/>
      <c r="DM115" s="142"/>
      <c r="DN115" s="142"/>
      <c r="DO115" s="143"/>
      <c r="DP115" s="47"/>
      <c r="DQ115" s="142"/>
      <c r="DR115" s="142"/>
      <c r="DS115" s="142"/>
      <c r="DT115" s="142"/>
      <c r="DU115" s="143"/>
      <c r="DV115" s="47"/>
      <c r="DW115" s="142"/>
      <c r="DX115" s="142"/>
      <c r="DY115" s="142"/>
      <c r="DZ115" s="142"/>
      <c r="EA115" s="143"/>
      <c r="EB115" s="47"/>
      <c r="EC115" s="142"/>
      <c r="ED115" s="142"/>
      <c r="EE115" s="142"/>
      <c r="EF115" s="142"/>
      <c r="EG115" s="143"/>
      <c r="EH115" s="47"/>
      <c r="EI115" s="142"/>
      <c r="EJ115" s="142"/>
      <c r="EK115" s="142"/>
      <c r="EL115" s="142"/>
      <c r="EM115" s="143"/>
      <c r="EN115" s="47"/>
      <c r="EO115" s="142"/>
      <c r="EP115" s="142"/>
      <c r="EQ115" s="142"/>
      <c r="ER115" s="142"/>
      <c r="ES115" s="143"/>
    </row>
    <row r="116" spans="2:149" ht="29.25" customHeight="1">
      <c r="B116" s="1272" t="s">
        <v>521</v>
      </c>
      <c r="C116" s="1273"/>
      <c r="D116" s="1273"/>
      <c r="E116" s="1273"/>
      <c r="F116" s="377"/>
      <c r="G116" s="376"/>
      <c r="H116" s="1280">
        <f>AR108+1</f>
        <v>46229</v>
      </c>
      <c r="I116" s="1281"/>
      <c r="J116" s="1281"/>
      <c r="K116" s="1281"/>
      <c r="L116" s="48"/>
      <c r="M116" s="49"/>
      <c r="N116" s="1280">
        <f>H116+1</f>
        <v>46230</v>
      </c>
      <c r="O116" s="1281"/>
      <c r="P116" s="1281"/>
      <c r="Q116" s="1281"/>
      <c r="R116" s="48"/>
      <c r="S116" s="49"/>
      <c r="T116" s="1280">
        <f>N116+1</f>
        <v>46231</v>
      </c>
      <c r="U116" s="1281"/>
      <c r="V116" s="1281"/>
      <c r="W116" s="1281"/>
      <c r="X116" s="48"/>
      <c r="Y116" s="49"/>
      <c r="Z116" s="1280">
        <f>T116+1</f>
        <v>46232</v>
      </c>
      <c r="AA116" s="1281"/>
      <c r="AB116" s="1281"/>
      <c r="AC116" s="1281"/>
      <c r="AD116" s="48"/>
      <c r="AE116" s="49"/>
      <c r="AF116" s="1280">
        <f>Z116+1</f>
        <v>46233</v>
      </c>
      <c r="AG116" s="1281"/>
      <c r="AH116" s="1281"/>
      <c r="AI116" s="1281"/>
      <c r="AJ116" s="48"/>
      <c r="AK116" s="49"/>
      <c r="AL116" s="1280">
        <f>AF116+1</f>
        <v>46234</v>
      </c>
      <c r="AM116" s="1281"/>
      <c r="AN116" s="1281"/>
      <c r="AO116" s="1281"/>
      <c r="AP116" s="48"/>
      <c r="AQ116" s="49"/>
      <c r="AR116" s="1276">
        <f>AL116+1</f>
        <v>46235</v>
      </c>
      <c r="AS116" s="1277"/>
      <c r="AT116" s="1277"/>
      <c r="AU116" s="1277"/>
      <c r="AV116" s="48"/>
      <c r="AW116" s="49"/>
      <c r="AX116" s="1280"/>
      <c r="AZ116" s="1272" t="s">
        <v>521</v>
      </c>
      <c r="BA116" s="1273"/>
      <c r="BB116" s="1273"/>
      <c r="BC116" s="1273"/>
      <c r="BD116" s="377"/>
      <c r="BE116" s="376"/>
      <c r="BF116" s="1280">
        <f>CP108+1</f>
        <v>46257</v>
      </c>
      <c r="BG116" s="1281"/>
      <c r="BH116" s="1281"/>
      <c r="BI116" s="1281"/>
      <c r="BJ116" s="48"/>
      <c r="BK116" s="49"/>
      <c r="BL116" s="1280">
        <f>BF116+1</f>
        <v>46258</v>
      </c>
      <c r="BM116" s="1281"/>
      <c r="BN116" s="1281"/>
      <c r="BO116" s="1281"/>
      <c r="BP116" s="48"/>
      <c r="BQ116" s="49"/>
      <c r="BR116" s="1280">
        <f>BL116+1</f>
        <v>46259</v>
      </c>
      <c r="BS116" s="1281"/>
      <c r="BT116" s="1281"/>
      <c r="BU116" s="1281"/>
      <c r="BV116" s="48"/>
      <c r="BW116" s="49"/>
      <c r="BX116" s="1280">
        <f>BR116+1</f>
        <v>46260</v>
      </c>
      <c r="BY116" s="1281"/>
      <c r="BZ116" s="1281"/>
      <c r="CA116" s="1281"/>
      <c r="CB116" s="48"/>
      <c r="CC116" s="49"/>
      <c r="CD116" s="1280">
        <f>BX116+1</f>
        <v>46261</v>
      </c>
      <c r="CE116" s="1281"/>
      <c r="CF116" s="1281"/>
      <c r="CG116" s="1281"/>
      <c r="CH116" s="48"/>
      <c r="CI116" s="49"/>
      <c r="CJ116" s="1280">
        <f>CD116+1</f>
        <v>46262</v>
      </c>
      <c r="CK116" s="1281"/>
      <c r="CL116" s="1281"/>
      <c r="CM116" s="1281"/>
      <c r="CN116" s="48"/>
      <c r="CO116" s="49"/>
      <c r="CP116" s="1280">
        <f>CJ116+1</f>
        <v>46263</v>
      </c>
      <c r="CQ116" s="1281"/>
      <c r="CR116" s="1281"/>
      <c r="CS116" s="1281"/>
      <c r="CT116" s="48"/>
      <c r="CU116" s="49"/>
      <c r="CX116" s="1272" t="s">
        <v>521</v>
      </c>
      <c r="CY116" s="1273"/>
      <c r="CZ116" s="1273"/>
      <c r="DA116" s="1273"/>
      <c r="DB116" s="377"/>
      <c r="DC116" s="376"/>
      <c r="DD116" s="1280">
        <f>EN108+1</f>
        <v>46292</v>
      </c>
      <c r="DE116" s="1281"/>
      <c r="DF116" s="1281"/>
      <c r="DG116" s="1281"/>
      <c r="DH116" s="48"/>
      <c r="DI116" s="49"/>
      <c r="DJ116" s="1280">
        <f>DD116+1</f>
        <v>46293</v>
      </c>
      <c r="DK116" s="1281"/>
      <c r="DL116" s="1281"/>
      <c r="DM116" s="1281"/>
      <c r="DN116" s="48"/>
      <c r="DO116" s="49"/>
      <c r="DP116" s="1280">
        <f>DJ116+1</f>
        <v>46294</v>
      </c>
      <c r="DQ116" s="1281"/>
      <c r="DR116" s="1281"/>
      <c r="DS116" s="1281"/>
      <c r="DT116" s="48"/>
      <c r="DU116" s="49"/>
      <c r="DV116" s="1280">
        <f>DP116+1</f>
        <v>46295</v>
      </c>
      <c r="DW116" s="1281"/>
      <c r="DX116" s="1281"/>
      <c r="DY116" s="1281"/>
      <c r="DZ116" s="48"/>
      <c r="EA116" s="49"/>
      <c r="EB116" s="1276">
        <f>DV116+1</f>
        <v>46296</v>
      </c>
      <c r="EC116" s="1277"/>
      <c r="ED116" s="1277"/>
      <c r="EE116" s="1277"/>
      <c r="EF116" s="48"/>
      <c r="EG116" s="49"/>
      <c r="EH116" s="1276">
        <f>EB116+1</f>
        <v>46297</v>
      </c>
      <c r="EI116" s="1277"/>
      <c r="EJ116" s="1277"/>
      <c r="EK116" s="1277"/>
      <c r="EL116" s="48"/>
      <c r="EM116" s="49"/>
      <c r="EN116" s="1276">
        <f>EH116+1</f>
        <v>46298</v>
      </c>
      <c r="EO116" s="1277"/>
      <c r="EP116" s="1277"/>
      <c r="EQ116" s="1277"/>
      <c r="ER116" s="48"/>
      <c r="ES116" s="49"/>
    </row>
    <row r="117" spans="2:149" ht="29.25" customHeight="1">
      <c r="B117" s="1276">
        <f>B109+1</f>
        <v>46237</v>
      </c>
      <c r="C117" s="1277"/>
      <c r="D117" s="1277"/>
      <c r="E117" s="1277"/>
      <c r="F117" s="48"/>
      <c r="G117" s="49"/>
      <c r="H117" s="1282"/>
      <c r="I117" s="1283"/>
      <c r="J117" s="1283"/>
      <c r="K117" s="1283"/>
      <c r="M117" s="46"/>
      <c r="N117" s="1282"/>
      <c r="O117" s="1283"/>
      <c r="P117" s="1283"/>
      <c r="Q117" s="1283"/>
      <c r="S117" s="46"/>
      <c r="T117" s="1282"/>
      <c r="U117" s="1283"/>
      <c r="V117" s="1283"/>
      <c r="W117" s="1283"/>
      <c r="Y117" s="46"/>
      <c r="Z117" s="1282"/>
      <c r="AA117" s="1283"/>
      <c r="AB117" s="1283"/>
      <c r="AC117" s="1283"/>
      <c r="AE117" s="46"/>
      <c r="AF117" s="1282"/>
      <c r="AG117" s="1283"/>
      <c r="AH117" s="1283"/>
      <c r="AI117" s="1283"/>
      <c r="AK117" s="46"/>
      <c r="AL117" s="1282"/>
      <c r="AM117" s="1283"/>
      <c r="AN117" s="1283"/>
      <c r="AO117" s="1283"/>
      <c r="AQ117" s="46"/>
      <c r="AR117" s="1278"/>
      <c r="AS117" s="1279"/>
      <c r="AT117" s="1279"/>
      <c r="AU117" s="1279"/>
      <c r="AW117" s="46"/>
      <c r="AX117" s="1282"/>
      <c r="AZ117" s="1280">
        <f>AZ109+1</f>
        <v>46265</v>
      </c>
      <c r="BA117" s="1281"/>
      <c r="BB117" s="1281"/>
      <c r="BC117" s="1281"/>
      <c r="BD117" s="48"/>
      <c r="BE117" s="49"/>
      <c r="BF117" s="1282"/>
      <c r="BG117" s="1283"/>
      <c r="BH117" s="1283"/>
      <c r="BI117" s="1283"/>
      <c r="BK117" s="46"/>
      <c r="BL117" s="1282"/>
      <c r="BM117" s="1283"/>
      <c r="BN117" s="1283"/>
      <c r="BO117" s="1283"/>
      <c r="BQ117" s="46"/>
      <c r="BR117" s="1282"/>
      <c r="BS117" s="1283"/>
      <c r="BT117" s="1283"/>
      <c r="BU117" s="1283"/>
      <c r="BW117" s="46"/>
      <c r="BX117" s="1282"/>
      <c r="BY117" s="1283"/>
      <c r="BZ117" s="1283"/>
      <c r="CA117" s="1283"/>
      <c r="CC117" s="46"/>
      <c r="CD117" s="1282"/>
      <c r="CE117" s="1283"/>
      <c r="CF117" s="1283"/>
      <c r="CG117" s="1283"/>
      <c r="CI117" s="46"/>
      <c r="CJ117" s="1282"/>
      <c r="CK117" s="1283"/>
      <c r="CL117" s="1283"/>
      <c r="CM117" s="1283"/>
      <c r="CO117" s="46"/>
      <c r="CP117" s="1282"/>
      <c r="CQ117" s="1283"/>
      <c r="CR117" s="1283"/>
      <c r="CS117" s="1283"/>
      <c r="CU117" s="46"/>
      <c r="CX117" s="1276">
        <f>CX109+1</f>
        <v>46300</v>
      </c>
      <c r="CY117" s="1277"/>
      <c r="CZ117" s="1277"/>
      <c r="DA117" s="1277"/>
      <c r="DB117" s="48"/>
      <c r="DC117" s="49"/>
      <c r="DD117" s="1282"/>
      <c r="DE117" s="1283"/>
      <c r="DF117" s="1283"/>
      <c r="DG117" s="1283"/>
      <c r="DI117" s="46"/>
      <c r="DJ117" s="1282"/>
      <c r="DK117" s="1283"/>
      <c r="DL117" s="1283"/>
      <c r="DM117" s="1283"/>
      <c r="DO117" s="46"/>
      <c r="DP117" s="1282"/>
      <c r="DQ117" s="1283"/>
      <c r="DR117" s="1283"/>
      <c r="DS117" s="1283"/>
      <c r="DU117" s="46"/>
      <c r="DV117" s="1282"/>
      <c r="DW117" s="1283"/>
      <c r="DX117" s="1283"/>
      <c r="DY117" s="1283"/>
      <c r="EA117" s="46"/>
      <c r="EB117" s="1278"/>
      <c r="EC117" s="1279"/>
      <c r="ED117" s="1279"/>
      <c r="EE117" s="1279"/>
      <c r="EG117" s="46"/>
      <c r="EH117" s="1278"/>
      <c r="EI117" s="1279"/>
      <c r="EJ117" s="1279"/>
      <c r="EK117" s="1279"/>
      <c r="EM117" s="46"/>
      <c r="EN117" s="1278"/>
      <c r="EO117" s="1279"/>
      <c r="EP117" s="1279"/>
      <c r="EQ117" s="1279"/>
      <c r="ES117" s="46"/>
    </row>
    <row r="118" spans="2:149" ht="29.25" customHeight="1">
      <c r="B118" s="1278"/>
      <c r="C118" s="1279"/>
      <c r="D118" s="1279"/>
      <c r="E118" s="1279"/>
      <c r="G118" s="46"/>
      <c r="H118" s="1282"/>
      <c r="I118" s="1283"/>
      <c r="J118" s="1283"/>
      <c r="K118" s="1283"/>
      <c r="M118" s="46"/>
      <c r="N118" s="1282"/>
      <c r="O118" s="1283"/>
      <c r="P118" s="1283"/>
      <c r="Q118" s="1283"/>
      <c r="S118" s="46"/>
      <c r="T118" s="1282"/>
      <c r="U118" s="1283"/>
      <c r="V118" s="1283"/>
      <c r="W118" s="1283"/>
      <c r="Y118" s="46"/>
      <c r="Z118" s="1282"/>
      <c r="AA118" s="1283"/>
      <c r="AB118" s="1283"/>
      <c r="AC118" s="1283"/>
      <c r="AE118" s="46"/>
      <c r="AF118" s="1282"/>
      <c r="AG118" s="1283"/>
      <c r="AH118" s="1283"/>
      <c r="AI118" s="1283"/>
      <c r="AK118" s="46"/>
      <c r="AL118" s="1282"/>
      <c r="AM118" s="1283"/>
      <c r="AN118" s="1283"/>
      <c r="AO118" s="1283"/>
      <c r="AQ118" s="46"/>
      <c r="AR118" s="1278"/>
      <c r="AS118" s="1279"/>
      <c r="AT118" s="1279"/>
      <c r="AU118" s="1279"/>
      <c r="AW118" s="46"/>
      <c r="AX118" s="1282"/>
      <c r="AZ118" s="1282"/>
      <c r="BA118" s="1283"/>
      <c r="BB118" s="1283"/>
      <c r="BC118" s="1283"/>
      <c r="BE118" s="46"/>
      <c r="BF118" s="1282"/>
      <c r="BG118" s="1283"/>
      <c r="BH118" s="1283"/>
      <c r="BI118" s="1283"/>
      <c r="BK118" s="46"/>
      <c r="BL118" s="1282"/>
      <c r="BM118" s="1283"/>
      <c r="BN118" s="1283"/>
      <c r="BO118" s="1283"/>
      <c r="BQ118" s="46"/>
      <c r="BR118" s="1282"/>
      <c r="BS118" s="1283"/>
      <c r="BT118" s="1283"/>
      <c r="BU118" s="1283"/>
      <c r="BW118" s="46"/>
      <c r="BX118" s="1282"/>
      <c r="BY118" s="1283"/>
      <c r="BZ118" s="1283"/>
      <c r="CA118" s="1283"/>
      <c r="CC118" s="46"/>
      <c r="CD118" s="1282"/>
      <c r="CE118" s="1283"/>
      <c r="CF118" s="1283"/>
      <c r="CG118" s="1283"/>
      <c r="CI118" s="46"/>
      <c r="CJ118" s="1282"/>
      <c r="CK118" s="1283"/>
      <c r="CL118" s="1283"/>
      <c r="CM118" s="1283"/>
      <c r="CO118" s="46"/>
      <c r="CP118" s="1282"/>
      <c r="CQ118" s="1283"/>
      <c r="CR118" s="1283"/>
      <c r="CS118" s="1283"/>
      <c r="CU118" s="46"/>
      <c r="CX118" s="1278"/>
      <c r="CY118" s="1279"/>
      <c r="CZ118" s="1279"/>
      <c r="DA118" s="1279"/>
      <c r="DC118" s="46"/>
      <c r="DD118" s="1282"/>
      <c r="DE118" s="1283"/>
      <c r="DF118" s="1283"/>
      <c r="DG118" s="1283"/>
      <c r="DI118" s="46"/>
      <c r="DJ118" s="1282"/>
      <c r="DK118" s="1283"/>
      <c r="DL118" s="1283"/>
      <c r="DM118" s="1283"/>
      <c r="DO118" s="46"/>
      <c r="DP118" s="1282"/>
      <c r="DQ118" s="1283"/>
      <c r="DR118" s="1283"/>
      <c r="DS118" s="1283"/>
      <c r="DU118" s="46"/>
      <c r="DV118" s="1282"/>
      <c r="DW118" s="1283"/>
      <c r="DX118" s="1283"/>
      <c r="DY118" s="1283"/>
      <c r="EA118" s="46"/>
      <c r="EB118" s="1278"/>
      <c r="EC118" s="1279"/>
      <c r="ED118" s="1279"/>
      <c r="EE118" s="1279"/>
      <c r="EG118" s="46"/>
      <c r="EH118" s="1278"/>
      <c r="EI118" s="1279"/>
      <c r="EJ118" s="1279"/>
      <c r="EK118" s="1279"/>
      <c r="EM118" s="46"/>
      <c r="EN118" s="1278"/>
      <c r="EO118" s="1279"/>
      <c r="EP118" s="1279"/>
      <c r="EQ118" s="1279"/>
      <c r="ES118" s="46"/>
    </row>
    <row r="119" spans="2:149" ht="29.25" customHeight="1">
      <c r="B119" s="1278"/>
      <c r="C119" s="1279"/>
      <c r="D119" s="1279"/>
      <c r="E119" s="1279"/>
      <c r="G119" s="46"/>
      <c r="H119" s="1282"/>
      <c r="I119" s="1283"/>
      <c r="J119" s="1283"/>
      <c r="K119" s="1283"/>
      <c r="M119" s="46"/>
      <c r="N119" s="1282"/>
      <c r="O119" s="1283"/>
      <c r="P119" s="1283"/>
      <c r="Q119" s="1283"/>
      <c r="S119" s="46"/>
      <c r="T119" s="1282"/>
      <c r="U119" s="1283"/>
      <c r="V119" s="1283"/>
      <c r="W119" s="1283"/>
      <c r="Y119" s="46"/>
      <c r="Z119" s="1282"/>
      <c r="AA119" s="1283"/>
      <c r="AB119" s="1283"/>
      <c r="AC119" s="1283"/>
      <c r="AE119" s="46"/>
      <c r="AF119" s="1282"/>
      <c r="AG119" s="1283"/>
      <c r="AH119" s="1283"/>
      <c r="AI119" s="1283"/>
      <c r="AK119" s="46"/>
      <c r="AL119" s="1282"/>
      <c r="AM119" s="1283"/>
      <c r="AN119" s="1283"/>
      <c r="AO119" s="1283"/>
      <c r="AQ119" s="46"/>
      <c r="AR119" s="1278"/>
      <c r="AS119" s="1279"/>
      <c r="AT119" s="1279"/>
      <c r="AU119" s="1279"/>
      <c r="AW119" s="46"/>
      <c r="AX119" s="1282"/>
      <c r="AZ119" s="1282"/>
      <c r="BA119" s="1283"/>
      <c r="BB119" s="1283"/>
      <c r="BC119" s="1283"/>
      <c r="BE119" s="46"/>
      <c r="BF119" s="1282"/>
      <c r="BG119" s="1283"/>
      <c r="BH119" s="1283"/>
      <c r="BI119" s="1283"/>
      <c r="BK119" s="46"/>
      <c r="BL119" s="1282"/>
      <c r="BM119" s="1283"/>
      <c r="BN119" s="1283"/>
      <c r="BO119" s="1283"/>
      <c r="BQ119" s="46"/>
      <c r="BR119" s="1282"/>
      <c r="BS119" s="1283"/>
      <c r="BT119" s="1283"/>
      <c r="BU119" s="1283"/>
      <c r="BW119" s="46"/>
      <c r="BX119" s="1282"/>
      <c r="BY119" s="1283"/>
      <c r="BZ119" s="1283"/>
      <c r="CA119" s="1283"/>
      <c r="CC119" s="46"/>
      <c r="CD119" s="1282"/>
      <c r="CE119" s="1283"/>
      <c r="CF119" s="1283"/>
      <c r="CG119" s="1283"/>
      <c r="CI119" s="46"/>
      <c r="CJ119" s="1282"/>
      <c r="CK119" s="1283"/>
      <c r="CL119" s="1283"/>
      <c r="CM119" s="1283"/>
      <c r="CO119" s="46"/>
      <c r="CP119" s="1282"/>
      <c r="CQ119" s="1283"/>
      <c r="CR119" s="1283"/>
      <c r="CS119" s="1283"/>
      <c r="CU119" s="46"/>
      <c r="CX119" s="1278"/>
      <c r="CY119" s="1279"/>
      <c r="CZ119" s="1279"/>
      <c r="DA119" s="1279"/>
      <c r="DC119" s="46"/>
      <c r="DD119" s="1282"/>
      <c r="DE119" s="1283"/>
      <c r="DF119" s="1283"/>
      <c r="DG119" s="1283"/>
      <c r="DI119" s="46"/>
      <c r="DJ119" s="1282"/>
      <c r="DK119" s="1283"/>
      <c r="DL119" s="1283"/>
      <c r="DM119" s="1283"/>
      <c r="DO119" s="46"/>
      <c r="DP119" s="1282"/>
      <c r="DQ119" s="1283"/>
      <c r="DR119" s="1283"/>
      <c r="DS119" s="1283"/>
      <c r="DU119" s="46"/>
      <c r="DV119" s="1282"/>
      <c r="DW119" s="1283"/>
      <c r="DX119" s="1283"/>
      <c r="DY119" s="1283"/>
      <c r="EA119" s="46"/>
      <c r="EB119" s="1278"/>
      <c r="EC119" s="1279"/>
      <c r="ED119" s="1279"/>
      <c r="EE119" s="1279"/>
      <c r="EG119" s="46"/>
      <c r="EH119" s="1278"/>
      <c r="EI119" s="1279"/>
      <c r="EJ119" s="1279"/>
      <c r="EK119" s="1279"/>
      <c r="EM119" s="46"/>
      <c r="EN119" s="1278"/>
      <c r="EO119" s="1279"/>
      <c r="EP119" s="1279"/>
      <c r="EQ119" s="1279"/>
      <c r="ES119" s="46"/>
    </row>
    <row r="120" spans="2:149" ht="29.25" customHeight="1">
      <c r="B120" s="1278"/>
      <c r="C120" s="1279"/>
      <c r="D120" s="1279"/>
      <c r="E120" s="1279"/>
      <c r="G120" s="46"/>
      <c r="H120" s="17"/>
      <c r="M120" s="46"/>
      <c r="N120" s="17"/>
      <c r="S120" s="46"/>
      <c r="T120" s="17"/>
      <c r="Y120" s="46"/>
      <c r="Z120" s="17"/>
      <c r="AE120" s="46"/>
      <c r="AF120" s="17"/>
      <c r="AK120" s="46"/>
      <c r="AL120" s="17"/>
      <c r="AQ120" s="46"/>
      <c r="AR120" s="17"/>
      <c r="AW120" s="46"/>
      <c r="AX120" s="17"/>
      <c r="AZ120" s="1282"/>
      <c r="BA120" s="1283"/>
      <c r="BB120" s="1283"/>
      <c r="BC120" s="1283"/>
      <c r="BE120" s="46"/>
      <c r="BF120" s="17"/>
      <c r="BK120" s="46"/>
      <c r="BL120" s="17"/>
      <c r="BQ120" s="46"/>
      <c r="BR120" s="17"/>
      <c r="BW120" s="46"/>
      <c r="BX120" s="17"/>
      <c r="CC120" s="46"/>
      <c r="CD120" s="17"/>
      <c r="CI120" s="46"/>
      <c r="CJ120" s="17"/>
      <c r="CO120" s="46"/>
      <c r="CP120" s="17"/>
      <c r="CU120" s="46"/>
      <c r="CX120" s="1278"/>
      <c r="CY120" s="1279"/>
      <c r="CZ120" s="1279"/>
      <c r="DA120" s="1279"/>
      <c r="DC120" s="46"/>
      <c r="DD120" s="17"/>
      <c r="DI120" s="46"/>
      <c r="DJ120" s="17"/>
      <c r="DO120" s="46"/>
      <c r="DP120" s="17"/>
      <c r="DU120" s="46"/>
      <c r="DV120" s="17"/>
      <c r="EA120" s="46"/>
      <c r="EB120" s="17"/>
      <c r="EG120" s="46"/>
      <c r="EH120" s="17"/>
      <c r="EM120" s="46"/>
      <c r="EN120" s="17"/>
      <c r="ES120" s="46"/>
    </row>
    <row r="121" spans="2:149" ht="30" customHeight="1">
      <c r="B121" s="17"/>
      <c r="G121" s="46"/>
      <c r="H121" s="17"/>
      <c r="M121" s="46"/>
      <c r="N121" s="17"/>
      <c r="S121" s="46"/>
      <c r="T121" s="17"/>
      <c r="Y121" s="46"/>
      <c r="Z121" s="17"/>
      <c r="AE121" s="46"/>
      <c r="AF121" s="17"/>
      <c r="AK121" s="46"/>
      <c r="AL121" s="17"/>
      <c r="AQ121" s="46"/>
      <c r="AR121" s="17"/>
      <c r="AW121" s="46"/>
      <c r="AX121" s="17"/>
      <c r="AZ121" s="17"/>
      <c r="BE121" s="46"/>
      <c r="BF121" s="17"/>
      <c r="BK121" s="46"/>
      <c r="BL121" s="17"/>
      <c r="BQ121" s="46"/>
      <c r="BR121" s="17"/>
      <c r="BW121" s="46"/>
      <c r="BX121" s="17"/>
      <c r="CC121" s="46"/>
      <c r="CD121" s="17"/>
      <c r="CI121" s="46"/>
      <c r="CJ121" s="17"/>
      <c r="CO121" s="46"/>
      <c r="CP121" s="17"/>
      <c r="CU121" s="46"/>
      <c r="CX121" s="17"/>
      <c r="DC121" s="46"/>
      <c r="DD121" s="17"/>
      <c r="DI121" s="46"/>
      <c r="DJ121" s="17"/>
      <c r="DO121" s="46"/>
      <c r="DP121" s="17"/>
      <c r="DU121" s="46"/>
      <c r="DV121" s="17"/>
      <c r="EA121" s="46"/>
      <c r="EB121" s="17"/>
      <c r="EG121" s="46"/>
      <c r="EH121" s="17"/>
      <c r="EM121" s="46"/>
      <c r="EN121" s="17"/>
      <c r="ES121" s="46"/>
    </row>
    <row r="122" spans="2:149" ht="30" customHeight="1">
      <c r="B122" s="17"/>
      <c r="G122" s="46"/>
      <c r="H122" s="17"/>
      <c r="M122" s="46"/>
      <c r="N122" s="17"/>
      <c r="S122" s="46"/>
      <c r="T122" s="17"/>
      <c r="Y122" s="46"/>
      <c r="Z122" s="17"/>
      <c r="AE122" s="46"/>
      <c r="AF122" s="17"/>
      <c r="AK122" s="46"/>
      <c r="AL122" s="17"/>
      <c r="AQ122" s="46"/>
      <c r="AR122" s="17"/>
      <c r="AW122" s="46"/>
      <c r="AX122" s="17"/>
      <c r="AZ122" s="17"/>
      <c r="BE122" s="46"/>
      <c r="BF122" s="17"/>
      <c r="BK122" s="46"/>
      <c r="BL122" s="17"/>
      <c r="BQ122" s="46"/>
      <c r="BR122" s="17"/>
      <c r="BW122" s="46"/>
      <c r="BX122" s="17"/>
      <c r="CC122" s="46"/>
      <c r="CD122" s="17"/>
      <c r="CI122" s="46"/>
      <c r="CJ122" s="17"/>
      <c r="CO122" s="46"/>
      <c r="CP122" s="17"/>
      <c r="CU122" s="46"/>
      <c r="CX122" s="17"/>
      <c r="DC122" s="46"/>
      <c r="DD122" s="17"/>
      <c r="DI122" s="46"/>
      <c r="DJ122" s="17"/>
      <c r="DO122" s="46"/>
      <c r="DP122" s="17"/>
      <c r="DU122" s="46"/>
      <c r="DV122" s="17"/>
      <c r="EA122" s="46"/>
      <c r="EB122" s="17"/>
      <c r="EG122" s="46"/>
      <c r="EH122" s="17"/>
      <c r="EM122" s="46"/>
      <c r="EN122" s="17"/>
      <c r="ES122" s="46"/>
    </row>
    <row r="123" spans="2:149" ht="30" customHeight="1">
      <c r="B123" s="47"/>
      <c r="C123" s="142"/>
      <c r="D123" s="142"/>
      <c r="E123" s="142"/>
      <c r="F123" s="142"/>
      <c r="G123" s="143"/>
      <c r="H123" s="47"/>
      <c r="I123" s="142"/>
      <c r="J123" s="142"/>
      <c r="K123" s="142"/>
      <c r="L123" s="142"/>
      <c r="M123" s="143"/>
      <c r="N123" s="47"/>
      <c r="O123" s="142"/>
      <c r="P123" s="142"/>
      <c r="Q123" s="142"/>
      <c r="R123" s="142"/>
      <c r="S123" s="143"/>
      <c r="T123" s="47"/>
      <c r="U123" s="142"/>
      <c r="V123" s="142"/>
      <c r="W123" s="142"/>
      <c r="X123" s="142"/>
      <c r="Y123" s="143"/>
      <c r="Z123" s="47"/>
      <c r="AA123" s="142"/>
      <c r="AB123" s="142"/>
      <c r="AC123" s="142"/>
      <c r="AD123" s="142"/>
      <c r="AE123" s="143"/>
      <c r="AF123" s="47"/>
      <c r="AG123" s="142"/>
      <c r="AH123" s="142"/>
      <c r="AI123" s="142"/>
      <c r="AJ123" s="142"/>
      <c r="AK123" s="143"/>
      <c r="AL123" s="47"/>
      <c r="AM123" s="142"/>
      <c r="AN123" s="142"/>
      <c r="AO123" s="142"/>
      <c r="AP123" s="142"/>
      <c r="AQ123" s="143"/>
      <c r="AR123" s="47"/>
      <c r="AS123" s="142"/>
      <c r="AT123" s="142"/>
      <c r="AU123" s="142"/>
      <c r="AV123" s="142"/>
      <c r="AW123" s="143"/>
      <c r="AX123" s="47"/>
      <c r="AZ123" s="47"/>
      <c r="BA123" s="142"/>
      <c r="BB123" s="142"/>
      <c r="BC123" s="142"/>
      <c r="BD123" s="142"/>
      <c r="BE123" s="143"/>
      <c r="BF123" s="47"/>
      <c r="BG123" s="142"/>
      <c r="BH123" s="142"/>
      <c r="BI123" s="142"/>
      <c r="BJ123" s="142"/>
      <c r="BK123" s="143"/>
      <c r="BL123" s="47"/>
      <c r="BM123" s="142"/>
      <c r="BN123" s="142"/>
      <c r="BO123" s="142"/>
      <c r="BP123" s="142"/>
      <c r="BQ123" s="143"/>
      <c r="BR123" s="47"/>
      <c r="BS123" s="142"/>
      <c r="BT123" s="142"/>
      <c r="BU123" s="142"/>
      <c r="BV123" s="142"/>
      <c r="BW123" s="143"/>
      <c r="BX123" s="47"/>
      <c r="BY123" s="142"/>
      <c r="BZ123" s="142"/>
      <c r="CA123" s="142"/>
      <c r="CB123" s="142"/>
      <c r="CC123" s="143"/>
      <c r="CD123" s="47"/>
      <c r="CE123" s="142"/>
      <c r="CF123" s="142"/>
      <c r="CG123" s="142"/>
      <c r="CH123" s="142"/>
      <c r="CI123" s="143"/>
      <c r="CJ123" s="47"/>
      <c r="CK123" s="142"/>
      <c r="CL123" s="142"/>
      <c r="CM123" s="142"/>
      <c r="CN123" s="142"/>
      <c r="CO123" s="143"/>
      <c r="CP123" s="47"/>
      <c r="CQ123" s="142"/>
      <c r="CR123" s="142"/>
      <c r="CS123" s="142"/>
      <c r="CT123" s="142"/>
      <c r="CU123" s="143"/>
      <c r="CX123" s="47"/>
      <c r="CY123" s="142"/>
      <c r="CZ123" s="142"/>
      <c r="DA123" s="142"/>
      <c r="DB123" s="142"/>
      <c r="DC123" s="143"/>
      <c r="DD123" s="47"/>
      <c r="DE123" s="142"/>
      <c r="DF123" s="142"/>
      <c r="DG123" s="142"/>
      <c r="DH123" s="142"/>
      <c r="DI123" s="143"/>
      <c r="DJ123" s="47"/>
      <c r="DK123" s="142"/>
      <c r="DL123" s="142"/>
      <c r="DM123" s="142"/>
      <c r="DN123" s="142"/>
      <c r="DO123" s="143"/>
      <c r="DP123" s="47"/>
      <c r="DQ123" s="142"/>
      <c r="DR123" s="142"/>
      <c r="DS123" s="142"/>
      <c r="DT123" s="142"/>
      <c r="DU123" s="143"/>
      <c r="DV123" s="47"/>
      <c r="DW123" s="142"/>
      <c r="DX123" s="142"/>
      <c r="DY123" s="142"/>
      <c r="DZ123" s="142"/>
      <c r="EA123" s="143"/>
      <c r="EB123" s="47"/>
      <c r="EC123" s="142"/>
      <c r="ED123" s="142"/>
      <c r="EE123" s="142"/>
      <c r="EF123" s="142"/>
      <c r="EG123" s="143"/>
      <c r="EH123" s="47"/>
      <c r="EI123" s="142"/>
      <c r="EJ123" s="142"/>
      <c r="EK123" s="142"/>
      <c r="EL123" s="142"/>
      <c r="EM123" s="143"/>
      <c r="EN123" s="47"/>
      <c r="EO123" s="142"/>
      <c r="EP123" s="142"/>
      <c r="EQ123" s="142"/>
      <c r="ER123" s="142"/>
      <c r="ES123" s="143"/>
    </row>
    <row r="124" spans="2:149" ht="32.25" customHeight="1">
      <c r="B124" s="1351">
        <f>B131</f>
        <v>46296</v>
      </c>
      <c r="C124" s="1352"/>
      <c r="D124" s="1352"/>
      <c r="E124" s="1352"/>
      <c r="F124" s="1352"/>
      <c r="G124" s="1353"/>
      <c r="H124" s="1293" t="s">
        <v>529</v>
      </c>
      <c r="I124" s="1293"/>
      <c r="J124" s="1293"/>
      <c r="K124" s="1293"/>
      <c r="L124" s="383"/>
      <c r="M124" s="227"/>
      <c r="N124" s="1272" t="s">
        <v>528</v>
      </c>
      <c r="O124" s="1273"/>
      <c r="P124" s="1273"/>
      <c r="Q124" s="1273"/>
      <c r="R124" s="377"/>
      <c r="S124" s="376"/>
      <c r="T124" s="1274" t="s">
        <v>527</v>
      </c>
      <c r="U124" s="1275"/>
      <c r="V124" s="1275"/>
      <c r="W124" s="1275"/>
      <c r="X124" s="387"/>
      <c r="Y124" s="386"/>
      <c r="Z124" s="1272" t="s">
        <v>526</v>
      </c>
      <c r="AA124" s="1273"/>
      <c r="AB124" s="1273"/>
      <c r="AC124" s="1273"/>
      <c r="AD124" s="377"/>
      <c r="AE124" s="376"/>
      <c r="AF124" s="1274" t="s">
        <v>525</v>
      </c>
      <c r="AG124" s="1275"/>
      <c r="AH124" s="1275"/>
      <c r="AI124" s="1275"/>
      <c r="AJ124" s="387"/>
      <c r="AK124" s="386"/>
      <c r="AL124" s="1272" t="s">
        <v>524</v>
      </c>
      <c r="AM124" s="1273"/>
      <c r="AN124" s="1273"/>
      <c r="AO124" s="1273"/>
      <c r="AP124" s="377"/>
      <c r="AQ124" s="376"/>
      <c r="AR124" s="1284" t="s">
        <v>523</v>
      </c>
      <c r="AS124" s="1285"/>
      <c r="AT124" s="1285"/>
      <c r="AU124" s="1285"/>
      <c r="AV124" s="380"/>
      <c r="AW124" s="379"/>
      <c r="AZ124" s="1363">
        <f>AZ131</f>
        <v>46327</v>
      </c>
      <c r="BA124" s="1364"/>
      <c r="BB124" s="1364"/>
      <c r="BC124" s="1364"/>
      <c r="BD124" s="1364"/>
      <c r="BE124" s="1365"/>
      <c r="BF124" s="1293" t="s">
        <v>529</v>
      </c>
      <c r="BG124" s="1293"/>
      <c r="BH124" s="1293"/>
      <c r="BI124" s="1293"/>
      <c r="BJ124" s="383"/>
      <c r="BK124" s="227"/>
      <c r="BL124" s="1272" t="s">
        <v>528</v>
      </c>
      <c r="BM124" s="1273"/>
      <c r="BN124" s="1273"/>
      <c r="BO124" s="1273"/>
      <c r="BP124" s="377"/>
      <c r="BQ124" s="376"/>
      <c r="BR124" s="1300" t="s">
        <v>527</v>
      </c>
      <c r="BS124" s="1301"/>
      <c r="BT124" s="1301"/>
      <c r="BU124" s="1301"/>
      <c r="BV124" s="385"/>
      <c r="BW124" s="384"/>
      <c r="BX124" s="1272" t="s">
        <v>526</v>
      </c>
      <c r="BY124" s="1273"/>
      <c r="BZ124" s="1273"/>
      <c r="CA124" s="1273"/>
      <c r="CB124" s="377"/>
      <c r="CC124" s="376"/>
      <c r="CD124" s="1300" t="s">
        <v>525</v>
      </c>
      <c r="CE124" s="1301"/>
      <c r="CF124" s="1301"/>
      <c r="CG124" s="1301"/>
      <c r="CH124" s="385"/>
      <c r="CI124" s="384"/>
      <c r="CJ124" s="1272" t="s">
        <v>524</v>
      </c>
      <c r="CK124" s="1273"/>
      <c r="CL124" s="1273"/>
      <c r="CM124" s="1273"/>
      <c r="CN124" s="377"/>
      <c r="CO124" s="376"/>
      <c r="CP124" s="1284" t="s">
        <v>523</v>
      </c>
      <c r="CQ124" s="1285"/>
      <c r="CR124" s="1285"/>
      <c r="CS124" s="1285"/>
      <c r="CT124" s="380"/>
      <c r="CU124" s="379"/>
      <c r="CX124" s="1357">
        <f>CX131</f>
        <v>46357</v>
      </c>
      <c r="CY124" s="1358"/>
      <c r="CZ124" s="1358"/>
      <c r="DA124" s="1358"/>
      <c r="DB124" s="1358"/>
      <c r="DC124" s="1359"/>
      <c r="DD124" s="1293" t="s">
        <v>529</v>
      </c>
      <c r="DE124" s="1293"/>
      <c r="DF124" s="1293"/>
      <c r="DG124" s="1293"/>
      <c r="DH124" s="383"/>
      <c r="DI124" s="227"/>
      <c r="DJ124" s="1272" t="s">
        <v>528</v>
      </c>
      <c r="DK124" s="1273"/>
      <c r="DL124" s="1273"/>
      <c r="DM124" s="1273"/>
      <c r="DN124" s="377"/>
      <c r="DO124" s="376"/>
      <c r="DP124" s="1302" t="s">
        <v>527</v>
      </c>
      <c r="DQ124" s="1303"/>
      <c r="DR124" s="1303"/>
      <c r="DS124" s="1303"/>
      <c r="DT124" s="382"/>
      <c r="DU124" s="381"/>
      <c r="DV124" s="1272" t="s">
        <v>526</v>
      </c>
      <c r="DW124" s="1273"/>
      <c r="DX124" s="1273"/>
      <c r="DY124" s="1273"/>
      <c r="DZ124" s="377"/>
      <c r="EA124" s="376"/>
      <c r="EB124" s="1302" t="s">
        <v>525</v>
      </c>
      <c r="EC124" s="1303"/>
      <c r="ED124" s="1303"/>
      <c r="EE124" s="1303"/>
      <c r="EF124" s="382"/>
      <c r="EG124" s="381"/>
      <c r="EH124" s="1272" t="s">
        <v>524</v>
      </c>
      <c r="EI124" s="1273"/>
      <c r="EJ124" s="1273"/>
      <c r="EK124" s="1273"/>
      <c r="EL124" s="377"/>
      <c r="EM124" s="376"/>
      <c r="EN124" s="1284" t="s">
        <v>523</v>
      </c>
      <c r="EO124" s="1285"/>
      <c r="EP124" s="1285"/>
      <c r="EQ124" s="1285"/>
      <c r="ER124" s="380"/>
      <c r="ES124" s="379"/>
    </row>
    <row r="125" spans="2:149" ht="29.25" customHeight="1">
      <c r="B125" s="1354"/>
      <c r="C125" s="1355"/>
      <c r="D125" s="1355"/>
      <c r="E125" s="1355"/>
      <c r="F125" s="1355"/>
      <c r="G125" s="1356"/>
      <c r="H125" s="1276">
        <f>IF(WEEKDAY(B131)=1,B131,(IF(WEEKDAY(B131)=2,B131-1,(IF(WEEKDAY(B131)=3,B131-2,(IF(WEEKDAY(B131)=4,B131-3,(IF(WEEKDAY(B131)=5,B131-4,IF(WEEKDAY(B131)=6,B131-5,B131-6))))))))))</f>
        <v>46292</v>
      </c>
      <c r="I125" s="1277"/>
      <c r="J125" s="1277"/>
      <c r="K125" s="1277"/>
      <c r="N125" s="1276">
        <f>H125+1</f>
        <v>46293</v>
      </c>
      <c r="O125" s="1277"/>
      <c r="P125" s="1277"/>
      <c r="Q125" s="1277"/>
      <c r="R125" s="48"/>
      <c r="S125" s="49"/>
      <c r="T125" s="1276">
        <f>N125+1</f>
        <v>46294</v>
      </c>
      <c r="U125" s="1277"/>
      <c r="V125" s="1277"/>
      <c r="W125" s="1277"/>
      <c r="X125" s="48"/>
      <c r="Y125" s="49"/>
      <c r="Z125" s="1276">
        <f>T125+1</f>
        <v>46295</v>
      </c>
      <c r="AA125" s="1277"/>
      <c r="AB125" s="1277"/>
      <c r="AC125" s="1277"/>
      <c r="AD125" s="48"/>
      <c r="AE125" s="49"/>
      <c r="AF125" s="1280">
        <f>Z125+1</f>
        <v>46296</v>
      </c>
      <c r="AG125" s="1281"/>
      <c r="AH125" s="1281"/>
      <c r="AI125" s="1281"/>
      <c r="AJ125" s="48"/>
      <c r="AK125" s="49"/>
      <c r="AL125" s="1280">
        <f>AF125+1</f>
        <v>46297</v>
      </c>
      <c r="AM125" s="1281"/>
      <c r="AN125" s="1281"/>
      <c r="AO125" s="1281"/>
      <c r="AP125" s="48"/>
      <c r="AQ125" s="49"/>
      <c r="AR125" s="1280">
        <f>AL125+1</f>
        <v>46298</v>
      </c>
      <c r="AS125" s="1281"/>
      <c r="AT125" s="1281"/>
      <c r="AU125" s="1281"/>
      <c r="AV125" s="48"/>
      <c r="AW125" s="49"/>
      <c r="AZ125" s="1366"/>
      <c r="BA125" s="1367"/>
      <c r="BB125" s="1367"/>
      <c r="BC125" s="1367"/>
      <c r="BD125" s="1367"/>
      <c r="BE125" s="1368"/>
      <c r="BF125" s="1280">
        <f>IF(WEEKDAY(AZ131)=1,AZ131,(IF(WEEKDAY(AZ131)=2,AZ131-1,(IF(WEEKDAY(AZ131)=3,AZ131-2,(IF(WEEKDAY(AZ131)=4,AZ131-3,(IF(WEEKDAY(AZ131)=5,AZ131-4,IF(WEEKDAY(AZ131)=6,AZ131-5,AZ131-6))))))))))</f>
        <v>46327</v>
      </c>
      <c r="BG125" s="1281"/>
      <c r="BH125" s="1281"/>
      <c r="BI125" s="1281"/>
      <c r="BL125" s="1280">
        <f>BF125+1</f>
        <v>46328</v>
      </c>
      <c r="BM125" s="1281"/>
      <c r="BN125" s="1281"/>
      <c r="BO125" s="1281"/>
      <c r="BP125" s="48"/>
      <c r="BQ125" s="49"/>
      <c r="BR125" s="1280">
        <f>BL125+1</f>
        <v>46329</v>
      </c>
      <c r="BS125" s="1281"/>
      <c r="BT125" s="1281"/>
      <c r="BU125" s="1281"/>
      <c r="BV125" s="48"/>
      <c r="BW125" s="49"/>
      <c r="BX125" s="1280">
        <f>BR125+1</f>
        <v>46330</v>
      </c>
      <c r="BY125" s="1281"/>
      <c r="BZ125" s="1281"/>
      <c r="CA125" s="1281"/>
      <c r="CB125" s="48"/>
      <c r="CC125" s="49"/>
      <c r="CD125" s="1280">
        <f>BX125+1</f>
        <v>46331</v>
      </c>
      <c r="CE125" s="1281"/>
      <c r="CF125" s="1281"/>
      <c r="CG125" s="1281"/>
      <c r="CH125" s="48"/>
      <c r="CI125" s="49"/>
      <c r="CJ125" s="1280">
        <f>CD125+1</f>
        <v>46332</v>
      </c>
      <c r="CK125" s="1281"/>
      <c r="CL125" s="1281"/>
      <c r="CM125" s="1281"/>
      <c r="CN125" s="48"/>
      <c r="CO125" s="49"/>
      <c r="CP125" s="1280">
        <f>CJ125+1</f>
        <v>46333</v>
      </c>
      <c r="CQ125" s="1281"/>
      <c r="CR125" s="1281"/>
      <c r="CS125" s="1281"/>
      <c r="CT125" s="48"/>
      <c r="CU125" s="49"/>
      <c r="CX125" s="1360"/>
      <c r="CY125" s="1361"/>
      <c r="CZ125" s="1361"/>
      <c r="DA125" s="1361"/>
      <c r="DB125" s="1361"/>
      <c r="DC125" s="1362"/>
      <c r="DD125" s="1276">
        <f>IF(WEEKDAY(CX131)=1,CX131,(IF(WEEKDAY(CX131)=2,CX131-1,(IF(WEEKDAY(CX131)=3,CX131-2,(IF(WEEKDAY(CX131)=4,CX131-3,(IF(WEEKDAY(CX131)=5,CX131-4,IF(WEEKDAY(CX131)=6,CX131-5,CX131-6))))))))))</f>
        <v>46355</v>
      </c>
      <c r="DE125" s="1277"/>
      <c r="DF125" s="1277"/>
      <c r="DG125" s="1277"/>
      <c r="DJ125" s="1276">
        <f>DD125+1</f>
        <v>46356</v>
      </c>
      <c r="DK125" s="1277"/>
      <c r="DL125" s="1277"/>
      <c r="DM125" s="1277"/>
      <c r="DN125" s="48"/>
      <c r="DO125" s="49"/>
      <c r="DP125" s="1280">
        <f>DJ125+1</f>
        <v>46357</v>
      </c>
      <c r="DQ125" s="1281"/>
      <c r="DR125" s="1281"/>
      <c r="DS125" s="1281"/>
      <c r="DT125" s="48"/>
      <c r="DU125" s="49"/>
      <c r="DV125" s="1280">
        <f>DP125+1</f>
        <v>46358</v>
      </c>
      <c r="DW125" s="1281"/>
      <c r="DX125" s="1281"/>
      <c r="DY125" s="1281"/>
      <c r="DZ125" s="48"/>
      <c r="EA125" s="49"/>
      <c r="EB125" s="1280">
        <f>DV125+1</f>
        <v>46359</v>
      </c>
      <c r="EC125" s="1281"/>
      <c r="ED125" s="1281"/>
      <c r="EE125" s="1281"/>
      <c r="EF125" s="48"/>
      <c r="EG125" s="49"/>
      <c r="EH125" s="1280">
        <f>EB125+1</f>
        <v>46360</v>
      </c>
      <c r="EI125" s="1281"/>
      <c r="EJ125" s="1281"/>
      <c r="EK125" s="1281"/>
      <c r="EL125" s="48"/>
      <c r="EM125" s="49"/>
      <c r="EN125" s="1280">
        <f>EH125+1</f>
        <v>46361</v>
      </c>
      <c r="EO125" s="1281"/>
      <c r="EP125" s="1281"/>
      <c r="EQ125" s="1281"/>
      <c r="ER125" s="48"/>
      <c r="ES125" s="49"/>
    </row>
    <row r="126" spans="2:149" ht="29.25" customHeight="1">
      <c r="B126" s="1354"/>
      <c r="C126" s="1355"/>
      <c r="D126" s="1355"/>
      <c r="E126" s="1355"/>
      <c r="F126" s="1355"/>
      <c r="G126" s="1356"/>
      <c r="H126" s="1278"/>
      <c r="I126" s="1279"/>
      <c r="J126" s="1279"/>
      <c r="K126" s="1279"/>
      <c r="N126" s="1278"/>
      <c r="O126" s="1279"/>
      <c r="P126" s="1279"/>
      <c r="Q126" s="1279"/>
      <c r="S126" s="46"/>
      <c r="T126" s="1278"/>
      <c r="U126" s="1279"/>
      <c r="V126" s="1279"/>
      <c r="W126" s="1279"/>
      <c r="Y126" s="46"/>
      <c r="Z126" s="1278"/>
      <c r="AA126" s="1279"/>
      <c r="AB126" s="1279"/>
      <c r="AC126" s="1279"/>
      <c r="AE126" s="46"/>
      <c r="AF126" s="1282"/>
      <c r="AG126" s="1283"/>
      <c r="AH126" s="1283"/>
      <c r="AI126" s="1283"/>
      <c r="AK126" s="46"/>
      <c r="AL126" s="1282"/>
      <c r="AM126" s="1283"/>
      <c r="AN126" s="1283"/>
      <c r="AO126" s="1283"/>
      <c r="AQ126" s="46"/>
      <c r="AR126" s="1282"/>
      <c r="AS126" s="1283"/>
      <c r="AT126" s="1283"/>
      <c r="AU126" s="1283"/>
      <c r="AW126" s="46"/>
      <c r="AZ126" s="1366"/>
      <c r="BA126" s="1367"/>
      <c r="BB126" s="1367"/>
      <c r="BC126" s="1367"/>
      <c r="BD126" s="1367"/>
      <c r="BE126" s="1368"/>
      <c r="BF126" s="1282"/>
      <c r="BG126" s="1283"/>
      <c r="BH126" s="1283"/>
      <c r="BI126" s="1283"/>
      <c r="BL126" s="1282"/>
      <c r="BM126" s="1283"/>
      <c r="BN126" s="1283"/>
      <c r="BO126" s="1283"/>
      <c r="BQ126" s="46"/>
      <c r="BR126" s="1282"/>
      <c r="BS126" s="1283"/>
      <c r="BT126" s="1283"/>
      <c r="BU126" s="1283"/>
      <c r="BW126" s="46"/>
      <c r="BX126" s="1282"/>
      <c r="BY126" s="1283"/>
      <c r="BZ126" s="1283"/>
      <c r="CA126" s="1283"/>
      <c r="CC126" s="46"/>
      <c r="CD126" s="1282"/>
      <c r="CE126" s="1283"/>
      <c r="CF126" s="1283"/>
      <c r="CG126" s="1283"/>
      <c r="CI126" s="46"/>
      <c r="CJ126" s="1282"/>
      <c r="CK126" s="1283"/>
      <c r="CL126" s="1283"/>
      <c r="CM126" s="1283"/>
      <c r="CO126" s="46"/>
      <c r="CP126" s="1282"/>
      <c r="CQ126" s="1283"/>
      <c r="CR126" s="1283"/>
      <c r="CS126" s="1283"/>
      <c r="CU126" s="46"/>
      <c r="CX126" s="1360"/>
      <c r="CY126" s="1361"/>
      <c r="CZ126" s="1361"/>
      <c r="DA126" s="1361"/>
      <c r="DB126" s="1361"/>
      <c r="DC126" s="1362"/>
      <c r="DD126" s="1278"/>
      <c r="DE126" s="1279"/>
      <c r="DF126" s="1279"/>
      <c r="DG126" s="1279"/>
      <c r="DJ126" s="1278"/>
      <c r="DK126" s="1279"/>
      <c r="DL126" s="1279"/>
      <c r="DM126" s="1279"/>
      <c r="DO126" s="46"/>
      <c r="DP126" s="1282"/>
      <c r="DQ126" s="1283"/>
      <c r="DR126" s="1283"/>
      <c r="DS126" s="1283"/>
      <c r="DU126" s="46"/>
      <c r="DV126" s="1282"/>
      <c r="DW126" s="1283"/>
      <c r="DX126" s="1283"/>
      <c r="DY126" s="1283"/>
      <c r="EA126" s="46"/>
      <c r="EB126" s="1282"/>
      <c r="EC126" s="1283"/>
      <c r="ED126" s="1283"/>
      <c r="EE126" s="1283"/>
      <c r="EG126" s="46"/>
      <c r="EH126" s="1282"/>
      <c r="EI126" s="1283"/>
      <c r="EJ126" s="1283"/>
      <c r="EK126" s="1283"/>
      <c r="EM126" s="46"/>
      <c r="EN126" s="1282"/>
      <c r="EO126" s="1283"/>
      <c r="EP126" s="1283"/>
      <c r="EQ126" s="1283"/>
      <c r="ES126" s="46"/>
    </row>
    <row r="127" spans="2:149" ht="29.25" customHeight="1">
      <c r="B127" s="1354"/>
      <c r="C127" s="1355"/>
      <c r="D127" s="1355"/>
      <c r="E127" s="1355"/>
      <c r="F127" s="1355"/>
      <c r="G127" s="1356"/>
      <c r="H127" s="1278"/>
      <c r="I127" s="1279"/>
      <c r="J127" s="1279"/>
      <c r="K127" s="1279"/>
      <c r="N127" s="1278"/>
      <c r="O127" s="1279"/>
      <c r="P127" s="1279"/>
      <c r="Q127" s="1279"/>
      <c r="S127" s="46"/>
      <c r="T127" s="1278"/>
      <c r="U127" s="1279"/>
      <c r="V127" s="1279"/>
      <c r="W127" s="1279"/>
      <c r="Y127" s="46"/>
      <c r="Z127" s="1278"/>
      <c r="AA127" s="1279"/>
      <c r="AB127" s="1279"/>
      <c r="AC127" s="1279"/>
      <c r="AE127" s="46"/>
      <c r="AF127" s="1282"/>
      <c r="AG127" s="1283"/>
      <c r="AH127" s="1283"/>
      <c r="AI127" s="1283"/>
      <c r="AK127" s="46"/>
      <c r="AL127" s="1282"/>
      <c r="AM127" s="1283"/>
      <c r="AN127" s="1283"/>
      <c r="AO127" s="1283"/>
      <c r="AQ127" s="46"/>
      <c r="AR127" s="1282"/>
      <c r="AS127" s="1283"/>
      <c r="AT127" s="1283"/>
      <c r="AU127" s="1283"/>
      <c r="AW127" s="46"/>
      <c r="AZ127" s="1366"/>
      <c r="BA127" s="1367"/>
      <c r="BB127" s="1367"/>
      <c r="BC127" s="1367"/>
      <c r="BD127" s="1367"/>
      <c r="BE127" s="1368"/>
      <c r="BF127" s="1282"/>
      <c r="BG127" s="1283"/>
      <c r="BH127" s="1283"/>
      <c r="BI127" s="1283"/>
      <c r="BL127" s="1282"/>
      <c r="BM127" s="1283"/>
      <c r="BN127" s="1283"/>
      <c r="BO127" s="1283"/>
      <c r="BQ127" s="46"/>
      <c r="BR127" s="1282"/>
      <c r="BS127" s="1283"/>
      <c r="BT127" s="1283"/>
      <c r="BU127" s="1283"/>
      <c r="BW127" s="46"/>
      <c r="BX127" s="1282"/>
      <c r="BY127" s="1283"/>
      <c r="BZ127" s="1283"/>
      <c r="CA127" s="1283"/>
      <c r="CC127" s="46"/>
      <c r="CD127" s="1282"/>
      <c r="CE127" s="1283"/>
      <c r="CF127" s="1283"/>
      <c r="CG127" s="1283"/>
      <c r="CI127" s="46"/>
      <c r="CJ127" s="1282"/>
      <c r="CK127" s="1283"/>
      <c r="CL127" s="1283"/>
      <c r="CM127" s="1283"/>
      <c r="CO127" s="46"/>
      <c r="CP127" s="1282"/>
      <c r="CQ127" s="1283"/>
      <c r="CR127" s="1283"/>
      <c r="CS127" s="1283"/>
      <c r="CU127" s="46"/>
      <c r="CX127" s="1360"/>
      <c r="CY127" s="1361"/>
      <c r="CZ127" s="1361"/>
      <c r="DA127" s="1361"/>
      <c r="DB127" s="1361"/>
      <c r="DC127" s="1362"/>
      <c r="DD127" s="1278"/>
      <c r="DE127" s="1279"/>
      <c r="DF127" s="1279"/>
      <c r="DG127" s="1279"/>
      <c r="DJ127" s="1278"/>
      <c r="DK127" s="1279"/>
      <c r="DL127" s="1279"/>
      <c r="DM127" s="1279"/>
      <c r="DO127" s="46"/>
      <c r="DP127" s="1282"/>
      <c r="DQ127" s="1283"/>
      <c r="DR127" s="1283"/>
      <c r="DS127" s="1283"/>
      <c r="DU127" s="46"/>
      <c r="DV127" s="1282"/>
      <c r="DW127" s="1283"/>
      <c r="DX127" s="1283"/>
      <c r="DY127" s="1283"/>
      <c r="EA127" s="46"/>
      <c r="EB127" s="1282"/>
      <c r="EC127" s="1283"/>
      <c r="ED127" s="1283"/>
      <c r="EE127" s="1283"/>
      <c r="EG127" s="46"/>
      <c r="EH127" s="1282"/>
      <c r="EI127" s="1283"/>
      <c r="EJ127" s="1283"/>
      <c r="EK127" s="1283"/>
      <c r="EM127" s="46"/>
      <c r="EN127" s="1282"/>
      <c r="EO127" s="1283"/>
      <c r="EP127" s="1283"/>
      <c r="EQ127" s="1283"/>
      <c r="ES127" s="46"/>
    </row>
    <row r="128" spans="2:149" ht="29.25" customHeight="1">
      <c r="B128" s="1354"/>
      <c r="C128" s="1355"/>
      <c r="D128" s="1355"/>
      <c r="E128" s="1355"/>
      <c r="F128" s="1355"/>
      <c r="G128" s="1356"/>
      <c r="H128" s="1278"/>
      <c r="I128" s="1279"/>
      <c r="J128" s="1279"/>
      <c r="K128" s="1279"/>
      <c r="N128" s="1278"/>
      <c r="O128" s="1279"/>
      <c r="P128" s="1279"/>
      <c r="Q128" s="1279"/>
      <c r="S128" s="46"/>
      <c r="T128" s="1278"/>
      <c r="U128" s="1279"/>
      <c r="V128" s="1279"/>
      <c r="W128" s="1279"/>
      <c r="Y128" s="46"/>
      <c r="Z128" s="1278"/>
      <c r="AA128" s="1279"/>
      <c r="AB128" s="1279"/>
      <c r="AC128" s="1279"/>
      <c r="AE128" s="46"/>
      <c r="AF128" s="1282"/>
      <c r="AG128" s="1283"/>
      <c r="AH128" s="1283"/>
      <c r="AI128" s="1283"/>
      <c r="AK128" s="46"/>
      <c r="AL128" s="1282"/>
      <c r="AM128" s="1283"/>
      <c r="AN128" s="1283"/>
      <c r="AO128" s="1283"/>
      <c r="AQ128" s="46"/>
      <c r="AR128" s="1282"/>
      <c r="AS128" s="1283"/>
      <c r="AT128" s="1283"/>
      <c r="AU128" s="1283"/>
      <c r="AW128" s="46"/>
      <c r="AZ128" s="1366"/>
      <c r="BA128" s="1367"/>
      <c r="BB128" s="1367"/>
      <c r="BC128" s="1367"/>
      <c r="BD128" s="1367"/>
      <c r="BE128" s="1368"/>
      <c r="BF128" s="1282"/>
      <c r="BG128" s="1283"/>
      <c r="BH128" s="1283"/>
      <c r="BI128" s="1283"/>
      <c r="BL128" s="1282"/>
      <c r="BM128" s="1283"/>
      <c r="BN128" s="1283"/>
      <c r="BO128" s="1283"/>
      <c r="BQ128" s="46"/>
      <c r="BR128" s="1282"/>
      <c r="BS128" s="1283"/>
      <c r="BT128" s="1283"/>
      <c r="BU128" s="1283"/>
      <c r="BW128" s="46"/>
      <c r="BX128" s="1282"/>
      <c r="BY128" s="1283"/>
      <c r="BZ128" s="1283"/>
      <c r="CA128" s="1283"/>
      <c r="CC128" s="46"/>
      <c r="CD128" s="1282"/>
      <c r="CE128" s="1283"/>
      <c r="CF128" s="1283"/>
      <c r="CG128" s="1283"/>
      <c r="CI128" s="46"/>
      <c r="CJ128" s="1282"/>
      <c r="CK128" s="1283"/>
      <c r="CL128" s="1283"/>
      <c r="CM128" s="1283"/>
      <c r="CO128" s="46"/>
      <c r="CP128" s="1282"/>
      <c r="CQ128" s="1283"/>
      <c r="CR128" s="1283"/>
      <c r="CS128" s="1283"/>
      <c r="CU128" s="46"/>
      <c r="CX128" s="1360"/>
      <c r="CY128" s="1361"/>
      <c r="CZ128" s="1361"/>
      <c r="DA128" s="1361"/>
      <c r="DB128" s="1361"/>
      <c r="DC128" s="1362"/>
      <c r="DD128" s="1278"/>
      <c r="DE128" s="1279"/>
      <c r="DF128" s="1279"/>
      <c r="DG128" s="1279"/>
      <c r="DJ128" s="1278"/>
      <c r="DK128" s="1279"/>
      <c r="DL128" s="1279"/>
      <c r="DM128" s="1279"/>
      <c r="DO128" s="46"/>
      <c r="DP128" s="1282"/>
      <c r="DQ128" s="1283"/>
      <c r="DR128" s="1283"/>
      <c r="DS128" s="1283"/>
      <c r="DU128" s="46"/>
      <c r="DV128" s="1282"/>
      <c r="DW128" s="1283"/>
      <c r="DX128" s="1283"/>
      <c r="DY128" s="1283"/>
      <c r="EA128" s="46"/>
      <c r="EB128" s="1282"/>
      <c r="EC128" s="1283"/>
      <c r="ED128" s="1283"/>
      <c r="EE128" s="1283"/>
      <c r="EG128" s="46"/>
      <c r="EH128" s="1282"/>
      <c r="EI128" s="1283"/>
      <c r="EJ128" s="1283"/>
      <c r="EK128" s="1283"/>
      <c r="EM128" s="46"/>
      <c r="EN128" s="1282"/>
      <c r="EO128" s="1283"/>
      <c r="EP128" s="1283"/>
      <c r="EQ128" s="1283"/>
      <c r="ES128" s="46"/>
    </row>
    <row r="129" spans="2:149" ht="29.25" customHeight="1">
      <c r="B129" s="1354"/>
      <c r="C129" s="1355"/>
      <c r="D129" s="1355"/>
      <c r="E129" s="1355"/>
      <c r="F129" s="1355"/>
      <c r="G129" s="1356"/>
      <c r="N129" s="17"/>
      <c r="S129" s="46"/>
      <c r="T129" s="17"/>
      <c r="Y129" s="46"/>
      <c r="Z129" s="17"/>
      <c r="AE129" s="46"/>
      <c r="AF129" s="17"/>
      <c r="AK129" s="46"/>
      <c r="AL129" s="17"/>
      <c r="AQ129" s="46"/>
      <c r="AR129" s="17"/>
      <c r="AW129" s="46"/>
      <c r="AZ129" s="1366"/>
      <c r="BA129" s="1367"/>
      <c r="BB129" s="1367"/>
      <c r="BC129" s="1367"/>
      <c r="BD129" s="1367"/>
      <c r="BE129" s="1368"/>
      <c r="BL129" s="17"/>
      <c r="BQ129" s="46"/>
      <c r="BR129" s="17"/>
      <c r="BW129" s="46"/>
      <c r="BX129" s="17"/>
      <c r="CC129" s="46"/>
      <c r="CD129" s="17"/>
      <c r="CI129" s="46"/>
      <c r="CJ129" s="17"/>
      <c r="CO129" s="46"/>
      <c r="CP129" s="17"/>
      <c r="CU129" s="46"/>
      <c r="CX129" s="1360"/>
      <c r="CY129" s="1361"/>
      <c r="CZ129" s="1361"/>
      <c r="DA129" s="1361"/>
      <c r="DB129" s="1361"/>
      <c r="DC129" s="1362"/>
      <c r="DJ129" s="17"/>
      <c r="DO129" s="46"/>
      <c r="DP129" s="17"/>
      <c r="DU129" s="46"/>
      <c r="DV129" s="17"/>
      <c r="EA129" s="46"/>
      <c r="EB129" s="17"/>
      <c r="EG129" s="46"/>
      <c r="EH129" s="17"/>
      <c r="EM129" s="46"/>
      <c r="EN129" s="17"/>
      <c r="ES129" s="46"/>
    </row>
    <row r="130" spans="2:149" ht="30" customHeight="1">
      <c r="B130" s="1339">
        <f>B131</f>
        <v>46296</v>
      </c>
      <c r="C130" s="1340"/>
      <c r="D130" s="1340"/>
      <c r="E130" s="1340"/>
      <c r="F130" s="1340"/>
      <c r="G130" s="1341"/>
      <c r="N130" s="17"/>
      <c r="S130" s="46"/>
      <c r="T130" s="17"/>
      <c r="Y130" s="46"/>
      <c r="Z130" s="17"/>
      <c r="AE130" s="46"/>
      <c r="AF130" s="17"/>
      <c r="AK130" s="46"/>
      <c r="AL130" s="17"/>
      <c r="AQ130" s="46"/>
      <c r="AR130" s="17"/>
      <c r="AW130" s="46"/>
      <c r="AZ130" s="1342">
        <f>AZ131</f>
        <v>46327</v>
      </c>
      <c r="BA130" s="1343"/>
      <c r="BB130" s="1343"/>
      <c r="BC130" s="1343"/>
      <c r="BD130" s="1343"/>
      <c r="BE130" s="1344"/>
      <c r="BL130" s="17"/>
      <c r="BQ130" s="46"/>
      <c r="BR130" s="17"/>
      <c r="BW130" s="46"/>
      <c r="BX130" s="17"/>
      <c r="CC130" s="46"/>
      <c r="CD130" s="17"/>
      <c r="CI130" s="46"/>
      <c r="CJ130" s="17"/>
      <c r="CO130" s="46"/>
      <c r="CP130" s="17"/>
      <c r="CU130" s="46"/>
      <c r="CX130" s="1345">
        <f>CX131</f>
        <v>46357</v>
      </c>
      <c r="CY130" s="1346"/>
      <c r="CZ130" s="1346"/>
      <c r="DA130" s="1346"/>
      <c r="DB130" s="1346"/>
      <c r="DC130" s="1347"/>
      <c r="DJ130" s="17"/>
      <c r="DO130" s="46"/>
      <c r="DP130" s="17"/>
      <c r="DU130" s="46"/>
      <c r="DV130" s="17"/>
      <c r="EA130" s="46"/>
      <c r="EB130" s="17"/>
      <c r="EG130" s="46"/>
      <c r="EH130" s="17"/>
      <c r="EM130" s="46"/>
      <c r="EN130" s="17"/>
      <c r="ES130" s="46"/>
    </row>
    <row r="131" spans="2:149" ht="30" customHeight="1">
      <c r="B131" s="1348">
        <f>IF(MONTH(CX90)=12,DATE(YEAR(CX90)+1,1,1),DATE(YEAR(CX90),MONTH(CX90)+1,1))</f>
        <v>46296</v>
      </c>
      <c r="C131" s="1349"/>
      <c r="D131" s="1349"/>
      <c r="E131" s="1349"/>
      <c r="F131" s="1349"/>
      <c r="G131" s="1350"/>
      <c r="N131" s="17"/>
      <c r="S131" s="46"/>
      <c r="T131" s="17"/>
      <c r="Y131" s="46"/>
      <c r="Z131" s="17"/>
      <c r="AE131" s="46"/>
      <c r="AF131" s="17"/>
      <c r="AK131" s="46"/>
      <c r="AL131" s="17"/>
      <c r="AQ131" s="46"/>
      <c r="AR131" s="17"/>
      <c r="AW131" s="46"/>
      <c r="AZ131" s="1348">
        <f>IF(MONTH(B131)=12,DATE(YEAR(B131)+1,1,1),DATE(YEAR(B131),MONTH(B131)+1,1))</f>
        <v>46327</v>
      </c>
      <c r="BA131" s="1349"/>
      <c r="BB131" s="1349"/>
      <c r="BC131" s="1349"/>
      <c r="BD131" s="1349"/>
      <c r="BE131" s="1350"/>
      <c r="BL131" s="17"/>
      <c r="BQ131" s="46"/>
      <c r="BR131" s="17"/>
      <c r="BW131" s="46"/>
      <c r="BX131" s="17"/>
      <c r="CC131" s="46"/>
      <c r="CD131" s="17"/>
      <c r="CI131" s="46"/>
      <c r="CJ131" s="17"/>
      <c r="CO131" s="46"/>
      <c r="CP131" s="17"/>
      <c r="CU131" s="46"/>
      <c r="CX131" s="1348">
        <f>IF(MONTH(AZ131)=12,DATE(YEAR(AZ131)+1,1,1),DATE(YEAR(AZ131),MONTH(AZ131)+1,1))</f>
        <v>46357</v>
      </c>
      <c r="CY131" s="1349"/>
      <c r="CZ131" s="1349"/>
      <c r="DA131" s="1349"/>
      <c r="DB131" s="1349"/>
      <c r="DC131" s="1350"/>
      <c r="DJ131" s="17"/>
      <c r="DO131" s="46"/>
      <c r="DP131" s="17"/>
      <c r="DU131" s="46"/>
      <c r="DV131" s="17"/>
      <c r="EA131" s="46"/>
      <c r="EB131" s="17"/>
      <c r="EG131" s="46"/>
      <c r="EH131" s="17"/>
      <c r="EM131" s="46"/>
      <c r="EN131" s="17"/>
      <c r="ES131" s="46"/>
    </row>
    <row r="132" spans="2:149" ht="30" customHeight="1">
      <c r="B132" s="1348"/>
      <c r="C132" s="1349"/>
      <c r="D132" s="1349"/>
      <c r="E132" s="1349"/>
      <c r="F132" s="1349"/>
      <c r="G132" s="1350"/>
      <c r="N132" s="47"/>
      <c r="O132" s="142"/>
      <c r="P132" s="142"/>
      <c r="Q132" s="142"/>
      <c r="R132" s="142"/>
      <c r="S132" s="143"/>
      <c r="T132" s="47"/>
      <c r="U132" s="142"/>
      <c r="V132" s="142"/>
      <c r="W132" s="142"/>
      <c r="X132" s="142"/>
      <c r="Y132" s="143"/>
      <c r="Z132" s="47"/>
      <c r="AA132" s="142"/>
      <c r="AB132" s="142"/>
      <c r="AC132" s="142"/>
      <c r="AD132" s="142"/>
      <c r="AE132" s="143"/>
      <c r="AF132" s="47"/>
      <c r="AG132" s="142"/>
      <c r="AH132" s="142"/>
      <c r="AI132" s="142"/>
      <c r="AJ132" s="142"/>
      <c r="AK132" s="143"/>
      <c r="AL132" s="47"/>
      <c r="AM132" s="142"/>
      <c r="AN132" s="142"/>
      <c r="AO132" s="142"/>
      <c r="AP132" s="142"/>
      <c r="AQ132" s="143"/>
      <c r="AR132" s="47"/>
      <c r="AS132" s="142"/>
      <c r="AT132" s="142"/>
      <c r="AU132" s="142"/>
      <c r="AV132" s="142"/>
      <c r="AW132" s="143"/>
      <c r="AZ132" s="1348"/>
      <c r="BA132" s="1349"/>
      <c r="BB132" s="1349"/>
      <c r="BC132" s="1349"/>
      <c r="BD132" s="1349"/>
      <c r="BE132" s="1350"/>
      <c r="BL132" s="47"/>
      <c r="BM132" s="142"/>
      <c r="BN132" s="142"/>
      <c r="BO132" s="142"/>
      <c r="BP132" s="142"/>
      <c r="BQ132" s="143"/>
      <c r="BR132" s="47"/>
      <c r="BS132" s="142"/>
      <c r="BT132" s="142"/>
      <c r="BU132" s="142"/>
      <c r="BV132" s="142"/>
      <c r="BW132" s="143"/>
      <c r="BX132" s="47"/>
      <c r="BY132" s="142"/>
      <c r="BZ132" s="142"/>
      <c r="CA132" s="142"/>
      <c r="CB132" s="142"/>
      <c r="CC132" s="143"/>
      <c r="CD132" s="47"/>
      <c r="CE132" s="142"/>
      <c r="CF132" s="142"/>
      <c r="CG132" s="142"/>
      <c r="CH132" s="142"/>
      <c r="CI132" s="143"/>
      <c r="CJ132" s="47"/>
      <c r="CK132" s="142"/>
      <c r="CL132" s="142"/>
      <c r="CM132" s="142"/>
      <c r="CN132" s="142"/>
      <c r="CO132" s="143"/>
      <c r="CP132" s="47"/>
      <c r="CQ132" s="142"/>
      <c r="CR132" s="142"/>
      <c r="CS132" s="142"/>
      <c r="CT132" s="142"/>
      <c r="CU132" s="143"/>
      <c r="CX132" s="1348"/>
      <c r="CY132" s="1349"/>
      <c r="CZ132" s="1349"/>
      <c r="DA132" s="1349"/>
      <c r="DB132" s="1349"/>
      <c r="DC132" s="1350"/>
      <c r="DJ132" s="47"/>
      <c r="DK132" s="142"/>
      <c r="DL132" s="142"/>
      <c r="DM132" s="142"/>
      <c r="DN132" s="142"/>
      <c r="DO132" s="143"/>
      <c r="DP132" s="47"/>
      <c r="DQ132" s="142"/>
      <c r="DR132" s="142"/>
      <c r="DS132" s="142"/>
      <c r="DT132" s="142"/>
      <c r="DU132" s="143"/>
      <c r="DV132" s="47"/>
      <c r="DW132" s="142"/>
      <c r="DX132" s="142"/>
      <c r="DY132" s="142"/>
      <c r="DZ132" s="142"/>
      <c r="EA132" s="143"/>
      <c r="EB132" s="47"/>
      <c r="EC132" s="142"/>
      <c r="ED132" s="142"/>
      <c r="EE132" s="142"/>
      <c r="EF132" s="142"/>
      <c r="EG132" s="143"/>
      <c r="EH132" s="47"/>
      <c r="EI132" s="142"/>
      <c r="EJ132" s="142"/>
      <c r="EK132" s="142"/>
      <c r="EL132" s="142"/>
      <c r="EM132" s="143"/>
      <c r="EN132" s="47"/>
      <c r="EO132" s="142"/>
      <c r="EP132" s="142"/>
      <c r="EQ132" s="142"/>
      <c r="ER132" s="142"/>
      <c r="ES132" s="143"/>
    </row>
    <row r="133" spans="2:149" ht="29.25" customHeight="1">
      <c r="B133" s="1333" t="str">
        <f>IF(B131&gt;=43586,"令和"&amp;IF(YEAR(B131)-2018=1,"元",YEAR(B131)-2018)&amp;"年","平成"&amp;(YEAR(B131)-1988)&amp;"年")</f>
        <v>令和8年</v>
      </c>
      <c r="C133" s="1334"/>
      <c r="D133" s="1334"/>
      <c r="E133" s="1334"/>
      <c r="F133" s="1334"/>
      <c r="G133" s="1335"/>
      <c r="H133" s="1280">
        <f>AR125+1</f>
        <v>46299</v>
      </c>
      <c r="I133" s="1281"/>
      <c r="J133" s="1281"/>
      <c r="K133" s="1281"/>
      <c r="L133" s="48"/>
      <c r="M133" s="49"/>
      <c r="N133" s="1280">
        <f>H133+1</f>
        <v>46300</v>
      </c>
      <c r="O133" s="1281"/>
      <c r="P133" s="1281"/>
      <c r="Q133" s="1281"/>
      <c r="R133" s="48"/>
      <c r="S133" s="49"/>
      <c r="T133" s="1280">
        <f>N133+1</f>
        <v>46301</v>
      </c>
      <c r="U133" s="1281"/>
      <c r="V133" s="1281"/>
      <c r="W133" s="1281"/>
      <c r="X133" s="48"/>
      <c r="Y133" s="49"/>
      <c r="Z133" s="1280">
        <f>T133+1</f>
        <v>46302</v>
      </c>
      <c r="AA133" s="1281"/>
      <c r="AB133" s="1281"/>
      <c r="AC133" s="1281"/>
      <c r="AD133" s="48"/>
      <c r="AE133" s="49"/>
      <c r="AF133" s="1280">
        <f>Z133+1</f>
        <v>46303</v>
      </c>
      <c r="AG133" s="1281"/>
      <c r="AH133" s="1281"/>
      <c r="AI133" s="1281"/>
      <c r="AJ133" s="48"/>
      <c r="AK133" s="49"/>
      <c r="AL133" s="1280">
        <f>AF133+1</f>
        <v>46304</v>
      </c>
      <c r="AM133" s="1281"/>
      <c r="AN133" s="1281"/>
      <c r="AO133" s="1281"/>
      <c r="AP133" s="48"/>
      <c r="AQ133" s="49"/>
      <c r="AR133" s="1280">
        <f>AL133+1</f>
        <v>46305</v>
      </c>
      <c r="AS133" s="1281"/>
      <c r="AT133" s="1281"/>
      <c r="AU133" s="1281"/>
      <c r="AV133" s="48"/>
      <c r="AW133" s="49"/>
      <c r="AZ133" s="1333" t="str">
        <f>IF(AZ131&gt;=43586,"令和"&amp;IF(YEAR(AZ131)-2018=1,"元",YEAR(AZ131)-2018)&amp;"年","平成"&amp;(YEAR(AZ131)-1988)&amp;"年")</f>
        <v>令和8年</v>
      </c>
      <c r="BA133" s="1334"/>
      <c r="BB133" s="1334"/>
      <c r="BC133" s="1334"/>
      <c r="BD133" s="1334"/>
      <c r="BE133" s="1335"/>
      <c r="BF133" s="1280">
        <f>CP125+1</f>
        <v>46334</v>
      </c>
      <c r="BG133" s="1281"/>
      <c r="BH133" s="1281"/>
      <c r="BI133" s="1281"/>
      <c r="BJ133" s="48"/>
      <c r="BK133" s="49"/>
      <c r="BL133" s="1280">
        <f>BF133+1</f>
        <v>46335</v>
      </c>
      <c r="BM133" s="1281"/>
      <c r="BN133" s="1281"/>
      <c r="BO133" s="1281"/>
      <c r="BP133" s="48"/>
      <c r="BQ133" s="49"/>
      <c r="BR133" s="1280">
        <f>BL133+1</f>
        <v>46336</v>
      </c>
      <c r="BS133" s="1281"/>
      <c r="BT133" s="1281"/>
      <c r="BU133" s="1281"/>
      <c r="BV133" s="48"/>
      <c r="BW133" s="49"/>
      <c r="BX133" s="1280">
        <f>BR133+1</f>
        <v>46337</v>
      </c>
      <c r="BY133" s="1281"/>
      <c r="BZ133" s="1281"/>
      <c r="CA133" s="1281"/>
      <c r="CB133" s="48"/>
      <c r="CC133" s="49"/>
      <c r="CD133" s="1280">
        <f>BX133+1</f>
        <v>46338</v>
      </c>
      <c r="CE133" s="1281"/>
      <c r="CF133" s="1281"/>
      <c r="CG133" s="1281"/>
      <c r="CH133" s="48"/>
      <c r="CI133" s="49"/>
      <c r="CJ133" s="1280">
        <f>CD133+1</f>
        <v>46339</v>
      </c>
      <c r="CK133" s="1281"/>
      <c r="CL133" s="1281"/>
      <c r="CM133" s="1281"/>
      <c r="CN133" s="48"/>
      <c r="CO133" s="49"/>
      <c r="CP133" s="1280">
        <f>CJ133+1</f>
        <v>46340</v>
      </c>
      <c r="CQ133" s="1281"/>
      <c r="CR133" s="1281"/>
      <c r="CS133" s="1281"/>
      <c r="CT133" s="48"/>
      <c r="CU133" s="49"/>
      <c r="CX133" s="1333" t="str">
        <f>IF(CX131&gt;=43586,"令和"&amp;IF(YEAR(CX131)-2018=1,"元",YEAR(CX131)-2018)&amp;"年","平成"&amp;(YEAR(CX131)-1988)&amp;"年")</f>
        <v>令和8年</v>
      </c>
      <c r="CY133" s="1334"/>
      <c r="CZ133" s="1334"/>
      <c r="DA133" s="1334"/>
      <c r="DB133" s="1334"/>
      <c r="DC133" s="1335"/>
      <c r="DD133" s="1280">
        <f>EN125+1</f>
        <v>46362</v>
      </c>
      <c r="DE133" s="1281"/>
      <c r="DF133" s="1281"/>
      <c r="DG133" s="1281"/>
      <c r="DH133" s="48"/>
      <c r="DI133" s="49"/>
      <c r="DJ133" s="1280">
        <f>DD133+1</f>
        <v>46363</v>
      </c>
      <c r="DK133" s="1281"/>
      <c r="DL133" s="1281"/>
      <c r="DM133" s="1281"/>
      <c r="DN133" s="48"/>
      <c r="DO133" s="49"/>
      <c r="DP133" s="1280">
        <f>DJ133+1</f>
        <v>46364</v>
      </c>
      <c r="DQ133" s="1281"/>
      <c r="DR133" s="1281"/>
      <c r="DS133" s="1281"/>
      <c r="DT133" s="48"/>
      <c r="DU133" s="49"/>
      <c r="DV133" s="1280">
        <f>DP133+1</f>
        <v>46365</v>
      </c>
      <c r="DW133" s="1281"/>
      <c r="DX133" s="1281"/>
      <c r="DY133" s="1281"/>
      <c r="DZ133" s="48"/>
      <c r="EA133" s="49"/>
      <c r="EB133" s="1280">
        <f>DV133+1</f>
        <v>46366</v>
      </c>
      <c r="EC133" s="1281"/>
      <c r="ED133" s="1281"/>
      <c r="EE133" s="1281"/>
      <c r="EF133" s="48"/>
      <c r="EG133" s="49"/>
      <c r="EH133" s="1280">
        <f>EB133+1</f>
        <v>46367</v>
      </c>
      <c r="EI133" s="1281"/>
      <c r="EJ133" s="1281"/>
      <c r="EK133" s="1281"/>
      <c r="EL133" s="48"/>
      <c r="EM133" s="49"/>
      <c r="EN133" s="1280">
        <f>EH133+1</f>
        <v>46368</v>
      </c>
      <c r="EO133" s="1281"/>
      <c r="EP133" s="1281"/>
      <c r="EQ133" s="1281"/>
      <c r="ER133" s="48"/>
      <c r="ES133" s="49"/>
    </row>
    <row r="134" spans="2:149" ht="29.25" customHeight="1">
      <c r="B134" s="1336"/>
      <c r="C134" s="1337"/>
      <c r="D134" s="1337"/>
      <c r="E134" s="1337"/>
      <c r="F134" s="1337"/>
      <c r="G134" s="1338"/>
      <c r="H134" s="1282"/>
      <c r="I134" s="1283"/>
      <c r="J134" s="1283"/>
      <c r="K134" s="1283"/>
      <c r="M134" s="46"/>
      <c r="N134" s="1282"/>
      <c r="O134" s="1283"/>
      <c r="P134" s="1283"/>
      <c r="Q134" s="1283"/>
      <c r="S134" s="46"/>
      <c r="T134" s="1282"/>
      <c r="U134" s="1283"/>
      <c r="V134" s="1283"/>
      <c r="W134" s="1283"/>
      <c r="Y134" s="46"/>
      <c r="Z134" s="1282"/>
      <c r="AA134" s="1283"/>
      <c r="AB134" s="1283"/>
      <c r="AC134" s="1283"/>
      <c r="AE134" s="46"/>
      <c r="AF134" s="1282"/>
      <c r="AG134" s="1283"/>
      <c r="AH134" s="1283"/>
      <c r="AI134" s="1283"/>
      <c r="AK134" s="46"/>
      <c r="AL134" s="1282"/>
      <c r="AM134" s="1283"/>
      <c r="AN134" s="1283"/>
      <c r="AO134" s="1283"/>
      <c r="AQ134" s="46"/>
      <c r="AR134" s="1282"/>
      <c r="AS134" s="1283"/>
      <c r="AT134" s="1283"/>
      <c r="AU134" s="1283"/>
      <c r="AW134" s="46"/>
      <c r="AZ134" s="1336"/>
      <c r="BA134" s="1337"/>
      <c r="BB134" s="1337"/>
      <c r="BC134" s="1337"/>
      <c r="BD134" s="1337"/>
      <c r="BE134" s="1338"/>
      <c r="BF134" s="1282"/>
      <c r="BG134" s="1283"/>
      <c r="BH134" s="1283"/>
      <c r="BI134" s="1283"/>
      <c r="BK134" s="46"/>
      <c r="BL134" s="1282"/>
      <c r="BM134" s="1283"/>
      <c r="BN134" s="1283"/>
      <c r="BO134" s="1283"/>
      <c r="BQ134" s="46"/>
      <c r="BR134" s="1282"/>
      <c r="BS134" s="1283"/>
      <c r="BT134" s="1283"/>
      <c r="BU134" s="1283"/>
      <c r="BW134" s="46"/>
      <c r="BX134" s="1282"/>
      <c r="BY134" s="1283"/>
      <c r="BZ134" s="1283"/>
      <c r="CA134" s="1283"/>
      <c r="CC134" s="46"/>
      <c r="CD134" s="1282"/>
      <c r="CE134" s="1283"/>
      <c r="CF134" s="1283"/>
      <c r="CG134" s="1283"/>
      <c r="CI134" s="46"/>
      <c r="CJ134" s="1282"/>
      <c r="CK134" s="1283"/>
      <c r="CL134" s="1283"/>
      <c r="CM134" s="1283"/>
      <c r="CO134" s="46"/>
      <c r="CP134" s="1282"/>
      <c r="CQ134" s="1283"/>
      <c r="CR134" s="1283"/>
      <c r="CS134" s="1283"/>
      <c r="CU134" s="46"/>
      <c r="CX134" s="1336"/>
      <c r="CY134" s="1337"/>
      <c r="CZ134" s="1337"/>
      <c r="DA134" s="1337"/>
      <c r="DB134" s="1337"/>
      <c r="DC134" s="1338"/>
      <c r="DD134" s="1282"/>
      <c r="DE134" s="1283"/>
      <c r="DF134" s="1283"/>
      <c r="DG134" s="1283"/>
      <c r="DI134" s="46"/>
      <c r="DJ134" s="1282"/>
      <c r="DK134" s="1283"/>
      <c r="DL134" s="1283"/>
      <c r="DM134" s="1283"/>
      <c r="DO134" s="46"/>
      <c r="DP134" s="1282"/>
      <c r="DQ134" s="1283"/>
      <c r="DR134" s="1283"/>
      <c r="DS134" s="1283"/>
      <c r="DU134" s="46"/>
      <c r="DV134" s="1282"/>
      <c r="DW134" s="1283"/>
      <c r="DX134" s="1283"/>
      <c r="DY134" s="1283"/>
      <c r="EA134" s="46"/>
      <c r="EB134" s="1282"/>
      <c r="EC134" s="1283"/>
      <c r="ED134" s="1283"/>
      <c r="EE134" s="1283"/>
      <c r="EG134" s="46"/>
      <c r="EH134" s="1282"/>
      <c r="EI134" s="1283"/>
      <c r="EJ134" s="1283"/>
      <c r="EK134" s="1283"/>
      <c r="EM134" s="46"/>
      <c r="EN134" s="1282"/>
      <c r="EO134" s="1283"/>
      <c r="EP134" s="1283"/>
      <c r="EQ134" s="1283"/>
      <c r="ES134" s="46"/>
    </row>
    <row r="135" spans="2:149" ht="29.25" customHeight="1">
      <c r="B135" s="1330" t="s">
        <v>362</v>
      </c>
      <c r="C135" s="1331"/>
      <c r="D135" s="1331"/>
      <c r="E135" s="1331"/>
      <c r="F135" s="1331"/>
      <c r="G135" s="1332"/>
      <c r="H135" s="1282"/>
      <c r="I135" s="1283"/>
      <c r="J135" s="1283"/>
      <c r="K135" s="1283"/>
      <c r="M135" s="46"/>
      <c r="N135" s="1282"/>
      <c r="O135" s="1283"/>
      <c r="P135" s="1283"/>
      <c r="Q135" s="1283"/>
      <c r="S135" s="46"/>
      <c r="T135" s="1282"/>
      <c r="U135" s="1283"/>
      <c r="V135" s="1283"/>
      <c r="W135" s="1283"/>
      <c r="Y135" s="46"/>
      <c r="Z135" s="1282"/>
      <c r="AA135" s="1283"/>
      <c r="AB135" s="1283"/>
      <c r="AC135" s="1283"/>
      <c r="AE135" s="46"/>
      <c r="AF135" s="1282"/>
      <c r="AG135" s="1283"/>
      <c r="AH135" s="1283"/>
      <c r="AI135" s="1283"/>
      <c r="AK135" s="46"/>
      <c r="AL135" s="1282"/>
      <c r="AM135" s="1283"/>
      <c r="AN135" s="1283"/>
      <c r="AO135" s="1283"/>
      <c r="AQ135" s="46"/>
      <c r="AR135" s="1282"/>
      <c r="AS135" s="1283"/>
      <c r="AT135" s="1283"/>
      <c r="AU135" s="1283"/>
      <c r="AW135" s="46"/>
      <c r="AZ135" s="1330" t="s">
        <v>362</v>
      </c>
      <c r="BA135" s="1331"/>
      <c r="BB135" s="1331"/>
      <c r="BC135" s="1331"/>
      <c r="BD135" s="1331"/>
      <c r="BE135" s="1332"/>
      <c r="BF135" s="1282"/>
      <c r="BG135" s="1283"/>
      <c r="BH135" s="1283"/>
      <c r="BI135" s="1283"/>
      <c r="BK135" s="46"/>
      <c r="BL135" s="1282"/>
      <c r="BM135" s="1283"/>
      <c r="BN135" s="1283"/>
      <c r="BO135" s="1283"/>
      <c r="BQ135" s="46"/>
      <c r="BR135" s="1282"/>
      <c r="BS135" s="1283"/>
      <c r="BT135" s="1283"/>
      <c r="BU135" s="1283"/>
      <c r="BW135" s="46"/>
      <c r="BX135" s="1282"/>
      <c r="BY135" s="1283"/>
      <c r="BZ135" s="1283"/>
      <c r="CA135" s="1283"/>
      <c r="CC135" s="46"/>
      <c r="CD135" s="1282"/>
      <c r="CE135" s="1283"/>
      <c r="CF135" s="1283"/>
      <c r="CG135" s="1283"/>
      <c r="CI135" s="46"/>
      <c r="CJ135" s="1282"/>
      <c r="CK135" s="1283"/>
      <c r="CL135" s="1283"/>
      <c r="CM135" s="1283"/>
      <c r="CO135" s="46"/>
      <c r="CP135" s="1282"/>
      <c r="CQ135" s="1283"/>
      <c r="CR135" s="1283"/>
      <c r="CS135" s="1283"/>
      <c r="CU135" s="46"/>
      <c r="CX135" s="1330" t="s">
        <v>362</v>
      </c>
      <c r="CY135" s="1331"/>
      <c r="CZ135" s="1331"/>
      <c r="DA135" s="1331"/>
      <c r="DB135" s="1331"/>
      <c r="DC135" s="1332"/>
      <c r="DD135" s="1282"/>
      <c r="DE135" s="1283"/>
      <c r="DF135" s="1283"/>
      <c r="DG135" s="1283"/>
      <c r="DI135" s="46"/>
      <c r="DJ135" s="1282"/>
      <c r="DK135" s="1283"/>
      <c r="DL135" s="1283"/>
      <c r="DM135" s="1283"/>
      <c r="DO135" s="46"/>
      <c r="DP135" s="1282"/>
      <c r="DQ135" s="1283"/>
      <c r="DR135" s="1283"/>
      <c r="DS135" s="1283"/>
      <c r="DU135" s="46"/>
      <c r="DV135" s="1282"/>
      <c r="DW135" s="1283"/>
      <c r="DX135" s="1283"/>
      <c r="DY135" s="1283"/>
      <c r="EA135" s="46"/>
      <c r="EB135" s="1282"/>
      <c r="EC135" s="1283"/>
      <c r="ED135" s="1283"/>
      <c r="EE135" s="1283"/>
      <c r="EG135" s="46"/>
      <c r="EH135" s="1282"/>
      <c r="EI135" s="1283"/>
      <c r="EJ135" s="1283"/>
      <c r="EK135" s="1283"/>
      <c r="EM135" s="46"/>
      <c r="EN135" s="1282"/>
      <c r="EO135" s="1283"/>
      <c r="EP135" s="1283"/>
      <c r="EQ135" s="1283"/>
      <c r="ES135" s="46"/>
    </row>
    <row r="136" spans="2:149" ht="29.25" customHeight="1">
      <c r="B136" s="1215" t="str">
        <f>VLOOKUP(B131,祝節名,2,FALSE)</f>
        <v>12 スポーツの日
寒露8、霜降23</v>
      </c>
      <c r="C136" s="1216"/>
      <c r="D136" s="1216"/>
      <c r="E136" s="1216"/>
      <c r="F136" s="1216"/>
      <c r="G136" s="1217"/>
      <c r="H136" s="1282"/>
      <c r="I136" s="1283"/>
      <c r="J136" s="1283"/>
      <c r="K136" s="1283"/>
      <c r="M136" s="46"/>
      <c r="N136" s="1282"/>
      <c r="O136" s="1283"/>
      <c r="P136" s="1283"/>
      <c r="Q136" s="1283"/>
      <c r="S136" s="46"/>
      <c r="T136" s="1282"/>
      <c r="U136" s="1283"/>
      <c r="V136" s="1283"/>
      <c r="W136" s="1283"/>
      <c r="Y136" s="46"/>
      <c r="Z136" s="1282"/>
      <c r="AA136" s="1283"/>
      <c r="AB136" s="1283"/>
      <c r="AC136" s="1283"/>
      <c r="AE136" s="46"/>
      <c r="AF136" s="1282"/>
      <c r="AG136" s="1283"/>
      <c r="AH136" s="1283"/>
      <c r="AI136" s="1283"/>
      <c r="AK136" s="46"/>
      <c r="AL136" s="1282"/>
      <c r="AM136" s="1283"/>
      <c r="AN136" s="1283"/>
      <c r="AO136" s="1283"/>
      <c r="AQ136" s="46"/>
      <c r="AR136" s="1282"/>
      <c r="AS136" s="1283"/>
      <c r="AT136" s="1283"/>
      <c r="AU136" s="1283"/>
      <c r="AW136" s="46"/>
      <c r="AZ136" s="1215" t="str">
        <f>VLOOKUP(AZ131,祝節名,2,FALSE)</f>
        <v>3 文化の日、23 勤労感謝の日
立冬7、小雪22</v>
      </c>
      <c r="BA136" s="1216"/>
      <c r="BB136" s="1216"/>
      <c r="BC136" s="1216"/>
      <c r="BD136" s="1216"/>
      <c r="BE136" s="1217"/>
      <c r="BF136" s="1282"/>
      <c r="BG136" s="1283"/>
      <c r="BH136" s="1283"/>
      <c r="BI136" s="1283"/>
      <c r="BK136" s="46"/>
      <c r="BL136" s="1282"/>
      <c r="BM136" s="1283"/>
      <c r="BN136" s="1283"/>
      <c r="BO136" s="1283"/>
      <c r="BQ136" s="46"/>
      <c r="BR136" s="1282"/>
      <c r="BS136" s="1283"/>
      <c r="BT136" s="1283"/>
      <c r="BU136" s="1283"/>
      <c r="BW136" s="46"/>
      <c r="BX136" s="1282"/>
      <c r="BY136" s="1283"/>
      <c r="BZ136" s="1283"/>
      <c r="CA136" s="1283"/>
      <c r="CC136" s="46"/>
      <c r="CD136" s="1282"/>
      <c r="CE136" s="1283"/>
      <c r="CF136" s="1283"/>
      <c r="CG136" s="1283"/>
      <c r="CI136" s="46"/>
      <c r="CJ136" s="1282"/>
      <c r="CK136" s="1283"/>
      <c r="CL136" s="1283"/>
      <c r="CM136" s="1283"/>
      <c r="CO136" s="46"/>
      <c r="CP136" s="1282"/>
      <c r="CQ136" s="1283"/>
      <c r="CR136" s="1283"/>
      <c r="CS136" s="1283"/>
      <c r="CU136" s="46"/>
      <c r="CX136" s="1215" t="str">
        <f>VLOOKUP(CX131,祝節名,2,FALSE)</f>
        <v xml:space="preserve">
大雪7、冬至22</v>
      </c>
      <c r="CY136" s="1216"/>
      <c r="CZ136" s="1216"/>
      <c r="DA136" s="1216"/>
      <c r="DB136" s="1216"/>
      <c r="DC136" s="1217"/>
      <c r="DD136" s="1282"/>
      <c r="DE136" s="1283"/>
      <c r="DF136" s="1283"/>
      <c r="DG136" s="1283"/>
      <c r="DI136" s="46"/>
      <c r="DJ136" s="1282"/>
      <c r="DK136" s="1283"/>
      <c r="DL136" s="1283"/>
      <c r="DM136" s="1283"/>
      <c r="DO136" s="46"/>
      <c r="DP136" s="1282"/>
      <c r="DQ136" s="1283"/>
      <c r="DR136" s="1283"/>
      <c r="DS136" s="1283"/>
      <c r="DU136" s="46"/>
      <c r="DV136" s="1282"/>
      <c r="DW136" s="1283"/>
      <c r="DX136" s="1283"/>
      <c r="DY136" s="1283"/>
      <c r="EA136" s="46"/>
      <c r="EB136" s="1282"/>
      <c r="EC136" s="1283"/>
      <c r="ED136" s="1283"/>
      <c r="EE136" s="1283"/>
      <c r="EG136" s="46"/>
      <c r="EH136" s="1282"/>
      <c r="EI136" s="1283"/>
      <c r="EJ136" s="1283"/>
      <c r="EK136" s="1283"/>
      <c r="EM136" s="46"/>
      <c r="EN136" s="1282"/>
      <c r="EO136" s="1283"/>
      <c r="EP136" s="1283"/>
      <c r="EQ136" s="1283"/>
      <c r="ES136" s="46"/>
    </row>
    <row r="137" spans="2:149" ht="29.25" customHeight="1">
      <c r="B137" s="932"/>
      <c r="C137" s="933"/>
      <c r="D137" s="933"/>
      <c r="E137" s="933"/>
      <c r="F137" s="933"/>
      <c r="G137" s="934"/>
      <c r="H137" s="17"/>
      <c r="M137" s="46"/>
      <c r="N137" s="17"/>
      <c r="S137" s="46"/>
      <c r="T137" s="17"/>
      <c r="Y137" s="46"/>
      <c r="Z137" s="17"/>
      <c r="AE137" s="46"/>
      <c r="AF137" s="17"/>
      <c r="AK137" s="46"/>
      <c r="AL137" s="17"/>
      <c r="AQ137" s="46"/>
      <c r="AR137" s="17"/>
      <c r="AW137" s="46"/>
      <c r="AZ137" s="932"/>
      <c r="BA137" s="933"/>
      <c r="BB137" s="933"/>
      <c r="BC137" s="933"/>
      <c r="BD137" s="933"/>
      <c r="BE137" s="934"/>
      <c r="BF137" s="17"/>
      <c r="BK137" s="46"/>
      <c r="BL137" s="17"/>
      <c r="BQ137" s="46"/>
      <c r="BR137" s="17"/>
      <c r="BW137" s="46"/>
      <c r="BX137" s="17"/>
      <c r="CC137" s="46"/>
      <c r="CD137" s="17"/>
      <c r="CI137" s="46"/>
      <c r="CJ137" s="17"/>
      <c r="CO137" s="46"/>
      <c r="CP137" s="17"/>
      <c r="CU137" s="46"/>
      <c r="CX137" s="932"/>
      <c r="CY137" s="933"/>
      <c r="CZ137" s="933"/>
      <c r="DA137" s="933"/>
      <c r="DB137" s="933"/>
      <c r="DC137" s="934"/>
      <c r="DD137" s="17"/>
      <c r="DI137" s="46"/>
      <c r="DJ137" s="17"/>
      <c r="DO137" s="46"/>
      <c r="DP137" s="17"/>
      <c r="DU137" s="46"/>
      <c r="DV137" s="17"/>
      <c r="EA137" s="46"/>
      <c r="EB137" s="17"/>
      <c r="EG137" s="46"/>
      <c r="EH137" s="17"/>
      <c r="EM137" s="46"/>
      <c r="EN137" s="17"/>
      <c r="ES137" s="46"/>
    </row>
    <row r="138" spans="2:149" ht="30" customHeight="1">
      <c r="B138" s="1212" t="s">
        <v>363</v>
      </c>
      <c r="C138" s="1213"/>
      <c r="D138" s="1213"/>
      <c r="E138" s="1213"/>
      <c r="F138" s="1213"/>
      <c r="G138" s="1214"/>
      <c r="H138" s="17"/>
      <c r="M138" s="46"/>
      <c r="N138" s="17"/>
      <c r="S138" s="46"/>
      <c r="T138" s="17"/>
      <c r="Y138" s="46"/>
      <c r="Z138" s="17"/>
      <c r="AE138" s="46"/>
      <c r="AF138" s="17"/>
      <c r="AK138" s="46"/>
      <c r="AL138" s="17"/>
      <c r="AQ138" s="46"/>
      <c r="AR138" s="17"/>
      <c r="AW138" s="46"/>
      <c r="AZ138" s="1212" t="s">
        <v>363</v>
      </c>
      <c r="BA138" s="1213"/>
      <c r="BB138" s="1213"/>
      <c r="BC138" s="1213"/>
      <c r="BD138" s="1213"/>
      <c r="BE138" s="1214"/>
      <c r="BF138" s="17"/>
      <c r="BK138" s="46"/>
      <c r="BL138" s="17"/>
      <c r="BQ138" s="46"/>
      <c r="BR138" s="17"/>
      <c r="BW138" s="46"/>
      <c r="BX138" s="17"/>
      <c r="CC138" s="46"/>
      <c r="CD138" s="17"/>
      <c r="CI138" s="46"/>
      <c r="CJ138" s="17"/>
      <c r="CO138" s="46"/>
      <c r="CP138" s="17"/>
      <c r="CU138" s="46"/>
      <c r="CX138" s="1212" t="s">
        <v>363</v>
      </c>
      <c r="CY138" s="1213"/>
      <c r="CZ138" s="1213"/>
      <c r="DA138" s="1213"/>
      <c r="DB138" s="1213"/>
      <c r="DC138" s="1214"/>
      <c r="DD138" s="17"/>
      <c r="DI138" s="46"/>
      <c r="DJ138" s="17"/>
      <c r="DO138" s="46"/>
      <c r="DP138" s="17"/>
      <c r="DU138" s="46"/>
      <c r="DV138" s="17"/>
      <c r="EA138" s="46"/>
      <c r="EB138" s="17"/>
      <c r="EG138" s="46"/>
      <c r="EH138" s="17"/>
      <c r="EM138" s="46"/>
      <c r="EN138" s="17"/>
      <c r="ES138" s="46"/>
    </row>
    <row r="139" spans="2:149" ht="30" customHeight="1">
      <c r="B139" s="1215" t="str">
        <f>VLOOKUP(B131,記念名,2,FALSE)</f>
        <v>目の愛護デー 10
電信電話記念日 23</v>
      </c>
      <c r="C139" s="1216"/>
      <c r="D139" s="1216"/>
      <c r="E139" s="1216"/>
      <c r="F139" s="1216"/>
      <c r="G139" s="1217"/>
      <c r="H139" s="17"/>
      <c r="M139" s="46"/>
      <c r="N139" s="17"/>
      <c r="S139" s="46"/>
      <c r="T139" s="17"/>
      <c r="Y139" s="46"/>
      <c r="Z139" s="17"/>
      <c r="AE139" s="46"/>
      <c r="AF139" s="17"/>
      <c r="AK139" s="46"/>
      <c r="AL139" s="17"/>
      <c r="AQ139" s="46"/>
      <c r="AR139" s="17"/>
      <c r="AW139" s="46"/>
      <c r="AZ139" s="1215" t="str">
        <f>VLOOKUP(AZ131,記念名,2,FALSE)</f>
        <v>119番の日 9
世界平和記念日 11</v>
      </c>
      <c r="BA139" s="1216"/>
      <c r="BB139" s="1216"/>
      <c r="BC139" s="1216"/>
      <c r="BD139" s="1216"/>
      <c r="BE139" s="1217"/>
      <c r="BF139" s="17"/>
      <c r="BK139" s="46"/>
      <c r="BL139" s="17"/>
      <c r="BQ139" s="46"/>
      <c r="BR139" s="17"/>
      <c r="BW139" s="46"/>
      <c r="BX139" s="17"/>
      <c r="CC139" s="46"/>
      <c r="CD139" s="17"/>
      <c r="CI139" s="46"/>
      <c r="CJ139" s="17"/>
      <c r="CO139" s="46"/>
      <c r="CP139" s="17"/>
      <c r="CU139" s="46"/>
      <c r="CX139" s="1215" t="str">
        <f>VLOOKUP(CX131,記念名,2,FALSE)</f>
        <v>地球温暖化防止月間 1～31
人権週間 4～10</v>
      </c>
      <c r="CY139" s="1216"/>
      <c r="CZ139" s="1216"/>
      <c r="DA139" s="1216"/>
      <c r="DB139" s="1216"/>
      <c r="DC139" s="1217"/>
      <c r="DD139" s="17"/>
      <c r="DI139" s="46"/>
      <c r="DJ139" s="17"/>
      <c r="DO139" s="46"/>
      <c r="DP139" s="17"/>
      <c r="DU139" s="46"/>
      <c r="DV139" s="17"/>
      <c r="EA139" s="46"/>
      <c r="EB139" s="17"/>
      <c r="EG139" s="46"/>
      <c r="EH139" s="17"/>
      <c r="EM139" s="46"/>
      <c r="EN139" s="17"/>
      <c r="ES139" s="46"/>
    </row>
    <row r="140" spans="2:149" ht="30" customHeight="1">
      <c r="B140" s="932"/>
      <c r="C140" s="933"/>
      <c r="D140" s="933"/>
      <c r="E140" s="933"/>
      <c r="F140" s="933"/>
      <c r="G140" s="934"/>
      <c r="H140" s="47"/>
      <c r="I140" s="142"/>
      <c r="J140" s="142"/>
      <c r="K140" s="142"/>
      <c r="L140" s="142"/>
      <c r="M140" s="143"/>
      <c r="N140" s="47"/>
      <c r="O140" s="142"/>
      <c r="P140" s="142"/>
      <c r="Q140" s="142"/>
      <c r="R140" s="142"/>
      <c r="S140" s="143"/>
      <c r="T140" s="47"/>
      <c r="U140" s="142"/>
      <c r="V140" s="142"/>
      <c r="W140" s="142"/>
      <c r="X140" s="142"/>
      <c r="Y140" s="143"/>
      <c r="Z140" s="47"/>
      <c r="AA140" s="142"/>
      <c r="AB140" s="142"/>
      <c r="AC140" s="142"/>
      <c r="AD140" s="142"/>
      <c r="AE140" s="143"/>
      <c r="AF140" s="47"/>
      <c r="AG140" s="142"/>
      <c r="AH140" s="142"/>
      <c r="AI140" s="142"/>
      <c r="AJ140" s="142"/>
      <c r="AK140" s="143"/>
      <c r="AL140" s="47"/>
      <c r="AM140" s="142"/>
      <c r="AN140" s="142"/>
      <c r="AO140" s="142"/>
      <c r="AP140" s="142"/>
      <c r="AQ140" s="143"/>
      <c r="AR140" s="47"/>
      <c r="AS140" s="142"/>
      <c r="AT140" s="142"/>
      <c r="AU140" s="142"/>
      <c r="AV140" s="142"/>
      <c r="AW140" s="143"/>
      <c r="AZ140" s="932"/>
      <c r="BA140" s="933"/>
      <c r="BB140" s="933"/>
      <c r="BC140" s="933"/>
      <c r="BD140" s="933"/>
      <c r="BE140" s="934"/>
      <c r="BF140" s="47"/>
      <c r="BG140" s="142"/>
      <c r="BH140" s="142"/>
      <c r="BI140" s="142"/>
      <c r="BJ140" s="142"/>
      <c r="BK140" s="143"/>
      <c r="BL140" s="47"/>
      <c r="BM140" s="142"/>
      <c r="BN140" s="142"/>
      <c r="BO140" s="142"/>
      <c r="BP140" s="142"/>
      <c r="BQ140" s="143"/>
      <c r="BR140" s="47"/>
      <c r="BS140" s="142"/>
      <c r="BT140" s="142"/>
      <c r="BU140" s="142"/>
      <c r="BV140" s="142"/>
      <c r="BW140" s="143"/>
      <c r="BX140" s="47"/>
      <c r="BY140" s="142"/>
      <c r="BZ140" s="142"/>
      <c r="CA140" s="142"/>
      <c r="CB140" s="142"/>
      <c r="CC140" s="143"/>
      <c r="CD140" s="47"/>
      <c r="CE140" s="142"/>
      <c r="CF140" s="142"/>
      <c r="CG140" s="142"/>
      <c r="CH140" s="142"/>
      <c r="CI140" s="143"/>
      <c r="CJ140" s="47"/>
      <c r="CK140" s="142"/>
      <c r="CL140" s="142"/>
      <c r="CM140" s="142"/>
      <c r="CN140" s="142"/>
      <c r="CO140" s="143"/>
      <c r="CP140" s="47"/>
      <c r="CQ140" s="142"/>
      <c r="CR140" s="142"/>
      <c r="CS140" s="142"/>
      <c r="CT140" s="142"/>
      <c r="CU140" s="143"/>
      <c r="CX140" s="932"/>
      <c r="CY140" s="933"/>
      <c r="CZ140" s="933"/>
      <c r="DA140" s="933"/>
      <c r="DB140" s="933"/>
      <c r="DC140" s="934"/>
      <c r="DD140" s="47"/>
      <c r="DE140" s="142"/>
      <c r="DF140" s="142"/>
      <c r="DG140" s="142"/>
      <c r="DH140" s="142"/>
      <c r="DI140" s="143"/>
      <c r="DJ140" s="47"/>
      <c r="DK140" s="142"/>
      <c r="DL140" s="142"/>
      <c r="DM140" s="142"/>
      <c r="DN140" s="142"/>
      <c r="DO140" s="143"/>
      <c r="DP140" s="47"/>
      <c r="DQ140" s="142"/>
      <c r="DR140" s="142"/>
      <c r="DS140" s="142"/>
      <c r="DT140" s="142"/>
      <c r="DU140" s="143"/>
      <c r="DV140" s="47"/>
      <c r="DW140" s="142"/>
      <c r="DX140" s="142"/>
      <c r="DY140" s="142"/>
      <c r="DZ140" s="142"/>
      <c r="EA140" s="143"/>
      <c r="EB140" s="47"/>
      <c r="EC140" s="142"/>
      <c r="ED140" s="142"/>
      <c r="EE140" s="142"/>
      <c r="EF140" s="142"/>
      <c r="EG140" s="143"/>
      <c r="EH140" s="47"/>
      <c r="EI140" s="142"/>
      <c r="EJ140" s="142"/>
      <c r="EK140" s="142"/>
      <c r="EL140" s="142"/>
      <c r="EM140" s="143"/>
      <c r="EN140" s="47"/>
      <c r="EO140" s="142"/>
      <c r="EP140" s="142"/>
      <c r="EQ140" s="142"/>
      <c r="ER140" s="142"/>
      <c r="ES140" s="143"/>
    </row>
    <row r="141" spans="2:149" ht="29.25" customHeight="1">
      <c r="B141" s="50"/>
      <c r="C141" s="48"/>
      <c r="D141" s="48"/>
      <c r="E141" s="48"/>
      <c r="F141" s="48"/>
      <c r="G141" s="48"/>
      <c r="H141" s="1280">
        <f>AR133+1</f>
        <v>46306</v>
      </c>
      <c r="I141" s="1281"/>
      <c r="J141" s="1281"/>
      <c r="K141" s="1281"/>
      <c r="L141" s="48"/>
      <c r="M141" s="49"/>
      <c r="N141" s="1280">
        <f>H141+1</f>
        <v>46307</v>
      </c>
      <c r="O141" s="1281"/>
      <c r="P141" s="1281"/>
      <c r="Q141" s="1281"/>
      <c r="R141" s="48"/>
      <c r="S141" s="49"/>
      <c r="T141" s="1280">
        <f>N141+1</f>
        <v>46308</v>
      </c>
      <c r="U141" s="1281"/>
      <c r="V141" s="1281"/>
      <c r="W141" s="1281"/>
      <c r="X141" s="48"/>
      <c r="Y141" s="49"/>
      <c r="Z141" s="1280">
        <f>T141+1</f>
        <v>46309</v>
      </c>
      <c r="AA141" s="1281"/>
      <c r="AB141" s="1281"/>
      <c r="AC141" s="1281"/>
      <c r="AD141" s="48"/>
      <c r="AE141" s="49"/>
      <c r="AF141" s="1280">
        <f>Z141+1</f>
        <v>46310</v>
      </c>
      <c r="AG141" s="1281"/>
      <c r="AH141" s="1281"/>
      <c r="AI141" s="1281"/>
      <c r="AJ141" s="48"/>
      <c r="AK141" s="49"/>
      <c r="AL141" s="1280">
        <f>AF141+1</f>
        <v>46311</v>
      </c>
      <c r="AM141" s="1281"/>
      <c r="AN141" s="1281"/>
      <c r="AO141" s="1281"/>
      <c r="AP141" s="48"/>
      <c r="AQ141" s="49"/>
      <c r="AR141" s="1280">
        <f>AL141+1</f>
        <v>46312</v>
      </c>
      <c r="AS141" s="1281"/>
      <c r="AT141" s="1281"/>
      <c r="AU141" s="1281"/>
      <c r="AV141" s="48"/>
      <c r="AW141" s="49"/>
      <c r="AZ141" s="50"/>
      <c r="BA141" s="48"/>
      <c r="BB141" s="48"/>
      <c r="BC141" s="48"/>
      <c r="BD141" s="48"/>
      <c r="BE141" s="48"/>
      <c r="BF141" s="1280">
        <f>CP133+1</f>
        <v>46341</v>
      </c>
      <c r="BG141" s="1281"/>
      <c r="BH141" s="1281"/>
      <c r="BI141" s="1281"/>
      <c r="BJ141" s="48"/>
      <c r="BK141" s="49"/>
      <c r="BL141" s="1280">
        <f>BF141+1</f>
        <v>46342</v>
      </c>
      <c r="BM141" s="1281"/>
      <c r="BN141" s="1281"/>
      <c r="BO141" s="1281"/>
      <c r="BP141" s="48"/>
      <c r="BQ141" s="49"/>
      <c r="BR141" s="1280">
        <f>BL141+1</f>
        <v>46343</v>
      </c>
      <c r="BS141" s="1281"/>
      <c r="BT141" s="1281"/>
      <c r="BU141" s="1281"/>
      <c r="BV141" s="48"/>
      <c r="BW141" s="49"/>
      <c r="BX141" s="1280">
        <f>BR141+1</f>
        <v>46344</v>
      </c>
      <c r="BY141" s="1281"/>
      <c r="BZ141" s="1281"/>
      <c r="CA141" s="1281"/>
      <c r="CB141" s="48"/>
      <c r="CC141" s="49"/>
      <c r="CD141" s="1280">
        <f>BX141+1</f>
        <v>46345</v>
      </c>
      <c r="CE141" s="1281"/>
      <c r="CF141" s="1281"/>
      <c r="CG141" s="1281"/>
      <c r="CH141" s="48"/>
      <c r="CI141" s="49"/>
      <c r="CJ141" s="1280">
        <f>CD141+1</f>
        <v>46346</v>
      </c>
      <c r="CK141" s="1281"/>
      <c r="CL141" s="1281"/>
      <c r="CM141" s="1281"/>
      <c r="CN141" s="48"/>
      <c r="CO141" s="49"/>
      <c r="CP141" s="1280">
        <f>CJ141+1</f>
        <v>46347</v>
      </c>
      <c r="CQ141" s="1281"/>
      <c r="CR141" s="1281"/>
      <c r="CS141" s="1281"/>
      <c r="CT141" s="48"/>
      <c r="CU141" s="49"/>
      <c r="CX141" s="50"/>
      <c r="CY141" s="48"/>
      <c r="CZ141" s="48"/>
      <c r="DA141" s="48"/>
      <c r="DB141" s="48"/>
      <c r="DC141" s="48"/>
      <c r="DD141" s="1280">
        <f>EN133+1</f>
        <v>46369</v>
      </c>
      <c r="DE141" s="1281"/>
      <c r="DF141" s="1281"/>
      <c r="DG141" s="1281"/>
      <c r="DH141" s="48"/>
      <c r="DI141" s="49"/>
      <c r="DJ141" s="1280">
        <f>DD141+1</f>
        <v>46370</v>
      </c>
      <c r="DK141" s="1281"/>
      <c r="DL141" s="1281"/>
      <c r="DM141" s="1281"/>
      <c r="DN141" s="48"/>
      <c r="DO141" s="49"/>
      <c r="DP141" s="1280">
        <f>DJ141+1</f>
        <v>46371</v>
      </c>
      <c r="DQ141" s="1281"/>
      <c r="DR141" s="1281"/>
      <c r="DS141" s="1281"/>
      <c r="DT141" s="48"/>
      <c r="DU141" s="49"/>
      <c r="DV141" s="1280">
        <f>DP141+1</f>
        <v>46372</v>
      </c>
      <c r="DW141" s="1281"/>
      <c r="DX141" s="1281"/>
      <c r="DY141" s="1281"/>
      <c r="DZ141" s="48"/>
      <c r="EA141" s="49"/>
      <c r="EB141" s="1280">
        <f>DV141+1</f>
        <v>46373</v>
      </c>
      <c r="EC141" s="1281"/>
      <c r="ED141" s="1281"/>
      <c r="EE141" s="1281"/>
      <c r="EF141" s="48"/>
      <c r="EG141" s="49"/>
      <c r="EH141" s="1280">
        <f>EB141+1</f>
        <v>46374</v>
      </c>
      <c r="EI141" s="1281"/>
      <c r="EJ141" s="1281"/>
      <c r="EK141" s="1281"/>
      <c r="EL141" s="48"/>
      <c r="EM141" s="49"/>
      <c r="EN141" s="1280">
        <f>EH141+1</f>
        <v>46375</v>
      </c>
      <c r="EO141" s="1281"/>
      <c r="EP141" s="1281"/>
      <c r="EQ141" s="1281"/>
      <c r="ER141" s="48"/>
      <c r="ES141" s="49"/>
    </row>
    <row r="142" spans="2:149" ht="29.25" customHeight="1">
      <c r="B142" s="17"/>
      <c r="H142" s="1282"/>
      <c r="I142" s="1283"/>
      <c r="J142" s="1283"/>
      <c r="K142" s="1283"/>
      <c r="M142" s="46"/>
      <c r="N142" s="1282"/>
      <c r="O142" s="1283"/>
      <c r="P142" s="1283"/>
      <c r="Q142" s="1283"/>
      <c r="S142" s="46"/>
      <c r="T142" s="1282"/>
      <c r="U142" s="1283"/>
      <c r="V142" s="1283"/>
      <c r="W142" s="1283"/>
      <c r="Y142" s="46"/>
      <c r="Z142" s="1282"/>
      <c r="AA142" s="1283"/>
      <c r="AB142" s="1283"/>
      <c r="AC142" s="1283"/>
      <c r="AE142" s="46"/>
      <c r="AF142" s="1282"/>
      <c r="AG142" s="1283"/>
      <c r="AH142" s="1283"/>
      <c r="AI142" s="1283"/>
      <c r="AK142" s="46"/>
      <c r="AL142" s="1282"/>
      <c r="AM142" s="1283"/>
      <c r="AN142" s="1283"/>
      <c r="AO142" s="1283"/>
      <c r="AQ142" s="46"/>
      <c r="AR142" s="1282"/>
      <c r="AS142" s="1283"/>
      <c r="AT142" s="1283"/>
      <c r="AU142" s="1283"/>
      <c r="AW142" s="46"/>
      <c r="AZ142" s="17"/>
      <c r="BF142" s="1282"/>
      <c r="BG142" s="1283"/>
      <c r="BH142" s="1283"/>
      <c r="BI142" s="1283"/>
      <c r="BK142" s="46"/>
      <c r="BL142" s="1282"/>
      <c r="BM142" s="1283"/>
      <c r="BN142" s="1283"/>
      <c r="BO142" s="1283"/>
      <c r="BQ142" s="46"/>
      <c r="BR142" s="1282"/>
      <c r="BS142" s="1283"/>
      <c r="BT142" s="1283"/>
      <c r="BU142" s="1283"/>
      <c r="BW142" s="46"/>
      <c r="BX142" s="1282"/>
      <c r="BY142" s="1283"/>
      <c r="BZ142" s="1283"/>
      <c r="CA142" s="1283"/>
      <c r="CC142" s="46"/>
      <c r="CD142" s="1282"/>
      <c r="CE142" s="1283"/>
      <c r="CF142" s="1283"/>
      <c r="CG142" s="1283"/>
      <c r="CI142" s="46"/>
      <c r="CJ142" s="1282"/>
      <c r="CK142" s="1283"/>
      <c r="CL142" s="1283"/>
      <c r="CM142" s="1283"/>
      <c r="CO142" s="46"/>
      <c r="CP142" s="1282"/>
      <c r="CQ142" s="1283"/>
      <c r="CR142" s="1283"/>
      <c r="CS142" s="1283"/>
      <c r="CU142" s="46"/>
      <c r="CX142" s="17"/>
      <c r="DD142" s="1282"/>
      <c r="DE142" s="1283"/>
      <c r="DF142" s="1283"/>
      <c r="DG142" s="1283"/>
      <c r="DI142" s="46"/>
      <c r="DJ142" s="1282"/>
      <c r="DK142" s="1283"/>
      <c r="DL142" s="1283"/>
      <c r="DM142" s="1283"/>
      <c r="DO142" s="46"/>
      <c r="DP142" s="1282"/>
      <c r="DQ142" s="1283"/>
      <c r="DR142" s="1283"/>
      <c r="DS142" s="1283"/>
      <c r="DU142" s="46"/>
      <c r="DV142" s="1282"/>
      <c r="DW142" s="1283"/>
      <c r="DX142" s="1283"/>
      <c r="DY142" s="1283"/>
      <c r="EA142" s="46"/>
      <c r="EB142" s="1282"/>
      <c r="EC142" s="1283"/>
      <c r="ED142" s="1283"/>
      <c r="EE142" s="1283"/>
      <c r="EG142" s="46"/>
      <c r="EH142" s="1282"/>
      <c r="EI142" s="1283"/>
      <c r="EJ142" s="1283"/>
      <c r="EK142" s="1283"/>
      <c r="EM142" s="46"/>
      <c r="EN142" s="1282"/>
      <c r="EO142" s="1283"/>
      <c r="EP142" s="1283"/>
      <c r="EQ142" s="1283"/>
      <c r="ES142" s="46"/>
    </row>
    <row r="143" spans="2:149" ht="29.25" customHeight="1">
      <c r="B143" s="17"/>
      <c r="H143" s="1282"/>
      <c r="I143" s="1283"/>
      <c r="J143" s="1283"/>
      <c r="K143" s="1283"/>
      <c r="M143" s="46"/>
      <c r="N143" s="1282"/>
      <c r="O143" s="1283"/>
      <c r="P143" s="1283"/>
      <c r="Q143" s="1283"/>
      <c r="S143" s="46"/>
      <c r="T143" s="1282"/>
      <c r="U143" s="1283"/>
      <c r="V143" s="1283"/>
      <c r="W143" s="1283"/>
      <c r="Y143" s="46"/>
      <c r="Z143" s="1282"/>
      <c r="AA143" s="1283"/>
      <c r="AB143" s="1283"/>
      <c r="AC143" s="1283"/>
      <c r="AE143" s="46"/>
      <c r="AF143" s="1282"/>
      <c r="AG143" s="1283"/>
      <c r="AH143" s="1283"/>
      <c r="AI143" s="1283"/>
      <c r="AK143" s="46"/>
      <c r="AL143" s="1282"/>
      <c r="AM143" s="1283"/>
      <c r="AN143" s="1283"/>
      <c r="AO143" s="1283"/>
      <c r="AQ143" s="46"/>
      <c r="AR143" s="1282"/>
      <c r="AS143" s="1283"/>
      <c r="AT143" s="1283"/>
      <c r="AU143" s="1283"/>
      <c r="AW143" s="46"/>
      <c r="AZ143" s="17"/>
      <c r="BF143" s="1282"/>
      <c r="BG143" s="1283"/>
      <c r="BH143" s="1283"/>
      <c r="BI143" s="1283"/>
      <c r="BK143" s="46"/>
      <c r="BL143" s="1282"/>
      <c r="BM143" s="1283"/>
      <c r="BN143" s="1283"/>
      <c r="BO143" s="1283"/>
      <c r="BQ143" s="46"/>
      <c r="BR143" s="1282"/>
      <c r="BS143" s="1283"/>
      <c r="BT143" s="1283"/>
      <c r="BU143" s="1283"/>
      <c r="BW143" s="46"/>
      <c r="BX143" s="1282"/>
      <c r="BY143" s="1283"/>
      <c r="BZ143" s="1283"/>
      <c r="CA143" s="1283"/>
      <c r="CC143" s="46"/>
      <c r="CD143" s="1282"/>
      <c r="CE143" s="1283"/>
      <c r="CF143" s="1283"/>
      <c r="CG143" s="1283"/>
      <c r="CI143" s="46"/>
      <c r="CJ143" s="1282"/>
      <c r="CK143" s="1283"/>
      <c r="CL143" s="1283"/>
      <c r="CM143" s="1283"/>
      <c r="CO143" s="46"/>
      <c r="CP143" s="1282"/>
      <c r="CQ143" s="1283"/>
      <c r="CR143" s="1283"/>
      <c r="CS143" s="1283"/>
      <c r="CU143" s="46"/>
      <c r="CX143" s="17"/>
      <c r="DD143" s="1282"/>
      <c r="DE143" s="1283"/>
      <c r="DF143" s="1283"/>
      <c r="DG143" s="1283"/>
      <c r="DI143" s="46"/>
      <c r="DJ143" s="1282"/>
      <c r="DK143" s="1283"/>
      <c r="DL143" s="1283"/>
      <c r="DM143" s="1283"/>
      <c r="DO143" s="46"/>
      <c r="DP143" s="1282"/>
      <c r="DQ143" s="1283"/>
      <c r="DR143" s="1283"/>
      <c r="DS143" s="1283"/>
      <c r="DU143" s="46"/>
      <c r="DV143" s="1282"/>
      <c r="DW143" s="1283"/>
      <c r="DX143" s="1283"/>
      <c r="DY143" s="1283"/>
      <c r="EA143" s="46"/>
      <c r="EB143" s="1282"/>
      <c r="EC143" s="1283"/>
      <c r="ED143" s="1283"/>
      <c r="EE143" s="1283"/>
      <c r="EG143" s="46"/>
      <c r="EH143" s="1282"/>
      <c r="EI143" s="1283"/>
      <c r="EJ143" s="1283"/>
      <c r="EK143" s="1283"/>
      <c r="EM143" s="46"/>
      <c r="EN143" s="1282"/>
      <c r="EO143" s="1283"/>
      <c r="EP143" s="1283"/>
      <c r="EQ143" s="1283"/>
      <c r="ES143" s="46"/>
    </row>
    <row r="144" spans="2:149" ht="29.25" customHeight="1">
      <c r="B144" s="17"/>
      <c r="H144" s="1282"/>
      <c r="I144" s="1283"/>
      <c r="J144" s="1283"/>
      <c r="K144" s="1283"/>
      <c r="M144" s="46"/>
      <c r="N144" s="1282"/>
      <c r="O144" s="1283"/>
      <c r="P144" s="1283"/>
      <c r="Q144" s="1283"/>
      <c r="S144" s="46"/>
      <c r="T144" s="1282"/>
      <c r="U144" s="1283"/>
      <c r="V144" s="1283"/>
      <c r="W144" s="1283"/>
      <c r="Y144" s="46"/>
      <c r="Z144" s="1282"/>
      <c r="AA144" s="1283"/>
      <c r="AB144" s="1283"/>
      <c r="AC144" s="1283"/>
      <c r="AE144" s="46"/>
      <c r="AF144" s="1282"/>
      <c r="AG144" s="1283"/>
      <c r="AH144" s="1283"/>
      <c r="AI144" s="1283"/>
      <c r="AK144" s="46"/>
      <c r="AL144" s="1282"/>
      <c r="AM144" s="1283"/>
      <c r="AN144" s="1283"/>
      <c r="AO144" s="1283"/>
      <c r="AQ144" s="46"/>
      <c r="AR144" s="1282"/>
      <c r="AS144" s="1283"/>
      <c r="AT144" s="1283"/>
      <c r="AU144" s="1283"/>
      <c r="AW144" s="46"/>
      <c r="AZ144" s="17"/>
      <c r="BF144" s="1282"/>
      <c r="BG144" s="1283"/>
      <c r="BH144" s="1283"/>
      <c r="BI144" s="1283"/>
      <c r="BK144" s="46"/>
      <c r="BL144" s="1282"/>
      <c r="BM144" s="1283"/>
      <c r="BN144" s="1283"/>
      <c r="BO144" s="1283"/>
      <c r="BQ144" s="46"/>
      <c r="BR144" s="1282"/>
      <c r="BS144" s="1283"/>
      <c r="BT144" s="1283"/>
      <c r="BU144" s="1283"/>
      <c r="BW144" s="46"/>
      <c r="BX144" s="1282"/>
      <c r="BY144" s="1283"/>
      <c r="BZ144" s="1283"/>
      <c r="CA144" s="1283"/>
      <c r="CC144" s="46"/>
      <c r="CD144" s="1282"/>
      <c r="CE144" s="1283"/>
      <c r="CF144" s="1283"/>
      <c r="CG144" s="1283"/>
      <c r="CI144" s="46"/>
      <c r="CJ144" s="1282"/>
      <c r="CK144" s="1283"/>
      <c r="CL144" s="1283"/>
      <c r="CM144" s="1283"/>
      <c r="CO144" s="46"/>
      <c r="CP144" s="1282"/>
      <c r="CQ144" s="1283"/>
      <c r="CR144" s="1283"/>
      <c r="CS144" s="1283"/>
      <c r="CU144" s="46"/>
      <c r="CX144" s="17"/>
      <c r="DD144" s="1282"/>
      <c r="DE144" s="1283"/>
      <c r="DF144" s="1283"/>
      <c r="DG144" s="1283"/>
      <c r="DI144" s="46"/>
      <c r="DJ144" s="1282"/>
      <c r="DK144" s="1283"/>
      <c r="DL144" s="1283"/>
      <c r="DM144" s="1283"/>
      <c r="DO144" s="46"/>
      <c r="DP144" s="1282"/>
      <c r="DQ144" s="1283"/>
      <c r="DR144" s="1283"/>
      <c r="DS144" s="1283"/>
      <c r="DU144" s="46"/>
      <c r="DV144" s="1282"/>
      <c r="DW144" s="1283"/>
      <c r="DX144" s="1283"/>
      <c r="DY144" s="1283"/>
      <c r="EA144" s="46"/>
      <c r="EB144" s="1282"/>
      <c r="EC144" s="1283"/>
      <c r="ED144" s="1283"/>
      <c r="EE144" s="1283"/>
      <c r="EG144" s="46"/>
      <c r="EH144" s="1282"/>
      <c r="EI144" s="1283"/>
      <c r="EJ144" s="1283"/>
      <c r="EK144" s="1283"/>
      <c r="EM144" s="46"/>
      <c r="EN144" s="1282"/>
      <c r="EO144" s="1283"/>
      <c r="EP144" s="1283"/>
      <c r="EQ144" s="1283"/>
      <c r="ES144" s="46"/>
    </row>
    <row r="145" spans="2:149" ht="29.25" customHeight="1">
      <c r="B145" s="17"/>
      <c r="H145" s="17"/>
      <c r="M145" s="46"/>
      <c r="N145" s="17"/>
      <c r="S145" s="46"/>
      <c r="T145" s="17"/>
      <c r="Y145" s="46"/>
      <c r="Z145" s="17"/>
      <c r="AE145" s="46"/>
      <c r="AF145" s="17"/>
      <c r="AK145" s="46"/>
      <c r="AL145" s="17"/>
      <c r="AQ145" s="46"/>
      <c r="AR145" s="17"/>
      <c r="AW145" s="46"/>
      <c r="AZ145" s="17"/>
      <c r="BF145" s="17"/>
      <c r="BK145" s="46"/>
      <c r="BL145" s="17"/>
      <c r="BQ145" s="46"/>
      <c r="BR145" s="17"/>
      <c r="BW145" s="46"/>
      <c r="BX145" s="17"/>
      <c r="CC145" s="46"/>
      <c r="CD145" s="17"/>
      <c r="CI145" s="46"/>
      <c r="CJ145" s="17"/>
      <c r="CO145" s="46"/>
      <c r="CP145" s="17"/>
      <c r="CU145" s="46"/>
      <c r="CX145" s="17"/>
      <c r="DD145" s="17"/>
      <c r="DI145" s="46"/>
      <c r="DJ145" s="17"/>
      <c r="DO145" s="46"/>
      <c r="DP145" s="17"/>
      <c r="DU145" s="46"/>
      <c r="DV145" s="17"/>
      <c r="EA145" s="46"/>
      <c r="EB145" s="17"/>
      <c r="EG145" s="46"/>
      <c r="EH145" s="17"/>
      <c r="EM145" s="46"/>
      <c r="EN145" s="17"/>
      <c r="ES145" s="46"/>
    </row>
    <row r="146" spans="2:149" ht="30" customHeight="1">
      <c r="B146" s="17"/>
      <c r="H146" s="17"/>
      <c r="M146" s="46"/>
      <c r="N146" s="17"/>
      <c r="S146" s="46"/>
      <c r="T146" s="17"/>
      <c r="Y146" s="46"/>
      <c r="Z146" s="17"/>
      <c r="AE146" s="46"/>
      <c r="AF146" s="17"/>
      <c r="AK146" s="46"/>
      <c r="AL146" s="17"/>
      <c r="AQ146" s="46"/>
      <c r="AR146" s="17"/>
      <c r="AW146" s="46"/>
      <c r="AZ146" s="17"/>
      <c r="BF146" s="17"/>
      <c r="BK146" s="46"/>
      <c r="BL146" s="17"/>
      <c r="BQ146" s="46"/>
      <c r="BR146" s="17"/>
      <c r="BW146" s="46"/>
      <c r="BX146" s="17"/>
      <c r="CC146" s="46"/>
      <c r="CD146" s="17"/>
      <c r="CI146" s="46"/>
      <c r="CJ146" s="17"/>
      <c r="CO146" s="46"/>
      <c r="CP146" s="17"/>
      <c r="CU146" s="46"/>
      <c r="CX146" s="17"/>
      <c r="DD146" s="17"/>
      <c r="DI146" s="46"/>
      <c r="DJ146" s="17"/>
      <c r="DO146" s="46"/>
      <c r="DP146" s="17"/>
      <c r="DU146" s="46"/>
      <c r="DV146" s="17"/>
      <c r="EA146" s="46"/>
      <c r="EB146" s="17"/>
      <c r="EG146" s="46"/>
      <c r="EH146" s="17"/>
      <c r="EM146" s="46"/>
      <c r="EN146" s="17"/>
      <c r="ES146" s="46"/>
    </row>
    <row r="147" spans="2:149" ht="30" customHeight="1">
      <c r="B147" s="17"/>
      <c r="H147" s="17"/>
      <c r="M147" s="46"/>
      <c r="N147" s="17"/>
      <c r="S147" s="46"/>
      <c r="T147" s="17"/>
      <c r="Y147" s="46"/>
      <c r="Z147" s="17"/>
      <c r="AE147" s="46"/>
      <c r="AF147" s="17"/>
      <c r="AK147" s="46"/>
      <c r="AL147" s="17"/>
      <c r="AQ147" s="46"/>
      <c r="AR147" s="17"/>
      <c r="AW147" s="46"/>
      <c r="AZ147" s="17"/>
      <c r="BF147" s="17"/>
      <c r="BK147" s="46"/>
      <c r="BL147" s="17"/>
      <c r="BQ147" s="46"/>
      <c r="BR147" s="17"/>
      <c r="BW147" s="46"/>
      <c r="BX147" s="17"/>
      <c r="CC147" s="46"/>
      <c r="CD147" s="17"/>
      <c r="CI147" s="46"/>
      <c r="CJ147" s="17"/>
      <c r="CO147" s="46"/>
      <c r="CP147" s="17"/>
      <c r="CU147" s="46"/>
      <c r="CX147" s="17"/>
      <c r="DD147" s="17"/>
      <c r="DI147" s="46"/>
      <c r="DJ147" s="17"/>
      <c r="DO147" s="46"/>
      <c r="DP147" s="17"/>
      <c r="DU147" s="46"/>
      <c r="DV147" s="17"/>
      <c r="EA147" s="46"/>
      <c r="EB147" s="17"/>
      <c r="EG147" s="46"/>
      <c r="EH147" s="17"/>
      <c r="EM147" s="46"/>
      <c r="EN147" s="17"/>
      <c r="ES147" s="46"/>
    </row>
    <row r="148" spans="2:149" ht="30" customHeight="1">
      <c r="B148" s="1209" t="s">
        <v>364</v>
      </c>
      <c r="C148" s="1210"/>
      <c r="D148" s="1210"/>
      <c r="E148" s="1210"/>
      <c r="F148" s="1210"/>
      <c r="G148" s="1211"/>
      <c r="H148" s="47"/>
      <c r="I148" s="142"/>
      <c r="J148" s="142"/>
      <c r="K148" s="142"/>
      <c r="L148" s="142"/>
      <c r="M148" s="143"/>
      <c r="N148" s="47"/>
      <c r="O148" s="142"/>
      <c r="P148" s="142"/>
      <c r="Q148" s="142"/>
      <c r="R148" s="142"/>
      <c r="S148" s="143"/>
      <c r="T148" s="47"/>
      <c r="U148" s="142"/>
      <c r="V148" s="142"/>
      <c r="W148" s="142"/>
      <c r="X148" s="142"/>
      <c r="Y148" s="143"/>
      <c r="Z148" s="47"/>
      <c r="AA148" s="142"/>
      <c r="AB148" s="142"/>
      <c r="AC148" s="142"/>
      <c r="AD148" s="142"/>
      <c r="AE148" s="143"/>
      <c r="AF148" s="47"/>
      <c r="AG148" s="142"/>
      <c r="AH148" s="142"/>
      <c r="AI148" s="142"/>
      <c r="AJ148" s="142"/>
      <c r="AK148" s="143"/>
      <c r="AL148" s="47"/>
      <c r="AM148" s="142"/>
      <c r="AN148" s="142"/>
      <c r="AO148" s="142"/>
      <c r="AP148" s="142"/>
      <c r="AQ148" s="143"/>
      <c r="AR148" s="47"/>
      <c r="AS148" s="142"/>
      <c r="AT148" s="142"/>
      <c r="AU148" s="142"/>
      <c r="AV148" s="142"/>
      <c r="AW148" s="143"/>
      <c r="AZ148" s="1209" t="s">
        <v>364</v>
      </c>
      <c r="BA148" s="1210"/>
      <c r="BB148" s="1210"/>
      <c r="BC148" s="1210"/>
      <c r="BD148" s="1210"/>
      <c r="BE148" s="1211"/>
      <c r="BF148" s="47"/>
      <c r="BG148" s="142"/>
      <c r="BH148" s="142"/>
      <c r="BI148" s="142"/>
      <c r="BJ148" s="142"/>
      <c r="BK148" s="143"/>
      <c r="BL148" s="47"/>
      <c r="BM148" s="142"/>
      <c r="BN148" s="142"/>
      <c r="BO148" s="142"/>
      <c r="BP148" s="142"/>
      <c r="BQ148" s="143"/>
      <c r="BR148" s="47"/>
      <c r="BS148" s="142"/>
      <c r="BT148" s="142"/>
      <c r="BU148" s="142"/>
      <c r="BV148" s="142"/>
      <c r="BW148" s="143"/>
      <c r="BX148" s="47"/>
      <c r="BY148" s="142"/>
      <c r="BZ148" s="142"/>
      <c r="CA148" s="142"/>
      <c r="CB148" s="142"/>
      <c r="CC148" s="143"/>
      <c r="CD148" s="47"/>
      <c r="CE148" s="142"/>
      <c r="CF148" s="142"/>
      <c r="CG148" s="142"/>
      <c r="CH148" s="142"/>
      <c r="CI148" s="143"/>
      <c r="CJ148" s="47"/>
      <c r="CK148" s="142"/>
      <c r="CL148" s="142"/>
      <c r="CM148" s="142"/>
      <c r="CN148" s="142"/>
      <c r="CO148" s="143"/>
      <c r="CP148" s="47"/>
      <c r="CQ148" s="142"/>
      <c r="CR148" s="142"/>
      <c r="CS148" s="142"/>
      <c r="CT148" s="142"/>
      <c r="CU148" s="143"/>
      <c r="CX148" s="1209" t="s">
        <v>364</v>
      </c>
      <c r="CY148" s="1210"/>
      <c r="CZ148" s="1210"/>
      <c r="DA148" s="1210"/>
      <c r="DB148" s="1210"/>
      <c r="DC148" s="1211"/>
      <c r="DD148" s="47"/>
      <c r="DE148" s="142"/>
      <c r="DF148" s="142"/>
      <c r="DG148" s="142"/>
      <c r="DH148" s="142"/>
      <c r="DI148" s="143"/>
      <c r="DJ148" s="47"/>
      <c r="DK148" s="142"/>
      <c r="DL148" s="142"/>
      <c r="DM148" s="142"/>
      <c r="DN148" s="142"/>
      <c r="DO148" s="143"/>
      <c r="DP148" s="47"/>
      <c r="DQ148" s="142"/>
      <c r="DR148" s="142"/>
      <c r="DS148" s="142"/>
      <c r="DT148" s="142"/>
      <c r="DU148" s="143"/>
      <c r="DV148" s="47"/>
      <c r="DW148" s="142"/>
      <c r="DX148" s="142"/>
      <c r="DY148" s="142"/>
      <c r="DZ148" s="142"/>
      <c r="EA148" s="143"/>
      <c r="EB148" s="47"/>
      <c r="EC148" s="142"/>
      <c r="ED148" s="142"/>
      <c r="EE148" s="142"/>
      <c r="EF148" s="142"/>
      <c r="EG148" s="143"/>
      <c r="EH148" s="47"/>
      <c r="EI148" s="142"/>
      <c r="EJ148" s="142"/>
      <c r="EK148" s="142"/>
      <c r="EL148" s="142"/>
      <c r="EM148" s="143"/>
      <c r="EN148" s="47"/>
      <c r="EO148" s="142"/>
      <c r="EP148" s="142"/>
      <c r="EQ148" s="142"/>
      <c r="ER148" s="142"/>
      <c r="ES148" s="143"/>
    </row>
    <row r="149" spans="2:149" ht="29.25" customHeight="1">
      <c r="B149" s="1328" t="s">
        <v>522</v>
      </c>
      <c r="C149" s="1329"/>
      <c r="D149" s="1329"/>
      <c r="E149" s="1329"/>
      <c r="F149" s="378"/>
      <c r="G149" s="233"/>
      <c r="H149" s="1280">
        <f>AR141+1</f>
        <v>46313</v>
      </c>
      <c r="I149" s="1281"/>
      <c r="J149" s="1281"/>
      <c r="K149" s="1281"/>
      <c r="L149" s="48"/>
      <c r="M149" s="49"/>
      <c r="N149" s="1280">
        <f>H149+1</f>
        <v>46314</v>
      </c>
      <c r="O149" s="1281"/>
      <c r="P149" s="1281"/>
      <c r="Q149" s="1281"/>
      <c r="R149" s="48"/>
      <c r="S149" s="49"/>
      <c r="T149" s="1280">
        <f>N149+1</f>
        <v>46315</v>
      </c>
      <c r="U149" s="1281"/>
      <c r="V149" s="1281"/>
      <c r="W149" s="1281"/>
      <c r="X149" s="48"/>
      <c r="Y149" s="49"/>
      <c r="Z149" s="1280">
        <f>T149+1</f>
        <v>46316</v>
      </c>
      <c r="AA149" s="1281"/>
      <c r="AB149" s="1281"/>
      <c r="AC149" s="1281"/>
      <c r="AD149" s="48"/>
      <c r="AE149" s="49"/>
      <c r="AF149" s="1280">
        <f>Z149+1</f>
        <v>46317</v>
      </c>
      <c r="AG149" s="1281"/>
      <c r="AH149" s="1281"/>
      <c r="AI149" s="1281"/>
      <c r="AJ149" s="48"/>
      <c r="AK149" s="49"/>
      <c r="AL149" s="1280">
        <f>AF149+1</f>
        <v>46318</v>
      </c>
      <c r="AM149" s="1281"/>
      <c r="AN149" s="1281"/>
      <c r="AO149" s="1281"/>
      <c r="AP149" s="48"/>
      <c r="AQ149" s="49"/>
      <c r="AR149" s="1280">
        <f>AL149+1</f>
        <v>46319</v>
      </c>
      <c r="AS149" s="1281"/>
      <c r="AT149" s="1281"/>
      <c r="AU149" s="1281"/>
      <c r="AV149" s="48"/>
      <c r="AW149" s="49"/>
      <c r="AZ149" s="1328" t="s">
        <v>522</v>
      </c>
      <c r="BA149" s="1329"/>
      <c r="BB149" s="1329"/>
      <c r="BC149" s="1329"/>
      <c r="BD149" s="378"/>
      <c r="BE149" s="233"/>
      <c r="BF149" s="1280">
        <f>CP141+1</f>
        <v>46348</v>
      </c>
      <c r="BG149" s="1281"/>
      <c r="BH149" s="1281"/>
      <c r="BI149" s="1281"/>
      <c r="BJ149" s="48"/>
      <c r="BK149" s="49"/>
      <c r="BL149" s="1280">
        <f>BF149+1</f>
        <v>46349</v>
      </c>
      <c r="BM149" s="1281"/>
      <c r="BN149" s="1281"/>
      <c r="BO149" s="1281"/>
      <c r="BP149" s="48"/>
      <c r="BQ149" s="49"/>
      <c r="BR149" s="1280">
        <f>BL149+1</f>
        <v>46350</v>
      </c>
      <c r="BS149" s="1281"/>
      <c r="BT149" s="1281"/>
      <c r="BU149" s="1281"/>
      <c r="BV149" s="48"/>
      <c r="BW149" s="49"/>
      <c r="BX149" s="1280">
        <f>BR149+1</f>
        <v>46351</v>
      </c>
      <c r="BY149" s="1281"/>
      <c r="BZ149" s="1281"/>
      <c r="CA149" s="1281"/>
      <c r="CB149" s="48"/>
      <c r="CC149" s="49"/>
      <c r="CD149" s="1280">
        <f>BX149+1</f>
        <v>46352</v>
      </c>
      <c r="CE149" s="1281"/>
      <c r="CF149" s="1281"/>
      <c r="CG149" s="1281"/>
      <c r="CH149" s="48"/>
      <c r="CI149" s="49"/>
      <c r="CJ149" s="1280">
        <f>CD149+1</f>
        <v>46353</v>
      </c>
      <c r="CK149" s="1281"/>
      <c r="CL149" s="1281"/>
      <c r="CM149" s="1281"/>
      <c r="CN149" s="48"/>
      <c r="CO149" s="49"/>
      <c r="CP149" s="1280">
        <f>CJ149+1</f>
        <v>46354</v>
      </c>
      <c r="CQ149" s="1281"/>
      <c r="CR149" s="1281"/>
      <c r="CS149" s="1281"/>
      <c r="CT149" s="48"/>
      <c r="CU149" s="49"/>
      <c r="CX149" s="1328" t="s">
        <v>522</v>
      </c>
      <c r="CY149" s="1329"/>
      <c r="CZ149" s="1329"/>
      <c r="DA149" s="1329"/>
      <c r="DB149" s="378"/>
      <c r="DC149" s="233"/>
      <c r="DD149" s="1280">
        <f>EN141+1</f>
        <v>46376</v>
      </c>
      <c r="DE149" s="1281"/>
      <c r="DF149" s="1281"/>
      <c r="DG149" s="1281"/>
      <c r="DH149" s="48"/>
      <c r="DI149" s="49"/>
      <c r="DJ149" s="1280">
        <f>DD149+1</f>
        <v>46377</v>
      </c>
      <c r="DK149" s="1281"/>
      <c r="DL149" s="1281"/>
      <c r="DM149" s="1281"/>
      <c r="DN149" s="48"/>
      <c r="DO149" s="49"/>
      <c r="DP149" s="1280">
        <f>DJ149+1</f>
        <v>46378</v>
      </c>
      <c r="DQ149" s="1281"/>
      <c r="DR149" s="1281"/>
      <c r="DS149" s="1281"/>
      <c r="DT149" s="48"/>
      <c r="DU149" s="49"/>
      <c r="DV149" s="1280">
        <f>DP149+1</f>
        <v>46379</v>
      </c>
      <c r="DW149" s="1281"/>
      <c r="DX149" s="1281"/>
      <c r="DY149" s="1281"/>
      <c r="DZ149" s="48"/>
      <c r="EA149" s="49"/>
      <c r="EB149" s="1280">
        <f>DV149+1</f>
        <v>46380</v>
      </c>
      <c r="EC149" s="1281"/>
      <c r="ED149" s="1281"/>
      <c r="EE149" s="1281"/>
      <c r="EF149" s="48"/>
      <c r="EG149" s="49"/>
      <c r="EH149" s="1280">
        <f>EB149+1</f>
        <v>46381</v>
      </c>
      <c r="EI149" s="1281"/>
      <c r="EJ149" s="1281"/>
      <c r="EK149" s="1281"/>
      <c r="EL149" s="48"/>
      <c r="EM149" s="49"/>
      <c r="EN149" s="1280">
        <f>EH149+1</f>
        <v>46382</v>
      </c>
      <c r="EO149" s="1281"/>
      <c r="EP149" s="1281"/>
      <c r="EQ149" s="1281"/>
      <c r="ER149" s="48"/>
      <c r="ES149" s="49"/>
    </row>
    <row r="150" spans="2:149" ht="29.25" customHeight="1">
      <c r="B150" s="1276">
        <f>AR157+1</f>
        <v>46327</v>
      </c>
      <c r="C150" s="1277"/>
      <c r="D150" s="1277"/>
      <c r="E150" s="1277"/>
      <c r="F150" s="48"/>
      <c r="G150" s="49"/>
      <c r="H150" s="1282"/>
      <c r="I150" s="1283"/>
      <c r="J150" s="1283"/>
      <c r="K150" s="1283"/>
      <c r="M150" s="46"/>
      <c r="N150" s="1282"/>
      <c r="O150" s="1283"/>
      <c r="P150" s="1283"/>
      <c r="Q150" s="1283"/>
      <c r="S150" s="46"/>
      <c r="T150" s="1282"/>
      <c r="U150" s="1283"/>
      <c r="V150" s="1283"/>
      <c r="W150" s="1283"/>
      <c r="Y150" s="46"/>
      <c r="Z150" s="1282"/>
      <c r="AA150" s="1283"/>
      <c r="AB150" s="1283"/>
      <c r="AC150" s="1283"/>
      <c r="AE150" s="46"/>
      <c r="AF150" s="1282"/>
      <c r="AG150" s="1283"/>
      <c r="AH150" s="1283"/>
      <c r="AI150" s="1283"/>
      <c r="AK150" s="46"/>
      <c r="AL150" s="1282"/>
      <c r="AM150" s="1283"/>
      <c r="AN150" s="1283"/>
      <c r="AO150" s="1283"/>
      <c r="AQ150" s="46"/>
      <c r="AR150" s="1282"/>
      <c r="AS150" s="1283"/>
      <c r="AT150" s="1283"/>
      <c r="AU150" s="1283"/>
      <c r="AW150" s="46"/>
      <c r="AZ150" s="1276">
        <f>CP157+1</f>
        <v>46362</v>
      </c>
      <c r="BA150" s="1277"/>
      <c r="BB150" s="1277"/>
      <c r="BC150" s="1277"/>
      <c r="BD150" s="48"/>
      <c r="BE150" s="49"/>
      <c r="BF150" s="1282"/>
      <c r="BG150" s="1283"/>
      <c r="BH150" s="1283"/>
      <c r="BI150" s="1283"/>
      <c r="BK150" s="46"/>
      <c r="BL150" s="1282"/>
      <c r="BM150" s="1283"/>
      <c r="BN150" s="1283"/>
      <c r="BO150" s="1283"/>
      <c r="BQ150" s="46"/>
      <c r="BR150" s="1282"/>
      <c r="BS150" s="1283"/>
      <c r="BT150" s="1283"/>
      <c r="BU150" s="1283"/>
      <c r="BW150" s="46"/>
      <c r="BX150" s="1282"/>
      <c r="BY150" s="1283"/>
      <c r="BZ150" s="1283"/>
      <c r="CA150" s="1283"/>
      <c r="CC150" s="46"/>
      <c r="CD150" s="1282"/>
      <c r="CE150" s="1283"/>
      <c r="CF150" s="1283"/>
      <c r="CG150" s="1283"/>
      <c r="CI150" s="46"/>
      <c r="CJ150" s="1282"/>
      <c r="CK150" s="1283"/>
      <c r="CL150" s="1283"/>
      <c r="CM150" s="1283"/>
      <c r="CO150" s="46"/>
      <c r="CP150" s="1282"/>
      <c r="CQ150" s="1283"/>
      <c r="CR150" s="1283"/>
      <c r="CS150" s="1283"/>
      <c r="CU150" s="46"/>
      <c r="CX150" s="1276">
        <f>EN157+1</f>
        <v>46390</v>
      </c>
      <c r="CY150" s="1277"/>
      <c r="CZ150" s="1277"/>
      <c r="DA150" s="1277"/>
      <c r="DB150" s="48"/>
      <c r="DC150" s="49"/>
      <c r="DD150" s="1282"/>
      <c r="DE150" s="1283"/>
      <c r="DF150" s="1283"/>
      <c r="DG150" s="1283"/>
      <c r="DI150" s="46"/>
      <c r="DJ150" s="1282"/>
      <c r="DK150" s="1283"/>
      <c r="DL150" s="1283"/>
      <c r="DM150" s="1283"/>
      <c r="DO150" s="46"/>
      <c r="DP150" s="1282"/>
      <c r="DQ150" s="1283"/>
      <c r="DR150" s="1283"/>
      <c r="DS150" s="1283"/>
      <c r="DU150" s="46"/>
      <c r="DV150" s="1282"/>
      <c r="DW150" s="1283"/>
      <c r="DX150" s="1283"/>
      <c r="DY150" s="1283"/>
      <c r="EA150" s="46"/>
      <c r="EB150" s="1282"/>
      <c r="EC150" s="1283"/>
      <c r="ED150" s="1283"/>
      <c r="EE150" s="1283"/>
      <c r="EG150" s="46"/>
      <c r="EH150" s="1282"/>
      <c r="EI150" s="1283"/>
      <c r="EJ150" s="1283"/>
      <c r="EK150" s="1283"/>
      <c r="EM150" s="46"/>
      <c r="EN150" s="1282"/>
      <c r="EO150" s="1283"/>
      <c r="EP150" s="1283"/>
      <c r="EQ150" s="1283"/>
      <c r="ES150" s="46"/>
    </row>
    <row r="151" spans="2:149" ht="29.25" customHeight="1">
      <c r="B151" s="1278"/>
      <c r="C151" s="1279"/>
      <c r="D151" s="1279"/>
      <c r="E151" s="1279"/>
      <c r="G151" s="46"/>
      <c r="H151" s="1282"/>
      <c r="I151" s="1283"/>
      <c r="J151" s="1283"/>
      <c r="K151" s="1283"/>
      <c r="M151" s="46"/>
      <c r="N151" s="1282"/>
      <c r="O151" s="1283"/>
      <c r="P151" s="1283"/>
      <c r="Q151" s="1283"/>
      <c r="S151" s="46"/>
      <c r="T151" s="1282"/>
      <c r="U151" s="1283"/>
      <c r="V151" s="1283"/>
      <c r="W151" s="1283"/>
      <c r="Y151" s="46"/>
      <c r="Z151" s="1282"/>
      <c r="AA151" s="1283"/>
      <c r="AB151" s="1283"/>
      <c r="AC151" s="1283"/>
      <c r="AE151" s="46"/>
      <c r="AF151" s="1282"/>
      <c r="AG151" s="1283"/>
      <c r="AH151" s="1283"/>
      <c r="AI151" s="1283"/>
      <c r="AK151" s="46"/>
      <c r="AL151" s="1282"/>
      <c r="AM151" s="1283"/>
      <c r="AN151" s="1283"/>
      <c r="AO151" s="1283"/>
      <c r="AQ151" s="46"/>
      <c r="AR151" s="1282"/>
      <c r="AS151" s="1283"/>
      <c r="AT151" s="1283"/>
      <c r="AU151" s="1283"/>
      <c r="AW151" s="46"/>
      <c r="AZ151" s="1278"/>
      <c r="BA151" s="1279"/>
      <c r="BB151" s="1279"/>
      <c r="BC151" s="1279"/>
      <c r="BE151" s="46"/>
      <c r="BF151" s="1282"/>
      <c r="BG151" s="1283"/>
      <c r="BH151" s="1283"/>
      <c r="BI151" s="1283"/>
      <c r="BK151" s="46"/>
      <c r="BL151" s="1282"/>
      <c r="BM151" s="1283"/>
      <c r="BN151" s="1283"/>
      <c r="BO151" s="1283"/>
      <c r="BQ151" s="46"/>
      <c r="BR151" s="1282"/>
      <c r="BS151" s="1283"/>
      <c r="BT151" s="1283"/>
      <c r="BU151" s="1283"/>
      <c r="BW151" s="46"/>
      <c r="BX151" s="1282"/>
      <c r="BY151" s="1283"/>
      <c r="BZ151" s="1283"/>
      <c r="CA151" s="1283"/>
      <c r="CC151" s="46"/>
      <c r="CD151" s="1282"/>
      <c r="CE151" s="1283"/>
      <c r="CF151" s="1283"/>
      <c r="CG151" s="1283"/>
      <c r="CI151" s="46"/>
      <c r="CJ151" s="1282"/>
      <c r="CK151" s="1283"/>
      <c r="CL151" s="1283"/>
      <c r="CM151" s="1283"/>
      <c r="CO151" s="46"/>
      <c r="CP151" s="1282"/>
      <c r="CQ151" s="1283"/>
      <c r="CR151" s="1283"/>
      <c r="CS151" s="1283"/>
      <c r="CU151" s="46"/>
      <c r="CX151" s="1278"/>
      <c r="CY151" s="1279"/>
      <c r="CZ151" s="1279"/>
      <c r="DA151" s="1279"/>
      <c r="DC151" s="46"/>
      <c r="DD151" s="1282"/>
      <c r="DE151" s="1283"/>
      <c r="DF151" s="1283"/>
      <c r="DG151" s="1283"/>
      <c r="DI151" s="46"/>
      <c r="DJ151" s="1282"/>
      <c r="DK151" s="1283"/>
      <c r="DL151" s="1283"/>
      <c r="DM151" s="1283"/>
      <c r="DO151" s="46"/>
      <c r="DP151" s="1282"/>
      <c r="DQ151" s="1283"/>
      <c r="DR151" s="1283"/>
      <c r="DS151" s="1283"/>
      <c r="DU151" s="46"/>
      <c r="DV151" s="1282"/>
      <c r="DW151" s="1283"/>
      <c r="DX151" s="1283"/>
      <c r="DY151" s="1283"/>
      <c r="EA151" s="46"/>
      <c r="EB151" s="1282"/>
      <c r="EC151" s="1283"/>
      <c r="ED151" s="1283"/>
      <c r="EE151" s="1283"/>
      <c r="EG151" s="46"/>
      <c r="EH151" s="1282"/>
      <c r="EI151" s="1283"/>
      <c r="EJ151" s="1283"/>
      <c r="EK151" s="1283"/>
      <c r="EM151" s="46"/>
      <c r="EN151" s="1282"/>
      <c r="EO151" s="1283"/>
      <c r="EP151" s="1283"/>
      <c r="EQ151" s="1283"/>
      <c r="ES151" s="46"/>
    </row>
    <row r="152" spans="2:149" ht="29.25" customHeight="1">
      <c r="B152" s="1278"/>
      <c r="C152" s="1279"/>
      <c r="D152" s="1279"/>
      <c r="E152" s="1279"/>
      <c r="G152" s="46"/>
      <c r="H152" s="1282"/>
      <c r="I152" s="1283"/>
      <c r="J152" s="1283"/>
      <c r="K152" s="1283"/>
      <c r="M152" s="46"/>
      <c r="N152" s="1282"/>
      <c r="O152" s="1283"/>
      <c r="P152" s="1283"/>
      <c r="Q152" s="1283"/>
      <c r="S152" s="46"/>
      <c r="T152" s="1282"/>
      <c r="U152" s="1283"/>
      <c r="V152" s="1283"/>
      <c r="W152" s="1283"/>
      <c r="Y152" s="46"/>
      <c r="Z152" s="1282"/>
      <c r="AA152" s="1283"/>
      <c r="AB152" s="1283"/>
      <c r="AC152" s="1283"/>
      <c r="AE152" s="46"/>
      <c r="AF152" s="1282"/>
      <c r="AG152" s="1283"/>
      <c r="AH152" s="1283"/>
      <c r="AI152" s="1283"/>
      <c r="AK152" s="46"/>
      <c r="AL152" s="1282"/>
      <c r="AM152" s="1283"/>
      <c r="AN152" s="1283"/>
      <c r="AO152" s="1283"/>
      <c r="AQ152" s="46"/>
      <c r="AR152" s="1282"/>
      <c r="AS152" s="1283"/>
      <c r="AT152" s="1283"/>
      <c r="AU152" s="1283"/>
      <c r="AW152" s="46"/>
      <c r="AZ152" s="1278"/>
      <c r="BA152" s="1279"/>
      <c r="BB152" s="1279"/>
      <c r="BC152" s="1279"/>
      <c r="BE152" s="46"/>
      <c r="BF152" s="1282"/>
      <c r="BG152" s="1283"/>
      <c r="BH152" s="1283"/>
      <c r="BI152" s="1283"/>
      <c r="BK152" s="46"/>
      <c r="BL152" s="1282"/>
      <c r="BM152" s="1283"/>
      <c r="BN152" s="1283"/>
      <c r="BO152" s="1283"/>
      <c r="BQ152" s="46"/>
      <c r="BR152" s="1282"/>
      <c r="BS152" s="1283"/>
      <c r="BT152" s="1283"/>
      <c r="BU152" s="1283"/>
      <c r="BW152" s="46"/>
      <c r="BX152" s="1282"/>
      <c r="BY152" s="1283"/>
      <c r="BZ152" s="1283"/>
      <c r="CA152" s="1283"/>
      <c r="CC152" s="46"/>
      <c r="CD152" s="1282"/>
      <c r="CE152" s="1283"/>
      <c r="CF152" s="1283"/>
      <c r="CG152" s="1283"/>
      <c r="CI152" s="46"/>
      <c r="CJ152" s="1282"/>
      <c r="CK152" s="1283"/>
      <c r="CL152" s="1283"/>
      <c r="CM152" s="1283"/>
      <c r="CO152" s="46"/>
      <c r="CP152" s="1282"/>
      <c r="CQ152" s="1283"/>
      <c r="CR152" s="1283"/>
      <c r="CS152" s="1283"/>
      <c r="CU152" s="46"/>
      <c r="CX152" s="1278"/>
      <c r="CY152" s="1279"/>
      <c r="CZ152" s="1279"/>
      <c r="DA152" s="1279"/>
      <c r="DC152" s="46"/>
      <c r="DD152" s="1282"/>
      <c r="DE152" s="1283"/>
      <c r="DF152" s="1283"/>
      <c r="DG152" s="1283"/>
      <c r="DI152" s="46"/>
      <c r="DJ152" s="1282"/>
      <c r="DK152" s="1283"/>
      <c r="DL152" s="1283"/>
      <c r="DM152" s="1283"/>
      <c r="DO152" s="46"/>
      <c r="DP152" s="1282"/>
      <c r="DQ152" s="1283"/>
      <c r="DR152" s="1283"/>
      <c r="DS152" s="1283"/>
      <c r="DU152" s="46"/>
      <c r="DV152" s="1282"/>
      <c r="DW152" s="1283"/>
      <c r="DX152" s="1283"/>
      <c r="DY152" s="1283"/>
      <c r="EA152" s="46"/>
      <c r="EB152" s="1282"/>
      <c r="EC152" s="1283"/>
      <c r="ED152" s="1283"/>
      <c r="EE152" s="1283"/>
      <c r="EG152" s="46"/>
      <c r="EH152" s="1282"/>
      <c r="EI152" s="1283"/>
      <c r="EJ152" s="1283"/>
      <c r="EK152" s="1283"/>
      <c r="EM152" s="46"/>
      <c r="EN152" s="1282"/>
      <c r="EO152" s="1283"/>
      <c r="EP152" s="1283"/>
      <c r="EQ152" s="1283"/>
      <c r="ES152" s="46"/>
    </row>
    <row r="153" spans="2:149" ht="29.25" customHeight="1">
      <c r="B153" s="1278"/>
      <c r="C153" s="1279"/>
      <c r="D153" s="1279"/>
      <c r="E153" s="1279"/>
      <c r="G153" s="46"/>
      <c r="H153" s="17"/>
      <c r="M153" s="46"/>
      <c r="N153" s="17"/>
      <c r="S153" s="46"/>
      <c r="T153" s="17"/>
      <c r="Y153" s="46"/>
      <c r="Z153" s="17"/>
      <c r="AE153" s="46"/>
      <c r="AF153" s="17"/>
      <c r="AK153" s="46"/>
      <c r="AL153" s="17"/>
      <c r="AQ153" s="46"/>
      <c r="AR153" s="17"/>
      <c r="AW153" s="46"/>
      <c r="AZ153" s="1278"/>
      <c r="BA153" s="1279"/>
      <c r="BB153" s="1279"/>
      <c r="BC153" s="1279"/>
      <c r="BE153" s="46"/>
      <c r="BF153" s="17"/>
      <c r="BK153" s="46"/>
      <c r="BL153" s="17"/>
      <c r="BQ153" s="46"/>
      <c r="BR153" s="17"/>
      <c r="BW153" s="46"/>
      <c r="BX153" s="17"/>
      <c r="CC153" s="46"/>
      <c r="CD153" s="17"/>
      <c r="CI153" s="46"/>
      <c r="CJ153" s="17"/>
      <c r="CO153" s="46"/>
      <c r="CP153" s="17"/>
      <c r="CU153" s="46"/>
      <c r="CX153" s="1278"/>
      <c r="CY153" s="1279"/>
      <c r="CZ153" s="1279"/>
      <c r="DA153" s="1279"/>
      <c r="DC153" s="46"/>
      <c r="DD153" s="17"/>
      <c r="DI153" s="46"/>
      <c r="DJ153" s="17"/>
      <c r="DO153" s="46"/>
      <c r="DP153" s="17"/>
      <c r="DU153" s="46"/>
      <c r="DV153" s="17"/>
      <c r="EA153" s="46"/>
      <c r="EB153" s="17"/>
      <c r="EG153" s="46"/>
      <c r="EH153" s="17"/>
      <c r="EM153" s="46"/>
      <c r="EN153" s="17"/>
      <c r="ES153" s="46"/>
    </row>
    <row r="154" spans="2:149" ht="30" customHeight="1">
      <c r="B154" s="17"/>
      <c r="G154" s="46"/>
      <c r="H154" s="17"/>
      <c r="M154" s="46"/>
      <c r="N154" s="17"/>
      <c r="S154" s="46"/>
      <c r="T154" s="17"/>
      <c r="Y154" s="46"/>
      <c r="Z154" s="17"/>
      <c r="AE154" s="46"/>
      <c r="AF154" s="17"/>
      <c r="AK154" s="46"/>
      <c r="AL154" s="17"/>
      <c r="AQ154" s="46"/>
      <c r="AR154" s="17"/>
      <c r="AW154" s="46"/>
      <c r="AZ154" s="17"/>
      <c r="BE154" s="46"/>
      <c r="BF154" s="17"/>
      <c r="BK154" s="46"/>
      <c r="BL154" s="17"/>
      <c r="BQ154" s="46"/>
      <c r="BR154" s="17"/>
      <c r="BW154" s="46"/>
      <c r="BX154" s="17"/>
      <c r="CC154" s="46"/>
      <c r="CD154" s="17"/>
      <c r="CI154" s="46"/>
      <c r="CJ154" s="17"/>
      <c r="CO154" s="46"/>
      <c r="CP154" s="17"/>
      <c r="CU154" s="46"/>
      <c r="CX154" s="17"/>
      <c r="DC154" s="46"/>
      <c r="DD154" s="17"/>
      <c r="DI154" s="46"/>
      <c r="DJ154" s="17"/>
      <c r="DO154" s="46"/>
      <c r="DP154" s="17"/>
      <c r="DU154" s="46"/>
      <c r="DV154" s="17"/>
      <c r="EA154" s="46"/>
      <c r="EB154" s="17"/>
      <c r="EG154" s="46"/>
      <c r="EH154" s="17"/>
      <c r="EM154" s="46"/>
      <c r="EN154" s="17"/>
      <c r="ES154" s="46"/>
    </row>
    <row r="155" spans="2:149" ht="30" customHeight="1">
      <c r="B155" s="17"/>
      <c r="G155" s="46"/>
      <c r="H155" s="17"/>
      <c r="M155" s="46"/>
      <c r="N155" s="17"/>
      <c r="S155" s="46"/>
      <c r="T155" s="17"/>
      <c r="Y155" s="46"/>
      <c r="Z155" s="17"/>
      <c r="AE155" s="46"/>
      <c r="AF155" s="17"/>
      <c r="AK155" s="46"/>
      <c r="AL155" s="17"/>
      <c r="AQ155" s="46"/>
      <c r="AR155" s="17"/>
      <c r="AW155" s="46"/>
      <c r="AZ155" s="17"/>
      <c r="BE155" s="46"/>
      <c r="BF155" s="17"/>
      <c r="BK155" s="46"/>
      <c r="BL155" s="17"/>
      <c r="BQ155" s="46"/>
      <c r="BR155" s="17"/>
      <c r="BW155" s="46"/>
      <c r="BX155" s="17"/>
      <c r="CC155" s="46"/>
      <c r="CD155" s="17"/>
      <c r="CI155" s="46"/>
      <c r="CJ155" s="17"/>
      <c r="CO155" s="46"/>
      <c r="CP155" s="17"/>
      <c r="CU155" s="46"/>
      <c r="CX155" s="17"/>
      <c r="DC155" s="46"/>
      <c r="DD155" s="17"/>
      <c r="DI155" s="46"/>
      <c r="DJ155" s="17"/>
      <c r="DO155" s="46"/>
      <c r="DP155" s="17"/>
      <c r="DU155" s="46"/>
      <c r="DV155" s="17"/>
      <c r="EA155" s="46"/>
      <c r="EB155" s="17"/>
      <c r="EG155" s="46"/>
      <c r="EH155" s="17"/>
      <c r="EM155" s="46"/>
      <c r="EN155" s="17"/>
      <c r="ES155" s="46"/>
    </row>
    <row r="156" spans="2:149" ht="30" customHeight="1">
      <c r="B156" s="47"/>
      <c r="C156" s="142"/>
      <c r="D156" s="142"/>
      <c r="E156" s="142"/>
      <c r="F156" s="142"/>
      <c r="G156" s="143"/>
      <c r="H156" s="47"/>
      <c r="I156" s="142"/>
      <c r="J156" s="142"/>
      <c r="K156" s="142"/>
      <c r="L156" s="142"/>
      <c r="M156" s="143"/>
      <c r="N156" s="47"/>
      <c r="O156" s="142"/>
      <c r="P156" s="142"/>
      <c r="Q156" s="142"/>
      <c r="R156" s="142"/>
      <c r="S156" s="143"/>
      <c r="T156" s="47"/>
      <c r="U156" s="142"/>
      <c r="V156" s="142"/>
      <c r="W156" s="142"/>
      <c r="X156" s="142"/>
      <c r="Y156" s="143"/>
      <c r="Z156" s="47"/>
      <c r="AA156" s="142"/>
      <c r="AB156" s="142"/>
      <c r="AC156" s="142"/>
      <c r="AD156" s="142"/>
      <c r="AE156" s="143"/>
      <c r="AF156" s="47"/>
      <c r="AG156" s="142"/>
      <c r="AH156" s="142"/>
      <c r="AI156" s="142"/>
      <c r="AJ156" s="142"/>
      <c r="AK156" s="143"/>
      <c r="AL156" s="47"/>
      <c r="AM156" s="142"/>
      <c r="AN156" s="142"/>
      <c r="AO156" s="142"/>
      <c r="AP156" s="142"/>
      <c r="AQ156" s="143"/>
      <c r="AR156" s="47"/>
      <c r="AS156" s="142"/>
      <c r="AT156" s="142"/>
      <c r="AU156" s="142"/>
      <c r="AV156" s="142"/>
      <c r="AW156" s="143"/>
      <c r="AZ156" s="47"/>
      <c r="BA156" s="142"/>
      <c r="BB156" s="142"/>
      <c r="BC156" s="142"/>
      <c r="BD156" s="142"/>
      <c r="BE156" s="143"/>
      <c r="BF156" s="47"/>
      <c r="BG156" s="142"/>
      <c r="BH156" s="142"/>
      <c r="BI156" s="142"/>
      <c r="BJ156" s="142"/>
      <c r="BK156" s="143"/>
      <c r="BL156" s="47"/>
      <c r="BM156" s="142"/>
      <c r="BN156" s="142"/>
      <c r="BO156" s="142"/>
      <c r="BP156" s="142"/>
      <c r="BQ156" s="143"/>
      <c r="BR156" s="47"/>
      <c r="BS156" s="142"/>
      <c r="BT156" s="142"/>
      <c r="BU156" s="142"/>
      <c r="BV156" s="142"/>
      <c r="BW156" s="143"/>
      <c r="BX156" s="47"/>
      <c r="BY156" s="142"/>
      <c r="BZ156" s="142"/>
      <c r="CA156" s="142"/>
      <c r="CB156" s="142"/>
      <c r="CC156" s="143"/>
      <c r="CD156" s="47"/>
      <c r="CE156" s="142"/>
      <c r="CF156" s="142"/>
      <c r="CG156" s="142"/>
      <c r="CH156" s="142"/>
      <c r="CI156" s="143"/>
      <c r="CJ156" s="47"/>
      <c r="CK156" s="142"/>
      <c r="CL156" s="142"/>
      <c r="CM156" s="142"/>
      <c r="CN156" s="142"/>
      <c r="CO156" s="143"/>
      <c r="CP156" s="47"/>
      <c r="CQ156" s="142"/>
      <c r="CR156" s="142"/>
      <c r="CS156" s="142"/>
      <c r="CT156" s="142"/>
      <c r="CU156" s="143"/>
      <c r="CX156" s="47"/>
      <c r="CY156" s="142"/>
      <c r="CZ156" s="142"/>
      <c r="DA156" s="142"/>
      <c r="DB156" s="142"/>
      <c r="DC156" s="143"/>
      <c r="DD156" s="47"/>
      <c r="DE156" s="142"/>
      <c r="DF156" s="142"/>
      <c r="DG156" s="142"/>
      <c r="DH156" s="142"/>
      <c r="DI156" s="143"/>
      <c r="DJ156" s="47"/>
      <c r="DK156" s="142"/>
      <c r="DL156" s="142"/>
      <c r="DM156" s="142"/>
      <c r="DN156" s="142"/>
      <c r="DO156" s="143"/>
      <c r="DP156" s="47"/>
      <c r="DQ156" s="142"/>
      <c r="DR156" s="142"/>
      <c r="DS156" s="142"/>
      <c r="DT156" s="142"/>
      <c r="DU156" s="143"/>
      <c r="DV156" s="47"/>
      <c r="DW156" s="142"/>
      <c r="DX156" s="142"/>
      <c r="DY156" s="142"/>
      <c r="DZ156" s="142"/>
      <c r="EA156" s="143"/>
      <c r="EB156" s="47"/>
      <c r="EC156" s="142"/>
      <c r="ED156" s="142"/>
      <c r="EE156" s="142"/>
      <c r="EF156" s="142"/>
      <c r="EG156" s="143"/>
      <c r="EH156" s="47"/>
      <c r="EI156" s="142"/>
      <c r="EJ156" s="142"/>
      <c r="EK156" s="142"/>
      <c r="EL156" s="142"/>
      <c r="EM156" s="143"/>
      <c r="EN156" s="47"/>
      <c r="EO156" s="142"/>
      <c r="EP156" s="142"/>
      <c r="EQ156" s="142"/>
      <c r="ER156" s="142"/>
      <c r="ES156" s="143"/>
    </row>
    <row r="157" spans="2:149" ht="29.25" customHeight="1">
      <c r="B157" s="1272" t="s">
        <v>521</v>
      </c>
      <c r="C157" s="1273"/>
      <c r="D157" s="1273"/>
      <c r="E157" s="1273"/>
      <c r="F157" s="377"/>
      <c r="G157" s="376"/>
      <c r="H157" s="1280">
        <f>AR149+1</f>
        <v>46320</v>
      </c>
      <c r="I157" s="1281"/>
      <c r="J157" s="1281"/>
      <c r="K157" s="1281"/>
      <c r="L157" s="48"/>
      <c r="M157" s="49"/>
      <c r="N157" s="1280">
        <f>H157+1</f>
        <v>46321</v>
      </c>
      <c r="O157" s="1281"/>
      <c r="P157" s="1281"/>
      <c r="Q157" s="1281"/>
      <c r="R157" s="48"/>
      <c r="S157" s="49"/>
      <c r="T157" s="1280">
        <f>N157+1</f>
        <v>46322</v>
      </c>
      <c r="U157" s="1281"/>
      <c r="V157" s="1281"/>
      <c r="W157" s="1281"/>
      <c r="X157" s="48"/>
      <c r="Y157" s="49"/>
      <c r="Z157" s="1280">
        <f>T157+1</f>
        <v>46323</v>
      </c>
      <c r="AA157" s="1281"/>
      <c r="AB157" s="1281"/>
      <c r="AC157" s="1281"/>
      <c r="AD157" s="48"/>
      <c r="AE157" s="49"/>
      <c r="AF157" s="1280">
        <f>Z157+1</f>
        <v>46324</v>
      </c>
      <c r="AG157" s="1281"/>
      <c r="AH157" s="1281"/>
      <c r="AI157" s="1281"/>
      <c r="AJ157" s="48"/>
      <c r="AK157" s="49"/>
      <c r="AL157" s="1280">
        <f>AF157+1</f>
        <v>46325</v>
      </c>
      <c r="AM157" s="1281"/>
      <c r="AN157" s="1281"/>
      <c r="AO157" s="1281"/>
      <c r="AP157" s="48"/>
      <c r="AQ157" s="49"/>
      <c r="AR157" s="1280">
        <f>AL157+1</f>
        <v>46326</v>
      </c>
      <c r="AS157" s="1281"/>
      <c r="AT157" s="1281"/>
      <c r="AU157" s="1281"/>
      <c r="AV157" s="48"/>
      <c r="AW157" s="49"/>
      <c r="AZ157" s="1272" t="s">
        <v>521</v>
      </c>
      <c r="BA157" s="1273"/>
      <c r="BB157" s="1273"/>
      <c r="BC157" s="1273"/>
      <c r="BD157" s="377"/>
      <c r="BE157" s="376"/>
      <c r="BF157" s="1280">
        <f>CP149+1</f>
        <v>46355</v>
      </c>
      <c r="BG157" s="1281"/>
      <c r="BH157" s="1281"/>
      <c r="BI157" s="1281"/>
      <c r="BJ157" s="48"/>
      <c r="BK157" s="49"/>
      <c r="BL157" s="1280">
        <f>BF157+1</f>
        <v>46356</v>
      </c>
      <c r="BM157" s="1281"/>
      <c r="BN157" s="1281"/>
      <c r="BO157" s="1281"/>
      <c r="BP157" s="48"/>
      <c r="BQ157" s="49"/>
      <c r="BR157" s="1276">
        <f>BL157+1</f>
        <v>46357</v>
      </c>
      <c r="BS157" s="1277"/>
      <c r="BT157" s="1277"/>
      <c r="BU157" s="1277"/>
      <c r="BV157" s="48"/>
      <c r="BW157" s="49"/>
      <c r="BX157" s="1276">
        <f>BR157+1</f>
        <v>46358</v>
      </c>
      <c r="BY157" s="1277"/>
      <c r="BZ157" s="1277"/>
      <c r="CA157" s="1277"/>
      <c r="CB157" s="48"/>
      <c r="CC157" s="49"/>
      <c r="CD157" s="1276">
        <f>BX157+1</f>
        <v>46359</v>
      </c>
      <c r="CE157" s="1277"/>
      <c r="CF157" s="1277"/>
      <c r="CG157" s="1277"/>
      <c r="CH157" s="48"/>
      <c r="CI157" s="49"/>
      <c r="CJ157" s="1276">
        <f>CD157+1</f>
        <v>46360</v>
      </c>
      <c r="CK157" s="1277"/>
      <c r="CL157" s="1277"/>
      <c r="CM157" s="1277"/>
      <c r="CN157" s="48"/>
      <c r="CO157" s="49"/>
      <c r="CP157" s="1276">
        <f>CJ157+1</f>
        <v>46361</v>
      </c>
      <c r="CQ157" s="1277"/>
      <c r="CR157" s="1277"/>
      <c r="CS157" s="1277"/>
      <c r="CT157" s="48"/>
      <c r="CU157" s="49"/>
      <c r="CX157" s="1272" t="s">
        <v>521</v>
      </c>
      <c r="CY157" s="1273"/>
      <c r="CZ157" s="1273"/>
      <c r="DA157" s="1273"/>
      <c r="DB157" s="377"/>
      <c r="DC157" s="376"/>
      <c r="DD157" s="1280">
        <f>EN149+1</f>
        <v>46383</v>
      </c>
      <c r="DE157" s="1281"/>
      <c r="DF157" s="1281"/>
      <c r="DG157" s="1281"/>
      <c r="DH157" s="48"/>
      <c r="DI157" s="49"/>
      <c r="DJ157" s="1280">
        <f>DD157+1</f>
        <v>46384</v>
      </c>
      <c r="DK157" s="1281"/>
      <c r="DL157" s="1281"/>
      <c r="DM157" s="1281"/>
      <c r="DN157" s="48"/>
      <c r="DO157" s="49"/>
      <c r="DP157" s="1280">
        <f>DJ157+1</f>
        <v>46385</v>
      </c>
      <c r="DQ157" s="1281"/>
      <c r="DR157" s="1281"/>
      <c r="DS157" s="1281"/>
      <c r="DT157" s="48"/>
      <c r="DU157" s="49"/>
      <c r="DV157" s="1280">
        <f>DP157+1</f>
        <v>46386</v>
      </c>
      <c r="DW157" s="1281"/>
      <c r="DX157" s="1281"/>
      <c r="DY157" s="1281"/>
      <c r="DZ157" s="48"/>
      <c r="EA157" s="49"/>
      <c r="EB157" s="1280">
        <f>DV157+1</f>
        <v>46387</v>
      </c>
      <c r="EC157" s="1281"/>
      <c r="ED157" s="1281"/>
      <c r="EE157" s="1281"/>
      <c r="EF157" s="48"/>
      <c r="EG157" s="49"/>
      <c r="EH157" s="1276">
        <f>EB157+1</f>
        <v>46388</v>
      </c>
      <c r="EI157" s="1277"/>
      <c r="EJ157" s="1277"/>
      <c r="EK157" s="1277"/>
      <c r="EL157" s="48"/>
      <c r="EM157" s="49"/>
      <c r="EN157" s="1276">
        <f>EH157+1</f>
        <v>46389</v>
      </c>
      <c r="EO157" s="1277"/>
      <c r="EP157" s="1277"/>
      <c r="EQ157" s="1277"/>
      <c r="ER157" s="48"/>
      <c r="ES157" s="49"/>
    </row>
    <row r="158" spans="2:149" ht="29.25" customHeight="1">
      <c r="B158" s="1276">
        <f>B150+1</f>
        <v>46328</v>
      </c>
      <c r="C158" s="1277"/>
      <c r="D158" s="1277"/>
      <c r="E158" s="1277"/>
      <c r="F158" s="48"/>
      <c r="G158" s="49"/>
      <c r="H158" s="1282"/>
      <c r="I158" s="1283"/>
      <c r="J158" s="1283"/>
      <c r="K158" s="1283"/>
      <c r="M158" s="46"/>
      <c r="N158" s="1282"/>
      <c r="O158" s="1283"/>
      <c r="P158" s="1283"/>
      <c r="Q158" s="1283"/>
      <c r="S158" s="46"/>
      <c r="T158" s="1282"/>
      <c r="U158" s="1283"/>
      <c r="V158" s="1283"/>
      <c r="W158" s="1283"/>
      <c r="Y158" s="46"/>
      <c r="Z158" s="1282"/>
      <c r="AA158" s="1283"/>
      <c r="AB158" s="1283"/>
      <c r="AC158" s="1283"/>
      <c r="AE158" s="46"/>
      <c r="AF158" s="1282"/>
      <c r="AG158" s="1283"/>
      <c r="AH158" s="1283"/>
      <c r="AI158" s="1283"/>
      <c r="AK158" s="46"/>
      <c r="AL158" s="1282"/>
      <c r="AM158" s="1283"/>
      <c r="AN158" s="1283"/>
      <c r="AO158" s="1283"/>
      <c r="AQ158" s="46"/>
      <c r="AR158" s="1282"/>
      <c r="AS158" s="1283"/>
      <c r="AT158" s="1283"/>
      <c r="AU158" s="1283"/>
      <c r="AW158" s="46"/>
      <c r="AZ158" s="1276">
        <f>AZ150+1</f>
        <v>46363</v>
      </c>
      <c r="BA158" s="1277"/>
      <c r="BB158" s="1277"/>
      <c r="BC158" s="1277"/>
      <c r="BD158" s="48"/>
      <c r="BE158" s="49"/>
      <c r="BF158" s="1282"/>
      <c r="BG158" s="1283"/>
      <c r="BH158" s="1283"/>
      <c r="BI158" s="1283"/>
      <c r="BK158" s="46"/>
      <c r="BL158" s="1282"/>
      <c r="BM158" s="1283"/>
      <c r="BN158" s="1283"/>
      <c r="BO158" s="1283"/>
      <c r="BQ158" s="46"/>
      <c r="BR158" s="1278"/>
      <c r="BS158" s="1279"/>
      <c r="BT158" s="1279"/>
      <c r="BU158" s="1279"/>
      <c r="BW158" s="46"/>
      <c r="BX158" s="1278"/>
      <c r="BY158" s="1279"/>
      <c r="BZ158" s="1279"/>
      <c r="CA158" s="1279"/>
      <c r="CC158" s="46"/>
      <c r="CD158" s="1278"/>
      <c r="CE158" s="1279"/>
      <c r="CF158" s="1279"/>
      <c r="CG158" s="1279"/>
      <c r="CI158" s="46"/>
      <c r="CJ158" s="1278"/>
      <c r="CK158" s="1279"/>
      <c r="CL158" s="1279"/>
      <c r="CM158" s="1279"/>
      <c r="CO158" s="46"/>
      <c r="CP158" s="1278"/>
      <c r="CQ158" s="1279"/>
      <c r="CR158" s="1279"/>
      <c r="CS158" s="1279"/>
      <c r="CU158" s="46"/>
      <c r="CX158" s="1276">
        <f>CX150+1</f>
        <v>46391</v>
      </c>
      <c r="CY158" s="1277"/>
      <c r="CZ158" s="1277"/>
      <c r="DA158" s="1277"/>
      <c r="DB158" s="48"/>
      <c r="DC158" s="49"/>
      <c r="DD158" s="1282"/>
      <c r="DE158" s="1283"/>
      <c r="DF158" s="1283"/>
      <c r="DG158" s="1283"/>
      <c r="DI158" s="46"/>
      <c r="DJ158" s="1282"/>
      <c r="DK158" s="1283"/>
      <c r="DL158" s="1283"/>
      <c r="DM158" s="1283"/>
      <c r="DO158" s="46"/>
      <c r="DP158" s="1282"/>
      <c r="DQ158" s="1283"/>
      <c r="DR158" s="1283"/>
      <c r="DS158" s="1283"/>
      <c r="DU158" s="46"/>
      <c r="DV158" s="1282"/>
      <c r="DW158" s="1283"/>
      <c r="DX158" s="1283"/>
      <c r="DY158" s="1283"/>
      <c r="EA158" s="46"/>
      <c r="EB158" s="1282"/>
      <c r="EC158" s="1283"/>
      <c r="ED158" s="1283"/>
      <c r="EE158" s="1283"/>
      <c r="EG158" s="46"/>
      <c r="EH158" s="1278"/>
      <c r="EI158" s="1279"/>
      <c r="EJ158" s="1279"/>
      <c r="EK158" s="1279"/>
      <c r="EM158" s="46"/>
      <c r="EN158" s="1278"/>
      <c r="EO158" s="1279"/>
      <c r="EP158" s="1279"/>
      <c r="EQ158" s="1279"/>
      <c r="ES158" s="46"/>
    </row>
    <row r="159" spans="2:149" ht="29.25" customHeight="1">
      <c r="B159" s="1278"/>
      <c r="C159" s="1279"/>
      <c r="D159" s="1279"/>
      <c r="E159" s="1279"/>
      <c r="G159" s="46"/>
      <c r="H159" s="1282"/>
      <c r="I159" s="1283"/>
      <c r="J159" s="1283"/>
      <c r="K159" s="1283"/>
      <c r="M159" s="46"/>
      <c r="N159" s="1282"/>
      <c r="O159" s="1283"/>
      <c r="P159" s="1283"/>
      <c r="Q159" s="1283"/>
      <c r="S159" s="46"/>
      <c r="T159" s="1282"/>
      <c r="U159" s="1283"/>
      <c r="V159" s="1283"/>
      <c r="W159" s="1283"/>
      <c r="Y159" s="46"/>
      <c r="Z159" s="1282"/>
      <c r="AA159" s="1283"/>
      <c r="AB159" s="1283"/>
      <c r="AC159" s="1283"/>
      <c r="AE159" s="46"/>
      <c r="AF159" s="1282"/>
      <c r="AG159" s="1283"/>
      <c r="AH159" s="1283"/>
      <c r="AI159" s="1283"/>
      <c r="AK159" s="46"/>
      <c r="AL159" s="1282"/>
      <c r="AM159" s="1283"/>
      <c r="AN159" s="1283"/>
      <c r="AO159" s="1283"/>
      <c r="AQ159" s="46"/>
      <c r="AR159" s="1282"/>
      <c r="AS159" s="1283"/>
      <c r="AT159" s="1283"/>
      <c r="AU159" s="1283"/>
      <c r="AW159" s="46"/>
      <c r="AZ159" s="1278"/>
      <c r="BA159" s="1279"/>
      <c r="BB159" s="1279"/>
      <c r="BC159" s="1279"/>
      <c r="BE159" s="46"/>
      <c r="BF159" s="1282"/>
      <c r="BG159" s="1283"/>
      <c r="BH159" s="1283"/>
      <c r="BI159" s="1283"/>
      <c r="BK159" s="46"/>
      <c r="BL159" s="1282"/>
      <c r="BM159" s="1283"/>
      <c r="BN159" s="1283"/>
      <c r="BO159" s="1283"/>
      <c r="BQ159" s="46"/>
      <c r="BR159" s="1278"/>
      <c r="BS159" s="1279"/>
      <c r="BT159" s="1279"/>
      <c r="BU159" s="1279"/>
      <c r="BW159" s="46"/>
      <c r="BX159" s="1278"/>
      <c r="BY159" s="1279"/>
      <c r="BZ159" s="1279"/>
      <c r="CA159" s="1279"/>
      <c r="CC159" s="46"/>
      <c r="CD159" s="1278"/>
      <c r="CE159" s="1279"/>
      <c r="CF159" s="1279"/>
      <c r="CG159" s="1279"/>
      <c r="CI159" s="46"/>
      <c r="CJ159" s="1278"/>
      <c r="CK159" s="1279"/>
      <c r="CL159" s="1279"/>
      <c r="CM159" s="1279"/>
      <c r="CO159" s="46"/>
      <c r="CP159" s="1278"/>
      <c r="CQ159" s="1279"/>
      <c r="CR159" s="1279"/>
      <c r="CS159" s="1279"/>
      <c r="CU159" s="46"/>
      <c r="CX159" s="1278"/>
      <c r="CY159" s="1279"/>
      <c r="CZ159" s="1279"/>
      <c r="DA159" s="1279"/>
      <c r="DC159" s="46"/>
      <c r="DD159" s="1282"/>
      <c r="DE159" s="1283"/>
      <c r="DF159" s="1283"/>
      <c r="DG159" s="1283"/>
      <c r="DI159" s="46"/>
      <c r="DJ159" s="1282"/>
      <c r="DK159" s="1283"/>
      <c r="DL159" s="1283"/>
      <c r="DM159" s="1283"/>
      <c r="DO159" s="46"/>
      <c r="DP159" s="1282"/>
      <c r="DQ159" s="1283"/>
      <c r="DR159" s="1283"/>
      <c r="DS159" s="1283"/>
      <c r="DU159" s="46"/>
      <c r="DV159" s="1282"/>
      <c r="DW159" s="1283"/>
      <c r="DX159" s="1283"/>
      <c r="DY159" s="1283"/>
      <c r="EA159" s="46"/>
      <c r="EB159" s="1282"/>
      <c r="EC159" s="1283"/>
      <c r="ED159" s="1283"/>
      <c r="EE159" s="1283"/>
      <c r="EG159" s="46"/>
      <c r="EH159" s="1278"/>
      <c r="EI159" s="1279"/>
      <c r="EJ159" s="1279"/>
      <c r="EK159" s="1279"/>
      <c r="EM159" s="46"/>
      <c r="EN159" s="1278"/>
      <c r="EO159" s="1279"/>
      <c r="EP159" s="1279"/>
      <c r="EQ159" s="1279"/>
      <c r="ES159" s="46"/>
    </row>
    <row r="160" spans="2:149" ht="29.25" customHeight="1">
      <c r="B160" s="1278"/>
      <c r="C160" s="1279"/>
      <c r="D160" s="1279"/>
      <c r="E160" s="1279"/>
      <c r="G160" s="46"/>
      <c r="H160" s="1282"/>
      <c r="I160" s="1283"/>
      <c r="J160" s="1283"/>
      <c r="K160" s="1283"/>
      <c r="M160" s="46"/>
      <c r="N160" s="1282"/>
      <c r="O160" s="1283"/>
      <c r="P160" s="1283"/>
      <c r="Q160" s="1283"/>
      <c r="S160" s="46"/>
      <c r="T160" s="1282"/>
      <c r="U160" s="1283"/>
      <c r="V160" s="1283"/>
      <c r="W160" s="1283"/>
      <c r="Y160" s="46"/>
      <c r="Z160" s="1282"/>
      <c r="AA160" s="1283"/>
      <c r="AB160" s="1283"/>
      <c r="AC160" s="1283"/>
      <c r="AE160" s="46"/>
      <c r="AF160" s="1282"/>
      <c r="AG160" s="1283"/>
      <c r="AH160" s="1283"/>
      <c r="AI160" s="1283"/>
      <c r="AK160" s="46"/>
      <c r="AL160" s="1282"/>
      <c r="AM160" s="1283"/>
      <c r="AN160" s="1283"/>
      <c r="AO160" s="1283"/>
      <c r="AQ160" s="46"/>
      <c r="AR160" s="1282"/>
      <c r="AS160" s="1283"/>
      <c r="AT160" s="1283"/>
      <c r="AU160" s="1283"/>
      <c r="AW160" s="46"/>
      <c r="AZ160" s="1278"/>
      <c r="BA160" s="1279"/>
      <c r="BB160" s="1279"/>
      <c r="BC160" s="1279"/>
      <c r="BE160" s="46"/>
      <c r="BF160" s="1282"/>
      <c r="BG160" s="1283"/>
      <c r="BH160" s="1283"/>
      <c r="BI160" s="1283"/>
      <c r="BK160" s="46"/>
      <c r="BL160" s="1282"/>
      <c r="BM160" s="1283"/>
      <c r="BN160" s="1283"/>
      <c r="BO160" s="1283"/>
      <c r="BQ160" s="46"/>
      <c r="BR160" s="1278"/>
      <c r="BS160" s="1279"/>
      <c r="BT160" s="1279"/>
      <c r="BU160" s="1279"/>
      <c r="BW160" s="46"/>
      <c r="BX160" s="1278"/>
      <c r="BY160" s="1279"/>
      <c r="BZ160" s="1279"/>
      <c r="CA160" s="1279"/>
      <c r="CC160" s="46"/>
      <c r="CD160" s="1278"/>
      <c r="CE160" s="1279"/>
      <c r="CF160" s="1279"/>
      <c r="CG160" s="1279"/>
      <c r="CI160" s="46"/>
      <c r="CJ160" s="1278"/>
      <c r="CK160" s="1279"/>
      <c r="CL160" s="1279"/>
      <c r="CM160" s="1279"/>
      <c r="CO160" s="46"/>
      <c r="CP160" s="1278"/>
      <c r="CQ160" s="1279"/>
      <c r="CR160" s="1279"/>
      <c r="CS160" s="1279"/>
      <c r="CU160" s="46"/>
      <c r="CX160" s="1278"/>
      <c r="CY160" s="1279"/>
      <c r="CZ160" s="1279"/>
      <c r="DA160" s="1279"/>
      <c r="DC160" s="46"/>
      <c r="DD160" s="1282"/>
      <c r="DE160" s="1283"/>
      <c r="DF160" s="1283"/>
      <c r="DG160" s="1283"/>
      <c r="DI160" s="46"/>
      <c r="DJ160" s="1282"/>
      <c r="DK160" s="1283"/>
      <c r="DL160" s="1283"/>
      <c r="DM160" s="1283"/>
      <c r="DO160" s="46"/>
      <c r="DP160" s="1282"/>
      <c r="DQ160" s="1283"/>
      <c r="DR160" s="1283"/>
      <c r="DS160" s="1283"/>
      <c r="DU160" s="46"/>
      <c r="DV160" s="1282"/>
      <c r="DW160" s="1283"/>
      <c r="DX160" s="1283"/>
      <c r="DY160" s="1283"/>
      <c r="EA160" s="46"/>
      <c r="EB160" s="1282"/>
      <c r="EC160" s="1283"/>
      <c r="ED160" s="1283"/>
      <c r="EE160" s="1283"/>
      <c r="EG160" s="46"/>
      <c r="EH160" s="1278"/>
      <c r="EI160" s="1279"/>
      <c r="EJ160" s="1279"/>
      <c r="EK160" s="1279"/>
      <c r="EM160" s="46"/>
      <c r="EN160" s="1278"/>
      <c r="EO160" s="1279"/>
      <c r="EP160" s="1279"/>
      <c r="EQ160" s="1279"/>
      <c r="ES160" s="46"/>
    </row>
    <row r="161" spans="2:149" ht="29.25" customHeight="1">
      <c r="B161" s="1278"/>
      <c r="C161" s="1279"/>
      <c r="D161" s="1279"/>
      <c r="E161" s="1279"/>
      <c r="G161" s="46"/>
      <c r="H161" s="17"/>
      <c r="M161" s="46"/>
      <c r="N161" s="17"/>
      <c r="S161" s="46"/>
      <c r="T161" s="17"/>
      <c r="Y161" s="46"/>
      <c r="Z161" s="17"/>
      <c r="AE161" s="46"/>
      <c r="AF161" s="17"/>
      <c r="AK161" s="46"/>
      <c r="AL161" s="17"/>
      <c r="AQ161" s="46"/>
      <c r="AR161" s="17"/>
      <c r="AW161" s="46"/>
      <c r="AZ161" s="1278"/>
      <c r="BA161" s="1279"/>
      <c r="BB161" s="1279"/>
      <c r="BC161" s="1279"/>
      <c r="BE161" s="46"/>
      <c r="BF161" s="17"/>
      <c r="BK161" s="46"/>
      <c r="BL161" s="17"/>
      <c r="BQ161" s="46"/>
      <c r="BR161" s="17"/>
      <c r="BW161" s="46"/>
      <c r="BX161" s="17"/>
      <c r="CC161" s="46"/>
      <c r="CD161" s="17"/>
      <c r="CI161" s="46"/>
      <c r="CJ161" s="17"/>
      <c r="CO161" s="46"/>
      <c r="CP161" s="17"/>
      <c r="CU161" s="46"/>
      <c r="CX161" s="1278"/>
      <c r="CY161" s="1279"/>
      <c r="CZ161" s="1279"/>
      <c r="DA161" s="1279"/>
      <c r="DC161" s="46"/>
      <c r="DD161" s="17"/>
      <c r="DI161" s="46"/>
      <c r="DJ161" s="17"/>
      <c r="DO161" s="46"/>
      <c r="DP161" s="17"/>
      <c r="DU161" s="46"/>
      <c r="DV161" s="17"/>
      <c r="EA161" s="46"/>
      <c r="EB161" s="17"/>
      <c r="EG161" s="46"/>
      <c r="EH161" s="17"/>
      <c r="EM161" s="46"/>
      <c r="EN161" s="17"/>
      <c r="ES161" s="46"/>
    </row>
    <row r="162" spans="2:149" ht="30" customHeight="1">
      <c r="B162" s="17"/>
      <c r="G162" s="46"/>
      <c r="H162" s="17"/>
      <c r="M162" s="46"/>
      <c r="N162" s="17"/>
      <c r="S162" s="46"/>
      <c r="T162" s="17"/>
      <c r="Y162" s="46"/>
      <c r="Z162" s="17"/>
      <c r="AE162" s="46"/>
      <c r="AF162" s="17"/>
      <c r="AK162" s="46"/>
      <c r="AL162" s="17"/>
      <c r="AQ162" s="46"/>
      <c r="AR162" s="17"/>
      <c r="AW162" s="46"/>
      <c r="AZ162" s="17"/>
      <c r="BE162" s="46"/>
      <c r="BF162" s="17"/>
      <c r="BK162" s="46"/>
      <c r="BL162" s="17"/>
      <c r="BQ162" s="46"/>
      <c r="BR162" s="17"/>
      <c r="BW162" s="46"/>
      <c r="BX162" s="17"/>
      <c r="CC162" s="46"/>
      <c r="CD162" s="17"/>
      <c r="CI162" s="46"/>
      <c r="CJ162" s="17"/>
      <c r="CO162" s="46"/>
      <c r="CP162" s="17"/>
      <c r="CU162" s="46"/>
      <c r="CX162" s="17"/>
      <c r="DC162" s="46"/>
      <c r="DD162" s="17"/>
      <c r="DI162" s="46"/>
      <c r="DJ162" s="17"/>
      <c r="DO162" s="46"/>
      <c r="DP162" s="17"/>
      <c r="DU162" s="46"/>
      <c r="DV162" s="17"/>
      <c r="EA162" s="46"/>
      <c r="EB162" s="17"/>
      <c r="EG162" s="46"/>
      <c r="EH162" s="17"/>
      <c r="EM162" s="46"/>
      <c r="EN162" s="17"/>
      <c r="ES162" s="46"/>
    </row>
    <row r="163" spans="2:149" ht="30" customHeight="1">
      <c r="B163" s="17"/>
      <c r="G163" s="46"/>
      <c r="H163" s="17"/>
      <c r="M163" s="46"/>
      <c r="N163" s="17"/>
      <c r="S163" s="46"/>
      <c r="T163" s="17"/>
      <c r="Y163" s="46"/>
      <c r="Z163" s="17"/>
      <c r="AE163" s="46"/>
      <c r="AF163" s="17"/>
      <c r="AK163" s="46"/>
      <c r="AL163" s="17"/>
      <c r="AQ163" s="46"/>
      <c r="AR163" s="17"/>
      <c r="AW163" s="46"/>
      <c r="AZ163" s="17"/>
      <c r="BE163" s="46"/>
      <c r="BF163" s="17"/>
      <c r="BK163" s="46"/>
      <c r="BL163" s="17"/>
      <c r="BQ163" s="46"/>
      <c r="BR163" s="17"/>
      <c r="BW163" s="46"/>
      <c r="BX163" s="17"/>
      <c r="CC163" s="46"/>
      <c r="CD163" s="17"/>
      <c r="CI163" s="46"/>
      <c r="CJ163" s="17"/>
      <c r="CO163" s="46"/>
      <c r="CP163" s="17"/>
      <c r="CU163" s="46"/>
      <c r="CX163" s="17"/>
      <c r="DC163" s="46"/>
      <c r="DD163" s="17"/>
      <c r="DI163" s="46"/>
      <c r="DJ163" s="17"/>
      <c r="DO163" s="46"/>
      <c r="DP163" s="17"/>
      <c r="DU163" s="46"/>
      <c r="DV163" s="17"/>
      <c r="EA163" s="46"/>
      <c r="EB163" s="17"/>
      <c r="EG163" s="46"/>
      <c r="EH163" s="17"/>
      <c r="EM163" s="46"/>
      <c r="EN163" s="17"/>
      <c r="ES163" s="46"/>
    </row>
    <row r="164" spans="2:149" ht="30" customHeight="1">
      <c r="B164" s="47"/>
      <c r="C164" s="142"/>
      <c r="D164" s="142"/>
      <c r="E164" s="142"/>
      <c r="F164" s="142"/>
      <c r="G164" s="143"/>
      <c r="H164" s="47"/>
      <c r="I164" s="142"/>
      <c r="J164" s="142"/>
      <c r="K164" s="142"/>
      <c r="L164" s="142"/>
      <c r="M164" s="143"/>
      <c r="N164" s="47"/>
      <c r="O164" s="142"/>
      <c r="P164" s="142"/>
      <c r="Q164" s="142"/>
      <c r="R164" s="142"/>
      <c r="S164" s="143"/>
      <c r="T164" s="47"/>
      <c r="U164" s="142"/>
      <c r="V164" s="142"/>
      <c r="W164" s="142"/>
      <c r="X164" s="142"/>
      <c r="Y164" s="143"/>
      <c r="Z164" s="47"/>
      <c r="AA164" s="142"/>
      <c r="AB164" s="142"/>
      <c r="AC164" s="142"/>
      <c r="AD164" s="142"/>
      <c r="AE164" s="143"/>
      <c r="AF164" s="47"/>
      <c r="AG164" s="142"/>
      <c r="AH164" s="142"/>
      <c r="AI164" s="142"/>
      <c r="AJ164" s="142"/>
      <c r="AK164" s="143"/>
      <c r="AL164" s="47"/>
      <c r="AM164" s="142"/>
      <c r="AN164" s="142"/>
      <c r="AO164" s="142"/>
      <c r="AP164" s="142"/>
      <c r="AQ164" s="143"/>
      <c r="AR164" s="47"/>
      <c r="AS164" s="142"/>
      <c r="AT164" s="142"/>
      <c r="AU164" s="142"/>
      <c r="AV164" s="142"/>
      <c r="AW164" s="143"/>
      <c r="AZ164" s="47"/>
      <c r="BA164" s="142"/>
      <c r="BB164" s="142"/>
      <c r="BC164" s="142"/>
      <c r="BD164" s="142"/>
      <c r="BE164" s="143"/>
      <c r="BF164" s="47"/>
      <c r="BG164" s="142"/>
      <c r="BH164" s="142"/>
      <c r="BI164" s="142"/>
      <c r="BJ164" s="142"/>
      <c r="BK164" s="143"/>
      <c r="BL164" s="47"/>
      <c r="BM164" s="142"/>
      <c r="BN164" s="142"/>
      <c r="BO164" s="142"/>
      <c r="BP164" s="142"/>
      <c r="BQ164" s="143"/>
      <c r="BR164" s="47"/>
      <c r="BS164" s="142"/>
      <c r="BT164" s="142"/>
      <c r="BU164" s="142"/>
      <c r="BV164" s="142"/>
      <c r="BW164" s="143"/>
      <c r="BX164" s="47"/>
      <c r="BY164" s="142"/>
      <c r="BZ164" s="142"/>
      <c r="CA164" s="142"/>
      <c r="CB164" s="142"/>
      <c r="CC164" s="143"/>
      <c r="CD164" s="47"/>
      <c r="CE164" s="142"/>
      <c r="CF164" s="142"/>
      <c r="CG164" s="142"/>
      <c r="CH164" s="142"/>
      <c r="CI164" s="143"/>
      <c r="CJ164" s="47"/>
      <c r="CK164" s="142"/>
      <c r="CL164" s="142"/>
      <c r="CM164" s="142"/>
      <c r="CN164" s="142"/>
      <c r="CO164" s="143"/>
      <c r="CP164" s="47"/>
      <c r="CQ164" s="142"/>
      <c r="CR164" s="142"/>
      <c r="CS164" s="142"/>
      <c r="CT164" s="142"/>
      <c r="CU164" s="143"/>
      <c r="CX164" s="47"/>
      <c r="CY164" s="142"/>
      <c r="CZ164" s="142"/>
      <c r="DA164" s="142"/>
      <c r="DB164" s="142"/>
      <c r="DC164" s="143"/>
      <c r="DD164" s="47"/>
      <c r="DE164" s="142"/>
      <c r="DF164" s="142"/>
      <c r="DG164" s="142"/>
      <c r="DH164" s="142"/>
      <c r="DI164" s="143"/>
      <c r="DJ164" s="47"/>
      <c r="DK164" s="142"/>
      <c r="DL164" s="142"/>
      <c r="DM164" s="142"/>
      <c r="DN164" s="142"/>
      <c r="DO164" s="143"/>
      <c r="DP164" s="47"/>
      <c r="DQ164" s="142"/>
      <c r="DR164" s="142"/>
      <c r="DS164" s="142"/>
      <c r="DT164" s="142"/>
      <c r="DU164" s="143"/>
      <c r="DV164" s="47"/>
      <c r="DW164" s="142"/>
      <c r="DX164" s="142"/>
      <c r="DY164" s="142"/>
      <c r="DZ164" s="142"/>
      <c r="EA164" s="143"/>
      <c r="EB164" s="47"/>
      <c r="EC164" s="142"/>
      <c r="ED164" s="142"/>
      <c r="EE164" s="142"/>
      <c r="EF164" s="142"/>
      <c r="EG164" s="143"/>
      <c r="EH164" s="47"/>
      <c r="EI164" s="142"/>
      <c r="EJ164" s="142"/>
      <c r="EK164" s="142"/>
      <c r="EL164" s="142"/>
      <c r="EM164" s="143"/>
      <c r="EN164" s="47"/>
      <c r="EO164" s="142"/>
      <c r="EP164" s="142"/>
      <c r="EQ164" s="142"/>
      <c r="ER164" s="142"/>
      <c r="ES164" s="143"/>
    </row>
  </sheetData>
  <mergeCells count="665">
    <mergeCell ref="AL1:AO1"/>
    <mergeCell ref="AR1:AU1"/>
    <mergeCell ref="AZ1:BE6"/>
    <mergeCell ref="BF1:BI1"/>
    <mergeCell ref="BL1:BO1"/>
    <mergeCell ref="BR1:BU1"/>
    <mergeCell ref="B1:G6"/>
    <mergeCell ref="H1:K1"/>
    <mergeCell ref="N1:Q1"/>
    <mergeCell ref="T1:W1"/>
    <mergeCell ref="Z1:AC1"/>
    <mergeCell ref="AF1:AI1"/>
    <mergeCell ref="H2:K5"/>
    <mergeCell ref="N2:Q5"/>
    <mergeCell ref="T2:W5"/>
    <mergeCell ref="Z2:AC5"/>
    <mergeCell ref="EB1:EE1"/>
    <mergeCell ref="EH1:EK1"/>
    <mergeCell ref="EN1:EQ1"/>
    <mergeCell ref="BX1:CA1"/>
    <mergeCell ref="CD1:CG1"/>
    <mergeCell ref="CJ1:CM1"/>
    <mergeCell ref="CP1:CS1"/>
    <mergeCell ref="CX1:DC6"/>
    <mergeCell ref="DD1:DG1"/>
    <mergeCell ref="BX2:CA5"/>
    <mergeCell ref="DJ1:DM1"/>
    <mergeCell ref="DP1:DS1"/>
    <mergeCell ref="DV1:DY1"/>
    <mergeCell ref="CD2:CG5"/>
    <mergeCell ref="CJ2:CM5"/>
    <mergeCell ref="CP2:CS5"/>
    <mergeCell ref="EN2:EQ5"/>
    <mergeCell ref="B7:G7"/>
    <mergeCell ref="AZ7:BE7"/>
    <mergeCell ref="CX7:DC7"/>
    <mergeCell ref="B8:G9"/>
    <mergeCell ref="AZ8:BE9"/>
    <mergeCell ref="BF2:BI5"/>
    <mergeCell ref="BL2:BO5"/>
    <mergeCell ref="BR2:BU5"/>
    <mergeCell ref="EH2:EK5"/>
    <mergeCell ref="AF2:AI5"/>
    <mergeCell ref="AL2:AO5"/>
    <mergeCell ref="AR2:AU5"/>
    <mergeCell ref="CX8:DC9"/>
    <mergeCell ref="DD2:DG5"/>
    <mergeCell ref="DJ2:DM5"/>
    <mergeCell ref="DP2:DS5"/>
    <mergeCell ref="DV2:DY5"/>
    <mergeCell ref="EB2:EE5"/>
    <mergeCell ref="B16:G17"/>
    <mergeCell ref="AZ16:BE17"/>
    <mergeCell ref="CX16:DC17"/>
    <mergeCell ref="DJ10:DM13"/>
    <mergeCell ref="DP10:DS13"/>
    <mergeCell ref="DV10:DY13"/>
    <mergeCell ref="AL10:AO13"/>
    <mergeCell ref="BF10:BI13"/>
    <mergeCell ref="BL10:BO13"/>
    <mergeCell ref="BR10:BU13"/>
    <mergeCell ref="B10:G11"/>
    <mergeCell ref="H10:K13"/>
    <mergeCell ref="N10:Q13"/>
    <mergeCell ref="T10:W13"/>
    <mergeCell ref="Z10:AC13"/>
    <mergeCell ref="AF10:AI13"/>
    <mergeCell ref="B12:G12"/>
    <mergeCell ref="B15:G15"/>
    <mergeCell ref="AZ15:BE15"/>
    <mergeCell ref="CX15:DC15"/>
    <mergeCell ref="B13:G14"/>
    <mergeCell ref="CX10:DC11"/>
    <mergeCell ref="DD10:DG13"/>
    <mergeCell ref="CX12:DC12"/>
    <mergeCell ref="EN10:EQ13"/>
    <mergeCell ref="BX10:CA13"/>
    <mergeCell ref="EH10:EK13"/>
    <mergeCell ref="CD10:CG13"/>
    <mergeCell ref="CJ10:CM13"/>
    <mergeCell ref="CP10:CS13"/>
    <mergeCell ref="AR10:AU13"/>
    <mergeCell ref="BX18:CA21"/>
    <mergeCell ref="CD18:CG21"/>
    <mergeCell ref="EB18:EE21"/>
    <mergeCell ref="EH18:EK21"/>
    <mergeCell ref="EN18:EQ21"/>
    <mergeCell ref="DJ18:DM21"/>
    <mergeCell ref="DP18:DS21"/>
    <mergeCell ref="DV18:DY21"/>
    <mergeCell ref="AZ12:BE12"/>
    <mergeCell ref="AZ13:BE14"/>
    <mergeCell ref="CX13:DC14"/>
    <mergeCell ref="EB10:EE13"/>
    <mergeCell ref="AZ10:BE11"/>
    <mergeCell ref="H18:K21"/>
    <mergeCell ref="N18:Q21"/>
    <mergeCell ref="T18:W21"/>
    <mergeCell ref="Z18:AC21"/>
    <mergeCell ref="AF18:AI21"/>
    <mergeCell ref="AL18:AO21"/>
    <mergeCell ref="B25:G25"/>
    <mergeCell ref="AZ25:BE25"/>
    <mergeCell ref="DV26:DY29"/>
    <mergeCell ref="DJ26:DM29"/>
    <mergeCell ref="DP26:DS29"/>
    <mergeCell ref="CX25:DC25"/>
    <mergeCell ref="CJ18:CM21"/>
    <mergeCell ref="CP18:CS21"/>
    <mergeCell ref="DD18:DG21"/>
    <mergeCell ref="AR18:AU21"/>
    <mergeCell ref="BF18:BI21"/>
    <mergeCell ref="BL18:BO21"/>
    <mergeCell ref="BR18:BU21"/>
    <mergeCell ref="EB26:EE29"/>
    <mergeCell ref="EH26:EK29"/>
    <mergeCell ref="EN26:EQ29"/>
    <mergeCell ref="B26:E26"/>
    <mergeCell ref="H26:K29"/>
    <mergeCell ref="N26:Q29"/>
    <mergeCell ref="T26:W29"/>
    <mergeCell ref="Z26:AC29"/>
    <mergeCell ref="AF26:AI29"/>
    <mergeCell ref="B27:E30"/>
    <mergeCell ref="AL26:AO29"/>
    <mergeCell ref="AR26:AU29"/>
    <mergeCell ref="AZ26:BC26"/>
    <mergeCell ref="BF26:BI29"/>
    <mergeCell ref="BL26:BO29"/>
    <mergeCell ref="BR26:BU29"/>
    <mergeCell ref="AZ27:BC30"/>
    <mergeCell ref="BX26:CA29"/>
    <mergeCell ref="CD26:CG29"/>
    <mergeCell ref="CJ26:CM29"/>
    <mergeCell ref="CP26:CS29"/>
    <mergeCell ref="CX26:DA26"/>
    <mergeCell ref="DD26:DG29"/>
    <mergeCell ref="CX27:DA30"/>
    <mergeCell ref="DV34:DY37"/>
    <mergeCell ref="EB34:EE37"/>
    <mergeCell ref="EH34:EK37"/>
    <mergeCell ref="EN34:EQ37"/>
    <mergeCell ref="B34:E34"/>
    <mergeCell ref="H34:K37"/>
    <mergeCell ref="N34:Q37"/>
    <mergeCell ref="T34:W37"/>
    <mergeCell ref="Z34:AC37"/>
    <mergeCell ref="AF34:AI37"/>
    <mergeCell ref="B35:E38"/>
    <mergeCell ref="AL34:AO37"/>
    <mergeCell ref="AR34:AU37"/>
    <mergeCell ref="AZ34:BC34"/>
    <mergeCell ref="BF34:BI37"/>
    <mergeCell ref="BL34:BO37"/>
    <mergeCell ref="BR34:BU37"/>
    <mergeCell ref="AZ35:BC38"/>
    <mergeCell ref="BX34:CA37"/>
    <mergeCell ref="CD34:CG37"/>
    <mergeCell ref="CJ34:CM37"/>
    <mergeCell ref="CP34:CS37"/>
    <mergeCell ref="CX34:DA34"/>
    <mergeCell ref="DD34:DG37"/>
    <mergeCell ref="CX35:DA38"/>
    <mergeCell ref="DJ34:DM37"/>
    <mergeCell ref="DP34:DS37"/>
    <mergeCell ref="AL42:AO42"/>
    <mergeCell ref="AR42:AU42"/>
    <mergeCell ref="AZ42:BE47"/>
    <mergeCell ref="BF42:BI42"/>
    <mergeCell ref="BL42:BO42"/>
    <mergeCell ref="BR42:BU42"/>
    <mergeCell ref="EB42:EE42"/>
    <mergeCell ref="EH42:EK42"/>
    <mergeCell ref="EN42:EQ42"/>
    <mergeCell ref="BX42:CA42"/>
    <mergeCell ref="CD42:CG42"/>
    <mergeCell ref="CJ42:CM42"/>
    <mergeCell ref="CP42:CS42"/>
    <mergeCell ref="CX42:DC47"/>
    <mergeCell ref="DD42:DG42"/>
    <mergeCell ref="BX43:CA46"/>
    <mergeCell ref="DJ42:DM42"/>
    <mergeCell ref="DP42:DS42"/>
    <mergeCell ref="DV42:DY42"/>
    <mergeCell ref="CD43:CG46"/>
    <mergeCell ref="CJ43:CM46"/>
    <mergeCell ref="CP43:CS46"/>
    <mergeCell ref="EN43:EQ46"/>
    <mergeCell ref="DJ43:DM46"/>
    <mergeCell ref="DP43:DS46"/>
    <mergeCell ref="DV43:DY46"/>
    <mergeCell ref="EB43:EE46"/>
    <mergeCell ref="B48:G48"/>
    <mergeCell ref="AZ48:BE48"/>
    <mergeCell ref="CX48:DC48"/>
    <mergeCell ref="B49:G50"/>
    <mergeCell ref="AZ49:BE50"/>
    <mergeCell ref="BF43:BI46"/>
    <mergeCell ref="BL43:BO46"/>
    <mergeCell ref="BR43:BU46"/>
    <mergeCell ref="EH43:EK46"/>
    <mergeCell ref="AF43:AI46"/>
    <mergeCell ref="AL43:AO46"/>
    <mergeCell ref="AR43:AU46"/>
    <mergeCell ref="B42:G47"/>
    <mergeCell ref="H42:K42"/>
    <mergeCell ref="N42:Q42"/>
    <mergeCell ref="T42:W42"/>
    <mergeCell ref="Z42:AC42"/>
    <mergeCell ref="AF42:AI42"/>
    <mergeCell ref="H43:K46"/>
    <mergeCell ref="N43:Q46"/>
    <mergeCell ref="T43:W46"/>
    <mergeCell ref="Z43:AC46"/>
    <mergeCell ref="CX49:DC50"/>
    <mergeCell ref="DD43:DG46"/>
    <mergeCell ref="B57:G58"/>
    <mergeCell ref="AZ57:BE58"/>
    <mergeCell ref="CX57:DC58"/>
    <mergeCell ref="DJ51:DM54"/>
    <mergeCell ref="DP51:DS54"/>
    <mergeCell ref="DV51:DY54"/>
    <mergeCell ref="AL51:AO54"/>
    <mergeCell ref="BF51:BI54"/>
    <mergeCell ref="BL51:BO54"/>
    <mergeCell ref="BR51:BU54"/>
    <mergeCell ref="B51:G52"/>
    <mergeCell ref="H51:K54"/>
    <mergeCell ref="N51:Q54"/>
    <mergeCell ref="T51:W54"/>
    <mergeCell ref="Z51:AC54"/>
    <mergeCell ref="AF51:AI54"/>
    <mergeCell ref="B53:G53"/>
    <mergeCell ref="B56:G56"/>
    <mergeCell ref="AZ56:BE56"/>
    <mergeCell ref="CX56:DC56"/>
    <mergeCell ref="B54:G55"/>
    <mergeCell ref="CX51:DC52"/>
    <mergeCell ref="DD51:DG54"/>
    <mergeCell ref="CX53:DC53"/>
    <mergeCell ref="EN51:EQ54"/>
    <mergeCell ref="BX51:CA54"/>
    <mergeCell ref="EH51:EK54"/>
    <mergeCell ref="CD51:CG54"/>
    <mergeCell ref="CJ51:CM54"/>
    <mergeCell ref="CP51:CS54"/>
    <mergeCell ref="AR51:AU54"/>
    <mergeCell ref="BX59:CA62"/>
    <mergeCell ref="CD59:CG62"/>
    <mergeCell ref="EB59:EE62"/>
    <mergeCell ref="EH59:EK62"/>
    <mergeCell ref="EN59:EQ62"/>
    <mergeCell ref="DJ59:DM62"/>
    <mergeCell ref="DP59:DS62"/>
    <mergeCell ref="DV59:DY62"/>
    <mergeCell ref="AZ53:BE53"/>
    <mergeCell ref="AZ54:BE55"/>
    <mergeCell ref="CX54:DC55"/>
    <mergeCell ref="EB51:EE54"/>
    <mergeCell ref="AZ51:BE52"/>
    <mergeCell ref="H59:K62"/>
    <mergeCell ref="N59:Q62"/>
    <mergeCell ref="T59:W62"/>
    <mergeCell ref="Z59:AC62"/>
    <mergeCell ref="AF59:AI62"/>
    <mergeCell ref="AL59:AO62"/>
    <mergeCell ref="B66:G66"/>
    <mergeCell ref="AZ66:BE66"/>
    <mergeCell ref="DV67:DY70"/>
    <mergeCell ref="DJ67:DM70"/>
    <mergeCell ref="DP67:DS70"/>
    <mergeCell ref="CX66:DC66"/>
    <mergeCell ref="CJ59:CM62"/>
    <mergeCell ref="CP59:CS62"/>
    <mergeCell ref="DD59:DG62"/>
    <mergeCell ref="AR59:AU62"/>
    <mergeCell ref="BF59:BI62"/>
    <mergeCell ref="BL59:BO62"/>
    <mergeCell ref="BR59:BU62"/>
    <mergeCell ref="EB67:EE70"/>
    <mergeCell ref="EH67:EK70"/>
    <mergeCell ref="EN67:EQ70"/>
    <mergeCell ref="B67:E67"/>
    <mergeCell ref="H67:K70"/>
    <mergeCell ref="N67:Q70"/>
    <mergeCell ref="T67:W70"/>
    <mergeCell ref="Z67:AC70"/>
    <mergeCell ref="AF67:AI70"/>
    <mergeCell ref="B68:E71"/>
    <mergeCell ref="AL67:AO70"/>
    <mergeCell ref="AR67:AU70"/>
    <mergeCell ref="AZ67:BC67"/>
    <mergeCell ref="BF67:BI70"/>
    <mergeCell ref="BL67:BO70"/>
    <mergeCell ref="BR67:BU70"/>
    <mergeCell ref="AZ68:BC71"/>
    <mergeCell ref="BX67:CA70"/>
    <mergeCell ref="CD67:CG70"/>
    <mergeCell ref="CJ67:CM70"/>
    <mergeCell ref="CP67:CS70"/>
    <mergeCell ref="CX67:DA67"/>
    <mergeCell ref="DD67:DG70"/>
    <mergeCell ref="CX68:DA71"/>
    <mergeCell ref="DV75:DY78"/>
    <mergeCell ref="EB75:EE78"/>
    <mergeCell ref="EH75:EK78"/>
    <mergeCell ref="EN75:EQ78"/>
    <mergeCell ref="B75:E75"/>
    <mergeCell ref="H75:K78"/>
    <mergeCell ref="N75:Q78"/>
    <mergeCell ref="T75:W78"/>
    <mergeCell ref="Z75:AC78"/>
    <mergeCell ref="AF75:AI78"/>
    <mergeCell ref="B76:E79"/>
    <mergeCell ref="AL75:AO78"/>
    <mergeCell ref="AR75:AU78"/>
    <mergeCell ref="AZ75:BC75"/>
    <mergeCell ref="BF75:BI78"/>
    <mergeCell ref="BL75:BO78"/>
    <mergeCell ref="BR75:BU78"/>
    <mergeCell ref="AZ76:BC79"/>
    <mergeCell ref="BX75:CA78"/>
    <mergeCell ref="CD75:CG78"/>
    <mergeCell ref="CJ75:CM78"/>
    <mergeCell ref="CP75:CS78"/>
    <mergeCell ref="CX75:DA75"/>
    <mergeCell ref="DD75:DG78"/>
    <mergeCell ref="CX76:DA79"/>
    <mergeCell ref="DJ75:DM78"/>
    <mergeCell ref="DP75:DS78"/>
    <mergeCell ref="AL83:AO83"/>
    <mergeCell ref="AR83:AU83"/>
    <mergeCell ref="AZ83:BE88"/>
    <mergeCell ref="BF83:BI83"/>
    <mergeCell ref="BL83:BO83"/>
    <mergeCell ref="BR83:BU83"/>
    <mergeCell ref="AX84:AX87"/>
    <mergeCell ref="EB83:EE83"/>
    <mergeCell ref="EH83:EK83"/>
    <mergeCell ref="EN83:EQ83"/>
    <mergeCell ref="BX83:CA83"/>
    <mergeCell ref="CD83:CG83"/>
    <mergeCell ref="CJ83:CM83"/>
    <mergeCell ref="CP83:CS83"/>
    <mergeCell ref="CX83:DC88"/>
    <mergeCell ref="DD83:DG83"/>
    <mergeCell ref="BX84:CA87"/>
    <mergeCell ref="DJ83:DM83"/>
    <mergeCell ref="DP83:DS83"/>
    <mergeCell ref="DV83:DY83"/>
    <mergeCell ref="CD84:CG87"/>
    <mergeCell ref="CJ84:CM87"/>
    <mergeCell ref="CP84:CS87"/>
    <mergeCell ref="EN84:EQ87"/>
    <mergeCell ref="DJ84:DM87"/>
    <mergeCell ref="DP84:DS87"/>
    <mergeCell ref="DV84:DY87"/>
    <mergeCell ref="EB84:EE87"/>
    <mergeCell ref="B89:G89"/>
    <mergeCell ref="AZ89:BE89"/>
    <mergeCell ref="CX89:DC89"/>
    <mergeCell ref="B90:G91"/>
    <mergeCell ref="AZ90:BE91"/>
    <mergeCell ref="BF84:BI87"/>
    <mergeCell ref="BL84:BO87"/>
    <mergeCell ref="BR84:BU87"/>
    <mergeCell ref="EH84:EK87"/>
    <mergeCell ref="AF84:AI87"/>
    <mergeCell ref="AL84:AO87"/>
    <mergeCell ref="AR84:AU87"/>
    <mergeCell ref="B83:G88"/>
    <mergeCell ref="H83:K83"/>
    <mergeCell ref="N83:Q83"/>
    <mergeCell ref="T83:W83"/>
    <mergeCell ref="Z83:AC83"/>
    <mergeCell ref="AF83:AI83"/>
    <mergeCell ref="H84:K87"/>
    <mergeCell ref="N84:Q87"/>
    <mergeCell ref="T84:W87"/>
    <mergeCell ref="Z84:AC87"/>
    <mergeCell ref="CX90:DC91"/>
    <mergeCell ref="DD84:DG87"/>
    <mergeCell ref="B98:G99"/>
    <mergeCell ref="AZ98:BE99"/>
    <mergeCell ref="CX98:DC99"/>
    <mergeCell ref="DJ92:DM95"/>
    <mergeCell ref="DP92:DS95"/>
    <mergeCell ref="DV92:DY95"/>
    <mergeCell ref="AL92:AO95"/>
    <mergeCell ref="BF92:BI95"/>
    <mergeCell ref="BL92:BO95"/>
    <mergeCell ref="BR92:BU95"/>
    <mergeCell ref="B92:G93"/>
    <mergeCell ref="H92:K95"/>
    <mergeCell ref="N92:Q95"/>
    <mergeCell ref="T92:W95"/>
    <mergeCell ref="Z92:AC95"/>
    <mergeCell ref="AF92:AI95"/>
    <mergeCell ref="B94:G94"/>
    <mergeCell ref="B97:G97"/>
    <mergeCell ref="AZ97:BE97"/>
    <mergeCell ref="CX97:DC97"/>
    <mergeCell ref="B95:G96"/>
    <mergeCell ref="CX92:DC93"/>
    <mergeCell ref="DD92:DG95"/>
    <mergeCell ref="CX94:DC94"/>
    <mergeCell ref="EN92:EQ95"/>
    <mergeCell ref="BX92:CA95"/>
    <mergeCell ref="EH92:EK95"/>
    <mergeCell ref="CD92:CG95"/>
    <mergeCell ref="CJ92:CM95"/>
    <mergeCell ref="CP92:CS95"/>
    <mergeCell ref="AR92:AU95"/>
    <mergeCell ref="BX100:CA103"/>
    <mergeCell ref="CD100:CG103"/>
    <mergeCell ref="EB100:EE103"/>
    <mergeCell ref="EH100:EK103"/>
    <mergeCell ref="EN100:EQ103"/>
    <mergeCell ref="DJ100:DM103"/>
    <mergeCell ref="DP100:DS103"/>
    <mergeCell ref="DV100:DY103"/>
    <mergeCell ref="AZ94:BE94"/>
    <mergeCell ref="AZ95:BE96"/>
    <mergeCell ref="CX95:DC96"/>
    <mergeCell ref="EB92:EE95"/>
    <mergeCell ref="AZ92:BE93"/>
    <mergeCell ref="AX92:AX95"/>
    <mergeCell ref="AX100:AX103"/>
    <mergeCell ref="H100:K103"/>
    <mergeCell ref="N100:Q103"/>
    <mergeCell ref="T100:W103"/>
    <mergeCell ref="Z100:AC103"/>
    <mergeCell ref="AF100:AI103"/>
    <mergeCell ref="AL100:AO103"/>
    <mergeCell ref="B107:G107"/>
    <mergeCell ref="AZ107:BE107"/>
    <mergeCell ref="DV108:DY111"/>
    <mergeCell ref="DJ108:DM111"/>
    <mergeCell ref="DP108:DS111"/>
    <mergeCell ref="CX107:DC107"/>
    <mergeCell ref="CJ100:CM103"/>
    <mergeCell ref="CP100:CS103"/>
    <mergeCell ref="DD100:DG103"/>
    <mergeCell ref="AR100:AU103"/>
    <mergeCell ref="BF100:BI103"/>
    <mergeCell ref="BL100:BO103"/>
    <mergeCell ref="BR100:BU103"/>
    <mergeCell ref="AX108:AX111"/>
    <mergeCell ref="EB108:EE111"/>
    <mergeCell ref="EH108:EK111"/>
    <mergeCell ref="EN108:EQ111"/>
    <mergeCell ref="B108:E108"/>
    <mergeCell ref="H108:K111"/>
    <mergeCell ref="N108:Q111"/>
    <mergeCell ref="T108:W111"/>
    <mergeCell ref="Z108:AC111"/>
    <mergeCell ref="AF108:AI111"/>
    <mergeCell ref="B109:E112"/>
    <mergeCell ref="AL108:AO111"/>
    <mergeCell ref="AR108:AU111"/>
    <mergeCell ref="AZ108:BC108"/>
    <mergeCell ref="BF108:BI111"/>
    <mergeCell ref="BL108:BO111"/>
    <mergeCell ref="BR108:BU111"/>
    <mergeCell ref="AZ109:BC112"/>
    <mergeCell ref="BX108:CA111"/>
    <mergeCell ref="CD108:CG111"/>
    <mergeCell ref="CJ108:CM111"/>
    <mergeCell ref="CP108:CS111"/>
    <mergeCell ref="CX108:DA108"/>
    <mergeCell ref="DD108:DG111"/>
    <mergeCell ref="CX109:DA112"/>
    <mergeCell ref="DV116:DY119"/>
    <mergeCell ref="EB116:EE119"/>
    <mergeCell ref="EH116:EK119"/>
    <mergeCell ref="EN116:EQ119"/>
    <mergeCell ref="B116:E116"/>
    <mergeCell ref="H116:K119"/>
    <mergeCell ref="N116:Q119"/>
    <mergeCell ref="T116:W119"/>
    <mergeCell ref="Z116:AC119"/>
    <mergeCell ref="AF116:AI119"/>
    <mergeCell ref="B117:E120"/>
    <mergeCell ref="AL116:AO119"/>
    <mergeCell ref="AR116:AU119"/>
    <mergeCell ref="AZ116:BC116"/>
    <mergeCell ref="BF116:BI119"/>
    <mergeCell ref="BL116:BO119"/>
    <mergeCell ref="BR116:BU119"/>
    <mergeCell ref="AZ117:BC120"/>
    <mergeCell ref="BX116:CA119"/>
    <mergeCell ref="CD116:CG119"/>
    <mergeCell ref="CJ116:CM119"/>
    <mergeCell ref="CP116:CS119"/>
    <mergeCell ref="CX116:DA116"/>
    <mergeCell ref="DD116:DG119"/>
    <mergeCell ref="CX117:DA120"/>
    <mergeCell ref="DJ116:DM119"/>
    <mergeCell ref="DP116:DS119"/>
    <mergeCell ref="AL124:AO124"/>
    <mergeCell ref="AR124:AU124"/>
    <mergeCell ref="AZ124:BE129"/>
    <mergeCell ref="BF124:BI124"/>
    <mergeCell ref="BL124:BO124"/>
    <mergeCell ref="BR124:BU124"/>
    <mergeCell ref="AX116:AX119"/>
    <mergeCell ref="EB124:EE124"/>
    <mergeCell ref="EH124:EK124"/>
    <mergeCell ref="EN124:EQ124"/>
    <mergeCell ref="BX124:CA124"/>
    <mergeCell ref="CD124:CG124"/>
    <mergeCell ref="CJ124:CM124"/>
    <mergeCell ref="CP124:CS124"/>
    <mergeCell ref="CX124:DC129"/>
    <mergeCell ref="DD124:DG124"/>
    <mergeCell ref="BX125:CA128"/>
    <mergeCell ref="DJ124:DM124"/>
    <mergeCell ref="DP124:DS124"/>
    <mergeCell ref="DV124:DY124"/>
    <mergeCell ref="CD125:CG128"/>
    <mergeCell ref="CJ125:CM128"/>
    <mergeCell ref="CP125:CS128"/>
    <mergeCell ref="EN125:EQ128"/>
    <mergeCell ref="DJ125:DM128"/>
    <mergeCell ref="DP125:DS128"/>
    <mergeCell ref="DV125:DY128"/>
    <mergeCell ref="EB125:EE128"/>
    <mergeCell ref="B130:G130"/>
    <mergeCell ref="AZ130:BE130"/>
    <mergeCell ref="CX130:DC130"/>
    <mergeCell ref="B131:G132"/>
    <mergeCell ref="AZ131:BE132"/>
    <mergeCell ref="BF125:BI128"/>
    <mergeCell ref="BL125:BO128"/>
    <mergeCell ref="BR125:BU128"/>
    <mergeCell ref="EH125:EK128"/>
    <mergeCell ref="AF125:AI128"/>
    <mergeCell ref="AL125:AO128"/>
    <mergeCell ref="AR125:AU128"/>
    <mergeCell ref="B124:G129"/>
    <mergeCell ref="H124:K124"/>
    <mergeCell ref="N124:Q124"/>
    <mergeCell ref="T124:W124"/>
    <mergeCell ref="Z124:AC124"/>
    <mergeCell ref="AF124:AI124"/>
    <mergeCell ref="H125:K128"/>
    <mergeCell ref="N125:Q128"/>
    <mergeCell ref="T125:W128"/>
    <mergeCell ref="Z125:AC128"/>
    <mergeCell ref="CX131:DC132"/>
    <mergeCell ref="DD125:DG128"/>
    <mergeCell ref="B139:G140"/>
    <mergeCell ref="AZ139:BE140"/>
    <mergeCell ref="CX139:DC140"/>
    <mergeCell ref="DJ133:DM136"/>
    <mergeCell ref="DP133:DS136"/>
    <mergeCell ref="DV133:DY136"/>
    <mergeCell ref="AL133:AO136"/>
    <mergeCell ref="BF133:BI136"/>
    <mergeCell ref="BL133:BO136"/>
    <mergeCell ref="BR133:BU136"/>
    <mergeCell ref="B133:G134"/>
    <mergeCell ref="H133:K136"/>
    <mergeCell ref="N133:Q136"/>
    <mergeCell ref="T133:W136"/>
    <mergeCell ref="Z133:AC136"/>
    <mergeCell ref="AF133:AI136"/>
    <mergeCell ref="B135:G135"/>
    <mergeCell ref="B138:G138"/>
    <mergeCell ref="AZ138:BE138"/>
    <mergeCell ref="CX138:DC138"/>
    <mergeCell ref="B136:G137"/>
    <mergeCell ref="CX133:DC134"/>
    <mergeCell ref="DD133:DG136"/>
    <mergeCell ref="CX135:DC135"/>
    <mergeCell ref="EN133:EQ136"/>
    <mergeCell ref="BX133:CA136"/>
    <mergeCell ref="EH133:EK136"/>
    <mergeCell ref="CD133:CG136"/>
    <mergeCell ref="CJ133:CM136"/>
    <mergeCell ref="CP133:CS136"/>
    <mergeCell ref="AR133:AU136"/>
    <mergeCell ref="BX141:CA144"/>
    <mergeCell ref="CD141:CG144"/>
    <mergeCell ref="EB141:EE144"/>
    <mergeCell ref="EH141:EK144"/>
    <mergeCell ref="EN141:EQ144"/>
    <mergeCell ref="DJ141:DM144"/>
    <mergeCell ref="DP141:DS144"/>
    <mergeCell ref="DV141:DY144"/>
    <mergeCell ref="AZ135:BE135"/>
    <mergeCell ref="AZ136:BE137"/>
    <mergeCell ref="CX136:DC137"/>
    <mergeCell ref="EB133:EE136"/>
    <mergeCell ref="AZ133:BE134"/>
    <mergeCell ref="B148:G148"/>
    <mergeCell ref="AZ148:BE148"/>
    <mergeCell ref="DV149:DY152"/>
    <mergeCell ref="DJ149:DM152"/>
    <mergeCell ref="DP149:DS152"/>
    <mergeCell ref="CX148:DC148"/>
    <mergeCell ref="CJ141:CM144"/>
    <mergeCell ref="CP141:CS144"/>
    <mergeCell ref="DD141:DG144"/>
    <mergeCell ref="AR141:AU144"/>
    <mergeCell ref="BF141:BI144"/>
    <mergeCell ref="BL141:BO144"/>
    <mergeCell ref="BR141:BU144"/>
    <mergeCell ref="CX149:DA149"/>
    <mergeCell ref="DD149:DG152"/>
    <mergeCell ref="CX150:DA153"/>
    <mergeCell ref="H141:K144"/>
    <mergeCell ref="N141:Q144"/>
    <mergeCell ref="T141:W144"/>
    <mergeCell ref="Z141:AC144"/>
    <mergeCell ref="AF141:AI144"/>
    <mergeCell ref="AL141:AO144"/>
    <mergeCell ref="CP157:CS160"/>
    <mergeCell ref="CX157:DA157"/>
    <mergeCell ref="DD157:DG160"/>
    <mergeCell ref="EB149:EE152"/>
    <mergeCell ref="EH149:EK152"/>
    <mergeCell ref="EN149:EQ152"/>
    <mergeCell ref="B149:E149"/>
    <mergeCell ref="H149:K152"/>
    <mergeCell ref="N149:Q152"/>
    <mergeCell ref="T149:W152"/>
    <mergeCell ref="Z149:AC152"/>
    <mergeCell ref="AF149:AI152"/>
    <mergeCell ref="B150:E153"/>
    <mergeCell ref="AL149:AO152"/>
    <mergeCell ref="AR149:AU152"/>
    <mergeCell ref="AZ149:BC149"/>
    <mergeCell ref="BF149:BI152"/>
    <mergeCell ref="BL149:BO152"/>
    <mergeCell ref="BR149:BU152"/>
    <mergeCell ref="AZ150:BC153"/>
    <mergeCell ref="BX149:CA152"/>
    <mergeCell ref="CD149:CG152"/>
    <mergeCell ref="CJ149:CM152"/>
    <mergeCell ref="CP149:CS152"/>
    <mergeCell ref="CX158:DA161"/>
    <mergeCell ref="DJ157:DM160"/>
    <mergeCell ref="DP157:DS160"/>
    <mergeCell ref="DV157:DY160"/>
    <mergeCell ref="EB157:EE160"/>
    <mergeCell ref="EH157:EK160"/>
    <mergeCell ref="EN157:EQ160"/>
    <mergeCell ref="B157:E157"/>
    <mergeCell ref="H157:K160"/>
    <mergeCell ref="N157:Q160"/>
    <mergeCell ref="T157:W160"/>
    <mergeCell ref="Z157:AC160"/>
    <mergeCell ref="AF157:AI160"/>
    <mergeCell ref="B158:E161"/>
    <mergeCell ref="AL157:AO160"/>
    <mergeCell ref="AR157:AU160"/>
    <mergeCell ref="AZ157:BC157"/>
    <mergeCell ref="BF157:BI160"/>
    <mergeCell ref="BL157:BO160"/>
    <mergeCell ref="BR157:BU160"/>
    <mergeCell ref="AZ158:BC161"/>
    <mergeCell ref="BX157:CA160"/>
    <mergeCell ref="CD157:CG160"/>
    <mergeCell ref="CJ157:CM160"/>
  </mergeCells>
  <phoneticPr fontId="2"/>
  <conditionalFormatting sqref="CX27:DA30">
    <cfRule type="expression" dxfId="6158" priority="3453" stopIfTrue="1">
      <formula>OR(AND(WEEKDAY(CX27)=1,MONTH(CX27)&lt;&gt;MONTH(CX8)),AND(OR(CX27=祝色),MONTH(CX27)&lt;&gt;MONTH(CX8)))</formula>
    </cfRule>
    <cfRule type="expression" dxfId="6157" priority="3454" stopIfTrue="1">
      <formula>MONTH(CX27)&lt;&gt;MONTH(CX8)</formula>
    </cfRule>
    <cfRule type="expression" dxfId="6156" priority="3455" stopIfTrue="1">
      <formula>OR(CX27=祝色,WEEKDAY(CX27)=1)</formula>
    </cfRule>
    <cfRule type="expression" dxfId="6155" priority="3456" stopIfTrue="1">
      <formula>WEEKDAY(CX27)=7</formula>
    </cfRule>
  </conditionalFormatting>
  <conditionalFormatting sqref="CX35:DA38">
    <cfRule type="expression" dxfId="6154" priority="3449" stopIfTrue="1">
      <formula>OR(AND(WEEKDAY(CX35)=1,MONTH(CX35)&lt;&gt;MONTH(CX8)),AND(OR(CX35=祝色),MONTH(CX35)&lt;&gt;MONTH(CX8)))</formula>
    </cfRule>
    <cfRule type="expression" dxfId="6153" priority="3450" stopIfTrue="1">
      <formula>MONTH(CX35)&lt;&gt;MONTH(CX8)</formula>
    </cfRule>
    <cfRule type="expression" dxfId="6152" priority="3451" stopIfTrue="1">
      <formula>OR(CX35=祝色,WEEKDAY(CX35)=1)</formula>
    </cfRule>
    <cfRule type="expression" dxfId="6151" priority="3452" stopIfTrue="1">
      <formula>WEEKDAY(CX35)=7</formula>
    </cfRule>
  </conditionalFormatting>
  <conditionalFormatting sqref="B68:E71">
    <cfRule type="expression" dxfId="6150" priority="3445" stopIfTrue="1">
      <formula>OR(AND(WEEKDAY(B68)=1,MONTH(B68)&lt;&gt;MONTH(B49)),AND(OR(B68=祝色),MONTH(B68)&lt;&gt;MONTH(B49)))</formula>
    </cfRule>
    <cfRule type="expression" dxfId="6149" priority="3446" stopIfTrue="1">
      <formula>MONTH(B68)&lt;&gt;MONTH(B49)</formula>
    </cfRule>
    <cfRule type="expression" dxfId="6148" priority="3447" stopIfTrue="1">
      <formula>OR(B68=祝色,WEEKDAY(B68)=1)</formula>
    </cfRule>
    <cfRule type="expression" dxfId="6147" priority="3448" stopIfTrue="1">
      <formula>WEEKDAY(B68)=7</formula>
    </cfRule>
  </conditionalFormatting>
  <conditionalFormatting sqref="B76:E79">
    <cfRule type="expression" dxfId="6146" priority="3441" stopIfTrue="1">
      <formula>OR(AND(WEEKDAY(B76)=1,MONTH(B76)&lt;&gt;MONTH(B49)),AND(OR(B76=祝色),MONTH(B76)&lt;&gt;MONTH(B49)))</formula>
    </cfRule>
    <cfRule type="expression" dxfId="6145" priority="3442" stopIfTrue="1">
      <formula>MONTH(B76)&lt;&gt;MONTH(B49)</formula>
    </cfRule>
    <cfRule type="expression" dxfId="6144" priority="3443" stopIfTrue="1">
      <formula>OR(B76=祝色,WEEKDAY(B76)=1)</formula>
    </cfRule>
    <cfRule type="expression" dxfId="6143" priority="3444" stopIfTrue="1">
      <formula>WEEKDAY(B76)=7</formula>
    </cfRule>
  </conditionalFormatting>
  <conditionalFormatting sqref="AZ68:BC71">
    <cfRule type="expression" dxfId="6142" priority="3437" stopIfTrue="1">
      <formula>OR(AND(WEEKDAY(AZ68)=1,MONTH(AZ68)&lt;&gt;MONTH(AZ49)),AND(OR(AZ68=祝色),MONTH(AZ68)&lt;&gt;MONTH(AZ49)))</formula>
    </cfRule>
    <cfRule type="expression" dxfId="6141" priority="3438" stopIfTrue="1">
      <formula>MONTH(AZ68)&lt;&gt;MONTH(AZ49)</formula>
    </cfRule>
    <cfRule type="expression" dxfId="6140" priority="3439" stopIfTrue="1">
      <formula>OR(AZ68=祝色,WEEKDAY(AZ68)=1)</formula>
    </cfRule>
    <cfRule type="expression" dxfId="6139" priority="3440" stopIfTrue="1">
      <formula>WEEKDAY(AZ68)=7</formula>
    </cfRule>
  </conditionalFormatting>
  <conditionalFormatting sqref="AZ76:BC79">
    <cfRule type="expression" dxfId="6138" priority="3433" stopIfTrue="1">
      <formula>OR(AND(WEEKDAY(AZ76)=1,MONTH(AZ76)&lt;&gt;MONTH(AZ49)),AND(OR(AZ76=祝色),MONTH(AZ76)&lt;&gt;MONTH(AZ49)))</formula>
    </cfRule>
    <cfRule type="expression" dxfId="6137" priority="3434" stopIfTrue="1">
      <formula>MONTH(AZ76)&lt;&gt;MONTH(AZ49)</formula>
    </cfRule>
    <cfRule type="expression" dxfId="6136" priority="3435" stopIfTrue="1">
      <formula>OR(AZ76=祝色,WEEKDAY(AZ76)=1)</formula>
    </cfRule>
    <cfRule type="expression" dxfId="6135" priority="3436" stopIfTrue="1">
      <formula>WEEKDAY(AZ76)=7</formula>
    </cfRule>
  </conditionalFormatting>
  <conditionalFormatting sqref="CX68:DA71">
    <cfRule type="expression" dxfId="6134" priority="3429" stopIfTrue="1">
      <formula>OR(AND(WEEKDAY(CX68)=1,MONTH(CX68)&lt;&gt;MONTH(CX49)),AND(OR(CX68=祝色),MONTH(CX68)&lt;&gt;MONTH(CX49)))</formula>
    </cfRule>
    <cfRule type="expression" dxfId="6133" priority="3430" stopIfTrue="1">
      <formula>MONTH(CX68)&lt;&gt;MONTH(CX49)</formula>
    </cfRule>
    <cfRule type="expression" dxfId="6132" priority="3431" stopIfTrue="1">
      <formula>OR(CX68=祝色,WEEKDAY(CX68)=1)</formula>
    </cfRule>
    <cfRule type="expression" dxfId="6131" priority="3432" stopIfTrue="1">
      <formula>WEEKDAY(CX68)=7</formula>
    </cfRule>
  </conditionalFormatting>
  <conditionalFormatting sqref="CX76:DA79">
    <cfRule type="expression" dxfId="6130" priority="3425" stopIfTrue="1">
      <formula>OR(AND(WEEKDAY(CX76)=1,MONTH(CX76)&lt;&gt;MONTH(CX49)),AND(OR(CX76=祝色),MONTH(CX76)&lt;&gt;MONTH(CX49)))</formula>
    </cfRule>
    <cfRule type="expression" dxfId="6129" priority="3426" stopIfTrue="1">
      <formula>MONTH(CX76)&lt;&gt;MONTH(CX49)</formula>
    </cfRule>
    <cfRule type="expression" dxfId="6128" priority="3427" stopIfTrue="1">
      <formula>OR(CX76=祝色,WEEKDAY(CX76)=1)</formula>
    </cfRule>
    <cfRule type="expression" dxfId="6127" priority="3428" stopIfTrue="1">
      <formula>WEEKDAY(CX76)=7</formula>
    </cfRule>
  </conditionalFormatting>
  <conditionalFormatting sqref="B109:E112">
    <cfRule type="expression" dxfId="6126" priority="3421" stopIfTrue="1">
      <formula>OR(AND(WEEKDAY(B109)=1,MONTH(B109)&lt;&gt;MONTH(B90)),AND(OR(B109=祝色),MONTH(B109)&lt;&gt;MONTH(B90)))</formula>
    </cfRule>
    <cfRule type="expression" dxfId="6125" priority="3422" stopIfTrue="1">
      <formula>MONTH(B109)&lt;&gt;MONTH(B90)</formula>
    </cfRule>
    <cfRule type="expression" dxfId="6124" priority="3423" stopIfTrue="1">
      <formula>OR(B109=祝色,WEEKDAY(B109)=1)</formula>
    </cfRule>
    <cfRule type="expression" dxfId="6123" priority="3424" stopIfTrue="1">
      <formula>WEEKDAY(B109)=7</formula>
    </cfRule>
  </conditionalFormatting>
  <conditionalFormatting sqref="B117:E120">
    <cfRule type="expression" dxfId="6122" priority="3417" stopIfTrue="1">
      <formula>OR(AND(WEEKDAY(B117)=1,MONTH(B117)&lt;&gt;MONTH(B90)),AND(OR(B117=祝色),MONTH(B117)&lt;&gt;MONTH(B90)))</formula>
    </cfRule>
    <cfRule type="expression" dxfId="6121" priority="3418" stopIfTrue="1">
      <formula>MONTH(B117)&lt;&gt;MONTH(B90)</formula>
    </cfRule>
    <cfRule type="expression" dxfId="6120" priority="3419" stopIfTrue="1">
      <formula>OR(B117=祝色,WEEKDAY(B117)=1)</formula>
    </cfRule>
    <cfRule type="expression" dxfId="6119" priority="3420" stopIfTrue="1">
      <formula>WEEKDAY(B117)=7</formula>
    </cfRule>
  </conditionalFormatting>
  <conditionalFormatting sqref="AZ109:BC112">
    <cfRule type="expression" dxfId="6118" priority="3413" stopIfTrue="1">
      <formula>OR(AND(WEEKDAY(AZ109)=1,MONTH(AZ109)&lt;&gt;MONTH(AZ90)),AND(OR(AZ109=祝色),MONTH(AZ109)&lt;&gt;MONTH(AZ90)))</formula>
    </cfRule>
    <cfRule type="expression" dxfId="6117" priority="3414" stopIfTrue="1">
      <formula>MONTH(AZ109)&lt;&gt;MONTH(AZ90)</formula>
    </cfRule>
    <cfRule type="expression" dxfId="6116" priority="3415" stopIfTrue="1">
      <formula>OR(AZ109=祝色,WEEKDAY(AZ109)=1)</formula>
    </cfRule>
    <cfRule type="expression" dxfId="6115" priority="3416" stopIfTrue="1">
      <formula>WEEKDAY(AZ109)=7</formula>
    </cfRule>
  </conditionalFormatting>
  <conditionalFormatting sqref="AZ117:BC120">
    <cfRule type="expression" dxfId="6114" priority="3409" stopIfTrue="1">
      <formula>OR(AND(WEEKDAY(AZ117)=1,MONTH(AZ117)&lt;&gt;MONTH(AZ90)),AND(OR(AZ117=祝色),MONTH(AZ117)&lt;&gt;MONTH(AZ90)))</formula>
    </cfRule>
    <cfRule type="expression" dxfId="6113" priority="3410" stopIfTrue="1">
      <formula>MONTH(AZ117)&lt;&gt;MONTH(AZ90)</formula>
    </cfRule>
    <cfRule type="expression" dxfId="6112" priority="3411" stopIfTrue="1">
      <formula>OR(AZ117=祝色,WEEKDAY(AZ117)=1)</formula>
    </cfRule>
    <cfRule type="expression" dxfId="6111" priority="3412" stopIfTrue="1">
      <formula>WEEKDAY(AZ117)=7</formula>
    </cfRule>
  </conditionalFormatting>
  <conditionalFormatting sqref="CX109:DA112">
    <cfRule type="expression" dxfId="6110" priority="3405" stopIfTrue="1">
      <formula>OR(AND(WEEKDAY(CX109)=1,MONTH(CX109)&lt;&gt;MONTH(CX90)),AND(OR(CX109=祝色),MONTH(CX109)&lt;&gt;MONTH(CX90)))</formula>
    </cfRule>
    <cfRule type="expression" dxfId="6109" priority="3406" stopIfTrue="1">
      <formula>MONTH(CX109)&lt;&gt;MONTH(CX90)</formula>
    </cfRule>
    <cfRule type="expression" dxfId="6108" priority="3407" stopIfTrue="1">
      <formula>OR(CX109=祝色,WEEKDAY(CX109)=1)</formula>
    </cfRule>
    <cfRule type="expression" dxfId="6107" priority="3408" stopIfTrue="1">
      <formula>WEEKDAY(CX109)=7</formula>
    </cfRule>
  </conditionalFormatting>
  <conditionalFormatting sqref="CX117:DA120">
    <cfRule type="expression" dxfId="6106" priority="3401" stopIfTrue="1">
      <formula>OR(AND(WEEKDAY(CX117)=1,MONTH(CX117)&lt;&gt;MONTH(CX90)),AND(OR(CX117=祝色),MONTH(CX117)&lt;&gt;MONTH(CX90)))</formula>
    </cfRule>
    <cfRule type="expression" dxfId="6105" priority="3402" stopIfTrue="1">
      <formula>MONTH(CX117)&lt;&gt;MONTH(CX90)</formula>
    </cfRule>
    <cfRule type="expression" dxfId="6104" priority="3403" stopIfTrue="1">
      <formula>OR(CX117=祝色,WEEKDAY(CX117)=1)</formula>
    </cfRule>
    <cfRule type="expression" dxfId="6103" priority="3404" stopIfTrue="1">
      <formula>WEEKDAY(CX117)=7</formula>
    </cfRule>
  </conditionalFormatting>
  <conditionalFormatting sqref="B150:E153">
    <cfRule type="expression" dxfId="6102" priority="3397" stopIfTrue="1">
      <formula>OR(AND(WEEKDAY(B150)=1,MONTH(B150)&lt;&gt;MONTH(B131)),AND(OR(B150=祝色),MONTH(B150)&lt;&gt;MONTH(B131)))</formula>
    </cfRule>
    <cfRule type="expression" dxfId="6101" priority="3398" stopIfTrue="1">
      <formula>MONTH(B150)&lt;&gt;MONTH(B131)</formula>
    </cfRule>
    <cfRule type="expression" dxfId="6100" priority="3399" stopIfTrue="1">
      <formula>OR(B150=祝色,WEEKDAY(B150)=1)</formula>
    </cfRule>
    <cfRule type="expression" dxfId="6099" priority="3400" stopIfTrue="1">
      <formula>WEEKDAY(B150)=7</formula>
    </cfRule>
  </conditionalFormatting>
  <conditionalFormatting sqref="B158:E161">
    <cfRule type="expression" dxfId="6098" priority="3393" stopIfTrue="1">
      <formula>OR(AND(WEEKDAY(B158)=1,MONTH(B158)&lt;&gt;MONTH(B131)),AND(OR(B158=祝色),MONTH(B158)&lt;&gt;MONTH(B131)))</formula>
    </cfRule>
    <cfRule type="expression" dxfId="6097" priority="3394" stopIfTrue="1">
      <formula>MONTH(B158)&lt;&gt;MONTH(B131)</formula>
    </cfRule>
    <cfRule type="expression" dxfId="6096" priority="3395" stopIfTrue="1">
      <formula>OR(B158=祝色,WEEKDAY(B158)=1)</formula>
    </cfRule>
    <cfRule type="expression" dxfId="6095" priority="3396" stopIfTrue="1">
      <formula>WEEKDAY(B158)=7</formula>
    </cfRule>
  </conditionalFormatting>
  <conditionalFormatting sqref="AZ150:BC153">
    <cfRule type="expression" dxfId="6094" priority="3389" stopIfTrue="1">
      <formula>OR(AND(WEEKDAY(AZ150)=1,MONTH(AZ150)&lt;&gt;MONTH(AZ131)),AND(OR(AZ150=祝色),MONTH(AZ150)&lt;&gt;MONTH(AZ131)))</formula>
    </cfRule>
    <cfRule type="expression" dxfId="6093" priority="3390" stopIfTrue="1">
      <formula>MONTH(AZ150)&lt;&gt;MONTH(AZ131)</formula>
    </cfRule>
    <cfRule type="expression" dxfId="6092" priority="3391" stopIfTrue="1">
      <formula>OR(AZ150=祝色,WEEKDAY(AZ150)=1)</formula>
    </cfRule>
    <cfRule type="expression" dxfId="6091" priority="3392" stopIfTrue="1">
      <formula>WEEKDAY(AZ150)=7</formula>
    </cfRule>
  </conditionalFormatting>
  <conditionalFormatting sqref="AZ158:BC161">
    <cfRule type="expression" dxfId="6090" priority="3385" stopIfTrue="1">
      <formula>OR(AND(WEEKDAY(AZ158)=1,MONTH(AZ158)&lt;&gt;MONTH(AZ131)),AND(OR(AZ158=祝色),MONTH(AZ158)&lt;&gt;MONTH(AZ131)))</formula>
    </cfRule>
    <cfRule type="expression" dxfId="6089" priority="3386" stopIfTrue="1">
      <formula>MONTH(AZ158)&lt;&gt;MONTH(AZ131)</formula>
    </cfRule>
    <cfRule type="expression" dxfId="6088" priority="3387" stopIfTrue="1">
      <formula>OR(AZ158=祝色,WEEKDAY(AZ158)=1)</formula>
    </cfRule>
    <cfRule type="expression" dxfId="6087" priority="3388" stopIfTrue="1">
      <formula>WEEKDAY(AZ158)=7</formula>
    </cfRule>
  </conditionalFormatting>
  <conditionalFormatting sqref="CX150:DA153">
    <cfRule type="expression" dxfId="6086" priority="3381" stopIfTrue="1">
      <formula>OR(AND(WEEKDAY(CX150)=1,MONTH(CX150)&lt;&gt;MONTH(CX131)),AND(OR(CX150=祝色),MONTH(CX150)&lt;&gt;MONTH(CX131)))</formula>
    </cfRule>
    <cfRule type="expression" dxfId="6085" priority="3382" stopIfTrue="1">
      <formula>MONTH(CX150)&lt;&gt;MONTH(CX131)</formula>
    </cfRule>
    <cfRule type="expression" dxfId="6084" priority="3383" stopIfTrue="1">
      <formula>OR(CX150=祝色,WEEKDAY(CX150)=1)</formula>
    </cfRule>
    <cfRule type="expression" dxfId="6083" priority="3384" stopIfTrue="1">
      <formula>WEEKDAY(CX150)=7</formula>
    </cfRule>
  </conditionalFormatting>
  <conditionalFormatting sqref="CX158:DA161">
    <cfRule type="expression" dxfId="6082" priority="3377" stopIfTrue="1">
      <formula>OR(AND(WEEKDAY(CX158)=1,MONTH(CX158)&lt;&gt;MONTH(CX131)),AND(OR(CX158=祝色),MONTH(CX158)&lt;&gt;MONTH(CX131)))</formula>
    </cfRule>
    <cfRule type="expression" dxfId="6081" priority="3378" stopIfTrue="1">
      <formula>MONTH(CX158)&lt;&gt;MONTH(CX131)</formula>
    </cfRule>
    <cfRule type="expression" dxfId="6080" priority="3379" stopIfTrue="1">
      <formula>OR(CX158=祝色,WEEKDAY(CX158)=1)</formula>
    </cfRule>
    <cfRule type="expression" dxfId="6079" priority="3380" stopIfTrue="1">
      <formula>WEEKDAY(CX158)=7</formula>
    </cfRule>
  </conditionalFormatting>
  <conditionalFormatting sqref="AZ27:BC30">
    <cfRule type="expression" dxfId="6078" priority="3277" stopIfTrue="1">
      <formula>OR(AND(WEEKDAY(AZ27)=1,MONTH(AZ27)&lt;&gt;MONTH(AZ8)),AND(OR(AZ27=祝色),MONTH(AZ27)&lt;&gt;MONTH(AZ8)))</formula>
    </cfRule>
    <cfRule type="expression" dxfId="6077" priority="3278" stopIfTrue="1">
      <formula>MONTH(AZ27)&lt;&gt;MONTH(AZ8)</formula>
    </cfRule>
    <cfRule type="expression" dxfId="6076" priority="3279" stopIfTrue="1">
      <formula>OR(AZ27=祝色,WEEKDAY(AZ27)=1)</formula>
    </cfRule>
    <cfRule type="expression" dxfId="6075" priority="3280" stopIfTrue="1">
      <formula>WEEKDAY(AZ27)=7</formula>
    </cfRule>
  </conditionalFormatting>
  <conditionalFormatting sqref="AZ35:BC38">
    <cfRule type="expression" dxfId="6074" priority="3273" stopIfTrue="1">
      <formula>OR(AND(WEEKDAY(AZ35)=1,MONTH(AZ35)&lt;&gt;MONTH(AZ8)),AND(OR(AZ35=祝色),MONTH(AZ35)&lt;&gt;MONTH(AZ8)))</formula>
    </cfRule>
    <cfRule type="expression" dxfId="6073" priority="3274" stopIfTrue="1">
      <formula>MONTH(AZ35)&lt;&gt;MONTH(AZ8)</formula>
    </cfRule>
    <cfRule type="expression" dxfId="6072" priority="3275" stopIfTrue="1">
      <formula>OR(AZ35=祝色,WEEKDAY(AZ35)=1)</formula>
    </cfRule>
    <cfRule type="expression" dxfId="6071" priority="3276" stopIfTrue="1">
      <formula>WEEKDAY(AZ35)=7</formula>
    </cfRule>
  </conditionalFormatting>
  <conditionalFormatting sqref="B27:E30">
    <cfRule type="expression" dxfId="6070" priority="3269" stopIfTrue="1">
      <formula>OR(AND(WEEKDAY(B27)=1,MONTH(B27)&lt;&gt;MONTH(B8)),AND(OR(B27=祝色),MONTH(B27)&lt;&gt;MONTH(B8)))</formula>
    </cfRule>
    <cfRule type="expression" dxfId="6069" priority="3270" stopIfTrue="1">
      <formula>MONTH(B27)&lt;&gt;MONTH(B8)</formula>
    </cfRule>
    <cfRule type="expression" dxfId="6068" priority="3271" stopIfTrue="1">
      <formula>OR(B27=祝色,WEEKDAY(B27)=1)</formula>
    </cfRule>
    <cfRule type="expression" dxfId="6067" priority="3272" stopIfTrue="1">
      <formula>WEEKDAY(B27)=7</formula>
    </cfRule>
  </conditionalFormatting>
  <conditionalFormatting sqref="B35:E38">
    <cfRule type="expression" dxfId="6066" priority="3265" stopIfTrue="1">
      <formula>OR(AND(WEEKDAY(B35)=1,MONTH(B35)&lt;&gt;MONTH(B8)),AND(OR(B35=祝色),MONTH(B35)&lt;&gt;MONTH(B8)))</formula>
    </cfRule>
    <cfRule type="expression" dxfId="6065" priority="3266" stopIfTrue="1">
      <formula>MONTH(B35)&lt;&gt;MONTH(B8)</formula>
    </cfRule>
    <cfRule type="expression" dxfId="6064" priority="3267" stopIfTrue="1">
      <formula>OR(B35=祝色,WEEKDAY(B35)=1)</formula>
    </cfRule>
    <cfRule type="expression" dxfId="6063" priority="3268" stopIfTrue="1">
      <formula>WEEKDAY(B35)=7</formula>
    </cfRule>
  </conditionalFormatting>
  <conditionalFormatting sqref="H2:K5">
    <cfRule type="expression" dxfId="6062" priority="2205" stopIfTrue="1">
      <formula>OR(AND(WEEKDAY(H2)=1,MONTH(H2)&lt;&gt;MONTH(B8)),AND(OR(H2=祝色),MONTH(H2)&lt;&gt;MONTH(B8)))</formula>
    </cfRule>
    <cfRule type="expression" dxfId="6061" priority="2206" stopIfTrue="1">
      <formula>MONTH(H2)&lt;&gt;MONTH(B8)</formula>
    </cfRule>
    <cfRule type="expression" dxfId="6060" priority="2207" stopIfTrue="1">
      <formula>OR(H2=祝色,WEEKDAY(H2)=1)</formula>
    </cfRule>
    <cfRule type="expression" dxfId="6059" priority="2208" stopIfTrue="1">
      <formula>WEEKDAY(H2)=7</formula>
    </cfRule>
  </conditionalFormatting>
  <conditionalFormatting sqref="N2:Q5">
    <cfRule type="expression" dxfId="6058" priority="2201" stopIfTrue="1">
      <formula>OR(AND(WEEKDAY(N2)=1,MONTH(N2)&lt;&gt;MONTH(B8)),AND(OR(N2=祝色),MONTH(N2)&lt;&gt;MONTH(B8)))</formula>
    </cfRule>
    <cfRule type="expression" dxfId="6057" priority="2202" stopIfTrue="1">
      <formula>MONTH(N2)&lt;&gt;MONTH(B8)</formula>
    </cfRule>
    <cfRule type="expression" dxfId="6056" priority="2203" stopIfTrue="1">
      <formula>OR(N2=祝色,WEEKDAY(N2)=1)</formula>
    </cfRule>
    <cfRule type="expression" dxfId="6055" priority="2204" stopIfTrue="1">
      <formula>WEEKDAY(N2)=7</formula>
    </cfRule>
  </conditionalFormatting>
  <conditionalFormatting sqref="T2:W5">
    <cfRule type="expression" dxfId="6054" priority="2197" stopIfTrue="1">
      <formula>OR(AND(WEEKDAY(T2)=1,MONTH(T2)&lt;&gt;MONTH(B8)),AND(OR(T2=祝色),MONTH(T2)&lt;&gt;MONTH(B8)))</formula>
    </cfRule>
    <cfRule type="expression" dxfId="6053" priority="2198" stopIfTrue="1">
      <formula>MONTH(T2)&lt;&gt;MONTH(B8)</formula>
    </cfRule>
    <cfRule type="expression" dxfId="6052" priority="2199" stopIfTrue="1">
      <formula>OR(T2=祝色,WEEKDAY(T2)=1)</formula>
    </cfRule>
    <cfRule type="expression" dxfId="6051" priority="2200" stopIfTrue="1">
      <formula>WEEKDAY(T2)=7</formula>
    </cfRule>
  </conditionalFormatting>
  <conditionalFormatting sqref="Z2:AC5">
    <cfRule type="expression" dxfId="6050" priority="2193" stopIfTrue="1">
      <formula>OR(AND(WEEKDAY(Z2)=1,MONTH(Z2)&lt;&gt;MONTH(B8)),AND(OR(Z2=祝色),MONTH(Z2)&lt;&gt;MONTH(B8)))</formula>
    </cfRule>
    <cfRule type="expression" dxfId="6049" priority="2194" stopIfTrue="1">
      <formula>MONTH(Z2)&lt;&gt;MONTH(B8)</formula>
    </cfRule>
    <cfRule type="expression" dxfId="6048" priority="2195" stopIfTrue="1">
      <formula>OR(Z2=祝色,WEEKDAY(Z2)=1)</formula>
    </cfRule>
    <cfRule type="expression" dxfId="6047" priority="2196" stopIfTrue="1">
      <formula>WEEKDAY(Z2)=7</formula>
    </cfRule>
  </conditionalFormatting>
  <conditionalFormatting sqref="AF2:AI5">
    <cfRule type="expression" dxfId="6046" priority="2189" stopIfTrue="1">
      <formula>OR(AND(WEEKDAY(AF2)=1,MONTH(AF2)&lt;&gt;MONTH(B8)),AND(OR(AF2=祝色),MONTH(AF2)&lt;&gt;MONTH(B8)))</formula>
    </cfRule>
    <cfRule type="expression" dxfId="6045" priority="2190" stopIfTrue="1">
      <formula>MONTH(AF2)&lt;&gt;MONTH(B8)</formula>
    </cfRule>
    <cfRule type="expression" dxfId="6044" priority="2191" stopIfTrue="1">
      <formula>OR(AF2=祝色,WEEKDAY(AF2)=1)</formula>
    </cfRule>
    <cfRule type="expression" dxfId="6043" priority="2192" stopIfTrue="1">
      <formula>WEEKDAY(AF2)=7</formula>
    </cfRule>
  </conditionalFormatting>
  <conditionalFormatting sqref="AL2:AO5">
    <cfRule type="expression" dxfId="6042" priority="2185" stopIfTrue="1">
      <formula>OR(AND(WEEKDAY(AL2)=1,MONTH(AL2)&lt;&gt;MONTH(B8)),AND(OR(AL2=祝色),MONTH(AL2)&lt;&gt;MONTH(B8)))</formula>
    </cfRule>
    <cfRule type="expression" dxfId="6041" priority="2186" stopIfTrue="1">
      <formula>MONTH(AL2)&lt;&gt;MONTH(B8)</formula>
    </cfRule>
    <cfRule type="expression" dxfId="6040" priority="2187" stopIfTrue="1">
      <formula>OR(AL2=祝色,WEEKDAY(AL2)=1)</formula>
    </cfRule>
    <cfRule type="expression" dxfId="6039" priority="2188" stopIfTrue="1">
      <formula>WEEKDAY(AL2)=7</formula>
    </cfRule>
  </conditionalFormatting>
  <conditionalFormatting sqref="AR2:AU5">
    <cfRule type="expression" dxfId="6038" priority="2183" stopIfTrue="1">
      <formula>OR(AR2=祝色,WEEKDAY(AR2)=1)</formula>
    </cfRule>
    <cfRule type="expression" dxfId="6037" priority="2184" stopIfTrue="1">
      <formula>WEEKDAY(AR2)=7</formula>
    </cfRule>
  </conditionalFormatting>
  <conditionalFormatting sqref="H10:K13">
    <cfRule type="expression" dxfId="6036" priority="2181" stopIfTrue="1">
      <formula>OR(H10=祝色,WEEKDAY(H10)=1)</formula>
    </cfRule>
    <cfRule type="expression" dxfId="6035" priority="2182" stopIfTrue="1">
      <formula>WEEKDAY(H10)=7</formula>
    </cfRule>
  </conditionalFormatting>
  <conditionalFormatting sqref="N10:Q13">
    <cfRule type="expression" dxfId="6034" priority="2179" stopIfTrue="1">
      <formula>OR(N10=祝色,WEEKDAY(N10)=1)</formula>
    </cfRule>
    <cfRule type="expression" dxfId="6033" priority="2180" stopIfTrue="1">
      <formula>WEEKDAY(N10)=7</formula>
    </cfRule>
  </conditionalFormatting>
  <conditionalFormatting sqref="T10:W13">
    <cfRule type="expression" dxfId="6032" priority="2177" stopIfTrue="1">
      <formula>OR(T10=祝色,WEEKDAY(T10)=1)</formula>
    </cfRule>
    <cfRule type="expression" dxfId="6031" priority="2178" stopIfTrue="1">
      <formula>WEEKDAY(T10)=7</formula>
    </cfRule>
  </conditionalFormatting>
  <conditionalFormatting sqref="Z10:AC13">
    <cfRule type="expression" dxfId="6030" priority="2175" stopIfTrue="1">
      <formula>OR(Z10=祝色,WEEKDAY(Z10)=1)</formula>
    </cfRule>
    <cfRule type="expression" dxfId="6029" priority="2176" stopIfTrue="1">
      <formula>WEEKDAY(Z10)=7</formula>
    </cfRule>
  </conditionalFormatting>
  <conditionalFormatting sqref="AF10:AI13">
    <cfRule type="expression" dxfId="6028" priority="2173" stopIfTrue="1">
      <formula>OR(AF10=祝色,WEEKDAY(AF10)=1)</formula>
    </cfRule>
    <cfRule type="expression" dxfId="6027" priority="2174" stopIfTrue="1">
      <formula>WEEKDAY(AF10)=7</formula>
    </cfRule>
  </conditionalFormatting>
  <conditionalFormatting sqref="AL10:AO13">
    <cfRule type="expression" dxfId="6026" priority="2171" stopIfTrue="1">
      <formula>OR(AL10=祝色,WEEKDAY(AL10)=1)</formula>
    </cfRule>
    <cfRule type="expression" dxfId="6025" priority="2172" stopIfTrue="1">
      <formula>WEEKDAY(AL10)=7</formula>
    </cfRule>
  </conditionalFormatting>
  <conditionalFormatting sqref="AR10:AU13">
    <cfRule type="expression" dxfId="6024" priority="2169" stopIfTrue="1">
      <formula>OR(AR10=祝色,WEEKDAY(AR10)=1)</formula>
    </cfRule>
    <cfRule type="expression" dxfId="6023" priority="2170" stopIfTrue="1">
      <formula>WEEKDAY(AR10)=7</formula>
    </cfRule>
  </conditionalFormatting>
  <conditionalFormatting sqref="H18:K21">
    <cfRule type="expression" dxfId="6022" priority="2167" stopIfTrue="1">
      <formula>OR(H18=祝色,WEEKDAY(H18)=1)</formula>
    </cfRule>
    <cfRule type="expression" dxfId="6021" priority="2168" stopIfTrue="1">
      <formula>WEEKDAY(H18)=7</formula>
    </cfRule>
  </conditionalFormatting>
  <conditionalFormatting sqref="N18:Q21">
    <cfRule type="expression" dxfId="6020" priority="2165" stopIfTrue="1">
      <formula>OR(N18=祝色,WEEKDAY(N18)=1)</formula>
    </cfRule>
    <cfRule type="expression" dxfId="6019" priority="2166" stopIfTrue="1">
      <formula>WEEKDAY(N18)=7</formula>
    </cfRule>
  </conditionalFormatting>
  <conditionalFormatting sqref="T18:W21">
    <cfRule type="expression" dxfId="6018" priority="2163" stopIfTrue="1">
      <formula>OR(T18=祝色,WEEKDAY(T18)=1)</formula>
    </cfRule>
    <cfRule type="expression" dxfId="6017" priority="2164" stopIfTrue="1">
      <formula>WEEKDAY(T18)=7</formula>
    </cfRule>
  </conditionalFormatting>
  <conditionalFormatting sqref="Z18:AC21">
    <cfRule type="expression" dxfId="6016" priority="2161" stopIfTrue="1">
      <formula>OR(Z18=祝色,WEEKDAY(Z18)=1)</formula>
    </cfRule>
    <cfRule type="expression" dxfId="6015" priority="2162" stopIfTrue="1">
      <formula>WEEKDAY(Z18)=7</formula>
    </cfRule>
  </conditionalFormatting>
  <conditionalFormatting sqref="AF18:AI21">
    <cfRule type="expression" dxfId="6014" priority="2159" stopIfTrue="1">
      <formula>OR(AF18=祝色,WEEKDAY(AF18)=1)</formula>
    </cfRule>
    <cfRule type="expression" dxfId="6013" priority="2160" stopIfTrue="1">
      <formula>WEEKDAY(AF18)=7</formula>
    </cfRule>
  </conditionalFormatting>
  <conditionalFormatting sqref="AL18:AO21">
    <cfRule type="expression" dxfId="6012" priority="2157" stopIfTrue="1">
      <formula>OR(AL18=祝色,WEEKDAY(AL18)=1)</formula>
    </cfRule>
    <cfRule type="expression" dxfId="6011" priority="2158" stopIfTrue="1">
      <formula>WEEKDAY(AL18)=7</formula>
    </cfRule>
  </conditionalFormatting>
  <conditionalFormatting sqref="AR18:AU21">
    <cfRule type="expression" dxfId="6010" priority="2155" stopIfTrue="1">
      <formula>OR(AR18=祝色,WEEKDAY(AR18)=1)</formula>
    </cfRule>
    <cfRule type="expression" dxfId="6009" priority="2156" stopIfTrue="1">
      <formula>WEEKDAY(AR18)=7</formula>
    </cfRule>
  </conditionalFormatting>
  <conditionalFormatting sqref="H26:K29">
    <cfRule type="expression" dxfId="6008" priority="2153" stopIfTrue="1">
      <formula>OR(H26=祝色,WEEKDAY(H26)=1)</formula>
    </cfRule>
    <cfRule type="expression" dxfId="6007" priority="2154" stopIfTrue="1">
      <formula>WEEKDAY(H26)=7</formula>
    </cfRule>
  </conditionalFormatting>
  <conditionalFormatting sqref="N26:Q29">
    <cfRule type="expression" dxfId="6006" priority="2151" stopIfTrue="1">
      <formula>OR(N26=祝色,WEEKDAY(N26)=1)</formula>
    </cfRule>
    <cfRule type="expression" dxfId="6005" priority="2152" stopIfTrue="1">
      <formula>WEEKDAY(N26)=7</formula>
    </cfRule>
  </conditionalFormatting>
  <conditionalFormatting sqref="T26:W29">
    <cfRule type="expression" dxfId="6004" priority="2149" stopIfTrue="1">
      <formula>OR(T26=祝色,WEEKDAY(T26)=1)</formula>
    </cfRule>
    <cfRule type="expression" dxfId="6003" priority="2150" stopIfTrue="1">
      <formula>WEEKDAY(T26)=7</formula>
    </cfRule>
  </conditionalFormatting>
  <conditionalFormatting sqref="Z26:AC29">
    <cfRule type="expression" dxfId="6002" priority="2147" stopIfTrue="1">
      <formula>OR(Z26=祝色,WEEKDAY(Z26)=1)</formula>
    </cfRule>
    <cfRule type="expression" dxfId="6001" priority="2148" stopIfTrue="1">
      <formula>WEEKDAY(Z26)=7</formula>
    </cfRule>
  </conditionalFormatting>
  <conditionalFormatting sqref="AF26:AI29">
    <cfRule type="expression" dxfId="6000" priority="2145" stopIfTrue="1">
      <formula>OR(AF26=祝色,WEEKDAY(AF26)=1)</formula>
    </cfRule>
    <cfRule type="expression" dxfId="5999" priority="2146" stopIfTrue="1">
      <formula>WEEKDAY(AF26)=7</formula>
    </cfRule>
  </conditionalFormatting>
  <conditionalFormatting sqref="AL26:AO29">
    <cfRule type="expression" dxfId="5998" priority="2143" stopIfTrue="1">
      <formula>OR(AL26=祝色,WEEKDAY(AL26)=1)</formula>
    </cfRule>
    <cfRule type="expression" dxfId="5997" priority="2144" stopIfTrue="1">
      <formula>WEEKDAY(AL26)=7</formula>
    </cfRule>
  </conditionalFormatting>
  <conditionalFormatting sqref="AR26:AU29">
    <cfRule type="expression" dxfId="5996" priority="2141" stopIfTrue="1">
      <formula>OR(AR26=祝色,WEEKDAY(AR26)=1)</formula>
    </cfRule>
    <cfRule type="expression" dxfId="5995" priority="2142" stopIfTrue="1">
      <formula>WEEKDAY(AR26)=7</formula>
    </cfRule>
  </conditionalFormatting>
  <conditionalFormatting sqref="H34:K37">
    <cfRule type="expression" dxfId="5994" priority="2137" stopIfTrue="1">
      <formula>OR(AND(WEEKDAY(H34)=1,MONTH(H34)&lt;&gt;MONTH(B8)),AND(OR(H34=祝色),MONTH(H34)&lt;&gt;MONTH(B8)))</formula>
    </cfRule>
    <cfRule type="expression" dxfId="5993" priority="2138" stopIfTrue="1">
      <formula>MONTH(H34)&lt;&gt;MONTH(B8)</formula>
    </cfRule>
    <cfRule type="expression" dxfId="5992" priority="2139" stopIfTrue="1">
      <formula>OR(H34=祝色,WEEKDAY(H34)=1)</formula>
    </cfRule>
    <cfRule type="expression" dxfId="5991" priority="2140" stopIfTrue="1">
      <formula>WEEKDAY(H34)=7</formula>
    </cfRule>
  </conditionalFormatting>
  <conditionalFormatting sqref="N34:Q37">
    <cfRule type="expression" dxfId="5990" priority="2133" stopIfTrue="1">
      <formula>OR(AND(WEEKDAY(N34)=1,MONTH(N34)&lt;&gt;MONTH(B8)),AND(OR(N34=祝色),MONTH(N34)&lt;&gt;MONTH(B8)))</formula>
    </cfRule>
    <cfRule type="expression" dxfId="5989" priority="2134" stopIfTrue="1">
      <formula>MONTH(N34)&lt;&gt;MONTH(B8)</formula>
    </cfRule>
    <cfRule type="expression" dxfId="5988" priority="2135" stopIfTrue="1">
      <formula>OR(N34=祝色,WEEKDAY(N34)=1)</formula>
    </cfRule>
    <cfRule type="expression" dxfId="5987" priority="2136" stopIfTrue="1">
      <formula>WEEKDAY(N34)=7</formula>
    </cfRule>
  </conditionalFormatting>
  <conditionalFormatting sqref="T34:W37">
    <cfRule type="expression" dxfId="5986" priority="2129" stopIfTrue="1">
      <formula>OR(AND(WEEKDAY(T34)=1,MONTH(T34)&lt;&gt;MONTH(B8)),AND(OR(T34=祝色),MONTH(T34)&lt;&gt;MONTH(B8)))</formula>
    </cfRule>
    <cfRule type="expression" dxfId="5985" priority="2130" stopIfTrue="1">
      <formula>MONTH(T34)&lt;&gt;MONTH(B8)</formula>
    </cfRule>
    <cfRule type="expression" dxfId="5984" priority="2131" stopIfTrue="1">
      <formula>OR(T34=祝色,WEEKDAY(T34)=1)</formula>
    </cfRule>
    <cfRule type="expression" dxfId="5983" priority="2132" stopIfTrue="1">
      <formula>WEEKDAY(T34)=7</formula>
    </cfRule>
  </conditionalFormatting>
  <conditionalFormatting sqref="Z34:AC37">
    <cfRule type="expression" dxfId="5982" priority="2125" stopIfTrue="1">
      <formula>OR(AND(WEEKDAY(Z34)=1,MONTH(Z34)&lt;&gt;MONTH(B8)),AND(OR(Z34=祝色),MONTH(Z34)&lt;&gt;MONTH(B8)))</formula>
    </cfRule>
    <cfRule type="expression" dxfId="5981" priority="2126" stopIfTrue="1">
      <formula>MONTH(Z34)&lt;&gt;MONTH(B8)</formula>
    </cfRule>
    <cfRule type="expression" dxfId="5980" priority="2127" stopIfTrue="1">
      <formula>OR(Z34=祝色,WEEKDAY(Z34)=1)</formula>
    </cfRule>
    <cfRule type="expression" dxfId="5979" priority="2128" stopIfTrue="1">
      <formula>WEEKDAY(Z34)=7</formula>
    </cfRule>
  </conditionalFormatting>
  <conditionalFormatting sqref="AF34:AI37">
    <cfRule type="expression" dxfId="5978" priority="2121" stopIfTrue="1">
      <formula>OR(AND(WEEKDAY(AF34)=1,MONTH(AF34)&lt;&gt;MONTH(B8)),AND(OR(AF34=祝色),MONTH(AF34)&lt;&gt;MONTH(B8)))</formula>
    </cfRule>
    <cfRule type="expression" dxfId="5977" priority="2122" stopIfTrue="1">
      <formula>MONTH(AF34)&lt;&gt;MONTH(B8)</formula>
    </cfRule>
    <cfRule type="expression" dxfId="5976" priority="2123" stopIfTrue="1">
      <formula>OR(AF34=祝色,WEEKDAY(AF34)=1)</formula>
    </cfRule>
    <cfRule type="expression" dxfId="5975" priority="2124" stopIfTrue="1">
      <formula>WEEKDAY(AF34)=7</formula>
    </cfRule>
  </conditionalFormatting>
  <conditionalFormatting sqref="AL34:AO37">
    <cfRule type="expression" dxfId="5974" priority="2117" stopIfTrue="1">
      <formula>OR(AND(WEEKDAY(AL34)=1,MONTH(AL34)&lt;&gt;MONTH(B8)),AND(OR(AL34=祝色),MONTH(AL34)&lt;&gt;MONTH(B8)))</formula>
    </cfRule>
    <cfRule type="expression" dxfId="5973" priority="2118" stopIfTrue="1">
      <formula>MONTH(AL34)&lt;&gt;MONTH(B8)</formula>
    </cfRule>
    <cfRule type="expression" dxfId="5972" priority="2119" stopIfTrue="1">
      <formula>OR(AL34=祝色,WEEKDAY(AL34)=1)</formula>
    </cfRule>
    <cfRule type="expression" dxfId="5971" priority="2120" stopIfTrue="1">
      <formula>WEEKDAY(AL34)=7</formula>
    </cfRule>
  </conditionalFormatting>
  <conditionalFormatting sqref="AR34:AU37">
    <cfRule type="expression" dxfId="5970" priority="2113" stopIfTrue="1">
      <formula>OR(AND(WEEKDAY(AR34)=1,MONTH(AR34)&lt;&gt;MONTH(B8)),AND(OR(AR34=祝色),MONTH(AR34)&lt;&gt;MONTH(B8)))</formula>
    </cfRule>
    <cfRule type="expression" dxfId="5969" priority="2114" stopIfTrue="1">
      <formula>MONTH(AR34)&lt;&gt;MONTH(B8)</formula>
    </cfRule>
    <cfRule type="expression" dxfId="5968" priority="2115" stopIfTrue="1">
      <formula>OR(AR34=祝色,WEEKDAY(AR34)=1)</formula>
    </cfRule>
    <cfRule type="expression" dxfId="5967" priority="2116" stopIfTrue="1">
      <formula>WEEKDAY(AR34)=7</formula>
    </cfRule>
  </conditionalFormatting>
  <conditionalFormatting sqref="AX84:AX87">
    <cfRule type="expression" dxfId="5966" priority="1629" stopIfTrue="1">
      <formula>OR(AND(WEEKDAY(AX84)=1,MONTH(AX84)&lt;&gt;MONTH(AR90)),AND(OR(AX84=祝色),MONTH(AX84)&lt;&gt;MONTH(AR90)))</formula>
    </cfRule>
    <cfRule type="expression" dxfId="5965" priority="1630" stopIfTrue="1">
      <formula>MONTH(AX84)&lt;&gt;MONTH(AR90)</formula>
    </cfRule>
    <cfRule type="expression" dxfId="5964" priority="1631" stopIfTrue="1">
      <formula>OR(AX84=祝色,WEEKDAY(AX84)=1)</formula>
    </cfRule>
    <cfRule type="expression" dxfId="5963" priority="1632" stopIfTrue="1">
      <formula>WEEKDAY(AX84)=7</formula>
    </cfRule>
  </conditionalFormatting>
  <conditionalFormatting sqref="AX92:AX95">
    <cfRule type="expression" dxfId="5962" priority="1605" stopIfTrue="1">
      <formula>OR(AX92=祝色,WEEKDAY(AX92)=1)</formula>
    </cfRule>
    <cfRule type="expression" dxfId="5961" priority="1606" stopIfTrue="1">
      <formula>WEEKDAY(AX92)=7</formula>
    </cfRule>
  </conditionalFormatting>
  <conditionalFormatting sqref="AX100:AX103">
    <cfRule type="expression" dxfId="5960" priority="1591" stopIfTrue="1">
      <formula>OR(AX100=祝色,WEEKDAY(AX100)=1)</formula>
    </cfRule>
    <cfRule type="expression" dxfId="5959" priority="1592" stopIfTrue="1">
      <formula>WEEKDAY(AX100)=7</formula>
    </cfRule>
  </conditionalFormatting>
  <conditionalFormatting sqref="AX108:AX111">
    <cfRule type="expression" dxfId="5958" priority="1577" stopIfTrue="1">
      <formula>OR(AX108=祝色,WEEKDAY(AX108)=1)</formula>
    </cfRule>
    <cfRule type="expression" dxfId="5957" priority="1578" stopIfTrue="1">
      <formula>WEEKDAY(AX108)=7</formula>
    </cfRule>
  </conditionalFormatting>
  <conditionalFormatting sqref="AX116:AX119">
    <cfRule type="expression" dxfId="5956" priority="1561" stopIfTrue="1">
      <formula>OR(AND(WEEKDAY(AX116)=1,MONTH(AX116)&lt;&gt;MONTH(AR90)),AND(OR(AX116=祝色),MONTH(AX116)&lt;&gt;MONTH(AR90)))</formula>
    </cfRule>
    <cfRule type="expression" dxfId="5955" priority="1562" stopIfTrue="1">
      <formula>MONTH(AX116)&lt;&gt;MONTH(AR90)</formula>
    </cfRule>
    <cfRule type="expression" dxfId="5954" priority="1563" stopIfTrue="1">
      <formula>OR(AX116=祝色,WEEKDAY(AX116)=1)</formula>
    </cfRule>
    <cfRule type="expression" dxfId="5953" priority="1564" stopIfTrue="1">
      <formula>WEEKDAY(AX116)=7</formula>
    </cfRule>
  </conditionalFormatting>
  <conditionalFormatting sqref="BF2:BI5">
    <cfRule type="expression" dxfId="5952" priority="1053" stopIfTrue="1">
      <formula>OR(AND(WEEKDAY(BF2)=1,MONTH(BF2)&lt;&gt;MONTH(AZ8)),AND(OR(BF2=祝色),MONTH(BF2)&lt;&gt;MONTH(AZ8)))</formula>
    </cfRule>
    <cfRule type="expression" dxfId="5951" priority="1054" stopIfTrue="1">
      <formula>MONTH(BF2)&lt;&gt;MONTH(AZ8)</formula>
    </cfRule>
    <cfRule type="expression" dxfId="5950" priority="1055" stopIfTrue="1">
      <formula>OR(BF2=祝色,WEEKDAY(BF2)=1)</formula>
    </cfRule>
    <cfRule type="expression" dxfId="5949" priority="1056" stopIfTrue="1">
      <formula>WEEKDAY(BF2)=7</formula>
    </cfRule>
  </conditionalFormatting>
  <conditionalFormatting sqref="BL2:BO5">
    <cfRule type="expression" dxfId="5948" priority="1049" stopIfTrue="1">
      <formula>OR(AND(WEEKDAY(BL2)=1,MONTH(BL2)&lt;&gt;MONTH(AZ8)),AND(OR(BL2=祝色),MONTH(BL2)&lt;&gt;MONTH(AZ8)))</formula>
    </cfRule>
    <cfRule type="expression" dxfId="5947" priority="1050" stopIfTrue="1">
      <formula>MONTH(BL2)&lt;&gt;MONTH(AZ8)</formula>
    </cfRule>
    <cfRule type="expression" dxfId="5946" priority="1051" stopIfTrue="1">
      <formula>OR(BL2=祝色,WEEKDAY(BL2)=1)</formula>
    </cfRule>
    <cfRule type="expression" dxfId="5945" priority="1052" stopIfTrue="1">
      <formula>WEEKDAY(BL2)=7</formula>
    </cfRule>
  </conditionalFormatting>
  <conditionalFormatting sqref="BR2:BU5">
    <cfRule type="expression" dxfId="5944" priority="1045" stopIfTrue="1">
      <formula>OR(AND(WEEKDAY(BR2)=1,MONTH(BR2)&lt;&gt;MONTH(AZ8)),AND(OR(BR2=祝色),MONTH(BR2)&lt;&gt;MONTH(AZ8)))</formula>
    </cfRule>
    <cfRule type="expression" dxfId="5943" priority="1046" stopIfTrue="1">
      <formula>MONTH(BR2)&lt;&gt;MONTH(AZ8)</formula>
    </cfRule>
    <cfRule type="expression" dxfId="5942" priority="1047" stopIfTrue="1">
      <formula>OR(BR2=祝色,WEEKDAY(BR2)=1)</formula>
    </cfRule>
    <cfRule type="expression" dxfId="5941" priority="1048" stopIfTrue="1">
      <formula>WEEKDAY(BR2)=7</formula>
    </cfRule>
  </conditionalFormatting>
  <conditionalFormatting sqref="BX2:CA5">
    <cfRule type="expression" dxfId="5940" priority="1041" stopIfTrue="1">
      <formula>OR(AND(WEEKDAY(BX2)=1,MONTH(BX2)&lt;&gt;MONTH(AZ8)),AND(OR(BX2=祝色),MONTH(BX2)&lt;&gt;MONTH(AZ8)))</formula>
    </cfRule>
    <cfRule type="expression" dxfId="5939" priority="1042" stopIfTrue="1">
      <formula>MONTH(BX2)&lt;&gt;MONTH(AZ8)</formula>
    </cfRule>
    <cfRule type="expression" dxfId="5938" priority="1043" stopIfTrue="1">
      <formula>OR(BX2=祝色,WEEKDAY(BX2)=1)</formula>
    </cfRule>
    <cfRule type="expression" dxfId="5937" priority="1044" stopIfTrue="1">
      <formula>WEEKDAY(BX2)=7</formula>
    </cfRule>
  </conditionalFormatting>
  <conditionalFormatting sqref="CD2:CG5">
    <cfRule type="expression" dxfId="5936" priority="1037" stopIfTrue="1">
      <formula>OR(AND(WEEKDAY(CD2)=1,MONTH(CD2)&lt;&gt;MONTH(AZ8)),AND(OR(CD2=祝色),MONTH(CD2)&lt;&gt;MONTH(AZ8)))</formula>
    </cfRule>
    <cfRule type="expression" dxfId="5935" priority="1038" stopIfTrue="1">
      <formula>MONTH(CD2)&lt;&gt;MONTH(AZ8)</formula>
    </cfRule>
    <cfRule type="expression" dxfId="5934" priority="1039" stopIfTrue="1">
      <formula>OR(CD2=祝色,WEEKDAY(CD2)=1)</formula>
    </cfRule>
    <cfRule type="expression" dxfId="5933" priority="1040" stopIfTrue="1">
      <formula>WEEKDAY(CD2)=7</formula>
    </cfRule>
  </conditionalFormatting>
  <conditionalFormatting sqref="CJ2:CM5">
    <cfRule type="expression" dxfId="5932" priority="1033" stopIfTrue="1">
      <formula>OR(AND(WEEKDAY(CJ2)=1,MONTH(CJ2)&lt;&gt;MONTH(AZ8)),AND(OR(CJ2=祝色),MONTH(CJ2)&lt;&gt;MONTH(AZ8)))</formula>
    </cfRule>
    <cfRule type="expression" dxfId="5931" priority="1034" stopIfTrue="1">
      <formula>MONTH(CJ2)&lt;&gt;MONTH(AZ8)</formula>
    </cfRule>
    <cfRule type="expression" dxfId="5930" priority="1035" stopIfTrue="1">
      <formula>OR(CJ2=祝色,WEEKDAY(CJ2)=1)</formula>
    </cfRule>
    <cfRule type="expression" dxfId="5929" priority="1036" stopIfTrue="1">
      <formula>WEEKDAY(CJ2)=7</formula>
    </cfRule>
  </conditionalFormatting>
  <conditionalFormatting sqref="CP2:CS5">
    <cfRule type="expression" dxfId="5928" priority="1031" stopIfTrue="1">
      <formula>OR(CP2=祝色,WEEKDAY(CP2)=1)</formula>
    </cfRule>
    <cfRule type="expression" dxfId="5927" priority="1032" stopIfTrue="1">
      <formula>WEEKDAY(CP2)=7</formula>
    </cfRule>
  </conditionalFormatting>
  <conditionalFormatting sqref="BF10:BI13">
    <cfRule type="expression" dxfId="5926" priority="1029" stopIfTrue="1">
      <formula>OR(BF10=祝色,WEEKDAY(BF10)=1)</formula>
    </cfRule>
    <cfRule type="expression" dxfId="5925" priority="1030" stopIfTrue="1">
      <formula>WEEKDAY(BF10)=7</formula>
    </cfRule>
  </conditionalFormatting>
  <conditionalFormatting sqref="BL10:BO13">
    <cfRule type="expression" dxfId="5924" priority="1027" stopIfTrue="1">
      <formula>OR(BL10=祝色,WEEKDAY(BL10)=1)</formula>
    </cfRule>
    <cfRule type="expression" dxfId="5923" priority="1028" stopIfTrue="1">
      <formula>WEEKDAY(BL10)=7</formula>
    </cfRule>
  </conditionalFormatting>
  <conditionalFormatting sqref="BR10:BU13">
    <cfRule type="expression" dxfId="5922" priority="1025" stopIfTrue="1">
      <formula>OR(BR10=祝色,WEEKDAY(BR10)=1)</formula>
    </cfRule>
    <cfRule type="expression" dxfId="5921" priority="1026" stopIfTrue="1">
      <formula>WEEKDAY(BR10)=7</formula>
    </cfRule>
  </conditionalFormatting>
  <conditionalFormatting sqref="BX10:CA13">
    <cfRule type="expression" dxfId="5920" priority="1023" stopIfTrue="1">
      <formula>OR(BX10=祝色,WEEKDAY(BX10)=1)</formula>
    </cfRule>
    <cfRule type="expression" dxfId="5919" priority="1024" stopIfTrue="1">
      <formula>WEEKDAY(BX10)=7</formula>
    </cfRule>
  </conditionalFormatting>
  <conditionalFormatting sqref="CD10:CG13">
    <cfRule type="expression" dxfId="5918" priority="1021" stopIfTrue="1">
      <formula>OR(CD10=祝色,WEEKDAY(CD10)=1)</formula>
    </cfRule>
    <cfRule type="expression" dxfId="5917" priority="1022" stopIfTrue="1">
      <formula>WEEKDAY(CD10)=7</formula>
    </cfRule>
  </conditionalFormatting>
  <conditionalFormatting sqref="CJ10:CM13">
    <cfRule type="expression" dxfId="5916" priority="1019" stopIfTrue="1">
      <formula>OR(CJ10=祝色,WEEKDAY(CJ10)=1)</formula>
    </cfRule>
    <cfRule type="expression" dxfId="5915" priority="1020" stopIfTrue="1">
      <formula>WEEKDAY(CJ10)=7</formula>
    </cfRule>
  </conditionalFormatting>
  <conditionalFormatting sqref="CP10:CS13">
    <cfRule type="expression" dxfId="5914" priority="1017" stopIfTrue="1">
      <formula>OR(CP10=祝色,WEEKDAY(CP10)=1)</formula>
    </cfRule>
    <cfRule type="expression" dxfId="5913" priority="1018" stopIfTrue="1">
      <formula>WEEKDAY(CP10)=7</formula>
    </cfRule>
  </conditionalFormatting>
  <conditionalFormatting sqref="BF18:BI21">
    <cfRule type="expression" dxfId="5912" priority="1015" stopIfTrue="1">
      <formula>OR(BF18=祝色,WEEKDAY(BF18)=1)</formula>
    </cfRule>
    <cfRule type="expression" dxfId="5911" priority="1016" stopIfTrue="1">
      <formula>WEEKDAY(BF18)=7</formula>
    </cfRule>
  </conditionalFormatting>
  <conditionalFormatting sqref="BL18:BO21">
    <cfRule type="expression" dxfId="5910" priority="1013" stopIfTrue="1">
      <formula>OR(BL18=祝色,WEEKDAY(BL18)=1)</formula>
    </cfRule>
    <cfRule type="expression" dxfId="5909" priority="1014" stopIfTrue="1">
      <formula>WEEKDAY(BL18)=7</formula>
    </cfRule>
  </conditionalFormatting>
  <conditionalFormatting sqref="BR18:BU21">
    <cfRule type="expression" dxfId="5908" priority="1011" stopIfTrue="1">
      <formula>OR(BR18=祝色,WEEKDAY(BR18)=1)</formula>
    </cfRule>
    <cfRule type="expression" dxfId="5907" priority="1012" stopIfTrue="1">
      <formula>WEEKDAY(BR18)=7</formula>
    </cfRule>
  </conditionalFormatting>
  <conditionalFormatting sqref="BX18:CA21">
    <cfRule type="expression" dxfId="5906" priority="1009" stopIfTrue="1">
      <formula>OR(BX18=祝色,WEEKDAY(BX18)=1)</formula>
    </cfRule>
    <cfRule type="expression" dxfId="5905" priority="1010" stopIfTrue="1">
      <formula>WEEKDAY(BX18)=7</formula>
    </cfRule>
  </conditionalFormatting>
  <conditionalFormatting sqref="CD18:CG21">
    <cfRule type="expression" dxfId="5904" priority="1007" stopIfTrue="1">
      <formula>OR(CD18=祝色,WEEKDAY(CD18)=1)</formula>
    </cfRule>
    <cfRule type="expression" dxfId="5903" priority="1008" stopIfTrue="1">
      <formula>WEEKDAY(CD18)=7</formula>
    </cfRule>
  </conditionalFormatting>
  <conditionalFormatting sqref="CJ18:CM21">
    <cfRule type="expression" dxfId="5902" priority="1005" stopIfTrue="1">
      <formula>OR(CJ18=祝色,WEEKDAY(CJ18)=1)</formula>
    </cfRule>
    <cfRule type="expression" dxfId="5901" priority="1006" stopIfTrue="1">
      <formula>WEEKDAY(CJ18)=7</formula>
    </cfRule>
  </conditionalFormatting>
  <conditionalFormatting sqref="CP18:CS21">
    <cfRule type="expression" dxfId="5900" priority="1003" stopIfTrue="1">
      <formula>OR(CP18=祝色,WEEKDAY(CP18)=1)</formula>
    </cfRule>
    <cfRule type="expression" dxfId="5899" priority="1004" stopIfTrue="1">
      <formula>WEEKDAY(CP18)=7</formula>
    </cfRule>
  </conditionalFormatting>
  <conditionalFormatting sqref="BF26:BI29">
    <cfRule type="expression" dxfId="5898" priority="1001" stopIfTrue="1">
      <formula>OR(BF26=祝色,WEEKDAY(BF26)=1)</formula>
    </cfRule>
    <cfRule type="expression" dxfId="5897" priority="1002" stopIfTrue="1">
      <formula>WEEKDAY(BF26)=7</formula>
    </cfRule>
  </conditionalFormatting>
  <conditionalFormatting sqref="BL26:BO29">
    <cfRule type="expression" dxfId="5896" priority="999" stopIfTrue="1">
      <formula>OR(BL26=祝色,WEEKDAY(BL26)=1)</formula>
    </cfRule>
    <cfRule type="expression" dxfId="5895" priority="1000" stopIfTrue="1">
      <formula>WEEKDAY(BL26)=7</formula>
    </cfRule>
  </conditionalFormatting>
  <conditionalFormatting sqref="BR26:BU29">
    <cfRule type="expression" dxfId="5894" priority="997" stopIfTrue="1">
      <formula>OR(BR26=祝色,WEEKDAY(BR26)=1)</formula>
    </cfRule>
    <cfRule type="expression" dxfId="5893" priority="998" stopIfTrue="1">
      <formula>WEEKDAY(BR26)=7</formula>
    </cfRule>
  </conditionalFormatting>
  <conditionalFormatting sqref="BX26:CA29">
    <cfRule type="expression" dxfId="5892" priority="995" stopIfTrue="1">
      <formula>OR(BX26=祝色,WEEKDAY(BX26)=1)</formula>
    </cfRule>
    <cfRule type="expression" dxfId="5891" priority="996" stopIfTrue="1">
      <formula>WEEKDAY(BX26)=7</formula>
    </cfRule>
  </conditionalFormatting>
  <conditionalFormatting sqref="CD26:CG29">
    <cfRule type="expression" dxfId="5890" priority="993" stopIfTrue="1">
      <formula>OR(CD26=祝色,WEEKDAY(CD26)=1)</formula>
    </cfRule>
    <cfRule type="expression" dxfId="5889" priority="994" stopIfTrue="1">
      <formula>WEEKDAY(CD26)=7</formula>
    </cfRule>
  </conditionalFormatting>
  <conditionalFormatting sqref="CJ26:CM29">
    <cfRule type="expression" dxfId="5888" priority="991" stopIfTrue="1">
      <formula>OR(CJ26=祝色,WEEKDAY(CJ26)=1)</formula>
    </cfRule>
    <cfRule type="expression" dxfId="5887" priority="992" stopIfTrue="1">
      <formula>WEEKDAY(CJ26)=7</formula>
    </cfRule>
  </conditionalFormatting>
  <conditionalFormatting sqref="CP26:CS29">
    <cfRule type="expression" dxfId="5886" priority="989" stopIfTrue="1">
      <formula>OR(CP26=祝色,WEEKDAY(CP26)=1)</formula>
    </cfRule>
    <cfRule type="expression" dxfId="5885" priority="990" stopIfTrue="1">
      <formula>WEEKDAY(CP26)=7</formula>
    </cfRule>
  </conditionalFormatting>
  <conditionalFormatting sqref="BF34:BI37">
    <cfRule type="expression" dxfId="5884" priority="985" stopIfTrue="1">
      <formula>OR(AND(WEEKDAY(BF34)=1,MONTH(BF34)&lt;&gt;MONTH(AZ8)),AND(OR(BF34=祝色),MONTH(BF34)&lt;&gt;MONTH(AZ8)))</formula>
    </cfRule>
    <cfRule type="expression" dxfId="5883" priority="986" stopIfTrue="1">
      <formula>MONTH(BF34)&lt;&gt;MONTH(AZ8)</formula>
    </cfRule>
    <cfRule type="expression" dxfId="5882" priority="987" stopIfTrue="1">
      <formula>OR(BF34=祝色,WEEKDAY(BF34)=1)</formula>
    </cfRule>
    <cfRule type="expression" dxfId="5881" priority="988" stopIfTrue="1">
      <formula>WEEKDAY(BF34)=7</formula>
    </cfRule>
  </conditionalFormatting>
  <conditionalFormatting sqref="BL34:BO37">
    <cfRule type="expression" dxfId="5880" priority="981" stopIfTrue="1">
      <formula>OR(AND(WEEKDAY(BL34)=1,MONTH(BL34)&lt;&gt;MONTH(AZ8)),AND(OR(BL34=祝色),MONTH(BL34)&lt;&gt;MONTH(AZ8)))</formula>
    </cfRule>
    <cfRule type="expression" dxfId="5879" priority="982" stopIfTrue="1">
      <formula>MONTH(BL34)&lt;&gt;MONTH(AZ8)</formula>
    </cfRule>
    <cfRule type="expression" dxfId="5878" priority="983" stopIfTrue="1">
      <formula>OR(BL34=祝色,WEEKDAY(BL34)=1)</formula>
    </cfRule>
    <cfRule type="expression" dxfId="5877" priority="984" stopIfTrue="1">
      <formula>WEEKDAY(BL34)=7</formula>
    </cfRule>
  </conditionalFormatting>
  <conditionalFormatting sqref="BR34:BU37">
    <cfRule type="expression" dxfId="5876" priority="977" stopIfTrue="1">
      <formula>OR(AND(WEEKDAY(BR34)=1,MONTH(BR34)&lt;&gt;MONTH(AZ8)),AND(OR(BR34=祝色),MONTH(BR34)&lt;&gt;MONTH(AZ8)))</formula>
    </cfRule>
    <cfRule type="expression" dxfId="5875" priority="978" stopIfTrue="1">
      <formula>MONTH(BR34)&lt;&gt;MONTH(AZ8)</formula>
    </cfRule>
    <cfRule type="expression" dxfId="5874" priority="979" stopIfTrue="1">
      <formula>OR(BR34=祝色,WEEKDAY(BR34)=1)</formula>
    </cfRule>
    <cfRule type="expression" dxfId="5873" priority="980" stopIfTrue="1">
      <formula>WEEKDAY(BR34)=7</formula>
    </cfRule>
  </conditionalFormatting>
  <conditionalFormatting sqref="BX34:CA37">
    <cfRule type="expression" dxfId="5872" priority="973" stopIfTrue="1">
      <formula>OR(AND(WEEKDAY(BX34)=1,MONTH(BX34)&lt;&gt;MONTH(AZ8)),AND(OR(BX34=祝色),MONTH(BX34)&lt;&gt;MONTH(AZ8)))</formula>
    </cfRule>
    <cfRule type="expression" dxfId="5871" priority="974" stopIfTrue="1">
      <formula>MONTH(BX34)&lt;&gt;MONTH(AZ8)</formula>
    </cfRule>
    <cfRule type="expression" dxfId="5870" priority="975" stopIfTrue="1">
      <formula>OR(BX34=祝色,WEEKDAY(BX34)=1)</formula>
    </cfRule>
    <cfRule type="expression" dxfId="5869" priority="976" stopIfTrue="1">
      <formula>WEEKDAY(BX34)=7</formula>
    </cfRule>
  </conditionalFormatting>
  <conditionalFormatting sqref="CD34:CG37">
    <cfRule type="expression" dxfId="5868" priority="969" stopIfTrue="1">
      <formula>OR(AND(WEEKDAY(CD34)=1,MONTH(CD34)&lt;&gt;MONTH(AZ8)),AND(OR(CD34=祝色),MONTH(CD34)&lt;&gt;MONTH(AZ8)))</formula>
    </cfRule>
    <cfRule type="expression" dxfId="5867" priority="970" stopIfTrue="1">
      <formula>MONTH(CD34)&lt;&gt;MONTH(AZ8)</formula>
    </cfRule>
    <cfRule type="expression" dxfId="5866" priority="971" stopIfTrue="1">
      <formula>OR(CD34=祝色,WEEKDAY(CD34)=1)</formula>
    </cfRule>
    <cfRule type="expression" dxfId="5865" priority="972" stopIfTrue="1">
      <formula>WEEKDAY(CD34)=7</formula>
    </cfRule>
  </conditionalFormatting>
  <conditionalFormatting sqref="CJ34:CM37">
    <cfRule type="expression" dxfId="5864" priority="965" stopIfTrue="1">
      <formula>OR(AND(WEEKDAY(CJ34)=1,MONTH(CJ34)&lt;&gt;MONTH(AZ8)),AND(OR(CJ34=祝色),MONTH(CJ34)&lt;&gt;MONTH(AZ8)))</formula>
    </cfRule>
    <cfRule type="expression" dxfId="5863" priority="966" stopIfTrue="1">
      <formula>MONTH(CJ34)&lt;&gt;MONTH(AZ8)</formula>
    </cfRule>
    <cfRule type="expression" dxfId="5862" priority="967" stopIfTrue="1">
      <formula>OR(CJ34=祝色,WEEKDAY(CJ34)=1)</formula>
    </cfRule>
    <cfRule type="expression" dxfId="5861" priority="968" stopIfTrue="1">
      <formula>WEEKDAY(CJ34)=7</formula>
    </cfRule>
  </conditionalFormatting>
  <conditionalFormatting sqref="CP34:CS37">
    <cfRule type="expression" dxfId="5860" priority="961" stopIfTrue="1">
      <formula>OR(AND(WEEKDAY(CP34)=1,MONTH(CP34)&lt;&gt;MONTH(AZ8)),AND(OR(CP34=祝色),MONTH(CP34)&lt;&gt;MONTH(AZ8)))</formula>
    </cfRule>
    <cfRule type="expression" dxfId="5859" priority="962" stopIfTrue="1">
      <formula>MONTH(CP34)&lt;&gt;MONTH(AZ8)</formula>
    </cfRule>
    <cfRule type="expression" dxfId="5858" priority="963" stopIfTrue="1">
      <formula>OR(CP34=祝色,WEEKDAY(CP34)=1)</formula>
    </cfRule>
    <cfRule type="expression" dxfId="5857" priority="964" stopIfTrue="1">
      <formula>WEEKDAY(CP34)=7</formula>
    </cfRule>
  </conditionalFormatting>
  <conditionalFormatting sqref="DD2:DG5">
    <cfRule type="expression" dxfId="5856" priority="957" stopIfTrue="1">
      <formula>OR(AND(WEEKDAY(DD2)=1,MONTH(DD2)&lt;&gt;MONTH(CX8)),AND(OR(DD2=祝色),MONTH(DD2)&lt;&gt;MONTH(CX8)))</formula>
    </cfRule>
    <cfRule type="expression" dxfId="5855" priority="958" stopIfTrue="1">
      <formula>MONTH(DD2)&lt;&gt;MONTH(CX8)</formula>
    </cfRule>
    <cfRule type="expression" dxfId="5854" priority="959" stopIfTrue="1">
      <formula>OR(DD2=祝色,WEEKDAY(DD2)=1)</formula>
    </cfRule>
    <cfRule type="expression" dxfId="5853" priority="960" stopIfTrue="1">
      <formula>WEEKDAY(DD2)=7</formula>
    </cfRule>
  </conditionalFormatting>
  <conditionalFormatting sqref="DJ2:DM5">
    <cfRule type="expression" dxfId="5852" priority="953" stopIfTrue="1">
      <formula>OR(AND(WEEKDAY(DJ2)=1,MONTH(DJ2)&lt;&gt;MONTH(CX8)),AND(OR(DJ2=祝色),MONTH(DJ2)&lt;&gt;MONTH(CX8)))</formula>
    </cfRule>
    <cfRule type="expression" dxfId="5851" priority="954" stopIfTrue="1">
      <formula>MONTH(DJ2)&lt;&gt;MONTH(CX8)</formula>
    </cfRule>
    <cfRule type="expression" dxfId="5850" priority="955" stopIfTrue="1">
      <formula>OR(DJ2=祝色,WEEKDAY(DJ2)=1)</formula>
    </cfRule>
    <cfRule type="expression" dxfId="5849" priority="956" stopIfTrue="1">
      <formula>WEEKDAY(DJ2)=7</formula>
    </cfRule>
  </conditionalFormatting>
  <conditionalFormatting sqref="DP2:DS5">
    <cfRule type="expression" dxfId="5848" priority="949" stopIfTrue="1">
      <formula>OR(AND(WEEKDAY(DP2)=1,MONTH(DP2)&lt;&gt;MONTH(CX8)),AND(OR(DP2=祝色),MONTH(DP2)&lt;&gt;MONTH(CX8)))</formula>
    </cfRule>
    <cfRule type="expression" dxfId="5847" priority="950" stopIfTrue="1">
      <formula>MONTH(DP2)&lt;&gt;MONTH(CX8)</formula>
    </cfRule>
    <cfRule type="expression" dxfId="5846" priority="951" stopIfTrue="1">
      <formula>OR(DP2=祝色,WEEKDAY(DP2)=1)</formula>
    </cfRule>
    <cfRule type="expression" dxfId="5845" priority="952" stopIfTrue="1">
      <formula>WEEKDAY(DP2)=7</formula>
    </cfRule>
  </conditionalFormatting>
  <conditionalFormatting sqref="DV2:DY5">
    <cfRule type="expression" dxfId="5844" priority="945" stopIfTrue="1">
      <formula>OR(AND(WEEKDAY(DV2)=1,MONTH(DV2)&lt;&gt;MONTH(CX8)),AND(OR(DV2=祝色),MONTH(DV2)&lt;&gt;MONTH(CX8)))</formula>
    </cfRule>
    <cfRule type="expression" dxfId="5843" priority="946" stopIfTrue="1">
      <formula>MONTH(DV2)&lt;&gt;MONTH(CX8)</formula>
    </cfRule>
    <cfRule type="expression" dxfId="5842" priority="947" stopIfTrue="1">
      <formula>OR(DV2=祝色,WEEKDAY(DV2)=1)</formula>
    </cfRule>
    <cfRule type="expression" dxfId="5841" priority="948" stopIfTrue="1">
      <formula>WEEKDAY(DV2)=7</formula>
    </cfRule>
  </conditionalFormatting>
  <conditionalFormatting sqref="EB2:EE5">
    <cfRule type="expression" dxfId="5840" priority="941" stopIfTrue="1">
      <formula>OR(AND(WEEKDAY(EB2)=1,MONTH(EB2)&lt;&gt;MONTH(CX8)),AND(OR(EB2=祝色),MONTH(EB2)&lt;&gt;MONTH(CX8)))</formula>
    </cfRule>
    <cfRule type="expression" dxfId="5839" priority="942" stopIfTrue="1">
      <formula>MONTH(EB2)&lt;&gt;MONTH(CX8)</formula>
    </cfRule>
    <cfRule type="expression" dxfId="5838" priority="943" stopIfTrue="1">
      <formula>OR(EB2=祝色,WEEKDAY(EB2)=1)</formula>
    </cfRule>
    <cfRule type="expression" dxfId="5837" priority="944" stopIfTrue="1">
      <formula>WEEKDAY(EB2)=7</formula>
    </cfRule>
  </conditionalFormatting>
  <conditionalFormatting sqref="EH2:EK5">
    <cfRule type="expression" dxfId="5836" priority="937" stopIfTrue="1">
      <formula>OR(AND(WEEKDAY(EH2)=1,MONTH(EH2)&lt;&gt;MONTH(CX8)),AND(OR(EH2=祝色),MONTH(EH2)&lt;&gt;MONTH(CX8)))</formula>
    </cfRule>
    <cfRule type="expression" dxfId="5835" priority="938" stopIfTrue="1">
      <formula>MONTH(EH2)&lt;&gt;MONTH(CX8)</formula>
    </cfRule>
    <cfRule type="expression" dxfId="5834" priority="939" stopIfTrue="1">
      <formula>OR(EH2=祝色,WEEKDAY(EH2)=1)</formula>
    </cfRule>
    <cfRule type="expression" dxfId="5833" priority="940" stopIfTrue="1">
      <formula>WEEKDAY(EH2)=7</formula>
    </cfRule>
  </conditionalFormatting>
  <conditionalFormatting sqref="EN2:EQ5">
    <cfRule type="expression" dxfId="5832" priority="935" stopIfTrue="1">
      <formula>OR(EN2=祝色,WEEKDAY(EN2)=1)</formula>
    </cfRule>
    <cfRule type="expression" dxfId="5831" priority="936" stopIfTrue="1">
      <formula>WEEKDAY(EN2)=7</formula>
    </cfRule>
  </conditionalFormatting>
  <conditionalFormatting sqref="DD10:DG13">
    <cfRule type="expression" dxfId="5830" priority="933" stopIfTrue="1">
      <formula>OR(DD10=祝色,WEEKDAY(DD10)=1)</formula>
    </cfRule>
    <cfRule type="expression" dxfId="5829" priority="934" stopIfTrue="1">
      <formula>WEEKDAY(DD10)=7</formula>
    </cfRule>
  </conditionalFormatting>
  <conditionalFormatting sqref="DJ10:DM13">
    <cfRule type="expression" dxfId="5828" priority="931" stopIfTrue="1">
      <formula>OR(DJ10=祝色,WEEKDAY(DJ10)=1)</formula>
    </cfRule>
    <cfRule type="expression" dxfId="5827" priority="932" stopIfTrue="1">
      <formula>WEEKDAY(DJ10)=7</formula>
    </cfRule>
  </conditionalFormatting>
  <conditionalFormatting sqref="DP10:DS13">
    <cfRule type="expression" dxfId="5826" priority="929" stopIfTrue="1">
      <formula>OR(DP10=祝色,WEEKDAY(DP10)=1)</formula>
    </cfRule>
    <cfRule type="expression" dxfId="5825" priority="930" stopIfTrue="1">
      <formula>WEEKDAY(DP10)=7</formula>
    </cfRule>
  </conditionalFormatting>
  <conditionalFormatting sqref="DV10:DY13">
    <cfRule type="expression" dxfId="5824" priority="927" stopIfTrue="1">
      <formula>OR(DV10=祝色,WEEKDAY(DV10)=1)</formula>
    </cfRule>
    <cfRule type="expression" dxfId="5823" priority="928" stopIfTrue="1">
      <formula>WEEKDAY(DV10)=7</formula>
    </cfRule>
  </conditionalFormatting>
  <conditionalFormatting sqref="EB10:EE13">
    <cfRule type="expression" dxfId="5822" priority="925" stopIfTrue="1">
      <formula>OR(EB10=祝色,WEEKDAY(EB10)=1)</formula>
    </cfRule>
    <cfRule type="expression" dxfId="5821" priority="926" stopIfTrue="1">
      <formula>WEEKDAY(EB10)=7</formula>
    </cfRule>
  </conditionalFormatting>
  <conditionalFormatting sqref="EH10:EK13">
    <cfRule type="expression" dxfId="5820" priority="923" stopIfTrue="1">
      <formula>OR(EH10=祝色,WEEKDAY(EH10)=1)</formula>
    </cfRule>
    <cfRule type="expression" dxfId="5819" priority="924" stopIfTrue="1">
      <formula>WEEKDAY(EH10)=7</formula>
    </cfRule>
  </conditionalFormatting>
  <conditionalFormatting sqref="EN10:EQ13">
    <cfRule type="expression" dxfId="5818" priority="921" stopIfTrue="1">
      <formula>OR(EN10=祝色,WEEKDAY(EN10)=1)</formula>
    </cfRule>
    <cfRule type="expression" dxfId="5817" priority="922" stopIfTrue="1">
      <formula>WEEKDAY(EN10)=7</formula>
    </cfRule>
  </conditionalFormatting>
  <conditionalFormatting sqref="DD18:DG21">
    <cfRule type="expression" dxfId="5816" priority="919" stopIfTrue="1">
      <formula>OR(DD18=祝色,WEEKDAY(DD18)=1)</formula>
    </cfRule>
    <cfRule type="expression" dxfId="5815" priority="920" stopIfTrue="1">
      <formula>WEEKDAY(DD18)=7</formula>
    </cfRule>
  </conditionalFormatting>
  <conditionalFormatting sqref="DJ18:DM21">
    <cfRule type="expression" dxfId="5814" priority="917" stopIfTrue="1">
      <formula>OR(DJ18=祝色,WEEKDAY(DJ18)=1)</formula>
    </cfRule>
    <cfRule type="expression" dxfId="5813" priority="918" stopIfTrue="1">
      <formula>WEEKDAY(DJ18)=7</formula>
    </cfRule>
  </conditionalFormatting>
  <conditionalFormatting sqref="DP18:DS21">
    <cfRule type="expression" dxfId="5812" priority="915" stopIfTrue="1">
      <formula>OR(DP18=祝色,WEEKDAY(DP18)=1)</formula>
    </cfRule>
    <cfRule type="expression" dxfId="5811" priority="916" stopIfTrue="1">
      <formula>WEEKDAY(DP18)=7</formula>
    </cfRule>
  </conditionalFormatting>
  <conditionalFormatting sqref="DV18:DY21">
    <cfRule type="expression" dxfId="5810" priority="913" stopIfTrue="1">
      <formula>OR(DV18=祝色,WEEKDAY(DV18)=1)</formula>
    </cfRule>
    <cfRule type="expression" dxfId="5809" priority="914" stopIfTrue="1">
      <formula>WEEKDAY(DV18)=7</formula>
    </cfRule>
  </conditionalFormatting>
  <conditionalFormatting sqref="EB18:EE21">
    <cfRule type="expression" dxfId="5808" priority="911" stopIfTrue="1">
      <formula>OR(EB18=祝色,WEEKDAY(EB18)=1)</formula>
    </cfRule>
    <cfRule type="expression" dxfId="5807" priority="912" stopIfTrue="1">
      <formula>WEEKDAY(EB18)=7</formula>
    </cfRule>
  </conditionalFormatting>
  <conditionalFormatting sqref="EH18:EK21">
    <cfRule type="expression" dxfId="5806" priority="909" stopIfTrue="1">
      <formula>OR(EH18=祝色,WEEKDAY(EH18)=1)</formula>
    </cfRule>
    <cfRule type="expression" dxfId="5805" priority="910" stopIfTrue="1">
      <formula>WEEKDAY(EH18)=7</formula>
    </cfRule>
  </conditionalFormatting>
  <conditionalFormatting sqref="EN18:EQ21">
    <cfRule type="expression" dxfId="5804" priority="907" stopIfTrue="1">
      <formula>OR(EN18=祝色,WEEKDAY(EN18)=1)</formula>
    </cfRule>
    <cfRule type="expression" dxfId="5803" priority="908" stopIfTrue="1">
      <formula>WEEKDAY(EN18)=7</formula>
    </cfRule>
  </conditionalFormatting>
  <conditionalFormatting sqref="DD26:DG29">
    <cfRule type="expression" dxfId="5802" priority="905" stopIfTrue="1">
      <formula>OR(DD26=祝色,WEEKDAY(DD26)=1)</formula>
    </cfRule>
    <cfRule type="expression" dxfId="5801" priority="906" stopIfTrue="1">
      <formula>WEEKDAY(DD26)=7</formula>
    </cfRule>
  </conditionalFormatting>
  <conditionalFormatting sqref="DJ26:DM29">
    <cfRule type="expression" dxfId="5800" priority="903" stopIfTrue="1">
      <formula>OR(DJ26=祝色,WEEKDAY(DJ26)=1)</formula>
    </cfRule>
    <cfRule type="expression" dxfId="5799" priority="904" stopIfTrue="1">
      <formula>WEEKDAY(DJ26)=7</formula>
    </cfRule>
  </conditionalFormatting>
  <conditionalFormatting sqref="DP26:DS29">
    <cfRule type="expression" dxfId="5798" priority="901" stopIfTrue="1">
      <formula>OR(DP26=祝色,WEEKDAY(DP26)=1)</formula>
    </cfRule>
    <cfRule type="expression" dxfId="5797" priority="902" stopIfTrue="1">
      <formula>WEEKDAY(DP26)=7</formula>
    </cfRule>
  </conditionalFormatting>
  <conditionalFormatting sqref="DV26:DY29">
    <cfRule type="expression" dxfId="5796" priority="899" stopIfTrue="1">
      <formula>OR(DV26=祝色,WEEKDAY(DV26)=1)</formula>
    </cfRule>
    <cfRule type="expression" dxfId="5795" priority="900" stopIfTrue="1">
      <formula>WEEKDAY(DV26)=7</formula>
    </cfRule>
  </conditionalFormatting>
  <conditionalFormatting sqref="EB26:EE29">
    <cfRule type="expression" dxfId="5794" priority="897" stopIfTrue="1">
      <formula>OR(EB26=祝色,WEEKDAY(EB26)=1)</formula>
    </cfRule>
    <cfRule type="expression" dxfId="5793" priority="898" stopIfTrue="1">
      <formula>WEEKDAY(EB26)=7</formula>
    </cfRule>
  </conditionalFormatting>
  <conditionalFormatting sqref="EH26:EK29">
    <cfRule type="expression" dxfId="5792" priority="895" stopIfTrue="1">
      <formula>OR(EH26=祝色,WEEKDAY(EH26)=1)</formula>
    </cfRule>
    <cfRule type="expression" dxfId="5791" priority="896" stopIfTrue="1">
      <formula>WEEKDAY(EH26)=7</formula>
    </cfRule>
  </conditionalFormatting>
  <conditionalFormatting sqref="EN26:EQ29">
    <cfRule type="expression" dxfId="5790" priority="893" stopIfTrue="1">
      <formula>OR(EN26=祝色,WEEKDAY(EN26)=1)</formula>
    </cfRule>
    <cfRule type="expression" dxfId="5789" priority="894" stopIfTrue="1">
      <formula>WEEKDAY(EN26)=7</formula>
    </cfRule>
  </conditionalFormatting>
  <conditionalFormatting sqref="DD34:DG37">
    <cfRule type="expression" dxfId="5788" priority="889" stopIfTrue="1">
      <formula>OR(AND(WEEKDAY(DD34)=1,MONTH(DD34)&lt;&gt;MONTH(CX8)),AND(OR(DD34=祝色),MONTH(DD34)&lt;&gt;MONTH(CX8)))</formula>
    </cfRule>
    <cfRule type="expression" dxfId="5787" priority="890" stopIfTrue="1">
      <formula>MONTH(DD34)&lt;&gt;MONTH(CX8)</formula>
    </cfRule>
    <cfRule type="expression" dxfId="5786" priority="891" stopIfTrue="1">
      <formula>OR(DD34=祝色,WEEKDAY(DD34)=1)</formula>
    </cfRule>
    <cfRule type="expression" dxfId="5785" priority="892" stopIfTrue="1">
      <formula>WEEKDAY(DD34)=7</formula>
    </cfRule>
  </conditionalFormatting>
  <conditionalFormatting sqref="DJ34:DM37">
    <cfRule type="expression" dxfId="5784" priority="885" stopIfTrue="1">
      <formula>OR(AND(WEEKDAY(DJ34)=1,MONTH(DJ34)&lt;&gt;MONTH(CX8)),AND(OR(DJ34=祝色),MONTH(DJ34)&lt;&gt;MONTH(CX8)))</formula>
    </cfRule>
    <cfRule type="expression" dxfId="5783" priority="886" stopIfTrue="1">
      <formula>MONTH(DJ34)&lt;&gt;MONTH(CX8)</formula>
    </cfRule>
    <cfRule type="expression" dxfId="5782" priority="887" stopIfTrue="1">
      <formula>OR(DJ34=祝色,WEEKDAY(DJ34)=1)</formula>
    </cfRule>
    <cfRule type="expression" dxfId="5781" priority="888" stopIfTrue="1">
      <formula>WEEKDAY(DJ34)=7</formula>
    </cfRule>
  </conditionalFormatting>
  <conditionalFormatting sqref="DP34:DS37">
    <cfRule type="expression" dxfId="5780" priority="881" stopIfTrue="1">
      <formula>OR(AND(WEEKDAY(DP34)=1,MONTH(DP34)&lt;&gt;MONTH(CX8)),AND(OR(DP34=祝色),MONTH(DP34)&lt;&gt;MONTH(CX8)))</formula>
    </cfRule>
    <cfRule type="expression" dxfId="5779" priority="882" stopIfTrue="1">
      <formula>MONTH(DP34)&lt;&gt;MONTH(CX8)</formula>
    </cfRule>
    <cfRule type="expression" dxfId="5778" priority="883" stopIfTrue="1">
      <formula>OR(DP34=祝色,WEEKDAY(DP34)=1)</formula>
    </cfRule>
    <cfRule type="expression" dxfId="5777" priority="884" stopIfTrue="1">
      <formula>WEEKDAY(DP34)=7</formula>
    </cfRule>
  </conditionalFormatting>
  <conditionalFormatting sqref="DV34:DY37">
    <cfRule type="expression" dxfId="5776" priority="877" stopIfTrue="1">
      <formula>OR(AND(WEEKDAY(DV34)=1,MONTH(DV34)&lt;&gt;MONTH(CX8)),AND(OR(DV34=祝色),MONTH(DV34)&lt;&gt;MONTH(CX8)))</formula>
    </cfRule>
    <cfRule type="expression" dxfId="5775" priority="878" stopIfTrue="1">
      <formula>MONTH(DV34)&lt;&gt;MONTH(CX8)</formula>
    </cfRule>
    <cfRule type="expression" dxfId="5774" priority="879" stopIfTrue="1">
      <formula>OR(DV34=祝色,WEEKDAY(DV34)=1)</formula>
    </cfRule>
    <cfRule type="expression" dxfId="5773" priority="880" stopIfTrue="1">
      <formula>WEEKDAY(DV34)=7</formula>
    </cfRule>
  </conditionalFormatting>
  <conditionalFormatting sqref="EB34:EE37">
    <cfRule type="expression" dxfId="5772" priority="873" stopIfTrue="1">
      <formula>OR(AND(WEEKDAY(EB34)=1,MONTH(EB34)&lt;&gt;MONTH(CX8)),AND(OR(EB34=祝色),MONTH(EB34)&lt;&gt;MONTH(CX8)))</formula>
    </cfRule>
    <cfRule type="expression" dxfId="5771" priority="874" stopIfTrue="1">
      <formula>MONTH(EB34)&lt;&gt;MONTH(CX8)</formula>
    </cfRule>
    <cfRule type="expression" dxfId="5770" priority="875" stopIfTrue="1">
      <formula>OR(EB34=祝色,WEEKDAY(EB34)=1)</formula>
    </cfRule>
    <cfRule type="expression" dxfId="5769" priority="876" stopIfTrue="1">
      <formula>WEEKDAY(EB34)=7</formula>
    </cfRule>
  </conditionalFormatting>
  <conditionalFormatting sqref="EH34:EK37">
    <cfRule type="expression" dxfId="5768" priority="869" stopIfTrue="1">
      <formula>OR(AND(WEEKDAY(EH34)=1,MONTH(EH34)&lt;&gt;MONTH(CX8)),AND(OR(EH34=祝色),MONTH(EH34)&lt;&gt;MONTH(CX8)))</formula>
    </cfRule>
    <cfRule type="expression" dxfId="5767" priority="870" stopIfTrue="1">
      <formula>MONTH(EH34)&lt;&gt;MONTH(CX8)</formula>
    </cfRule>
    <cfRule type="expression" dxfId="5766" priority="871" stopIfTrue="1">
      <formula>OR(EH34=祝色,WEEKDAY(EH34)=1)</formula>
    </cfRule>
    <cfRule type="expression" dxfId="5765" priority="872" stopIfTrue="1">
      <formula>WEEKDAY(EH34)=7</formula>
    </cfRule>
  </conditionalFormatting>
  <conditionalFormatting sqref="EN34:EQ37">
    <cfRule type="expression" dxfId="5764" priority="865" stopIfTrue="1">
      <formula>OR(AND(WEEKDAY(EN34)=1,MONTH(EN34)&lt;&gt;MONTH(CX8)),AND(OR(EN34=祝色),MONTH(EN34)&lt;&gt;MONTH(CX8)))</formula>
    </cfRule>
    <cfRule type="expression" dxfId="5763" priority="866" stopIfTrue="1">
      <formula>MONTH(EN34)&lt;&gt;MONTH(CX8)</formula>
    </cfRule>
    <cfRule type="expression" dxfId="5762" priority="867" stopIfTrue="1">
      <formula>OR(EN34=祝色,WEEKDAY(EN34)=1)</formula>
    </cfRule>
    <cfRule type="expression" dxfId="5761" priority="868" stopIfTrue="1">
      <formula>WEEKDAY(EN34)=7</formula>
    </cfRule>
  </conditionalFormatting>
  <conditionalFormatting sqref="H43:K46">
    <cfRule type="expression" dxfId="5760" priority="861" stopIfTrue="1">
      <formula>OR(AND(WEEKDAY(H43)=1,MONTH(H43)&lt;&gt;MONTH(B49)),AND(OR(H43=祝色),MONTH(H43)&lt;&gt;MONTH(B49)))</formula>
    </cfRule>
    <cfRule type="expression" dxfId="5759" priority="862" stopIfTrue="1">
      <formula>MONTH(H43)&lt;&gt;MONTH(B49)</formula>
    </cfRule>
    <cfRule type="expression" dxfId="5758" priority="863" stopIfTrue="1">
      <formula>OR(H43=祝色,WEEKDAY(H43)=1)</formula>
    </cfRule>
    <cfRule type="expression" dxfId="5757" priority="864" stopIfTrue="1">
      <formula>WEEKDAY(H43)=7</formula>
    </cfRule>
  </conditionalFormatting>
  <conditionalFormatting sqref="N43:Q46">
    <cfRule type="expression" dxfId="5756" priority="857" stopIfTrue="1">
      <formula>OR(AND(WEEKDAY(N43)=1,MONTH(N43)&lt;&gt;MONTH(B49)),AND(OR(N43=祝色),MONTH(N43)&lt;&gt;MONTH(B49)))</formula>
    </cfRule>
    <cfRule type="expression" dxfId="5755" priority="858" stopIfTrue="1">
      <formula>MONTH(N43)&lt;&gt;MONTH(B49)</formula>
    </cfRule>
    <cfRule type="expression" dxfId="5754" priority="859" stopIfTrue="1">
      <formula>OR(N43=祝色,WEEKDAY(N43)=1)</formula>
    </cfRule>
    <cfRule type="expression" dxfId="5753" priority="860" stopIfTrue="1">
      <formula>WEEKDAY(N43)=7</formula>
    </cfRule>
  </conditionalFormatting>
  <conditionalFormatting sqref="T43:W46">
    <cfRule type="expression" dxfId="5752" priority="853" stopIfTrue="1">
      <formula>OR(AND(WEEKDAY(T43)=1,MONTH(T43)&lt;&gt;MONTH(B49)),AND(OR(T43=祝色),MONTH(T43)&lt;&gt;MONTH(B49)))</formula>
    </cfRule>
    <cfRule type="expression" dxfId="5751" priority="854" stopIfTrue="1">
      <formula>MONTH(T43)&lt;&gt;MONTH(B49)</formula>
    </cfRule>
    <cfRule type="expression" dxfId="5750" priority="855" stopIfTrue="1">
      <formula>OR(T43=祝色,WEEKDAY(T43)=1)</formula>
    </cfRule>
    <cfRule type="expression" dxfId="5749" priority="856" stopIfTrue="1">
      <formula>WEEKDAY(T43)=7</formula>
    </cfRule>
  </conditionalFormatting>
  <conditionalFormatting sqref="Z43:AC46">
    <cfRule type="expression" dxfId="5748" priority="849" stopIfTrue="1">
      <formula>OR(AND(WEEKDAY(Z43)=1,MONTH(Z43)&lt;&gt;MONTH(B49)),AND(OR(Z43=祝色),MONTH(Z43)&lt;&gt;MONTH(B49)))</formula>
    </cfRule>
    <cfRule type="expression" dxfId="5747" priority="850" stopIfTrue="1">
      <formula>MONTH(Z43)&lt;&gt;MONTH(B49)</formula>
    </cfRule>
    <cfRule type="expression" dxfId="5746" priority="851" stopIfTrue="1">
      <formula>OR(Z43=祝色,WEEKDAY(Z43)=1)</formula>
    </cfRule>
    <cfRule type="expression" dxfId="5745" priority="852" stopIfTrue="1">
      <formula>WEEKDAY(Z43)=7</formula>
    </cfRule>
  </conditionalFormatting>
  <conditionalFormatting sqref="AF43:AI46">
    <cfRule type="expression" dxfId="5744" priority="845" stopIfTrue="1">
      <formula>OR(AND(WEEKDAY(AF43)=1,MONTH(AF43)&lt;&gt;MONTH(B49)),AND(OR(AF43=祝色),MONTH(AF43)&lt;&gt;MONTH(B49)))</formula>
    </cfRule>
    <cfRule type="expression" dxfId="5743" priority="846" stopIfTrue="1">
      <formula>MONTH(AF43)&lt;&gt;MONTH(B49)</formula>
    </cfRule>
    <cfRule type="expression" dxfId="5742" priority="847" stopIfTrue="1">
      <formula>OR(AF43=祝色,WEEKDAY(AF43)=1)</formula>
    </cfRule>
    <cfRule type="expression" dxfId="5741" priority="848" stopIfTrue="1">
      <formula>WEEKDAY(AF43)=7</formula>
    </cfRule>
  </conditionalFormatting>
  <conditionalFormatting sqref="AL43:AO46">
    <cfRule type="expression" dxfId="5740" priority="841" stopIfTrue="1">
      <formula>OR(AND(WEEKDAY(AL43)=1,MONTH(AL43)&lt;&gt;MONTH(B49)),AND(OR(AL43=祝色),MONTH(AL43)&lt;&gt;MONTH(B49)))</formula>
    </cfRule>
    <cfRule type="expression" dxfId="5739" priority="842" stopIfTrue="1">
      <formula>MONTH(AL43)&lt;&gt;MONTH(B49)</formula>
    </cfRule>
    <cfRule type="expression" dxfId="5738" priority="843" stopIfTrue="1">
      <formula>OR(AL43=祝色,WEEKDAY(AL43)=1)</formula>
    </cfRule>
    <cfRule type="expression" dxfId="5737" priority="844" stopIfTrue="1">
      <formula>WEEKDAY(AL43)=7</formula>
    </cfRule>
  </conditionalFormatting>
  <conditionalFormatting sqref="AR43:AU46">
    <cfRule type="expression" dxfId="5736" priority="839" stopIfTrue="1">
      <formula>OR(AR43=祝色,WEEKDAY(AR43)=1)</formula>
    </cfRule>
    <cfRule type="expression" dxfId="5735" priority="840" stopIfTrue="1">
      <formula>WEEKDAY(AR43)=7</formula>
    </cfRule>
  </conditionalFormatting>
  <conditionalFormatting sqref="H51:K54">
    <cfRule type="expression" dxfId="5734" priority="837" stopIfTrue="1">
      <formula>OR(H51=祝色,WEEKDAY(H51)=1)</formula>
    </cfRule>
    <cfRule type="expression" dxfId="5733" priority="838" stopIfTrue="1">
      <formula>WEEKDAY(H51)=7</formula>
    </cfRule>
  </conditionalFormatting>
  <conditionalFormatting sqref="N51:Q54">
    <cfRule type="expression" dxfId="5732" priority="835" stopIfTrue="1">
      <formula>OR(N51=祝色,WEEKDAY(N51)=1)</formula>
    </cfRule>
    <cfRule type="expression" dxfId="5731" priority="836" stopIfTrue="1">
      <formula>WEEKDAY(N51)=7</formula>
    </cfRule>
  </conditionalFormatting>
  <conditionalFormatting sqref="T51:W54">
    <cfRule type="expression" dxfId="5730" priority="833" stopIfTrue="1">
      <formula>OR(T51=祝色,WEEKDAY(T51)=1)</formula>
    </cfRule>
    <cfRule type="expression" dxfId="5729" priority="834" stopIfTrue="1">
      <formula>WEEKDAY(T51)=7</formula>
    </cfRule>
  </conditionalFormatting>
  <conditionalFormatting sqref="Z51:AC54">
    <cfRule type="expression" dxfId="5728" priority="831" stopIfTrue="1">
      <formula>OR(Z51=祝色,WEEKDAY(Z51)=1)</formula>
    </cfRule>
    <cfRule type="expression" dxfId="5727" priority="832" stopIfTrue="1">
      <formula>WEEKDAY(Z51)=7</formula>
    </cfRule>
  </conditionalFormatting>
  <conditionalFormatting sqref="AF51:AI54">
    <cfRule type="expression" dxfId="5726" priority="829" stopIfTrue="1">
      <formula>OR(AF51=祝色,WEEKDAY(AF51)=1)</formula>
    </cfRule>
    <cfRule type="expression" dxfId="5725" priority="830" stopIfTrue="1">
      <formula>WEEKDAY(AF51)=7</formula>
    </cfRule>
  </conditionalFormatting>
  <conditionalFormatting sqref="AL51:AO54">
    <cfRule type="expression" dxfId="5724" priority="827" stopIfTrue="1">
      <formula>OR(AL51=祝色,WEEKDAY(AL51)=1)</formula>
    </cfRule>
    <cfRule type="expression" dxfId="5723" priority="828" stopIfTrue="1">
      <formula>WEEKDAY(AL51)=7</formula>
    </cfRule>
  </conditionalFormatting>
  <conditionalFormatting sqref="AR51:AU54">
    <cfRule type="expression" dxfId="5722" priority="825" stopIfTrue="1">
      <formula>OR(AR51=祝色,WEEKDAY(AR51)=1)</formula>
    </cfRule>
    <cfRule type="expression" dxfId="5721" priority="826" stopIfTrue="1">
      <formula>WEEKDAY(AR51)=7</formula>
    </cfRule>
  </conditionalFormatting>
  <conditionalFormatting sqref="H59:K62">
    <cfRule type="expression" dxfId="5720" priority="823" stopIfTrue="1">
      <formula>OR(H59=祝色,WEEKDAY(H59)=1)</formula>
    </cfRule>
    <cfRule type="expression" dxfId="5719" priority="824" stopIfTrue="1">
      <formula>WEEKDAY(H59)=7</formula>
    </cfRule>
  </conditionalFormatting>
  <conditionalFormatting sqref="N59:Q62">
    <cfRule type="expression" dxfId="5718" priority="821" stopIfTrue="1">
      <formula>OR(N59=祝色,WEEKDAY(N59)=1)</formula>
    </cfRule>
    <cfRule type="expression" dxfId="5717" priority="822" stopIfTrue="1">
      <formula>WEEKDAY(N59)=7</formula>
    </cfRule>
  </conditionalFormatting>
  <conditionalFormatting sqref="T59:W62">
    <cfRule type="expression" dxfId="5716" priority="819" stopIfTrue="1">
      <formula>OR(T59=祝色,WEEKDAY(T59)=1)</formula>
    </cfRule>
    <cfRule type="expression" dxfId="5715" priority="820" stopIfTrue="1">
      <formula>WEEKDAY(T59)=7</formula>
    </cfRule>
  </conditionalFormatting>
  <conditionalFormatting sqref="Z59:AC62">
    <cfRule type="expression" dxfId="5714" priority="817" stopIfTrue="1">
      <formula>OR(Z59=祝色,WEEKDAY(Z59)=1)</formula>
    </cfRule>
    <cfRule type="expression" dxfId="5713" priority="818" stopIfTrue="1">
      <formula>WEEKDAY(Z59)=7</formula>
    </cfRule>
  </conditionalFormatting>
  <conditionalFormatting sqref="AF59:AI62">
    <cfRule type="expression" dxfId="5712" priority="815" stopIfTrue="1">
      <formula>OR(AF59=祝色,WEEKDAY(AF59)=1)</formula>
    </cfRule>
    <cfRule type="expression" dxfId="5711" priority="816" stopIfTrue="1">
      <formula>WEEKDAY(AF59)=7</formula>
    </cfRule>
  </conditionalFormatting>
  <conditionalFormatting sqref="AL59:AO62">
    <cfRule type="expression" dxfId="5710" priority="813" stopIfTrue="1">
      <formula>OR(AL59=祝色,WEEKDAY(AL59)=1)</formula>
    </cfRule>
    <cfRule type="expression" dxfId="5709" priority="814" stopIfTrue="1">
      <formula>WEEKDAY(AL59)=7</formula>
    </cfRule>
  </conditionalFormatting>
  <conditionalFormatting sqref="AR59:AU62">
    <cfRule type="expression" dxfId="5708" priority="811" stopIfTrue="1">
      <formula>OR(AR59=祝色,WEEKDAY(AR59)=1)</formula>
    </cfRule>
    <cfRule type="expression" dxfId="5707" priority="812" stopIfTrue="1">
      <formula>WEEKDAY(AR59)=7</formula>
    </cfRule>
  </conditionalFormatting>
  <conditionalFormatting sqref="H67:K70">
    <cfRule type="expression" dxfId="5706" priority="809" stopIfTrue="1">
      <formula>OR(H67=祝色,WEEKDAY(H67)=1)</formula>
    </cfRule>
    <cfRule type="expression" dxfId="5705" priority="810" stopIfTrue="1">
      <formula>WEEKDAY(H67)=7</formula>
    </cfRule>
  </conditionalFormatting>
  <conditionalFormatting sqref="N67:Q70">
    <cfRule type="expression" dxfId="5704" priority="807" stopIfTrue="1">
      <formula>OR(N67=祝色,WEEKDAY(N67)=1)</formula>
    </cfRule>
    <cfRule type="expression" dxfId="5703" priority="808" stopIfTrue="1">
      <formula>WEEKDAY(N67)=7</formula>
    </cfRule>
  </conditionalFormatting>
  <conditionalFormatting sqref="T67:W70">
    <cfRule type="expression" dxfId="5702" priority="805" stopIfTrue="1">
      <formula>OR(T67=祝色,WEEKDAY(T67)=1)</formula>
    </cfRule>
    <cfRule type="expression" dxfId="5701" priority="806" stopIfTrue="1">
      <formula>WEEKDAY(T67)=7</formula>
    </cfRule>
  </conditionalFormatting>
  <conditionalFormatting sqref="Z67:AC70">
    <cfRule type="expression" dxfId="5700" priority="803" stopIfTrue="1">
      <formula>OR(Z67=祝色,WEEKDAY(Z67)=1)</formula>
    </cfRule>
    <cfRule type="expression" dxfId="5699" priority="804" stopIfTrue="1">
      <formula>WEEKDAY(Z67)=7</formula>
    </cfRule>
  </conditionalFormatting>
  <conditionalFormatting sqref="AF67:AI70">
    <cfRule type="expression" dxfId="5698" priority="801" stopIfTrue="1">
      <formula>OR(AF67=祝色,WEEKDAY(AF67)=1)</formula>
    </cfRule>
    <cfRule type="expression" dxfId="5697" priority="802" stopIfTrue="1">
      <formula>WEEKDAY(AF67)=7</formula>
    </cfRule>
  </conditionalFormatting>
  <conditionalFormatting sqref="AL67:AO70">
    <cfRule type="expression" dxfId="5696" priority="799" stopIfTrue="1">
      <formula>OR(AL67=祝色,WEEKDAY(AL67)=1)</formula>
    </cfRule>
    <cfRule type="expression" dxfId="5695" priority="800" stopIfTrue="1">
      <formula>WEEKDAY(AL67)=7</formula>
    </cfRule>
  </conditionalFormatting>
  <conditionalFormatting sqref="AR67:AU70">
    <cfRule type="expression" dxfId="5694" priority="797" stopIfTrue="1">
      <formula>OR(AR67=祝色,WEEKDAY(AR67)=1)</formula>
    </cfRule>
    <cfRule type="expression" dxfId="5693" priority="798" stopIfTrue="1">
      <formula>WEEKDAY(AR67)=7</formula>
    </cfRule>
  </conditionalFormatting>
  <conditionalFormatting sqref="H75:K78">
    <cfRule type="expression" dxfId="5692" priority="793" stopIfTrue="1">
      <formula>OR(AND(WEEKDAY(H75)=1,MONTH(H75)&lt;&gt;MONTH(B49)),AND(OR(H75=祝色),MONTH(H75)&lt;&gt;MONTH(B49)))</formula>
    </cfRule>
    <cfRule type="expression" dxfId="5691" priority="794" stopIfTrue="1">
      <formula>MONTH(H75)&lt;&gt;MONTH(B49)</formula>
    </cfRule>
    <cfRule type="expression" dxfId="5690" priority="795" stopIfTrue="1">
      <formula>OR(H75=祝色,WEEKDAY(H75)=1)</formula>
    </cfRule>
    <cfRule type="expression" dxfId="5689" priority="796" stopIfTrue="1">
      <formula>WEEKDAY(H75)=7</formula>
    </cfRule>
  </conditionalFormatting>
  <conditionalFormatting sqref="N75:Q78">
    <cfRule type="expression" dxfId="5688" priority="789" stopIfTrue="1">
      <formula>OR(AND(WEEKDAY(N75)=1,MONTH(N75)&lt;&gt;MONTH(B49)),AND(OR(N75=祝色),MONTH(N75)&lt;&gt;MONTH(B49)))</formula>
    </cfRule>
    <cfRule type="expression" dxfId="5687" priority="790" stopIfTrue="1">
      <formula>MONTH(N75)&lt;&gt;MONTH(B49)</formula>
    </cfRule>
    <cfRule type="expression" dxfId="5686" priority="791" stopIfTrue="1">
      <formula>OR(N75=祝色,WEEKDAY(N75)=1)</formula>
    </cfRule>
    <cfRule type="expression" dxfId="5685" priority="792" stopIfTrue="1">
      <formula>WEEKDAY(N75)=7</formula>
    </cfRule>
  </conditionalFormatting>
  <conditionalFormatting sqref="T75:W78">
    <cfRule type="expression" dxfId="5684" priority="785" stopIfTrue="1">
      <formula>OR(AND(WEEKDAY(T75)=1,MONTH(T75)&lt;&gt;MONTH(B49)),AND(OR(T75=祝色),MONTH(T75)&lt;&gt;MONTH(B49)))</formula>
    </cfRule>
    <cfRule type="expression" dxfId="5683" priority="786" stopIfTrue="1">
      <formula>MONTH(T75)&lt;&gt;MONTH(B49)</formula>
    </cfRule>
    <cfRule type="expression" dxfId="5682" priority="787" stopIfTrue="1">
      <formula>OR(T75=祝色,WEEKDAY(T75)=1)</formula>
    </cfRule>
    <cfRule type="expression" dxfId="5681" priority="788" stopIfTrue="1">
      <formula>WEEKDAY(T75)=7</formula>
    </cfRule>
  </conditionalFormatting>
  <conditionalFormatting sqref="Z75:AC78">
    <cfRule type="expression" dxfId="5680" priority="781" stopIfTrue="1">
      <formula>OR(AND(WEEKDAY(Z75)=1,MONTH(Z75)&lt;&gt;MONTH(B49)),AND(OR(Z75=祝色),MONTH(Z75)&lt;&gt;MONTH(B49)))</formula>
    </cfRule>
    <cfRule type="expression" dxfId="5679" priority="782" stopIfTrue="1">
      <formula>MONTH(Z75)&lt;&gt;MONTH(B49)</formula>
    </cfRule>
    <cfRule type="expression" dxfId="5678" priority="783" stopIfTrue="1">
      <formula>OR(Z75=祝色,WEEKDAY(Z75)=1)</formula>
    </cfRule>
    <cfRule type="expression" dxfId="5677" priority="784" stopIfTrue="1">
      <formula>WEEKDAY(Z75)=7</formula>
    </cfRule>
  </conditionalFormatting>
  <conditionalFormatting sqref="AF75:AI78">
    <cfRule type="expression" dxfId="5676" priority="777" stopIfTrue="1">
      <formula>OR(AND(WEEKDAY(AF75)=1,MONTH(AF75)&lt;&gt;MONTH(B49)),AND(OR(AF75=祝色),MONTH(AF75)&lt;&gt;MONTH(B49)))</formula>
    </cfRule>
    <cfRule type="expression" dxfId="5675" priority="778" stopIfTrue="1">
      <formula>MONTH(AF75)&lt;&gt;MONTH(B49)</formula>
    </cfRule>
    <cfRule type="expression" dxfId="5674" priority="779" stopIfTrue="1">
      <formula>OR(AF75=祝色,WEEKDAY(AF75)=1)</formula>
    </cfRule>
    <cfRule type="expression" dxfId="5673" priority="780" stopIfTrue="1">
      <formula>WEEKDAY(AF75)=7</formula>
    </cfRule>
  </conditionalFormatting>
  <conditionalFormatting sqref="AL75:AO78">
    <cfRule type="expression" dxfId="5672" priority="773" stopIfTrue="1">
      <formula>OR(AND(WEEKDAY(AL75)=1,MONTH(AL75)&lt;&gt;MONTH(B49)),AND(OR(AL75=祝色),MONTH(AL75)&lt;&gt;MONTH(B49)))</formula>
    </cfRule>
    <cfRule type="expression" dxfId="5671" priority="774" stopIfTrue="1">
      <formula>MONTH(AL75)&lt;&gt;MONTH(B49)</formula>
    </cfRule>
    <cfRule type="expression" dxfId="5670" priority="775" stopIfTrue="1">
      <formula>OR(AL75=祝色,WEEKDAY(AL75)=1)</formula>
    </cfRule>
    <cfRule type="expression" dxfId="5669" priority="776" stopIfTrue="1">
      <formula>WEEKDAY(AL75)=7</formula>
    </cfRule>
  </conditionalFormatting>
  <conditionalFormatting sqref="AR75:AU78">
    <cfRule type="expression" dxfId="5668" priority="769" stopIfTrue="1">
      <formula>OR(AND(WEEKDAY(AR75)=1,MONTH(AR75)&lt;&gt;MONTH(B49)),AND(OR(AR75=祝色),MONTH(AR75)&lt;&gt;MONTH(B49)))</formula>
    </cfRule>
    <cfRule type="expression" dxfId="5667" priority="770" stopIfTrue="1">
      <formula>MONTH(AR75)&lt;&gt;MONTH(B49)</formula>
    </cfRule>
    <cfRule type="expression" dxfId="5666" priority="771" stopIfTrue="1">
      <formula>OR(AR75=祝色,WEEKDAY(AR75)=1)</formula>
    </cfRule>
    <cfRule type="expression" dxfId="5665" priority="772" stopIfTrue="1">
      <formula>WEEKDAY(AR75)=7</formula>
    </cfRule>
  </conditionalFormatting>
  <conditionalFormatting sqref="BF43:BI46">
    <cfRule type="expression" dxfId="5664" priority="765" stopIfTrue="1">
      <formula>OR(AND(WEEKDAY(BF43)=1,MONTH(BF43)&lt;&gt;MONTH(AZ49)),AND(OR(BF43=祝色),MONTH(BF43)&lt;&gt;MONTH(AZ49)))</formula>
    </cfRule>
    <cfRule type="expression" dxfId="5663" priority="766" stopIfTrue="1">
      <formula>MONTH(BF43)&lt;&gt;MONTH(AZ49)</formula>
    </cfRule>
    <cfRule type="expression" dxfId="5662" priority="767" stopIfTrue="1">
      <formula>OR(BF43=祝色,WEEKDAY(BF43)=1)</formula>
    </cfRule>
    <cfRule type="expression" dxfId="5661" priority="768" stopIfTrue="1">
      <formula>WEEKDAY(BF43)=7</formula>
    </cfRule>
  </conditionalFormatting>
  <conditionalFormatting sqref="BL43:BO46">
    <cfRule type="expression" dxfId="5660" priority="761" stopIfTrue="1">
      <formula>OR(AND(WEEKDAY(BL43)=1,MONTH(BL43)&lt;&gt;MONTH(AZ49)),AND(OR(BL43=祝色),MONTH(BL43)&lt;&gt;MONTH(AZ49)))</formula>
    </cfRule>
    <cfRule type="expression" dxfId="5659" priority="762" stopIfTrue="1">
      <formula>MONTH(BL43)&lt;&gt;MONTH(AZ49)</formula>
    </cfRule>
    <cfRule type="expression" dxfId="5658" priority="763" stopIfTrue="1">
      <formula>OR(BL43=祝色,WEEKDAY(BL43)=1)</formula>
    </cfRule>
    <cfRule type="expression" dxfId="5657" priority="764" stopIfTrue="1">
      <formula>WEEKDAY(BL43)=7</formula>
    </cfRule>
  </conditionalFormatting>
  <conditionalFormatting sqref="BR43:BU46">
    <cfRule type="expression" dxfId="5656" priority="757" stopIfTrue="1">
      <formula>OR(AND(WEEKDAY(BR43)=1,MONTH(BR43)&lt;&gt;MONTH(AZ49)),AND(OR(BR43=祝色),MONTH(BR43)&lt;&gt;MONTH(AZ49)))</formula>
    </cfRule>
    <cfRule type="expression" dxfId="5655" priority="758" stopIfTrue="1">
      <formula>MONTH(BR43)&lt;&gt;MONTH(AZ49)</formula>
    </cfRule>
    <cfRule type="expression" dxfId="5654" priority="759" stopIfTrue="1">
      <formula>OR(BR43=祝色,WEEKDAY(BR43)=1)</formula>
    </cfRule>
    <cfRule type="expression" dxfId="5653" priority="760" stopIfTrue="1">
      <formula>WEEKDAY(BR43)=7</formula>
    </cfRule>
  </conditionalFormatting>
  <conditionalFormatting sqref="BX43:CA46">
    <cfRule type="expression" dxfId="5652" priority="753" stopIfTrue="1">
      <formula>OR(AND(WEEKDAY(BX43)=1,MONTH(BX43)&lt;&gt;MONTH(AZ49)),AND(OR(BX43=祝色),MONTH(BX43)&lt;&gt;MONTH(AZ49)))</formula>
    </cfRule>
    <cfRule type="expression" dxfId="5651" priority="754" stopIfTrue="1">
      <formula>MONTH(BX43)&lt;&gt;MONTH(AZ49)</formula>
    </cfRule>
    <cfRule type="expression" dxfId="5650" priority="755" stopIfTrue="1">
      <formula>OR(BX43=祝色,WEEKDAY(BX43)=1)</formula>
    </cfRule>
    <cfRule type="expression" dxfId="5649" priority="756" stopIfTrue="1">
      <formula>WEEKDAY(BX43)=7</formula>
    </cfRule>
  </conditionalFormatting>
  <conditionalFormatting sqref="CD43:CG46">
    <cfRule type="expression" dxfId="5648" priority="749" stopIfTrue="1">
      <formula>OR(AND(WEEKDAY(CD43)=1,MONTH(CD43)&lt;&gt;MONTH(AZ49)),AND(OR(CD43=祝色),MONTH(CD43)&lt;&gt;MONTH(AZ49)))</formula>
    </cfRule>
    <cfRule type="expression" dxfId="5647" priority="750" stopIfTrue="1">
      <formula>MONTH(CD43)&lt;&gt;MONTH(AZ49)</formula>
    </cfRule>
    <cfRule type="expression" dxfId="5646" priority="751" stopIfTrue="1">
      <formula>OR(CD43=祝色,WEEKDAY(CD43)=1)</formula>
    </cfRule>
    <cfRule type="expression" dxfId="5645" priority="752" stopIfTrue="1">
      <formula>WEEKDAY(CD43)=7</formula>
    </cfRule>
  </conditionalFormatting>
  <conditionalFormatting sqref="CJ43:CM46">
    <cfRule type="expression" dxfId="5644" priority="745" stopIfTrue="1">
      <formula>OR(AND(WEEKDAY(CJ43)=1,MONTH(CJ43)&lt;&gt;MONTH(AZ49)),AND(OR(CJ43=祝色),MONTH(CJ43)&lt;&gt;MONTH(AZ49)))</formula>
    </cfRule>
    <cfRule type="expression" dxfId="5643" priority="746" stopIfTrue="1">
      <formula>MONTH(CJ43)&lt;&gt;MONTH(AZ49)</formula>
    </cfRule>
    <cfRule type="expression" dxfId="5642" priority="747" stopIfTrue="1">
      <formula>OR(CJ43=祝色,WEEKDAY(CJ43)=1)</formula>
    </cfRule>
    <cfRule type="expression" dxfId="5641" priority="748" stopIfTrue="1">
      <formula>WEEKDAY(CJ43)=7</formula>
    </cfRule>
  </conditionalFormatting>
  <conditionalFormatting sqref="CP43:CS46">
    <cfRule type="expression" dxfId="5640" priority="743" stopIfTrue="1">
      <formula>OR(CP43=祝色,WEEKDAY(CP43)=1)</formula>
    </cfRule>
    <cfRule type="expression" dxfId="5639" priority="744" stopIfTrue="1">
      <formula>WEEKDAY(CP43)=7</formula>
    </cfRule>
  </conditionalFormatting>
  <conditionalFormatting sqref="BF51:BI54">
    <cfRule type="expression" dxfId="5638" priority="741" stopIfTrue="1">
      <formula>OR(BF51=祝色,WEEKDAY(BF51)=1)</formula>
    </cfRule>
    <cfRule type="expression" dxfId="5637" priority="742" stopIfTrue="1">
      <formula>WEEKDAY(BF51)=7</formula>
    </cfRule>
  </conditionalFormatting>
  <conditionalFormatting sqref="BL51:BO54">
    <cfRule type="expression" dxfId="5636" priority="739" stopIfTrue="1">
      <formula>OR(BL51=祝色,WEEKDAY(BL51)=1)</formula>
    </cfRule>
    <cfRule type="expression" dxfId="5635" priority="740" stopIfTrue="1">
      <formula>WEEKDAY(BL51)=7</formula>
    </cfRule>
  </conditionalFormatting>
  <conditionalFormatting sqref="BR51:BU54">
    <cfRule type="expression" dxfId="5634" priority="737" stopIfTrue="1">
      <formula>OR(BR51=祝色,WEEKDAY(BR51)=1)</formula>
    </cfRule>
    <cfRule type="expression" dxfId="5633" priority="738" stopIfTrue="1">
      <formula>WEEKDAY(BR51)=7</formula>
    </cfRule>
  </conditionalFormatting>
  <conditionalFormatting sqref="BX51:CA54">
    <cfRule type="expression" dxfId="5632" priority="735" stopIfTrue="1">
      <formula>OR(BX51=祝色,WEEKDAY(BX51)=1)</formula>
    </cfRule>
    <cfRule type="expression" dxfId="5631" priority="736" stopIfTrue="1">
      <formula>WEEKDAY(BX51)=7</formula>
    </cfRule>
  </conditionalFormatting>
  <conditionalFormatting sqref="CD51:CG54">
    <cfRule type="expression" dxfId="5630" priority="733" stopIfTrue="1">
      <formula>OR(CD51=祝色,WEEKDAY(CD51)=1)</formula>
    </cfRule>
    <cfRule type="expression" dxfId="5629" priority="734" stopIfTrue="1">
      <formula>WEEKDAY(CD51)=7</formula>
    </cfRule>
  </conditionalFormatting>
  <conditionalFormatting sqref="CJ51:CM54">
    <cfRule type="expression" dxfId="5628" priority="731" stopIfTrue="1">
      <formula>OR(CJ51=祝色,WEEKDAY(CJ51)=1)</formula>
    </cfRule>
    <cfRule type="expression" dxfId="5627" priority="732" stopIfTrue="1">
      <formula>WEEKDAY(CJ51)=7</formula>
    </cfRule>
  </conditionalFormatting>
  <conditionalFormatting sqref="CP51:CS54">
    <cfRule type="expression" dxfId="5626" priority="729" stopIfTrue="1">
      <formula>OR(CP51=祝色,WEEKDAY(CP51)=1)</formula>
    </cfRule>
    <cfRule type="expression" dxfId="5625" priority="730" stopIfTrue="1">
      <formula>WEEKDAY(CP51)=7</formula>
    </cfRule>
  </conditionalFormatting>
  <conditionalFormatting sqref="BF59:BI62">
    <cfRule type="expression" dxfId="5624" priority="727" stopIfTrue="1">
      <formula>OR(BF59=祝色,WEEKDAY(BF59)=1)</formula>
    </cfRule>
    <cfRule type="expression" dxfId="5623" priority="728" stopIfTrue="1">
      <formula>WEEKDAY(BF59)=7</formula>
    </cfRule>
  </conditionalFormatting>
  <conditionalFormatting sqref="BL59:BO62">
    <cfRule type="expression" dxfId="5622" priority="725" stopIfTrue="1">
      <formula>OR(BL59=祝色,WEEKDAY(BL59)=1)</formula>
    </cfRule>
    <cfRule type="expression" dxfId="5621" priority="726" stopIfTrue="1">
      <formula>WEEKDAY(BL59)=7</formula>
    </cfRule>
  </conditionalFormatting>
  <conditionalFormatting sqref="BR59:BU62">
    <cfRule type="expression" dxfId="5620" priority="723" stopIfTrue="1">
      <formula>OR(BR59=祝色,WEEKDAY(BR59)=1)</formula>
    </cfRule>
    <cfRule type="expression" dxfId="5619" priority="724" stopIfTrue="1">
      <formula>WEEKDAY(BR59)=7</formula>
    </cfRule>
  </conditionalFormatting>
  <conditionalFormatting sqref="BX59:CA62">
    <cfRule type="expression" dxfId="5618" priority="721" stopIfTrue="1">
      <formula>OR(BX59=祝色,WEEKDAY(BX59)=1)</formula>
    </cfRule>
    <cfRule type="expression" dxfId="5617" priority="722" stopIfTrue="1">
      <formula>WEEKDAY(BX59)=7</formula>
    </cfRule>
  </conditionalFormatting>
  <conditionalFormatting sqref="CD59:CG62">
    <cfRule type="expression" dxfId="5616" priority="719" stopIfTrue="1">
      <formula>OR(CD59=祝色,WEEKDAY(CD59)=1)</formula>
    </cfRule>
    <cfRule type="expression" dxfId="5615" priority="720" stopIfTrue="1">
      <formula>WEEKDAY(CD59)=7</formula>
    </cfRule>
  </conditionalFormatting>
  <conditionalFormatting sqref="CJ59:CM62">
    <cfRule type="expression" dxfId="5614" priority="717" stopIfTrue="1">
      <formula>OR(CJ59=祝色,WEEKDAY(CJ59)=1)</formula>
    </cfRule>
    <cfRule type="expression" dxfId="5613" priority="718" stopIfTrue="1">
      <formula>WEEKDAY(CJ59)=7</formula>
    </cfRule>
  </conditionalFormatting>
  <conditionalFormatting sqref="CP59:CS62">
    <cfRule type="expression" dxfId="5612" priority="715" stopIfTrue="1">
      <formula>OR(CP59=祝色,WEEKDAY(CP59)=1)</formula>
    </cfRule>
    <cfRule type="expression" dxfId="5611" priority="716" stopIfTrue="1">
      <formula>WEEKDAY(CP59)=7</formula>
    </cfRule>
  </conditionalFormatting>
  <conditionalFormatting sqref="BF67:BI70">
    <cfRule type="expression" dxfId="5610" priority="713" stopIfTrue="1">
      <formula>OR(BF67=祝色,WEEKDAY(BF67)=1)</formula>
    </cfRule>
    <cfRule type="expression" dxfId="5609" priority="714" stopIfTrue="1">
      <formula>WEEKDAY(BF67)=7</formula>
    </cfRule>
  </conditionalFormatting>
  <conditionalFormatting sqref="BL67:BO70">
    <cfRule type="expression" dxfId="5608" priority="711" stopIfTrue="1">
      <formula>OR(BL67=祝色,WEEKDAY(BL67)=1)</formula>
    </cfRule>
    <cfRule type="expression" dxfId="5607" priority="712" stopIfTrue="1">
      <formula>WEEKDAY(BL67)=7</formula>
    </cfRule>
  </conditionalFormatting>
  <conditionalFormatting sqref="BR67:BU70">
    <cfRule type="expression" dxfId="5606" priority="709" stopIfTrue="1">
      <formula>OR(BR67=祝色,WEEKDAY(BR67)=1)</formula>
    </cfRule>
    <cfRule type="expression" dxfId="5605" priority="710" stopIfTrue="1">
      <formula>WEEKDAY(BR67)=7</formula>
    </cfRule>
  </conditionalFormatting>
  <conditionalFormatting sqref="BX67:CA70">
    <cfRule type="expression" dxfId="5604" priority="707" stopIfTrue="1">
      <formula>OR(BX67=祝色,WEEKDAY(BX67)=1)</formula>
    </cfRule>
    <cfRule type="expression" dxfId="5603" priority="708" stopIfTrue="1">
      <formula>WEEKDAY(BX67)=7</formula>
    </cfRule>
  </conditionalFormatting>
  <conditionalFormatting sqref="CD67:CG70">
    <cfRule type="expression" dxfId="5602" priority="705" stopIfTrue="1">
      <formula>OR(CD67=祝色,WEEKDAY(CD67)=1)</formula>
    </cfRule>
    <cfRule type="expression" dxfId="5601" priority="706" stopIfTrue="1">
      <formula>WEEKDAY(CD67)=7</formula>
    </cfRule>
  </conditionalFormatting>
  <conditionalFormatting sqref="CJ67:CM70">
    <cfRule type="expression" dxfId="5600" priority="703" stopIfTrue="1">
      <formula>OR(CJ67=祝色,WEEKDAY(CJ67)=1)</formula>
    </cfRule>
    <cfRule type="expression" dxfId="5599" priority="704" stopIfTrue="1">
      <formula>WEEKDAY(CJ67)=7</formula>
    </cfRule>
  </conditionalFormatting>
  <conditionalFormatting sqref="CP67:CS70">
    <cfRule type="expression" dxfId="5598" priority="701" stopIfTrue="1">
      <formula>OR(CP67=祝色,WEEKDAY(CP67)=1)</formula>
    </cfRule>
    <cfRule type="expression" dxfId="5597" priority="702" stopIfTrue="1">
      <formula>WEEKDAY(CP67)=7</formula>
    </cfRule>
  </conditionalFormatting>
  <conditionalFormatting sqref="BF75:BI78">
    <cfRule type="expression" dxfId="5596" priority="697" stopIfTrue="1">
      <formula>OR(AND(WEEKDAY(BF75)=1,MONTH(BF75)&lt;&gt;MONTH(AZ49)),AND(OR(BF75=祝色),MONTH(BF75)&lt;&gt;MONTH(AZ49)))</formula>
    </cfRule>
    <cfRule type="expression" dxfId="5595" priority="698" stopIfTrue="1">
      <formula>MONTH(BF75)&lt;&gt;MONTH(AZ49)</formula>
    </cfRule>
    <cfRule type="expression" dxfId="5594" priority="699" stopIfTrue="1">
      <formula>OR(BF75=祝色,WEEKDAY(BF75)=1)</formula>
    </cfRule>
    <cfRule type="expression" dxfId="5593" priority="700" stopIfTrue="1">
      <formula>WEEKDAY(BF75)=7</formula>
    </cfRule>
  </conditionalFormatting>
  <conditionalFormatting sqref="BL75:BO78">
    <cfRule type="expression" dxfId="5592" priority="693" stopIfTrue="1">
      <formula>OR(AND(WEEKDAY(BL75)=1,MONTH(BL75)&lt;&gt;MONTH(AZ49)),AND(OR(BL75=祝色),MONTH(BL75)&lt;&gt;MONTH(AZ49)))</formula>
    </cfRule>
    <cfRule type="expression" dxfId="5591" priority="694" stopIfTrue="1">
      <formula>MONTH(BL75)&lt;&gt;MONTH(AZ49)</formula>
    </cfRule>
    <cfRule type="expression" dxfId="5590" priority="695" stopIfTrue="1">
      <formula>OR(BL75=祝色,WEEKDAY(BL75)=1)</formula>
    </cfRule>
    <cfRule type="expression" dxfId="5589" priority="696" stopIfTrue="1">
      <formula>WEEKDAY(BL75)=7</formula>
    </cfRule>
  </conditionalFormatting>
  <conditionalFormatting sqref="BR75:BU78">
    <cfRule type="expression" dxfId="5588" priority="689" stopIfTrue="1">
      <formula>OR(AND(WEEKDAY(BR75)=1,MONTH(BR75)&lt;&gt;MONTH(AZ49)),AND(OR(BR75=祝色),MONTH(BR75)&lt;&gt;MONTH(AZ49)))</formula>
    </cfRule>
    <cfRule type="expression" dxfId="5587" priority="690" stopIfTrue="1">
      <formula>MONTH(BR75)&lt;&gt;MONTH(AZ49)</formula>
    </cfRule>
    <cfRule type="expression" dxfId="5586" priority="691" stopIfTrue="1">
      <formula>OR(BR75=祝色,WEEKDAY(BR75)=1)</formula>
    </cfRule>
    <cfRule type="expression" dxfId="5585" priority="692" stopIfTrue="1">
      <formula>WEEKDAY(BR75)=7</formula>
    </cfRule>
  </conditionalFormatting>
  <conditionalFormatting sqref="BX75:CA78">
    <cfRule type="expression" dxfId="5584" priority="685" stopIfTrue="1">
      <formula>OR(AND(WEEKDAY(BX75)=1,MONTH(BX75)&lt;&gt;MONTH(AZ49)),AND(OR(BX75=祝色),MONTH(BX75)&lt;&gt;MONTH(AZ49)))</formula>
    </cfRule>
    <cfRule type="expression" dxfId="5583" priority="686" stopIfTrue="1">
      <formula>MONTH(BX75)&lt;&gt;MONTH(AZ49)</formula>
    </cfRule>
    <cfRule type="expression" dxfId="5582" priority="687" stopIfTrue="1">
      <formula>OR(BX75=祝色,WEEKDAY(BX75)=1)</formula>
    </cfRule>
    <cfRule type="expression" dxfId="5581" priority="688" stopIfTrue="1">
      <formula>WEEKDAY(BX75)=7</formula>
    </cfRule>
  </conditionalFormatting>
  <conditionalFormatting sqref="CD75:CG78">
    <cfRule type="expression" dxfId="5580" priority="681" stopIfTrue="1">
      <formula>OR(AND(WEEKDAY(CD75)=1,MONTH(CD75)&lt;&gt;MONTH(AZ49)),AND(OR(CD75=祝色),MONTH(CD75)&lt;&gt;MONTH(AZ49)))</formula>
    </cfRule>
    <cfRule type="expression" dxfId="5579" priority="682" stopIfTrue="1">
      <formula>MONTH(CD75)&lt;&gt;MONTH(AZ49)</formula>
    </cfRule>
    <cfRule type="expression" dxfId="5578" priority="683" stopIfTrue="1">
      <formula>OR(CD75=祝色,WEEKDAY(CD75)=1)</formula>
    </cfRule>
    <cfRule type="expression" dxfId="5577" priority="684" stopIfTrue="1">
      <formula>WEEKDAY(CD75)=7</formula>
    </cfRule>
  </conditionalFormatting>
  <conditionalFormatting sqref="CJ75:CM78">
    <cfRule type="expression" dxfId="5576" priority="677" stopIfTrue="1">
      <formula>OR(AND(WEEKDAY(CJ75)=1,MONTH(CJ75)&lt;&gt;MONTH(AZ49)),AND(OR(CJ75=祝色),MONTH(CJ75)&lt;&gt;MONTH(AZ49)))</formula>
    </cfRule>
    <cfRule type="expression" dxfId="5575" priority="678" stopIfTrue="1">
      <formula>MONTH(CJ75)&lt;&gt;MONTH(AZ49)</formula>
    </cfRule>
    <cfRule type="expression" dxfId="5574" priority="679" stopIfTrue="1">
      <formula>OR(CJ75=祝色,WEEKDAY(CJ75)=1)</formula>
    </cfRule>
    <cfRule type="expression" dxfId="5573" priority="680" stopIfTrue="1">
      <formula>WEEKDAY(CJ75)=7</formula>
    </cfRule>
  </conditionalFormatting>
  <conditionalFormatting sqref="CP75:CS78">
    <cfRule type="expression" dxfId="5572" priority="673" stopIfTrue="1">
      <formula>OR(AND(WEEKDAY(CP75)=1,MONTH(CP75)&lt;&gt;MONTH(AZ49)),AND(OR(CP75=祝色),MONTH(CP75)&lt;&gt;MONTH(AZ49)))</formula>
    </cfRule>
    <cfRule type="expression" dxfId="5571" priority="674" stopIfTrue="1">
      <formula>MONTH(CP75)&lt;&gt;MONTH(AZ49)</formula>
    </cfRule>
    <cfRule type="expression" dxfId="5570" priority="675" stopIfTrue="1">
      <formula>OR(CP75=祝色,WEEKDAY(CP75)=1)</formula>
    </cfRule>
    <cfRule type="expression" dxfId="5569" priority="676" stopIfTrue="1">
      <formula>WEEKDAY(CP75)=7</formula>
    </cfRule>
  </conditionalFormatting>
  <conditionalFormatting sqref="DD43:DG46">
    <cfRule type="expression" dxfId="5568" priority="669" stopIfTrue="1">
      <formula>OR(AND(WEEKDAY(DD43)=1,MONTH(DD43)&lt;&gt;MONTH(CX49)),AND(OR(DD43=祝色),MONTH(DD43)&lt;&gt;MONTH(CX49)))</formula>
    </cfRule>
    <cfRule type="expression" dxfId="5567" priority="670" stopIfTrue="1">
      <formula>MONTH(DD43)&lt;&gt;MONTH(CX49)</formula>
    </cfRule>
    <cfRule type="expression" dxfId="5566" priority="671" stopIfTrue="1">
      <formula>OR(DD43=祝色,WEEKDAY(DD43)=1)</formula>
    </cfRule>
    <cfRule type="expression" dxfId="5565" priority="672" stopIfTrue="1">
      <formula>WEEKDAY(DD43)=7</formula>
    </cfRule>
  </conditionalFormatting>
  <conditionalFormatting sqref="DJ43:DM46">
    <cfRule type="expression" dxfId="5564" priority="665" stopIfTrue="1">
      <formula>OR(AND(WEEKDAY(DJ43)=1,MONTH(DJ43)&lt;&gt;MONTH(CX49)),AND(OR(DJ43=祝色),MONTH(DJ43)&lt;&gt;MONTH(CX49)))</formula>
    </cfRule>
    <cfRule type="expression" dxfId="5563" priority="666" stopIfTrue="1">
      <formula>MONTH(DJ43)&lt;&gt;MONTH(CX49)</formula>
    </cfRule>
    <cfRule type="expression" dxfId="5562" priority="667" stopIfTrue="1">
      <formula>OR(DJ43=祝色,WEEKDAY(DJ43)=1)</formula>
    </cfRule>
    <cfRule type="expression" dxfId="5561" priority="668" stopIfTrue="1">
      <formula>WEEKDAY(DJ43)=7</formula>
    </cfRule>
  </conditionalFormatting>
  <conditionalFormatting sqref="DP43:DS46">
    <cfRule type="expression" dxfId="5560" priority="661" stopIfTrue="1">
      <formula>OR(AND(WEEKDAY(DP43)=1,MONTH(DP43)&lt;&gt;MONTH(CX49)),AND(OR(DP43=祝色),MONTH(DP43)&lt;&gt;MONTH(CX49)))</formula>
    </cfRule>
    <cfRule type="expression" dxfId="5559" priority="662" stopIfTrue="1">
      <formula>MONTH(DP43)&lt;&gt;MONTH(CX49)</formula>
    </cfRule>
    <cfRule type="expression" dxfId="5558" priority="663" stopIfTrue="1">
      <formula>OR(DP43=祝色,WEEKDAY(DP43)=1)</formula>
    </cfRule>
    <cfRule type="expression" dxfId="5557" priority="664" stopIfTrue="1">
      <formula>WEEKDAY(DP43)=7</formula>
    </cfRule>
  </conditionalFormatting>
  <conditionalFormatting sqref="DV43:DY46">
    <cfRule type="expression" dxfId="5556" priority="657" stopIfTrue="1">
      <formula>OR(AND(WEEKDAY(DV43)=1,MONTH(DV43)&lt;&gt;MONTH(CX49)),AND(OR(DV43=祝色),MONTH(DV43)&lt;&gt;MONTH(CX49)))</formula>
    </cfRule>
    <cfRule type="expression" dxfId="5555" priority="658" stopIfTrue="1">
      <formula>MONTH(DV43)&lt;&gt;MONTH(CX49)</formula>
    </cfRule>
    <cfRule type="expression" dxfId="5554" priority="659" stopIfTrue="1">
      <formula>OR(DV43=祝色,WEEKDAY(DV43)=1)</formula>
    </cfRule>
    <cfRule type="expression" dxfId="5553" priority="660" stopIfTrue="1">
      <formula>WEEKDAY(DV43)=7</formula>
    </cfRule>
  </conditionalFormatting>
  <conditionalFormatting sqref="EB43:EE46">
    <cfRule type="expression" dxfId="5552" priority="653" stopIfTrue="1">
      <formula>OR(AND(WEEKDAY(EB43)=1,MONTH(EB43)&lt;&gt;MONTH(CX49)),AND(OR(EB43=祝色),MONTH(EB43)&lt;&gt;MONTH(CX49)))</formula>
    </cfRule>
    <cfRule type="expression" dxfId="5551" priority="654" stopIfTrue="1">
      <formula>MONTH(EB43)&lt;&gt;MONTH(CX49)</formula>
    </cfRule>
    <cfRule type="expression" dxfId="5550" priority="655" stopIfTrue="1">
      <formula>OR(EB43=祝色,WEEKDAY(EB43)=1)</formula>
    </cfRule>
    <cfRule type="expression" dxfId="5549" priority="656" stopIfTrue="1">
      <formula>WEEKDAY(EB43)=7</formula>
    </cfRule>
  </conditionalFormatting>
  <conditionalFormatting sqref="EH43:EK46">
    <cfRule type="expression" dxfId="5548" priority="649" stopIfTrue="1">
      <formula>OR(AND(WEEKDAY(EH43)=1,MONTH(EH43)&lt;&gt;MONTH(CX49)),AND(OR(EH43=祝色),MONTH(EH43)&lt;&gt;MONTH(CX49)))</formula>
    </cfRule>
    <cfRule type="expression" dxfId="5547" priority="650" stopIfTrue="1">
      <formula>MONTH(EH43)&lt;&gt;MONTH(CX49)</formula>
    </cfRule>
    <cfRule type="expression" dxfId="5546" priority="651" stopIfTrue="1">
      <formula>OR(EH43=祝色,WEEKDAY(EH43)=1)</formula>
    </cfRule>
    <cfRule type="expression" dxfId="5545" priority="652" stopIfTrue="1">
      <formula>WEEKDAY(EH43)=7</formula>
    </cfRule>
  </conditionalFormatting>
  <conditionalFormatting sqref="EN43:EQ46">
    <cfRule type="expression" dxfId="5544" priority="647" stopIfTrue="1">
      <formula>OR(EN43=祝色,WEEKDAY(EN43)=1)</formula>
    </cfRule>
    <cfRule type="expression" dxfId="5543" priority="648" stopIfTrue="1">
      <formula>WEEKDAY(EN43)=7</formula>
    </cfRule>
  </conditionalFormatting>
  <conditionalFormatting sqref="DD51:DG54">
    <cfRule type="expression" dxfId="5542" priority="645" stopIfTrue="1">
      <formula>OR(DD51=祝色,WEEKDAY(DD51)=1)</formula>
    </cfRule>
    <cfRule type="expression" dxfId="5541" priority="646" stopIfTrue="1">
      <formula>WEEKDAY(DD51)=7</formula>
    </cfRule>
  </conditionalFormatting>
  <conditionalFormatting sqref="DJ51:DM54">
    <cfRule type="expression" dxfId="5540" priority="643" stopIfTrue="1">
      <formula>OR(DJ51=祝色,WEEKDAY(DJ51)=1)</formula>
    </cfRule>
    <cfRule type="expression" dxfId="5539" priority="644" stopIfTrue="1">
      <formula>WEEKDAY(DJ51)=7</formula>
    </cfRule>
  </conditionalFormatting>
  <conditionalFormatting sqref="DP51:DS54">
    <cfRule type="expression" dxfId="5538" priority="641" stopIfTrue="1">
      <formula>OR(DP51=祝色,WEEKDAY(DP51)=1)</formula>
    </cfRule>
    <cfRule type="expression" dxfId="5537" priority="642" stopIfTrue="1">
      <formula>WEEKDAY(DP51)=7</formula>
    </cfRule>
  </conditionalFormatting>
  <conditionalFormatting sqref="DV51:DY54">
    <cfRule type="expression" dxfId="5536" priority="639" stopIfTrue="1">
      <formula>OR(DV51=祝色,WEEKDAY(DV51)=1)</formula>
    </cfRule>
    <cfRule type="expression" dxfId="5535" priority="640" stopIfTrue="1">
      <formula>WEEKDAY(DV51)=7</formula>
    </cfRule>
  </conditionalFormatting>
  <conditionalFormatting sqref="EB51:EE54">
    <cfRule type="expression" dxfId="5534" priority="637" stopIfTrue="1">
      <formula>OR(EB51=祝色,WEEKDAY(EB51)=1)</formula>
    </cfRule>
    <cfRule type="expression" dxfId="5533" priority="638" stopIfTrue="1">
      <formula>WEEKDAY(EB51)=7</formula>
    </cfRule>
  </conditionalFormatting>
  <conditionalFormatting sqref="EH51:EK54">
    <cfRule type="expression" dxfId="5532" priority="635" stopIfTrue="1">
      <formula>OR(EH51=祝色,WEEKDAY(EH51)=1)</formula>
    </cfRule>
    <cfRule type="expression" dxfId="5531" priority="636" stopIfTrue="1">
      <formula>WEEKDAY(EH51)=7</formula>
    </cfRule>
  </conditionalFormatting>
  <conditionalFormatting sqref="EN51:EQ54">
    <cfRule type="expression" dxfId="5530" priority="633" stopIfTrue="1">
      <formula>OR(EN51=祝色,WEEKDAY(EN51)=1)</formula>
    </cfRule>
    <cfRule type="expression" dxfId="5529" priority="634" stopIfTrue="1">
      <formula>WEEKDAY(EN51)=7</formula>
    </cfRule>
  </conditionalFormatting>
  <conditionalFormatting sqref="DD59:DG62">
    <cfRule type="expression" dxfId="5528" priority="631" stopIfTrue="1">
      <formula>OR(DD59=祝色,WEEKDAY(DD59)=1)</formula>
    </cfRule>
    <cfRule type="expression" dxfId="5527" priority="632" stopIfTrue="1">
      <formula>WEEKDAY(DD59)=7</formula>
    </cfRule>
  </conditionalFormatting>
  <conditionalFormatting sqref="DJ59:DM62">
    <cfRule type="expression" dxfId="5526" priority="629" stopIfTrue="1">
      <formula>OR(DJ59=祝色,WEEKDAY(DJ59)=1)</formula>
    </cfRule>
    <cfRule type="expression" dxfId="5525" priority="630" stopIfTrue="1">
      <formula>WEEKDAY(DJ59)=7</formula>
    </cfRule>
  </conditionalFormatting>
  <conditionalFormatting sqref="DP59:DS62">
    <cfRule type="expression" dxfId="5524" priority="627" stopIfTrue="1">
      <formula>OR(DP59=祝色,WEEKDAY(DP59)=1)</formula>
    </cfRule>
    <cfRule type="expression" dxfId="5523" priority="628" stopIfTrue="1">
      <formula>WEEKDAY(DP59)=7</formula>
    </cfRule>
  </conditionalFormatting>
  <conditionalFormatting sqref="DV59:DY62">
    <cfRule type="expression" dxfId="5522" priority="625" stopIfTrue="1">
      <formula>OR(DV59=祝色,WEEKDAY(DV59)=1)</formula>
    </cfRule>
    <cfRule type="expression" dxfId="5521" priority="626" stopIfTrue="1">
      <formula>WEEKDAY(DV59)=7</formula>
    </cfRule>
  </conditionalFormatting>
  <conditionalFormatting sqref="EB59:EE62">
    <cfRule type="expression" dxfId="5520" priority="623" stopIfTrue="1">
      <formula>OR(EB59=祝色,WEEKDAY(EB59)=1)</formula>
    </cfRule>
    <cfRule type="expression" dxfId="5519" priority="624" stopIfTrue="1">
      <formula>WEEKDAY(EB59)=7</formula>
    </cfRule>
  </conditionalFormatting>
  <conditionalFormatting sqref="EH59:EK62">
    <cfRule type="expression" dxfId="5518" priority="621" stopIfTrue="1">
      <formula>OR(EH59=祝色,WEEKDAY(EH59)=1)</formula>
    </cfRule>
    <cfRule type="expression" dxfId="5517" priority="622" stopIfTrue="1">
      <formula>WEEKDAY(EH59)=7</formula>
    </cfRule>
  </conditionalFormatting>
  <conditionalFormatting sqref="EN59:EQ62">
    <cfRule type="expression" dxfId="5516" priority="619" stopIfTrue="1">
      <formula>OR(EN59=祝色,WEEKDAY(EN59)=1)</formula>
    </cfRule>
    <cfRule type="expression" dxfId="5515" priority="620" stopIfTrue="1">
      <formula>WEEKDAY(EN59)=7</formula>
    </cfRule>
  </conditionalFormatting>
  <conditionalFormatting sqref="DD67:DG70">
    <cfRule type="expression" dxfId="5514" priority="617" stopIfTrue="1">
      <formula>OR(DD67=祝色,WEEKDAY(DD67)=1)</formula>
    </cfRule>
    <cfRule type="expression" dxfId="5513" priority="618" stopIfTrue="1">
      <formula>WEEKDAY(DD67)=7</formula>
    </cfRule>
  </conditionalFormatting>
  <conditionalFormatting sqref="DJ67:DM70">
    <cfRule type="expression" dxfId="5512" priority="615" stopIfTrue="1">
      <formula>OR(DJ67=祝色,WEEKDAY(DJ67)=1)</formula>
    </cfRule>
    <cfRule type="expression" dxfId="5511" priority="616" stopIfTrue="1">
      <formula>WEEKDAY(DJ67)=7</formula>
    </cfRule>
  </conditionalFormatting>
  <conditionalFormatting sqref="DP67:DS70">
    <cfRule type="expression" dxfId="5510" priority="613" stopIfTrue="1">
      <formula>OR(DP67=祝色,WEEKDAY(DP67)=1)</formula>
    </cfRule>
    <cfRule type="expression" dxfId="5509" priority="614" stopIfTrue="1">
      <formula>WEEKDAY(DP67)=7</formula>
    </cfRule>
  </conditionalFormatting>
  <conditionalFormatting sqref="DV67:DY70">
    <cfRule type="expression" dxfId="5508" priority="611" stopIfTrue="1">
      <formula>OR(DV67=祝色,WEEKDAY(DV67)=1)</formula>
    </cfRule>
    <cfRule type="expression" dxfId="5507" priority="612" stopIfTrue="1">
      <formula>WEEKDAY(DV67)=7</formula>
    </cfRule>
  </conditionalFormatting>
  <conditionalFormatting sqref="EB67:EE70">
    <cfRule type="expression" dxfId="5506" priority="609" stopIfTrue="1">
      <formula>OR(EB67=祝色,WEEKDAY(EB67)=1)</formula>
    </cfRule>
    <cfRule type="expression" dxfId="5505" priority="610" stopIfTrue="1">
      <formula>WEEKDAY(EB67)=7</formula>
    </cfRule>
  </conditionalFormatting>
  <conditionalFormatting sqref="EH67:EK70">
    <cfRule type="expression" dxfId="5504" priority="607" stopIfTrue="1">
      <formula>OR(EH67=祝色,WEEKDAY(EH67)=1)</formula>
    </cfRule>
    <cfRule type="expression" dxfId="5503" priority="608" stopIfTrue="1">
      <formula>WEEKDAY(EH67)=7</formula>
    </cfRule>
  </conditionalFormatting>
  <conditionalFormatting sqref="EN67:EQ70">
    <cfRule type="expression" dxfId="5502" priority="605" stopIfTrue="1">
      <formula>OR(EN67=祝色,WEEKDAY(EN67)=1)</formula>
    </cfRule>
    <cfRule type="expression" dxfId="5501" priority="606" stopIfTrue="1">
      <formula>WEEKDAY(EN67)=7</formula>
    </cfRule>
  </conditionalFormatting>
  <conditionalFormatting sqref="DD75:DG78">
    <cfRule type="expression" dxfId="5500" priority="601" stopIfTrue="1">
      <formula>OR(AND(WEEKDAY(DD75)=1,MONTH(DD75)&lt;&gt;MONTH(CX49)),AND(OR(DD75=祝色),MONTH(DD75)&lt;&gt;MONTH(CX49)))</formula>
    </cfRule>
    <cfRule type="expression" dxfId="5499" priority="602" stopIfTrue="1">
      <formula>MONTH(DD75)&lt;&gt;MONTH(CX49)</formula>
    </cfRule>
    <cfRule type="expression" dxfId="5498" priority="603" stopIfTrue="1">
      <formula>OR(DD75=祝色,WEEKDAY(DD75)=1)</formula>
    </cfRule>
    <cfRule type="expression" dxfId="5497" priority="604" stopIfTrue="1">
      <formula>WEEKDAY(DD75)=7</formula>
    </cfRule>
  </conditionalFormatting>
  <conditionalFormatting sqref="DJ75:DM78">
    <cfRule type="expression" dxfId="5496" priority="597" stopIfTrue="1">
      <formula>OR(AND(WEEKDAY(DJ75)=1,MONTH(DJ75)&lt;&gt;MONTH(CX49)),AND(OR(DJ75=祝色),MONTH(DJ75)&lt;&gt;MONTH(CX49)))</formula>
    </cfRule>
    <cfRule type="expression" dxfId="5495" priority="598" stopIfTrue="1">
      <formula>MONTH(DJ75)&lt;&gt;MONTH(CX49)</formula>
    </cfRule>
    <cfRule type="expression" dxfId="5494" priority="599" stopIfTrue="1">
      <formula>OR(DJ75=祝色,WEEKDAY(DJ75)=1)</formula>
    </cfRule>
    <cfRule type="expression" dxfId="5493" priority="600" stopIfTrue="1">
      <formula>WEEKDAY(DJ75)=7</formula>
    </cfRule>
  </conditionalFormatting>
  <conditionalFormatting sqref="DP75:DS78">
    <cfRule type="expression" dxfId="5492" priority="593" stopIfTrue="1">
      <formula>OR(AND(WEEKDAY(DP75)=1,MONTH(DP75)&lt;&gt;MONTH(CX49)),AND(OR(DP75=祝色),MONTH(DP75)&lt;&gt;MONTH(CX49)))</formula>
    </cfRule>
    <cfRule type="expression" dxfId="5491" priority="594" stopIfTrue="1">
      <formula>MONTH(DP75)&lt;&gt;MONTH(CX49)</formula>
    </cfRule>
    <cfRule type="expression" dxfId="5490" priority="595" stopIfTrue="1">
      <formula>OR(DP75=祝色,WEEKDAY(DP75)=1)</formula>
    </cfRule>
    <cfRule type="expression" dxfId="5489" priority="596" stopIfTrue="1">
      <formula>WEEKDAY(DP75)=7</formula>
    </cfRule>
  </conditionalFormatting>
  <conditionalFormatting sqref="DV75:DY78">
    <cfRule type="expression" dxfId="5488" priority="589" stopIfTrue="1">
      <formula>OR(AND(WEEKDAY(DV75)=1,MONTH(DV75)&lt;&gt;MONTH(CX49)),AND(OR(DV75=祝色),MONTH(DV75)&lt;&gt;MONTH(CX49)))</formula>
    </cfRule>
    <cfRule type="expression" dxfId="5487" priority="590" stopIfTrue="1">
      <formula>MONTH(DV75)&lt;&gt;MONTH(CX49)</formula>
    </cfRule>
    <cfRule type="expression" dxfId="5486" priority="591" stopIfTrue="1">
      <formula>OR(DV75=祝色,WEEKDAY(DV75)=1)</formula>
    </cfRule>
    <cfRule type="expression" dxfId="5485" priority="592" stopIfTrue="1">
      <formula>WEEKDAY(DV75)=7</formula>
    </cfRule>
  </conditionalFormatting>
  <conditionalFormatting sqref="EB75:EE78">
    <cfRule type="expression" dxfId="5484" priority="585" stopIfTrue="1">
      <formula>OR(AND(WEEKDAY(EB75)=1,MONTH(EB75)&lt;&gt;MONTH(CX49)),AND(OR(EB75=祝色),MONTH(EB75)&lt;&gt;MONTH(CX49)))</formula>
    </cfRule>
    <cfRule type="expression" dxfId="5483" priority="586" stopIfTrue="1">
      <formula>MONTH(EB75)&lt;&gt;MONTH(CX49)</formula>
    </cfRule>
    <cfRule type="expression" dxfId="5482" priority="587" stopIfTrue="1">
      <formula>OR(EB75=祝色,WEEKDAY(EB75)=1)</formula>
    </cfRule>
    <cfRule type="expression" dxfId="5481" priority="588" stopIfTrue="1">
      <formula>WEEKDAY(EB75)=7</formula>
    </cfRule>
  </conditionalFormatting>
  <conditionalFormatting sqref="EH75:EK78">
    <cfRule type="expression" dxfId="5480" priority="581" stopIfTrue="1">
      <formula>OR(AND(WEEKDAY(EH75)=1,MONTH(EH75)&lt;&gt;MONTH(CX49)),AND(OR(EH75=祝色),MONTH(EH75)&lt;&gt;MONTH(CX49)))</formula>
    </cfRule>
    <cfRule type="expression" dxfId="5479" priority="582" stopIfTrue="1">
      <formula>MONTH(EH75)&lt;&gt;MONTH(CX49)</formula>
    </cfRule>
    <cfRule type="expression" dxfId="5478" priority="583" stopIfTrue="1">
      <formula>OR(EH75=祝色,WEEKDAY(EH75)=1)</formula>
    </cfRule>
    <cfRule type="expression" dxfId="5477" priority="584" stopIfTrue="1">
      <formula>WEEKDAY(EH75)=7</formula>
    </cfRule>
  </conditionalFormatting>
  <conditionalFormatting sqref="EN75:EQ78">
    <cfRule type="expression" dxfId="5476" priority="577" stopIfTrue="1">
      <formula>OR(AND(WEEKDAY(EN75)=1,MONTH(EN75)&lt;&gt;MONTH(CX49)),AND(OR(EN75=祝色),MONTH(EN75)&lt;&gt;MONTH(CX49)))</formula>
    </cfRule>
    <cfRule type="expression" dxfId="5475" priority="578" stopIfTrue="1">
      <formula>MONTH(EN75)&lt;&gt;MONTH(CX49)</formula>
    </cfRule>
    <cfRule type="expression" dxfId="5474" priority="579" stopIfTrue="1">
      <formula>OR(EN75=祝色,WEEKDAY(EN75)=1)</formula>
    </cfRule>
    <cfRule type="expression" dxfId="5473" priority="580" stopIfTrue="1">
      <formula>WEEKDAY(EN75)=7</formula>
    </cfRule>
  </conditionalFormatting>
  <conditionalFormatting sqref="H84:K87">
    <cfRule type="expression" dxfId="5472" priority="573" stopIfTrue="1">
      <formula>OR(AND(WEEKDAY(H84)=1,MONTH(H84)&lt;&gt;MONTH(B90)),AND(OR(H84=祝色),MONTH(H84)&lt;&gt;MONTH(B90)))</formula>
    </cfRule>
    <cfRule type="expression" dxfId="5471" priority="574" stopIfTrue="1">
      <formula>MONTH(H84)&lt;&gt;MONTH(B90)</formula>
    </cfRule>
    <cfRule type="expression" dxfId="5470" priority="575" stopIfTrue="1">
      <formula>OR(H84=祝色,WEEKDAY(H84)=1)</formula>
    </cfRule>
    <cfRule type="expression" dxfId="5469" priority="576" stopIfTrue="1">
      <formula>WEEKDAY(H84)=7</formula>
    </cfRule>
  </conditionalFormatting>
  <conditionalFormatting sqref="N84:Q87">
    <cfRule type="expression" dxfId="5468" priority="569" stopIfTrue="1">
      <formula>OR(AND(WEEKDAY(N84)=1,MONTH(N84)&lt;&gt;MONTH(B90)),AND(OR(N84=祝色),MONTH(N84)&lt;&gt;MONTH(B90)))</formula>
    </cfRule>
    <cfRule type="expression" dxfId="5467" priority="570" stopIfTrue="1">
      <formula>MONTH(N84)&lt;&gt;MONTH(B90)</formula>
    </cfRule>
    <cfRule type="expression" dxfId="5466" priority="571" stopIfTrue="1">
      <formula>OR(N84=祝色,WEEKDAY(N84)=1)</formula>
    </cfRule>
    <cfRule type="expression" dxfId="5465" priority="572" stopIfTrue="1">
      <formula>WEEKDAY(N84)=7</formula>
    </cfRule>
  </conditionalFormatting>
  <conditionalFormatting sqref="T84:W87">
    <cfRule type="expression" dxfId="5464" priority="565" stopIfTrue="1">
      <formula>OR(AND(WEEKDAY(T84)=1,MONTH(T84)&lt;&gt;MONTH(B90)),AND(OR(T84=祝色),MONTH(T84)&lt;&gt;MONTH(B90)))</formula>
    </cfRule>
    <cfRule type="expression" dxfId="5463" priority="566" stopIfTrue="1">
      <formula>MONTH(T84)&lt;&gt;MONTH(B90)</formula>
    </cfRule>
    <cfRule type="expression" dxfId="5462" priority="567" stopIfTrue="1">
      <formula>OR(T84=祝色,WEEKDAY(T84)=1)</formula>
    </cfRule>
    <cfRule type="expression" dxfId="5461" priority="568" stopIfTrue="1">
      <formula>WEEKDAY(T84)=7</formula>
    </cfRule>
  </conditionalFormatting>
  <conditionalFormatting sqref="Z84:AC87">
    <cfRule type="expression" dxfId="5460" priority="561" stopIfTrue="1">
      <formula>OR(AND(WEEKDAY(Z84)=1,MONTH(Z84)&lt;&gt;MONTH(B90)),AND(OR(Z84=祝色),MONTH(Z84)&lt;&gt;MONTH(B90)))</formula>
    </cfRule>
    <cfRule type="expression" dxfId="5459" priority="562" stopIfTrue="1">
      <formula>MONTH(Z84)&lt;&gt;MONTH(B90)</formula>
    </cfRule>
    <cfRule type="expression" dxfId="5458" priority="563" stopIfTrue="1">
      <formula>OR(Z84=祝色,WEEKDAY(Z84)=1)</formula>
    </cfRule>
    <cfRule type="expression" dxfId="5457" priority="564" stopIfTrue="1">
      <formula>WEEKDAY(Z84)=7</formula>
    </cfRule>
  </conditionalFormatting>
  <conditionalFormatting sqref="AF84:AI87">
    <cfRule type="expression" dxfId="5456" priority="557" stopIfTrue="1">
      <formula>OR(AND(WEEKDAY(AF84)=1,MONTH(AF84)&lt;&gt;MONTH(B90)),AND(OR(AF84=祝色),MONTH(AF84)&lt;&gt;MONTH(B90)))</formula>
    </cfRule>
    <cfRule type="expression" dxfId="5455" priority="558" stopIfTrue="1">
      <formula>MONTH(AF84)&lt;&gt;MONTH(B90)</formula>
    </cfRule>
    <cfRule type="expression" dxfId="5454" priority="559" stopIfTrue="1">
      <formula>OR(AF84=祝色,WEEKDAY(AF84)=1)</formula>
    </cfRule>
    <cfRule type="expression" dxfId="5453" priority="560" stopIfTrue="1">
      <formula>WEEKDAY(AF84)=7</formula>
    </cfRule>
  </conditionalFormatting>
  <conditionalFormatting sqref="AL84:AO87">
    <cfRule type="expression" dxfId="5452" priority="553" stopIfTrue="1">
      <formula>OR(AND(WEEKDAY(AL84)=1,MONTH(AL84)&lt;&gt;MONTH(B90)),AND(OR(AL84=祝色),MONTH(AL84)&lt;&gt;MONTH(B90)))</formula>
    </cfRule>
    <cfRule type="expression" dxfId="5451" priority="554" stopIfTrue="1">
      <formula>MONTH(AL84)&lt;&gt;MONTH(B90)</formula>
    </cfRule>
    <cfRule type="expression" dxfId="5450" priority="555" stopIfTrue="1">
      <formula>OR(AL84=祝色,WEEKDAY(AL84)=1)</formula>
    </cfRule>
    <cfRule type="expression" dxfId="5449" priority="556" stopIfTrue="1">
      <formula>WEEKDAY(AL84)=7</formula>
    </cfRule>
  </conditionalFormatting>
  <conditionalFormatting sqref="AR84:AU87">
    <cfRule type="expression" dxfId="5448" priority="551" stopIfTrue="1">
      <formula>OR(AR84=祝色,WEEKDAY(AR84)=1)</formula>
    </cfRule>
    <cfRule type="expression" dxfId="5447" priority="552" stopIfTrue="1">
      <formula>WEEKDAY(AR84)=7</formula>
    </cfRule>
  </conditionalFormatting>
  <conditionalFormatting sqref="H92:K95">
    <cfRule type="expression" dxfId="5446" priority="549" stopIfTrue="1">
      <formula>OR(H92=祝色,WEEKDAY(H92)=1)</formula>
    </cfRule>
    <cfRule type="expression" dxfId="5445" priority="550" stopIfTrue="1">
      <formula>WEEKDAY(H92)=7</formula>
    </cfRule>
  </conditionalFormatting>
  <conditionalFormatting sqref="N92:Q95">
    <cfRule type="expression" dxfId="5444" priority="547" stopIfTrue="1">
      <formula>OR(N92=祝色,WEEKDAY(N92)=1)</formula>
    </cfRule>
    <cfRule type="expression" dxfId="5443" priority="548" stopIfTrue="1">
      <formula>WEEKDAY(N92)=7</formula>
    </cfRule>
  </conditionalFormatting>
  <conditionalFormatting sqref="T92:W95">
    <cfRule type="expression" dxfId="5442" priority="545" stopIfTrue="1">
      <formula>OR(T92=祝色,WEEKDAY(T92)=1)</formula>
    </cfRule>
    <cfRule type="expression" dxfId="5441" priority="546" stopIfTrue="1">
      <formula>WEEKDAY(T92)=7</formula>
    </cfRule>
  </conditionalFormatting>
  <conditionalFormatting sqref="Z92:AC95">
    <cfRule type="expression" dxfId="5440" priority="543" stopIfTrue="1">
      <formula>OR(Z92=祝色,WEEKDAY(Z92)=1)</formula>
    </cfRule>
    <cfRule type="expression" dxfId="5439" priority="544" stopIfTrue="1">
      <formula>WEEKDAY(Z92)=7</formula>
    </cfRule>
  </conditionalFormatting>
  <conditionalFormatting sqref="AF92:AI95">
    <cfRule type="expression" dxfId="5438" priority="541" stopIfTrue="1">
      <formula>OR(AF92=祝色,WEEKDAY(AF92)=1)</formula>
    </cfRule>
    <cfRule type="expression" dxfId="5437" priority="542" stopIfTrue="1">
      <formula>WEEKDAY(AF92)=7</formula>
    </cfRule>
  </conditionalFormatting>
  <conditionalFormatting sqref="AL92:AO95">
    <cfRule type="expression" dxfId="5436" priority="539" stopIfTrue="1">
      <formula>OR(AL92=祝色,WEEKDAY(AL92)=1)</formula>
    </cfRule>
    <cfRule type="expression" dxfId="5435" priority="540" stopIfTrue="1">
      <formula>WEEKDAY(AL92)=7</formula>
    </cfRule>
  </conditionalFormatting>
  <conditionalFormatting sqref="AR92:AU95">
    <cfRule type="expression" dxfId="5434" priority="537" stopIfTrue="1">
      <formula>OR(AR92=祝色,WEEKDAY(AR92)=1)</formula>
    </cfRule>
    <cfRule type="expression" dxfId="5433" priority="538" stopIfTrue="1">
      <formula>WEEKDAY(AR92)=7</formula>
    </cfRule>
  </conditionalFormatting>
  <conditionalFormatting sqref="H100:K103">
    <cfRule type="expression" dxfId="5432" priority="535" stopIfTrue="1">
      <formula>OR(H100=祝色,WEEKDAY(H100)=1)</formula>
    </cfRule>
    <cfRule type="expression" dxfId="5431" priority="536" stopIfTrue="1">
      <formula>WEEKDAY(H100)=7</formula>
    </cfRule>
  </conditionalFormatting>
  <conditionalFormatting sqref="N100:Q103">
    <cfRule type="expression" dxfId="5430" priority="533" stopIfTrue="1">
      <formula>OR(N100=祝色,WEEKDAY(N100)=1)</formula>
    </cfRule>
    <cfRule type="expression" dxfId="5429" priority="534" stopIfTrue="1">
      <formula>WEEKDAY(N100)=7</formula>
    </cfRule>
  </conditionalFormatting>
  <conditionalFormatting sqref="T100:W103">
    <cfRule type="expression" dxfId="5428" priority="531" stopIfTrue="1">
      <formula>OR(T100=祝色,WEEKDAY(T100)=1)</formula>
    </cfRule>
    <cfRule type="expression" dxfId="5427" priority="532" stopIfTrue="1">
      <formula>WEEKDAY(T100)=7</formula>
    </cfRule>
  </conditionalFormatting>
  <conditionalFormatting sqref="Z100:AC103">
    <cfRule type="expression" dxfId="5426" priority="529" stopIfTrue="1">
      <formula>OR(Z100=祝色,WEEKDAY(Z100)=1)</formula>
    </cfRule>
    <cfRule type="expression" dxfId="5425" priority="530" stopIfTrue="1">
      <formula>WEEKDAY(Z100)=7</formula>
    </cfRule>
  </conditionalFormatting>
  <conditionalFormatting sqref="AF100:AI103">
    <cfRule type="expression" dxfId="5424" priority="527" stopIfTrue="1">
      <formula>OR(AF100=祝色,WEEKDAY(AF100)=1)</formula>
    </cfRule>
    <cfRule type="expression" dxfId="5423" priority="528" stopIfTrue="1">
      <formula>WEEKDAY(AF100)=7</formula>
    </cfRule>
  </conditionalFormatting>
  <conditionalFormatting sqref="AL100:AO103">
    <cfRule type="expression" dxfId="5422" priority="525" stopIfTrue="1">
      <formula>OR(AL100=祝色,WEEKDAY(AL100)=1)</formula>
    </cfRule>
    <cfRule type="expression" dxfId="5421" priority="526" stopIfTrue="1">
      <formula>WEEKDAY(AL100)=7</formula>
    </cfRule>
  </conditionalFormatting>
  <conditionalFormatting sqref="AR100:AU103">
    <cfRule type="expression" dxfId="5420" priority="523" stopIfTrue="1">
      <formula>OR(AR100=祝色,WEEKDAY(AR100)=1)</formula>
    </cfRule>
    <cfRule type="expression" dxfId="5419" priority="524" stopIfTrue="1">
      <formula>WEEKDAY(AR100)=7</formula>
    </cfRule>
  </conditionalFormatting>
  <conditionalFormatting sqref="H108:K111">
    <cfRule type="expression" dxfId="5418" priority="521" stopIfTrue="1">
      <formula>OR(H108=祝色,WEEKDAY(H108)=1)</formula>
    </cfRule>
    <cfRule type="expression" dxfId="5417" priority="522" stopIfTrue="1">
      <formula>WEEKDAY(H108)=7</formula>
    </cfRule>
  </conditionalFormatting>
  <conditionalFormatting sqref="N108:Q111">
    <cfRule type="expression" dxfId="5416" priority="519" stopIfTrue="1">
      <formula>OR(N108=祝色,WEEKDAY(N108)=1)</formula>
    </cfRule>
    <cfRule type="expression" dxfId="5415" priority="520" stopIfTrue="1">
      <formula>WEEKDAY(N108)=7</formula>
    </cfRule>
  </conditionalFormatting>
  <conditionalFormatting sqref="T108:W111">
    <cfRule type="expression" dxfId="5414" priority="517" stopIfTrue="1">
      <formula>OR(T108=祝色,WEEKDAY(T108)=1)</formula>
    </cfRule>
    <cfRule type="expression" dxfId="5413" priority="518" stopIfTrue="1">
      <formula>WEEKDAY(T108)=7</formula>
    </cfRule>
  </conditionalFormatting>
  <conditionalFormatting sqref="Z108:AC111">
    <cfRule type="expression" dxfId="5412" priority="515" stopIfTrue="1">
      <formula>OR(Z108=祝色,WEEKDAY(Z108)=1)</formula>
    </cfRule>
    <cfRule type="expression" dxfId="5411" priority="516" stopIfTrue="1">
      <formula>WEEKDAY(Z108)=7</formula>
    </cfRule>
  </conditionalFormatting>
  <conditionalFormatting sqref="AF108:AI111">
    <cfRule type="expression" dxfId="5410" priority="513" stopIfTrue="1">
      <formula>OR(AF108=祝色,WEEKDAY(AF108)=1)</formula>
    </cfRule>
    <cfRule type="expression" dxfId="5409" priority="514" stopIfTrue="1">
      <formula>WEEKDAY(AF108)=7</formula>
    </cfRule>
  </conditionalFormatting>
  <conditionalFormatting sqref="AL108:AO111">
    <cfRule type="expression" dxfId="5408" priority="511" stopIfTrue="1">
      <formula>OR(AL108=祝色,WEEKDAY(AL108)=1)</formula>
    </cfRule>
    <cfRule type="expression" dxfId="5407" priority="512" stopIfTrue="1">
      <formula>WEEKDAY(AL108)=7</formula>
    </cfRule>
  </conditionalFormatting>
  <conditionalFormatting sqref="AR108:AU111">
    <cfRule type="expression" dxfId="5406" priority="509" stopIfTrue="1">
      <formula>OR(AR108=祝色,WEEKDAY(AR108)=1)</formula>
    </cfRule>
    <cfRule type="expression" dxfId="5405" priority="510" stopIfTrue="1">
      <formula>WEEKDAY(AR108)=7</formula>
    </cfRule>
  </conditionalFormatting>
  <conditionalFormatting sqref="H116:K119">
    <cfRule type="expression" dxfId="5404" priority="505" stopIfTrue="1">
      <formula>OR(AND(WEEKDAY(H116)=1,MONTH(H116)&lt;&gt;MONTH(B90)),AND(OR(H116=祝色),MONTH(H116)&lt;&gt;MONTH(B90)))</formula>
    </cfRule>
    <cfRule type="expression" dxfId="5403" priority="506" stopIfTrue="1">
      <formula>MONTH(H116)&lt;&gt;MONTH(B90)</formula>
    </cfRule>
    <cfRule type="expression" dxfId="5402" priority="507" stopIfTrue="1">
      <formula>OR(H116=祝色,WEEKDAY(H116)=1)</formula>
    </cfRule>
    <cfRule type="expression" dxfId="5401" priority="508" stopIfTrue="1">
      <formula>WEEKDAY(H116)=7</formula>
    </cfRule>
  </conditionalFormatting>
  <conditionalFormatting sqref="N116:Q119">
    <cfRule type="expression" dxfId="5400" priority="501" stopIfTrue="1">
      <formula>OR(AND(WEEKDAY(N116)=1,MONTH(N116)&lt;&gt;MONTH(B90)),AND(OR(N116=祝色),MONTH(N116)&lt;&gt;MONTH(B90)))</formula>
    </cfRule>
    <cfRule type="expression" dxfId="5399" priority="502" stopIfTrue="1">
      <formula>MONTH(N116)&lt;&gt;MONTH(B90)</formula>
    </cfRule>
    <cfRule type="expression" dxfId="5398" priority="503" stopIfTrue="1">
      <formula>OR(N116=祝色,WEEKDAY(N116)=1)</formula>
    </cfRule>
    <cfRule type="expression" dxfId="5397" priority="504" stopIfTrue="1">
      <formula>WEEKDAY(N116)=7</formula>
    </cfRule>
  </conditionalFormatting>
  <conditionalFormatting sqref="T116:W119">
    <cfRule type="expression" dxfId="5396" priority="497" stopIfTrue="1">
      <formula>OR(AND(WEEKDAY(T116)=1,MONTH(T116)&lt;&gt;MONTH(B90)),AND(OR(T116=祝色),MONTH(T116)&lt;&gt;MONTH(B90)))</formula>
    </cfRule>
    <cfRule type="expression" dxfId="5395" priority="498" stopIfTrue="1">
      <formula>MONTH(T116)&lt;&gt;MONTH(B90)</formula>
    </cfRule>
    <cfRule type="expression" dxfId="5394" priority="499" stopIfTrue="1">
      <formula>OR(T116=祝色,WEEKDAY(T116)=1)</formula>
    </cfRule>
    <cfRule type="expression" dxfId="5393" priority="500" stopIfTrue="1">
      <formula>WEEKDAY(T116)=7</formula>
    </cfRule>
  </conditionalFormatting>
  <conditionalFormatting sqref="Z116:AC119">
    <cfRule type="expression" dxfId="5392" priority="493" stopIfTrue="1">
      <formula>OR(AND(WEEKDAY(Z116)=1,MONTH(Z116)&lt;&gt;MONTH(B90)),AND(OR(Z116=祝色),MONTH(Z116)&lt;&gt;MONTH(B90)))</formula>
    </cfRule>
    <cfRule type="expression" dxfId="5391" priority="494" stopIfTrue="1">
      <formula>MONTH(Z116)&lt;&gt;MONTH(B90)</formula>
    </cfRule>
    <cfRule type="expression" dxfId="5390" priority="495" stopIfTrue="1">
      <formula>OR(Z116=祝色,WEEKDAY(Z116)=1)</formula>
    </cfRule>
    <cfRule type="expression" dxfId="5389" priority="496" stopIfTrue="1">
      <formula>WEEKDAY(Z116)=7</formula>
    </cfRule>
  </conditionalFormatting>
  <conditionalFormatting sqref="AF116:AI119">
    <cfRule type="expression" dxfId="5388" priority="489" stopIfTrue="1">
      <formula>OR(AND(WEEKDAY(AF116)=1,MONTH(AF116)&lt;&gt;MONTH(B90)),AND(OR(AF116=祝色),MONTH(AF116)&lt;&gt;MONTH(B90)))</formula>
    </cfRule>
    <cfRule type="expression" dxfId="5387" priority="490" stopIfTrue="1">
      <formula>MONTH(AF116)&lt;&gt;MONTH(B90)</formula>
    </cfRule>
    <cfRule type="expression" dxfId="5386" priority="491" stopIfTrue="1">
      <formula>OR(AF116=祝色,WEEKDAY(AF116)=1)</formula>
    </cfRule>
    <cfRule type="expression" dxfId="5385" priority="492" stopIfTrue="1">
      <formula>WEEKDAY(AF116)=7</formula>
    </cfRule>
  </conditionalFormatting>
  <conditionalFormatting sqref="AL116:AO119">
    <cfRule type="expression" dxfId="5384" priority="485" stopIfTrue="1">
      <formula>OR(AND(WEEKDAY(AL116)=1,MONTH(AL116)&lt;&gt;MONTH(B90)),AND(OR(AL116=祝色),MONTH(AL116)&lt;&gt;MONTH(B90)))</formula>
    </cfRule>
    <cfRule type="expression" dxfId="5383" priority="486" stopIfTrue="1">
      <formula>MONTH(AL116)&lt;&gt;MONTH(B90)</formula>
    </cfRule>
    <cfRule type="expression" dxfId="5382" priority="487" stopIfTrue="1">
      <formula>OR(AL116=祝色,WEEKDAY(AL116)=1)</formula>
    </cfRule>
    <cfRule type="expression" dxfId="5381" priority="488" stopIfTrue="1">
      <formula>WEEKDAY(AL116)=7</formula>
    </cfRule>
  </conditionalFormatting>
  <conditionalFormatting sqref="AR116:AU119">
    <cfRule type="expression" dxfId="5380" priority="481" stopIfTrue="1">
      <formula>OR(AND(WEEKDAY(AR116)=1,MONTH(AR116)&lt;&gt;MONTH(B90)),AND(OR(AR116=祝色),MONTH(AR116)&lt;&gt;MONTH(B90)))</formula>
    </cfRule>
    <cfRule type="expression" dxfId="5379" priority="482" stopIfTrue="1">
      <formula>MONTH(AR116)&lt;&gt;MONTH(B90)</formula>
    </cfRule>
    <cfRule type="expression" dxfId="5378" priority="483" stopIfTrue="1">
      <formula>OR(AR116=祝色,WEEKDAY(AR116)=1)</formula>
    </cfRule>
    <cfRule type="expression" dxfId="5377" priority="484" stopIfTrue="1">
      <formula>WEEKDAY(AR116)=7</formula>
    </cfRule>
  </conditionalFormatting>
  <conditionalFormatting sqref="BF84:BI87">
    <cfRule type="expression" dxfId="5376" priority="477" stopIfTrue="1">
      <formula>OR(AND(WEEKDAY(BF84)=1,MONTH(BF84)&lt;&gt;MONTH(AZ90)),AND(OR(BF84=祝色),MONTH(BF84)&lt;&gt;MONTH(AZ90)))</formula>
    </cfRule>
    <cfRule type="expression" dxfId="5375" priority="478" stopIfTrue="1">
      <formula>MONTH(BF84)&lt;&gt;MONTH(AZ90)</formula>
    </cfRule>
    <cfRule type="expression" dxfId="5374" priority="479" stopIfTrue="1">
      <formula>OR(BF84=祝色,WEEKDAY(BF84)=1)</formula>
    </cfRule>
    <cfRule type="expression" dxfId="5373" priority="480" stopIfTrue="1">
      <formula>WEEKDAY(BF84)=7</formula>
    </cfRule>
  </conditionalFormatting>
  <conditionalFormatting sqref="BL84:BO87">
    <cfRule type="expression" dxfId="5372" priority="473" stopIfTrue="1">
      <formula>OR(AND(WEEKDAY(BL84)=1,MONTH(BL84)&lt;&gt;MONTH(AZ90)),AND(OR(BL84=祝色),MONTH(BL84)&lt;&gt;MONTH(AZ90)))</formula>
    </cfRule>
    <cfRule type="expression" dxfId="5371" priority="474" stopIfTrue="1">
      <formula>MONTH(BL84)&lt;&gt;MONTH(AZ90)</formula>
    </cfRule>
    <cfRule type="expression" dxfId="5370" priority="475" stopIfTrue="1">
      <formula>OR(BL84=祝色,WEEKDAY(BL84)=1)</formula>
    </cfRule>
    <cfRule type="expression" dxfId="5369" priority="476" stopIfTrue="1">
      <formula>WEEKDAY(BL84)=7</formula>
    </cfRule>
  </conditionalFormatting>
  <conditionalFormatting sqref="BR84:BU87">
    <cfRule type="expression" dxfId="5368" priority="469" stopIfTrue="1">
      <formula>OR(AND(WEEKDAY(BR84)=1,MONTH(BR84)&lt;&gt;MONTH(AZ90)),AND(OR(BR84=祝色),MONTH(BR84)&lt;&gt;MONTH(AZ90)))</formula>
    </cfRule>
    <cfRule type="expression" dxfId="5367" priority="470" stopIfTrue="1">
      <formula>MONTH(BR84)&lt;&gt;MONTH(AZ90)</formula>
    </cfRule>
    <cfRule type="expression" dxfId="5366" priority="471" stopIfTrue="1">
      <formula>OR(BR84=祝色,WEEKDAY(BR84)=1)</formula>
    </cfRule>
    <cfRule type="expression" dxfId="5365" priority="472" stopIfTrue="1">
      <formula>WEEKDAY(BR84)=7</formula>
    </cfRule>
  </conditionalFormatting>
  <conditionalFormatting sqref="BX84:CA87">
    <cfRule type="expression" dxfId="5364" priority="465" stopIfTrue="1">
      <formula>OR(AND(WEEKDAY(BX84)=1,MONTH(BX84)&lt;&gt;MONTH(AZ90)),AND(OR(BX84=祝色),MONTH(BX84)&lt;&gt;MONTH(AZ90)))</formula>
    </cfRule>
    <cfRule type="expression" dxfId="5363" priority="466" stopIfTrue="1">
      <formula>MONTH(BX84)&lt;&gt;MONTH(AZ90)</formula>
    </cfRule>
    <cfRule type="expression" dxfId="5362" priority="467" stopIfTrue="1">
      <formula>OR(BX84=祝色,WEEKDAY(BX84)=1)</formula>
    </cfRule>
    <cfRule type="expression" dxfId="5361" priority="468" stopIfTrue="1">
      <formula>WEEKDAY(BX84)=7</formula>
    </cfRule>
  </conditionalFormatting>
  <conditionalFormatting sqref="CD84:CG87">
    <cfRule type="expression" dxfId="5360" priority="461" stopIfTrue="1">
      <formula>OR(AND(WEEKDAY(CD84)=1,MONTH(CD84)&lt;&gt;MONTH(AZ90)),AND(OR(CD84=祝色),MONTH(CD84)&lt;&gt;MONTH(AZ90)))</formula>
    </cfRule>
    <cfRule type="expression" dxfId="5359" priority="462" stopIfTrue="1">
      <formula>MONTH(CD84)&lt;&gt;MONTH(AZ90)</formula>
    </cfRule>
    <cfRule type="expression" dxfId="5358" priority="463" stopIfTrue="1">
      <formula>OR(CD84=祝色,WEEKDAY(CD84)=1)</formula>
    </cfRule>
    <cfRule type="expression" dxfId="5357" priority="464" stopIfTrue="1">
      <formula>WEEKDAY(CD84)=7</formula>
    </cfRule>
  </conditionalFormatting>
  <conditionalFormatting sqref="CJ84:CM87">
    <cfRule type="expression" dxfId="5356" priority="457" stopIfTrue="1">
      <formula>OR(AND(WEEKDAY(CJ84)=1,MONTH(CJ84)&lt;&gt;MONTH(AZ90)),AND(OR(CJ84=祝色),MONTH(CJ84)&lt;&gt;MONTH(AZ90)))</formula>
    </cfRule>
    <cfRule type="expression" dxfId="5355" priority="458" stopIfTrue="1">
      <formula>MONTH(CJ84)&lt;&gt;MONTH(AZ90)</formula>
    </cfRule>
    <cfRule type="expression" dxfId="5354" priority="459" stopIfTrue="1">
      <formula>OR(CJ84=祝色,WEEKDAY(CJ84)=1)</formula>
    </cfRule>
    <cfRule type="expression" dxfId="5353" priority="460" stopIfTrue="1">
      <formula>WEEKDAY(CJ84)=7</formula>
    </cfRule>
  </conditionalFormatting>
  <conditionalFormatting sqref="CP84:CS87">
    <cfRule type="expression" dxfId="5352" priority="455" stopIfTrue="1">
      <formula>OR(CP84=祝色,WEEKDAY(CP84)=1)</formula>
    </cfRule>
    <cfRule type="expression" dxfId="5351" priority="456" stopIfTrue="1">
      <formula>WEEKDAY(CP84)=7</formula>
    </cfRule>
  </conditionalFormatting>
  <conditionalFormatting sqref="BF92:BI95">
    <cfRule type="expression" dxfId="5350" priority="453" stopIfTrue="1">
      <formula>OR(BF92=祝色,WEEKDAY(BF92)=1)</formula>
    </cfRule>
    <cfRule type="expression" dxfId="5349" priority="454" stopIfTrue="1">
      <formula>WEEKDAY(BF92)=7</formula>
    </cfRule>
  </conditionalFormatting>
  <conditionalFormatting sqref="BL92:BO95">
    <cfRule type="expression" dxfId="5348" priority="451" stopIfTrue="1">
      <formula>OR(BL92=祝色,WEEKDAY(BL92)=1)</formula>
    </cfRule>
    <cfRule type="expression" dxfId="5347" priority="452" stopIfTrue="1">
      <formula>WEEKDAY(BL92)=7</formula>
    </cfRule>
  </conditionalFormatting>
  <conditionalFormatting sqref="BR92:BU95">
    <cfRule type="expression" dxfId="5346" priority="449" stopIfTrue="1">
      <formula>OR(BR92=祝色,WEEKDAY(BR92)=1)</formula>
    </cfRule>
    <cfRule type="expression" dxfId="5345" priority="450" stopIfTrue="1">
      <formula>WEEKDAY(BR92)=7</formula>
    </cfRule>
  </conditionalFormatting>
  <conditionalFormatting sqref="BX92:CA95">
    <cfRule type="expression" dxfId="5344" priority="447" stopIfTrue="1">
      <formula>OR(BX92=祝色,WEEKDAY(BX92)=1)</formula>
    </cfRule>
    <cfRule type="expression" dxfId="5343" priority="448" stopIfTrue="1">
      <formula>WEEKDAY(BX92)=7</formula>
    </cfRule>
  </conditionalFormatting>
  <conditionalFormatting sqref="CD92:CG95">
    <cfRule type="expression" dxfId="5342" priority="445" stopIfTrue="1">
      <formula>OR(CD92=祝色,WEEKDAY(CD92)=1)</formula>
    </cfRule>
    <cfRule type="expression" dxfId="5341" priority="446" stopIfTrue="1">
      <formula>WEEKDAY(CD92)=7</formula>
    </cfRule>
  </conditionalFormatting>
  <conditionalFormatting sqref="CJ92:CM95">
    <cfRule type="expression" dxfId="5340" priority="443" stopIfTrue="1">
      <formula>OR(CJ92=祝色,WEEKDAY(CJ92)=1)</formula>
    </cfRule>
    <cfRule type="expression" dxfId="5339" priority="444" stopIfTrue="1">
      <formula>WEEKDAY(CJ92)=7</formula>
    </cfRule>
  </conditionalFormatting>
  <conditionalFormatting sqref="CP92:CS95">
    <cfRule type="expression" dxfId="5338" priority="441" stopIfTrue="1">
      <formula>OR(CP92=祝色,WEEKDAY(CP92)=1)</formula>
    </cfRule>
    <cfRule type="expression" dxfId="5337" priority="442" stopIfTrue="1">
      <formula>WEEKDAY(CP92)=7</formula>
    </cfRule>
  </conditionalFormatting>
  <conditionalFormatting sqref="BF100:BI103">
    <cfRule type="expression" dxfId="5336" priority="439" stopIfTrue="1">
      <formula>OR(BF100=祝色,WEEKDAY(BF100)=1)</formula>
    </cfRule>
    <cfRule type="expression" dxfId="5335" priority="440" stopIfTrue="1">
      <formula>WEEKDAY(BF100)=7</formula>
    </cfRule>
  </conditionalFormatting>
  <conditionalFormatting sqref="BL100:BO103">
    <cfRule type="expression" dxfId="5334" priority="437" stopIfTrue="1">
      <formula>OR(BL100=祝色,WEEKDAY(BL100)=1)</formula>
    </cfRule>
    <cfRule type="expression" dxfId="5333" priority="438" stopIfTrue="1">
      <formula>WEEKDAY(BL100)=7</formula>
    </cfRule>
  </conditionalFormatting>
  <conditionalFormatting sqref="BR100:BU103">
    <cfRule type="expression" dxfId="5332" priority="435" stopIfTrue="1">
      <formula>OR(BR100=祝色,WEEKDAY(BR100)=1)</formula>
    </cfRule>
    <cfRule type="expression" dxfId="5331" priority="436" stopIfTrue="1">
      <formula>WEEKDAY(BR100)=7</formula>
    </cfRule>
  </conditionalFormatting>
  <conditionalFormatting sqref="BX100:CA103">
    <cfRule type="expression" dxfId="5330" priority="433" stopIfTrue="1">
      <formula>OR(BX100=祝色,WEEKDAY(BX100)=1)</formula>
    </cfRule>
    <cfRule type="expression" dxfId="5329" priority="434" stopIfTrue="1">
      <formula>WEEKDAY(BX100)=7</formula>
    </cfRule>
  </conditionalFormatting>
  <conditionalFormatting sqref="CD100:CG103">
    <cfRule type="expression" dxfId="5328" priority="431" stopIfTrue="1">
      <formula>OR(CD100=祝色,WEEKDAY(CD100)=1)</formula>
    </cfRule>
    <cfRule type="expression" dxfId="5327" priority="432" stopIfTrue="1">
      <formula>WEEKDAY(CD100)=7</formula>
    </cfRule>
  </conditionalFormatting>
  <conditionalFormatting sqref="CJ100:CM103">
    <cfRule type="expression" dxfId="5326" priority="429" stopIfTrue="1">
      <formula>OR(CJ100=祝色,WEEKDAY(CJ100)=1)</formula>
    </cfRule>
    <cfRule type="expression" dxfId="5325" priority="430" stopIfTrue="1">
      <formula>WEEKDAY(CJ100)=7</formula>
    </cfRule>
  </conditionalFormatting>
  <conditionalFormatting sqref="CP100:CS103">
    <cfRule type="expression" dxfId="5324" priority="427" stopIfTrue="1">
      <formula>OR(CP100=祝色,WEEKDAY(CP100)=1)</formula>
    </cfRule>
    <cfRule type="expression" dxfId="5323" priority="428" stopIfTrue="1">
      <formula>WEEKDAY(CP100)=7</formula>
    </cfRule>
  </conditionalFormatting>
  <conditionalFormatting sqref="BF108:BI111">
    <cfRule type="expression" dxfId="5322" priority="425" stopIfTrue="1">
      <formula>OR(BF108=祝色,WEEKDAY(BF108)=1)</formula>
    </cfRule>
    <cfRule type="expression" dxfId="5321" priority="426" stopIfTrue="1">
      <formula>WEEKDAY(BF108)=7</formula>
    </cfRule>
  </conditionalFormatting>
  <conditionalFormatting sqref="BL108:BO111">
    <cfRule type="expression" dxfId="5320" priority="423" stopIfTrue="1">
      <formula>OR(BL108=祝色,WEEKDAY(BL108)=1)</formula>
    </cfRule>
    <cfRule type="expression" dxfId="5319" priority="424" stopIfTrue="1">
      <formula>WEEKDAY(BL108)=7</formula>
    </cfRule>
  </conditionalFormatting>
  <conditionalFormatting sqref="BR108:BU111">
    <cfRule type="expression" dxfId="5318" priority="421" stopIfTrue="1">
      <formula>OR(BR108=祝色,WEEKDAY(BR108)=1)</formula>
    </cfRule>
    <cfRule type="expression" dxfId="5317" priority="422" stopIfTrue="1">
      <formula>WEEKDAY(BR108)=7</formula>
    </cfRule>
  </conditionalFormatting>
  <conditionalFormatting sqref="BX108:CA111">
    <cfRule type="expression" dxfId="5316" priority="419" stopIfTrue="1">
      <formula>OR(BX108=祝色,WEEKDAY(BX108)=1)</formula>
    </cfRule>
    <cfRule type="expression" dxfId="5315" priority="420" stopIfTrue="1">
      <formula>WEEKDAY(BX108)=7</formula>
    </cfRule>
  </conditionalFormatting>
  <conditionalFormatting sqref="CD108:CG111">
    <cfRule type="expression" dxfId="5314" priority="417" stopIfTrue="1">
      <formula>OR(CD108=祝色,WEEKDAY(CD108)=1)</formula>
    </cfRule>
    <cfRule type="expression" dxfId="5313" priority="418" stopIfTrue="1">
      <formula>WEEKDAY(CD108)=7</formula>
    </cfRule>
  </conditionalFormatting>
  <conditionalFormatting sqref="CJ108:CM111">
    <cfRule type="expression" dxfId="5312" priority="415" stopIfTrue="1">
      <formula>OR(CJ108=祝色,WEEKDAY(CJ108)=1)</formula>
    </cfRule>
    <cfRule type="expression" dxfId="5311" priority="416" stopIfTrue="1">
      <formula>WEEKDAY(CJ108)=7</formula>
    </cfRule>
  </conditionalFormatting>
  <conditionalFormatting sqref="CP108:CS111">
    <cfRule type="expression" dxfId="5310" priority="413" stopIfTrue="1">
      <formula>OR(CP108=祝色,WEEKDAY(CP108)=1)</formula>
    </cfRule>
    <cfRule type="expression" dxfId="5309" priority="414" stopIfTrue="1">
      <formula>WEEKDAY(CP108)=7</formula>
    </cfRule>
  </conditionalFormatting>
  <conditionalFormatting sqref="BF116:BI119">
    <cfRule type="expression" dxfId="5308" priority="409" stopIfTrue="1">
      <formula>OR(AND(WEEKDAY(BF116)=1,MONTH(BF116)&lt;&gt;MONTH(AZ90)),AND(OR(BF116=祝色),MONTH(BF116)&lt;&gt;MONTH(AZ90)))</formula>
    </cfRule>
    <cfRule type="expression" dxfId="5307" priority="410" stopIfTrue="1">
      <formula>MONTH(BF116)&lt;&gt;MONTH(AZ90)</formula>
    </cfRule>
    <cfRule type="expression" dxfId="5306" priority="411" stopIfTrue="1">
      <formula>OR(BF116=祝色,WEEKDAY(BF116)=1)</formula>
    </cfRule>
    <cfRule type="expression" dxfId="5305" priority="412" stopIfTrue="1">
      <formula>WEEKDAY(BF116)=7</formula>
    </cfRule>
  </conditionalFormatting>
  <conditionalFormatting sqref="BL116:BO119">
    <cfRule type="expression" dxfId="5304" priority="405" stopIfTrue="1">
      <formula>OR(AND(WEEKDAY(BL116)=1,MONTH(BL116)&lt;&gt;MONTH(AZ90)),AND(OR(BL116=祝色),MONTH(BL116)&lt;&gt;MONTH(AZ90)))</formula>
    </cfRule>
    <cfRule type="expression" dxfId="5303" priority="406" stopIfTrue="1">
      <formula>MONTH(BL116)&lt;&gt;MONTH(AZ90)</formula>
    </cfRule>
    <cfRule type="expression" dxfId="5302" priority="407" stopIfTrue="1">
      <formula>OR(BL116=祝色,WEEKDAY(BL116)=1)</formula>
    </cfRule>
    <cfRule type="expression" dxfId="5301" priority="408" stopIfTrue="1">
      <formula>WEEKDAY(BL116)=7</formula>
    </cfRule>
  </conditionalFormatting>
  <conditionalFormatting sqref="BR116:BU119">
    <cfRule type="expression" dxfId="5300" priority="401" stopIfTrue="1">
      <formula>OR(AND(WEEKDAY(BR116)=1,MONTH(BR116)&lt;&gt;MONTH(AZ90)),AND(OR(BR116=祝色),MONTH(BR116)&lt;&gt;MONTH(AZ90)))</formula>
    </cfRule>
    <cfRule type="expression" dxfId="5299" priority="402" stopIfTrue="1">
      <formula>MONTH(BR116)&lt;&gt;MONTH(AZ90)</formula>
    </cfRule>
    <cfRule type="expression" dxfId="5298" priority="403" stopIfTrue="1">
      <formula>OR(BR116=祝色,WEEKDAY(BR116)=1)</formula>
    </cfRule>
    <cfRule type="expression" dxfId="5297" priority="404" stopIfTrue="1">
      <formula>WEEKDAY(BR116)=7</formula>
    </cfRule>
  </conditionalFormatting>
  <conditionalFormatting sqref="BX116:CA119">
    <cfRule type="expression" dxfId="5296" priority="397" stopIfTrue="1">
      <formula>OR(AND(WEEKDAY(BX116)=1,MONTH(BX116)&lt;&gt;MONTH(AZ90)),AND(OR(BX116=祝色),MONTH(BX116)&lt;&gt;MONTH(AZ90)))</formula>
    </cfRule>
    <cfRule type="expression" dxfId="5295" priority="398" stopIfTrue="1">
      <formula>MONTH(BX116)&lt;&gt;MONTH(AZ90)</formula>
    </cfRule>
    <cfRule type="expression" dxfId="5294" priority="399" stopIfTrue="1">
      <formula>OR(BX116=祝色,WEEKDAY(BX116)=1)</formula>
    </cfRule>
    <cfRule type="expression" dxfId="5293" priority="400" stopIfTrue="1">
      <formula>WEEKDAY(BX116)=7</formula>
    </cfRule>
  </conditionalFormatting>
  <conditionalFormatting sqref="CD116:CG119">
    <cfRule type="expression" dxfId="5292" priority="393" stopIfTrue="1">
      <formula>OR(AND(WEEKDAY(CD116)=1,MONTH(CD116)&lt;&gt;MONTH(AZ90)),AND(OR(CD116=祝色),MONTH(CD116)&lt;&gt;MONTH(AZ90)))</formula>
    </cfRule>
    <cfRule type="expression" dxfId="5291" priority="394" stopIfTrue="1">
      <formula>MONTH(CD116)&lt;&gt;MONTH(AZ90)</formula>
    </cfRule>
    <cfRule type="expression" dxfId="5290" priority="395" stopIfTrue="1">
      <formula>OR(CD116=祝色,WEEKDAY(CD116)=1)</formula>
    </cfRule>
    <cfRule type="expression" dxfId="5289" priority="396" stopIfTrue="1">
      <formula>WEEKDAY(CD116)=7</formula>
    </cfRule>
  </conditionalFormatting>
  <conditionalFormatting sqref="CJ116:CM119">
    <cfRule type="expression" dxfId="5288" priority="389" stopIfTrue="1">
      <formula>OR(AND(WEEKDAY(CJ116)=1,MONTH(CJ116)&lt;&gt;MONTH(AZ90)),AND(OR(CJ116=祝色),MONTH(CJ116)&lt;&gt;MONTH(AZ90)))</formula>
    </cfRule>
    <cfRule type="expression" dxfId="5287" priority="390" stopIfTrue="1">
      <formula>MONTH(CJ116)&lt;&gt;MONTH(AZ90)</formula>
    </cfRule>
    <cfRule type="expression" dxfId="5286" priority="391" stopIfTrue="1">
      <formula>OR(CJ116=祝色,WEEKDAY(CJ116)=1)</formula>
    </cfRule>
    <cfRule type="expression" dxfId="5285" priority="392" stopIfTrue="1">
      <formula>WEEKDAY(CJ116)=7</formula>
    </cfRule>
  </conditionalFormatting>
  <conditionalFormatting sqref="CP116:CS119">
    <cfRule type="expression" dxfId="5284" priority="385" stopIfTrue="1">
      <formula>OR(AND(WEEKDAY(CP116)=1,MONTH(CP116)&lt;&gt;MONTH(AZ90)),AND(OR(CP116=祝色),MONTH(CP116)&lt;&gt;MONTH(AZ90)))</formula>
    </cfRule>
    <cfRule type="expression" dxfId="5283" priority="386" stopIfTrue="1">
      <formula>MONTH(CP116)&lt;&gt;MONTH(AZ90)</formula>
    </cfRule>
    <cfRule type="expression" dxfId="5282" priority="387" stopIfTrue="1">
      <formula>OR(CP116=祝色,WEEKDAY(CP116)=1)</formula>
    </cfRule>
    <cfRule type="expression" dxfId="5281" priority="388" stopIfTrue="1">
      <formula>WEEKDAY(CP116)=7</formula>
    </cfRule>
  </conditionalFormatting>
  <conditionalFormatting sqref="DD84:DG87">
    <cfRule type="expression" dxfId="5280" priority="381" stopIfTrue="1">
      <formula>OR(AND(WEEKDAY(DD84)=1,MONTH(DD84)&lt;&gt;MONTH(CX90)),AND(OR(DD84=祝色),MONTH(DD84)&lt;&gt;MONTH(CX90)))</formula>
    </cfRule>
    <cfRule type="expression" dxfId="5279" priority="382" stopIfTrue="1">
      <formula>MONTH(DD84)&lt;&gt;MONTH(CX90)</formula>
    </cfRule>
    <cfRule type="expression" dxfId="5278" priority="383" stopIfTrue="1">
      <formula>OR(DD84=祝色,WEEKDAY(DD84)=1)</formula>
    </cfRule>
    <cfRule type="expression" dxfId="5277" priority="384" stopIfTrue="1">
      <formula>WEEKDAY(DD84)=7</formula>
    </cfRule>
  </conditionalFormatting>
  <conditionalFormatting sqref="DJ84:DM87">
    <cfRule type="expression" dxfId="5276" priority="377" stopIfTrue="1">
      <formula>OR(AND(WEEKDAY(DJ84)=1,MONTH(DJ84)&lt;&gt;MONTH(CX90)),AND(OR(DJ84=祝色),MONTH(DJ84)&lt;&gt;MONTH(CX90)))</formula>
    </cfRule>
    <cfRule type="expression" dxfId="5275" priority="378" stopIfTrue="1">
      <formula>MONTH(DJ84)&lt;&gt;MONTH(CX90)</formula>
    </cfRule>
    <cfRule type="expression" dxfId="5274" priority="379" stopIfTrue="1">
      <formula>OR(DJ84=祝色,WEEKDAY(DJ84)=1)</formula>
    </cfRule>
    <cfRule type="expression" dxfId="5273" priority="380" stopIfTrue="1">
      <formula>WEEKDAY(DJ84)=7</formula>
    </cfRule>
  </conditionalFormatting>
  <conditionalFormatting sqref="DP84:DS87">
    <cfRule type="expression" dxfId="5272" priority="373" stopIfTrue="1">
      <formula>OR(AND(WEEKDAY(DP84)=1,MONTH(DP84)&lt;&gt;MONTH(CX90)),AND(OR(DP84=祝色),MONTH(DP84)&lt;&gt;MONTH(CX90)))</formula>
    </cfRule>
    <cfRule type="expression" dxfId="5271" priority="374" stopIfTrue="1">
      <formula>MONTH(DP84)&lt;&gt;MONTH(CX90)</formula>
    </cfRule>
    <cfRule type="expression" dxfId="5270" priority="375" stopIfTrue="1">
      <formula>OR(DP84=祝色,WEEKDAY(DP84)=1)</formula>
    </cfRule>
    <cfRule type="expression" dxfId="5269" priority="376" stopIfTrue="1">
      <formula>WEEKDAY(DP84)=7</formula>
    </cfRule>
  </conditionalFormatting>
  <conditionalFormatting sqref="DV84:DY87">
    <cfRule type="expression" dxfId="5268" priority="369" stopIfTrue="1">
      <formula>OR(AND(WEEKDAY(DV84)=1,MONTH(DV84)&lt;&gt;MONTH(CX90)),AND(OR(DV84=祝色),MONTH(DV84)&lt;&gt;MONTH(CX90)))</formula>
    </cfRule>
    <cfRule type="expression" dxfId="5267" priority="370" stopIfTrue="1">
      <formula>MONTH(DV84)&lt;&gt;MONTH(CX90)</formula>
    </cfRule>
    <cfRule type="expression" dxfId="5266" priority="371" stopIfTrue="1">
      <formula>OR(DV84=祝色,WEEKDAY(DV84)=1)</formula>
    </cfRule>
    <cfRule type="expression" dxfId="5265" priority="372" stopIfTrue="1">
      <formula>WEEKDAY(DV84)=7</formula>
    </cfRule>
  </conditionalFormatting>
  <conditionalFormatting sqref="EB84:EE87">
    <cfRule type="expression" dxfId="5264" priority="365" stopIfTrue="1">
      <formula>OR(AND(WEEKDAY(EB84)=1,MONTH(EB84)&lt;&gt;MONTH(CX90)),AND(OR(EB84=祝色),MONTH(EB84)&lt;&gt;MONTH(CX90)))</formula>
    </cfRule>
    <cfRule type="expression" dxfId="5263" priority="366" stopIfTrue="1">
      <formula>MONTH(EB84)&lt;&gt;MONTH(CX90)</formula>
    </cfRule>
    <cfRule type="expression" dxfId="5262" priority="367" stopIfTrue="1">
      <formula>OR(EB84=祝色,WEEKDAY(EB84)=1)</formula>
    </cfRule>
    <cfRule type="expression" dxfId="5261" priority="368" stopIfTrue="1">
      <formula>WEEKDAY(EB84)=7</formula>
    </cfRule>
  </conditionalFormatting>
  <conditionalFormatting sqref="EH84:EK87">
    <cfRule type="expression" dxfId="5260" priority="361" stopIfTrue="1">
      <formula>OR(AND(WEEKDAY(EH84)=1,MONTH(EH84)&lt;&gt;MONTH(CX90)),AND(OR(EH84=祝色),MONTH(EH84)&lt;&gt;MONTH(CX90)))</formula>
    </cfRule>
    <cfRule type="expression" dxfId="5259" priority="362" stopIfTrue="1">
      <formula>MONTH(EH84)&lt;&gt;MONTH(CX90)</formula>
    </cfRule>
    <cfRule type="expression" dxfId="5258" priority="363" stopIfTrue="1">
      <formula>OR(EH84=祝色,WEEKDAY(EH84)=1)</formula>
    </cfRule>
    <cfRule type="expression" dxfId="5257" priority="364" stopIfTrue="1">
      <formula>WEEKDAY(EH84)=7</formula>
    </cfRule>
  </conditionalFormatting>
  <conditionalFormatting sqref="EN84:EQ87">
    <cfRule type="expression" dxfId="5256" priority="359" stopIfTrue="1">
      <formula>OR(EN84=祝色,WEEKDAY(EN84)=1)</formula>
    </cfRule>
    <cfRule type="expression" dxfId="5255" priority="360" stopIfTrue="1">
      <formula>WEEKDAY(EN84)=7</formula>
    </cfRule>
  </conditionalFormatting>
  <conditionalFormatting sqref="DD92:DG95">
    <cfRule type="expression" dxfId="5254" priority="357" stopIfTrue="1">
      <formula>OR(DD92=祝色,WEEKDAY(DD92)=1)</formula>
    </cfRule>
    <cfRule type="expression" dxfId="5253" priority="358" stopIfTrue="1">
      <formula>WEEKDAY(DD92)=7</formula>
    </cfRule>
  </conditionalFormatting>
  <conditionalFormatting sqref="DJ92:DM95">
    <cfRule type="expression" dxfId="5252" priority="355" stopIfTrue="1">
      <formula>OR(DJ92=祝色,WEEKDAY(DJ92)=1)</formula>
    </cfRule>
    <cfRule type="expression" dxfId="5251" priority="356" stopIfTrue="1">
      <formula>WEEKDAY(DJ92)=7</formula>
    </cfRule>
  </conditionalFormatting>
  <conditionalFormatting sqref="DP92:DS95">
    <cfRule type="expression" dxfId="5250" priority="353" stopIfTrue="1">
      <formula>OR(DP92=祝色,WEEKDAY(DP92)=1)</formula>
    </cfRule>
    <cfRule type="expression" dxfId="5249" priority="354" stopIfTrue="1">
      <formula>WEEKDAY(DP92)=7</formula>
    </cfRule>
  </conditionalFormatting>
  <conditionalFormatting sqref="DV92:DY95">
    <cfRule type="expression" dxfId="5248" priority="351" stopIfTrue="1">
      <formula>OR(DV92=祝色,WEEKDAY(DV92)=1)</formula>
    </cfRule>
    <cfRule type="expression" dxfId="5247" priority="352" stopIfTrue="1">
      <formula>WEEKDAY(DV92)=7</formula>
    </cfRule>
  </conditionalFormatting>
  <conditionalFormatting sqref="EB92:EE95">
    <cfRule type="expression" dxfId="5246" priority="349" stopIfTrue="1">
      <formula>OR(EB92=祝色,WEEKDAY(EB92)=1)</formula>
    </cfRule>
    <cfRule type="expression" dxfId="5245" priority="350" stopIfTrue="1">
      <formula>WEEKDAY(EB92)=7</formula>
    </cfRule>
  </conditionalFormatting>
  <conditionalFormatting sqref="EH92:EK95">
    <cfRule type="expression" dxfId="5244" priority="347" stopIfTrue="1">
      <formula>OR(EH92=祝色,WEEKDAY(EH92)=1)</formula>
    </cfRule>
    <cfRule type="expression" dxfId="5243" priority="348" stopIfTrue="1">
      <formula>WEEKDAY(EH92)=7</formula>
    </cfRule>
  </conditionalFormatting>
  <conditionalFormatting sqref="EN92:EQ95">
    <cfRule type="expression" dxfId="5242" priority="345" stopIfTrue="1">
      <formula>OR(EN92=祝色,WEEKDAY(EN92)=1)</formula>
    </cfRule>
    <cfRule type="expression" dxfId="5241" priority="346" stopIfTrue="1">
      <formula>WEEKDAY(EN92)=7</formula>
    </cfRule>
  </conditionalFormatting>
  <conditionalFormatting sqref="DD100:DG103">
    <cfRule type="expression" dxfId="5240" priority="343" stopIfTrue="1">
      <formula>OR(DD100=祝色,WEEKDAY(DD100)=1)</formula>
    </cfRule>
    <cfRule type="expression" dxfId="5239" priority="344" stopIfTrue="1">
      <formula>WEEKDAY(DD100)=7</formula>
    </cfRule>
  </conditionalFormatting>
  <conditionalFormatting sqref="DJ100:DM103">
    <cfRule type="expression" dxfId="5238" priority="341" stopIfTrue="1">
      <formula>OR(DJ100=祝色,WEEKDAY(DJ100)=1)</formula>
    </cfRule>
    <cfRule type="expression" dxfId="5237" priority="342" stopIfTrue="1">
      <formula>WEEKDAY(DJ100)=7</formula>
    </cfRule>
  </conditionalFormatting>
  <conditionalFormatting sqref="DP100:DS103">
    <cfRule type="expression" dxfId="5236" priority="339" stopIfTrue="1">
      <formula>OR(DP100=祝色,WEEKDAY(DP100)=1)</formula>
    </cfRule>
    <cfRule type="expression" dxfId="5235" priority="340" stopIfTrue="1">
      <formula>WEEKDAY(DP100)=7</formula>
    </cfRule>
  </conditionalFormatting>
  <conditionalFormatting sqref="DV100:DY103">
    <cfRule type="expression" dxfId="5234" priority="337" stopIfTrue="1">
      <formula>OR(DV100=祝色,WEEKDAY(DV100)=1)</formula>
    </cfRule>
    <cfRule type="expression" dxfId="5233" priority="338" stopIfTrue="1">
      <formula>WEEKDAY(DV100)=7</formula>
    </cfRule>
  </conditionalFormatting>
  <conditionalFormatting sqref="EB100:EE103">
    <cfRule type="expression" dxfId="5232" priority="335" stopIfTrue="1">
      <formula>OR(EB100=祝色,WEEKDAY(EB100)=1)</formula>
    </cfRule>
    <cfRule type="expression" dxfId="5231" priority="336" stopIfTrue="1">
      <formula>WEEKDAY(EB100)=7</formula>
    </cfRule>
  </conditionalFormatting>
  <conditionalFormatting sqref="EH100:EK103">
    <cfRule type="expression" dxfId="5230" priority="333" stopIfTrue="1">
      <formula>OR(EH100=祝色,WEEKDAY(EH100)=1)</formula>
    </cfRule>
    <cfRule type="expression" dxfId="5229" priority="334" stopIfTrue="1">
      <formula>WEEKDAY(EH100)=7</formula>
    </cfRule>
  </conditionalFormatting>
  <conditionalFormatting sqref="EN100:EQ103">
    <cfRule type="expression" dxfId="5228" priority="331" stopIfTrue="1">
      <formula>OR(EN100=祝色,WEEKDAY(EN100)=1)</formula>
    </cfRule>
    <cfRule type="expression" dxfId="5227" priority="332" stopIfTrue="1">
      <formula>WEEKDAY(EN100)=7</formula>
    </cfRule>
  </conditionalFormatting>
  <conditionalFormatting sqref="DD108:DG111">
    <cfRule type="expression" dxfId="5226" priority="329" stopIfTrue="1">
      <formula>OR(DD108=祝色,WEEKDAY(DD108)=1)</formula>
    </cfRule>
    <cfRule type="expression" dxfId="5225" priority="330" stopIfTrue="1">
      <formula>WEEKDAY(DD108)=7</formula>
    </cfRule>
  </conditionalFormatting>
  <conditionalFormatting sqref="DJ108:DM111">
    <cfRule type="expression" dxfId="5224" priority="327" stopIfTrue="1">
      <formula>OR(DJ108=祝色,WEEKDAY(DJ108)=1)</formula>
    </cfRule>
    <cfRule type="expression" dxfId="5223" priority="328" stopIfTrue="1">
      <formula>WEEKDAY(DJ108)=7</formula>
    </cfRule>
  </conditionalFormatting>
  <conditionalFormatting sqref="DP108:DS111">
    <cfRule type="expression" dxfId="5222" priority="325" stopIfTrue="1">
      <formula>OR(DP108=祝色,WEEKDAY(DP108)=1)</formula>
    </cfRule>
    <cfRule type="expression" dxfId="5221" priority="326" stopIfTrue="1">
      <formula>WEEKDAY(DP108)=7</formula>
    </cfRule>
  </conditionalFormatting>
  <conditionalFormatting sqref="DV108:DY111">
    <cfRule type="expression" dxfId="5220" priority="323" stopIfTrue="1">
      <formula>OR(DV108=祝色,WEEKDAY(DV108)=1)</formula>
    </cfRule>
    <cfRule type="expression" dxfId="5219" priority="324" stopIfTrue="1">
      <formula>WEEKDAY(DV108)=7</formula>
    </cfRule>
  </conditionalFormatting>
  <conditionalFormatting sqref="EB108:EE111">
    <cfRule type="expression" dxfId="5218" priority="321" stopIfTrue="1">
      <formula>OR(EB108=祝色,WEEKDAY(EB108)=1)</formula>
    </cfRule>
    <cfRule type="expression" dxfId="5217" priority="322" stopIfTrue="1">
      <formula>WEEKDAY(EB108)=7</formula>
    </cfRule>
  </conditionalFormatting>
  <conditionalFormatting sqref="EH108:EK111">
    <cfRule type="expression" dxfId="5216" priority="319" stopIfTrue="1">
      <formula>OR(EH108=祝色,WEEKDAY(EH108)=1)</formula>
    </cfRule>
    <cfRule type="expression" dxfId="5215" priority="320" stopIfTrue="1">
      <formula>WEEKDAY(EH108)=7</formula>
    </cfRule>
  </conditionalFormatting>
  <conditionalFormatting sqref="EN108:EQ111">
    <cfRule type="expression" dxfId="5214" priority="317" stopIfTrue="1">
      <formula>OR(EN108=祝色,WEEKDAY(EN108)=1)</formula>
    </cfRule>
    <cfRule type="expression" dxfId="5213" priority="318" stopIfTrue="1">
      <formula>WEEKDAY(EN108)=7</formula>
    </cfRule>
  </conditionalFormatting>
  <conditionalFormatting sqref="DD116:DG119">
    <cfRule type="expression" dxfId="5212" priority="313" stopIfTrue="1">
      <formula>OR(AND(WEEKDAY(DD116)=1,MONTH(DD116)&lt;&gt;MONTH(CX90)),AND(OR(DD116=祝色),MONTH(DD116)&lt;&gt;MONTH(CX90)))</formula>
    </cfRule>
    <cfRule type="expression" dxfId="5211" priority="314" stopIfTrue="1">
      <formula>MONTH(DD116)&lt;&gt;MONTH(CX90)</formula>
    </cfRule>
    <cfRule type="expression" dxfId="5210" priority="315" stopIfTrue="1">
      <formula>OR(DD116=祝色,WEEKDAY(DD116)=1)</formula>
    </cfRule>
    <cfRule type="expression" dxfId="5209" priority="316" stopIfTrue="1">
      <formula>WEEKDAY(DD116)=7</formula>
    </cfRule>
  </conditionalFormatting>
  <conditionalFormatting sqref="DJ116:DM119">
    <cfRule type="expression" dxfId="5208" priority="309" stopIfTrue="1">
      <formula>OR(AND(WEEKDAY(DJ116)=1,MONTH(DJ116)&lt;&gt;MONTH(CX90)),AND(OR(DJ116=祝色),MONTH(DJ116)&lt;&gt;MONTH(CX90)))</formula>
    </cfRule>
    <cfRule type="expression" dxfId="5207" priority="310" stopIfTrue="1">
      <formula>MONTH(DJ116)&lt;&gt;MONTH(CX90)</formula>
    </cfRule>
    <cfRule type="expression" dxfId="5206" priority="311" stopIfTrue="1">
      <formula>OR(DJ116=祝色,WEEKDAY(DJ116)=1)</formula>
    </cfRule>
    <cfRule type="expression" dxfId="5205" priority="312" stopIfTrue="1">
      <formula>WEEKDAY(DJ116)=7</formula>
    </cfRule>
  </conditionalFormatting>
  <conditionalFormatting sqref="DP116:DS119">
    <cfRule type="expression" dxfId="5204" priority="305" stopIfTrue="1">
      <formula>OR(AND(WEEKDAY(DP116)=1,MONTH(DP116)&lt;&gt;MONTH(CX90)),AND(OR(DP116=祝色),MONTH(DP116)&lt;&gt;MONTH(CX90)))</formula>
    </cfRule>
    <cfRule type="expression" dxfId="5203" priority="306" stopIfTrue="1">
      <formula>MONTH(DP116)&lt;&gt;MONTH(CX90)</formula>
    </cfRule>
    <cfRule type="expression" dxfId="5202" priority="307" stopIfTrue="1">
      <formula>OR(DP116=祝色,WEEKDAY(DP116)=1)</formula>
    </cfRule>
    <cfRule type="expression" dxfId="5201" priority="308" stopIfTrue="1">
      <formula>WEEKDAY(DP116)=7</formula>
    </cfRule>
  </conditionalFormatting>
  <conditionalFormatting sqref="DV116:DY119">
    <cfRule type="expression" dxfId="5200" priority="301" stopIfTrue="1">
      <formula>OR(AND(WEEKDAY(DV116)=1,MONTH(DV116)&lt;&gt;MONTH(CX90)),AND(OR(DV116=祝色),MONTH(DV116)&lt;&gt;MONTH(CX90)))</formula>
    </cfRule>
    <cfRule type="expression" dxfId="5199" priority="302" stopIfTrue="1">
      <formula>MONTH(DV116)&lt;&gt;MONTH(CX90)</formula>
    </cfRule>
    <cfRule type="expression" dxfId="5198" priority="303" stopIfTrue="1">
      <formula>OR(DV116=祝色,WEEKDAY(DV116)=1)</formula>
    </cfRule>
    <cfRule type="expression" dxfId="5197" priority="304" stopIfTrue="1">
      <formula>WEEKDAY(DV116)=7</formula>
    </cfRule>
  </conditionalFormatting>
  <conditionalFormatting sqref="EB116:EE119">
    <cfRule type="expression" dxfId="5196" priority="297" stopIfTrue="1">
      <formula>OR(AND(WEEKDAY(EB116)=1,MONTH(EB116)&lt;&gt;MONTH(CX90)),AND(OR(EB116=祝色),MONTH(EB116)&lt;&gt;MONTH(CX90)))</formula>
    </cfRule>
    <cfRule type="expression" dxfId="5195" priority="298" stopIfTrue="1">
      <formula>MONTH(EB116)&lt;&gt;MONTH(CX90)</formula>
    </cfRule>
    <cfRule type="expression" dxfId="5194" priority="299" stopIfTrue="1">
      <formula>OR(EB116=祝色,WEEKDAY(EB116)=1)</formula>
    </cfRule>
    <cfRule type="expression" dxfId="5193" priority="300" stopIfTrue="1">
      <formula>WEEKDAY(EB116)=7</formula>
    </cfRule>
  </conditionalFormatting>
  <conditionalFormatting sqref="EH116:EK119">
    <cfRule type="expression" dxfId="5192" priority="293" stopIfTrue="1">
      <formula>OR(AND(WEEKDAY(EH116)=1,MONTH(EH116)&lt;&gt;MONTH(CX90)),AND(OR(EH116=祝色),MONTH(EH116)&lt;&gt;MONTH(CX90)))</formula>
    </cfRule>
    <cfRule type="expression" dxfId="5191" priority="294" stopIfTrue="1">
      <formula>MONTH(EH116)&lt;&gt;MONTH(CX90)</formula>
    </cfRule>
    <cfRule type="expression" dxfId="5190" priority="295" stopIfTrue="1">
      <formula>OR(EH116=祝色,WEEKDAY(EH116)=1)</formula>
    </cfRule>
    <cfRule type="expression" dxfId="5189" priority="296" stopIfTrue="1">
      <formula>WEEKDAY(EH116)=7</formula>
    </cfRule>
  </conditionalFormatting>
  <conditionalFormatting sqref="EN116:EQ119">
    <cfRule type="expression" dxfId="5188" priority="289" stopIfTrue="1">
      <formula>OR(AND(WEEKDAY(EN116)=1,MONTH(EN116)&lt;&gt;MONTH(CX90)),AND(OR(EN116=祝色),MONTH(EN116)&lt;&gt;MONTH(CX90)))</formula>
    </cfRule>
    <cfRule type="expression" dxfId="5187" priority="290" stopIfTrue="1">
      <formula>MONTH(EN116)&lt;&gt;MONTH(CX90)</formula>
    </cfRule>
    <cfRule type="expression" dxfId="5186" priority="291" stopIfTrue="1">
      <formula>OR(EN116=祝色,WEEKDAY(EN116)=1)</formula>
    </cfRule>
    <cfRule type="expression" dxfId="5185" priority="292" stopIfTrue="1">
      <formula>WEEKDAY(EN116)=7</formula>
    </cfRule>
  </conditionalFormatting>
  <conditionalFormatting sqref="H125:K128">
    <cfRule type="expression" dxfId="5184" priority="285" stopIfTrue="1">
      <formula>OR(AND(WEEKDAY(H125)=1,MONTH(H125)&lt;&gt;MONTH(B131)),AND(OR(H125=祝色),MONTH(H125)&lt;&gt;MONTH(B131)))</formula>
    </cfRule>
    <cfRule type="expression" dxfId="5183" priority="286" stopIfTrue="1">
      <formula>MONTH(H125)&lt;&gt;MONTH(B131)</formula>
    </cfRule>
    <cfRule type="expression" dxfId="5182" priority="287" stopIfTrue="1">
      <formula>OR(H125=祝色,WEEKDAY(H125)=1)</formula>
    </cfRule>
    <cfRule type="expression" dxfId="5181" priority="288" stopIfTrue="1">
      <formula>WEEKDAY(H125)=7</formula>
    </cfRule>
  </conditionalFormatting>
  <conditionalFormatting sqref="N125:Q128">
    <cfRule type="expression" dxfId="5180" priority="281" stopIfTrue="1">
      <formula>OR(AND(WEEKDAY(N125)=1,MONTH(N125)&lt;&gt;MONTH(B131)),AND(OR(N125=祝色),MONTH(N125)&lt;&gt;MONTH(B131)))</formula>
    </cfRule>
    <cfRule type="expression" dxfId="5179" priority="282" stopIfTrue="1">
      <formula>MONTH(N125)&lt;&gt;MONTH(B131)</formula>
    </cfRule>
    <cfRule type="expression" dxfId="5178" priority="283" stopIfTrue="1">
      <formula>OR(N125=祝色,WEEKDAY(N125)=1)</formula>
    </cfRule>
    <cfRule type="expression" dxfId="5177" priority="284" stopIfTrue="1">
      <formula>WEEKDAY(N125)=7</formula>
    </cfRule>
  </conditionalFormatting>
  <conditionalFormatting sqref="T125:W128">
    <cfRule type="expression" dxfId="5176" priority="277" stopIfTrue="1">
      <formula>OR(AND(WEEKDAY(T125)=1,MONTH(T125)&lt;&gt;MONTH(B131)),AND(OR(T125=祝色),MONTH(T125)&lt;&gt;MONTH(B131)))</formula>
    </cfRule>
    <cfRule type="expression" dxfId="5175" priority="278" stopIfTrue="1">
      <formula>MONTH(T125)&lt;&gt;MONTH(B131)</formula>
    </cfRule>
    <cfRule type="expression" dxfId="5174" priority="279" stopIfTrue="1">
      <formula>OR(T125=祝色,WEEKDAY(T125)=1)</formula>
    </cfRule>
    <cfRule type="expression" dxfId="5173" priority="280" stopIfTrue="1">
      <formula>WEEKDAY(T125)=7</formula>
    </cfRule>
  </conditionalFormatting>
  <conditionalFormatting sqref="Z125:AC128">
    <cfRule type="expression" dxfId="5172" priority="273" stopIfTrue="1">
      <formula>OR(AND(WEEKDAY(Z125)=1,MONTH(Z125)&lt;&gt;MONTH(B131)),AND(OR(Z125=祝色),MONTH(Z125)&lt;&gt;MONTH(B131)))</formula>
    </cfRule>
    <cfRule type="expression" dxfId="5171" priority="274" stopIfTrue="1">
      <formula>MONTH(Z125)&lt;&gt;MONTH(B131)</formula>
    </cfRule>
    <cfRule type="expression" dxfId="5170" priority="275" stopIfTrue="1">
      <formula>OR(Z125=祝色,WEEKDAY(Z125)=1)</formula>
    </cfRule>
    <cfRule type="expression" dxfId="5169" priority="276" stopIfTrue="1">
      <formula>WEEKDAY(Z125)=7</formula>
    </cfRule>
  </conditionalFormatting>
  <conditionalFormatting sqref="AF125:AI128">
    <cfRule type="expression" dxfId="5168" priority="269" stopIfTrue="1">
      <formula>OR(AND(WEEKDAY(AF125)=1,MONTH(AF125)&lt;&gt;MONTH(B131)),AND(OR(AF125=祝色),MONTH(AF125)&lt;&gt;MONTH(B131)))</formula>
    </cfRule>
    <cfRule type="expression" dxfId="5167" priority="270" stopIfTrue="1">
      <formula>MONTH(AF125)&lt;&gt;MONTH(B131)</formula>
    </cfRule>
    <cfRule type="expression" dxfId="5166" priority="271" stopIfTrue="1">
      <formula>OR(AF125=祝色,WEEKDAY(AF125)=1)</formula>
    </cfRule>
    <cfRule type="expression" dxfId="5165" priority="272" stopIfTrue="1">
      <formula>WEEKDAY(AF125)=7</formula>
    </cfRule>
  </conditionalFormatting>
  <conditionalFormatting sqref="AL125:AO128">
    <cfRule type="expression" dxfId="5164" priority="265" stopIfTrue="1">
      <formula>OR(AND(WEEKDAY(AL125)=1,MONTH(AL125)&lt;&gt;MONTH(B131)),AND(OR(AL125=祝色),MONTH(AL125)&lt;&gt;MONTH(B131)))</formula>
    </cfRule>
    <cfRule type="expression" dxfId="5163" priority="266" stopIfTrue="1">
      <formula>MONTH(AL125)&lt;&gt;MONTH(B131)</formula>
    </cfRule>
    <cfRule type="expression" dxfId="5162" priority="267" stopIfTrue="1">
      <formula>OR(AL125=祝色,WEEKDAY(AL125)=1)</formula>
    </cfRule>
    <cfRule type="expression" dxfId="5161" priority="268" stopIfTrue="1">
      <formula>WEEKDAY(AL125)=7</formula>
    </cfRule>
  </conditionalFormatting>
  <conditionalFormatting sqref="AR125:AU128">
    <cfRule type="expression" dxfId="5160" priority="263" stopIfTrue="1">
      <formula>OR(AR125=祝色,WEEKDAY(AR125)=1)</formula>
    </cfRule>
    <cfRule type="expression" dxfId="5159" priority="264" stopIfTrue="1">
      <formula>WEEKDAY(AR125)=7</formula>
    </cfRule>
  </conditionalFormatting>
  <conditionalFormatting sqref="H133:K136">
    <cfRule type="expression" dxfId="5158" priority="261" stopIfTrue="1">
      <formula>OR(H133=祝色,WEEKDAY(H133)=1)</formula>
    </cfRule>
    <cfRule type="expression" dxfId="5157" priority="262" stopIfTrue="1">
      <formula>WEEKDAY(H133)=7</formula>
    </cfRule>
  </conditionalFormatting>
  <conditionalFormatting sqref="N133:Q136">
    <cfRule type="expression" dxfId="5156" priority="259" stopIfTrue="1">
      <formula>OR(N133=祝色,WEEKDAY(N133)=1)</formula>
    </cfRule>
    <cfRule type="expression" dxfId="5155" priority="260" stopIfTrue="1">
      <formula>WEEKDAY(N133)=7</formula>
    </cfRule>
  </conditionalFormatting>
  <conditionalFormatting sqref="T133:W136">
    <cfRule type="expression" dxfId="5154" priority="257" stopIfTrue="1">
      <formula>OR(T133=祝色,WEEKDAY(T133)=1)</formula>
    </cfRule>
    <cfRule type="expression" dxfId="5153" priority="258" stopIfTrue="1">
      <formula>WEEKDAY(T133)=7</formula>
    </cfRule>
  </conditionalFormatting>
  <conditionalFormatting sqref="Z133:AC136">
    <cfRule type="expression" dxfId="5152" priority="255" stopIfTrue="1">
      <formula>OR(Z133=祝色,WEEKDAY(Z133)=1)</formula>
    </cfRule>
    <cfRule type="expression" dxfId="5151" priority="256" stopIfTrue="1">
      <formula>WEEKDAY(Z133)=7</formula>
    </cfRule>
  </conditionalFormatting>
  <conditionalFormatting sqref="AF133:AI136">
    <cfRule type="expression" dxfId="5150" priority="253" stopIfTrue="1">
      <formula>OR(AF133=祝色,WEEKDAY(AF133)=1)</formula>
    </cfRule>
    <cfRule type="expression" dxfId="5149" priority="254" stopIfTrue="1">
      <formula>WEEKDAY(AF133)=7</formula>
    </cfRule>
  </conditionalFormatting>
  <conditionalFormatting sqref="AL133:AO136">
    <cfRule type="expression" dxfId="5148" priority="251" stopIfTrue="1">
      <formula>OR(AL133=祝色,WEEKDAY(AL133)=1)</formula>
    </cfRule>
    <cfRule type="expression" dxfId="5147" priority="252" stopIfTrue="1">
      <formula>WEEKDAY(AL133)=7</formula>
    </cfRule>
  </conditionalFormatting>
  <conditionalFormatting sqref="AR133:AU136">
    <cfRule type="expression" dxfId="5146" priority="249" stopIfTrue="1">
      <formula>OR(AR133=祝色,WEEKDAY(AR133)=1)</formula>
    </cfRule>
    <cfRule type="expression" dxfId="5145" priority="250" stopIfTrue="1">
      <formula>WEEKDAY(AR133)=7</formula>
    </cfRule>
  </conditionalFormatting>
  <conditionalFormatting sqref="H141:K144">
    <cfRule type="expression" dxfId="5144" priority="247" stopIfTrue="1">
      <formula>OR(H141=祝色,WEEKDAY(H141)=1)</formula>
    </cfRule>
    <cfRule type="expression" dxfId="5143" priority="248" stopIfTrue="1">
      <formula>WEEKDAY(H141)=7</formula>
    </cfRule>
  </conditionalFormatting>
  <conditionalFormatting sqref="N141:Q144">
    <cfRule type="expression" dxfId="5142" priority="245" stopIfTrue="1">
      <formula>OR(N141=祝色,WEEKDAY(N141)=1)</formula>
    </cfRule>
    <cfRule type="expression" dxfId="5141" priority="246" stopIfTrue="1">
      <formula>WEEKDAY(N141)=7</formula>
    </cfRule>
  </conditionalFormatting>
  <conditionalFormatting sqref="T141:W144">
    <cfRule type="expression" dxfId="5140" priority="243" stopIfTrue="1">
      <formula>OR(T141=祝色,WEEKDAY(T141)=1)</formula>
    </cfRule>
    <cfRule type="expression" dxfId="5139" priority="244" stopIfTrue="1">
      <formula>WEEKDAY(T141)=7</formula>
    </cfRule>
  </conditionalFormatting>
  <conditionalFormatting sqref="Z141:AC144">
    <cfRule type="expression" dxfId="5138" priority="241" stopIfTrue="1">
      <formula>OR(Z141=祝色,WEEKDAY(Z141)=1)</formula>
    </cfRule>
    <cfRule type="expression" dxfId="5137" priority="242" stopIfTrue="1">
      <formula>WEEKDAY(Z141)=7</formula>
    </cfRule>
  </conditionalFormatting>
  <conditionalFormatting sqref="AF141:AI144">
    <cfRule type="expression" dxfId="5136" priority="239" stopIfTrue="1">
      <formula>OR(AF141=祝色,WEEKDAY(AF141)=1)</formula>
    </cfRule>
    <cfRule type="expression" dxfId="5135" priority="240" stopIfTrue="1">
      <formula>WEEKDAY(AF141)=7</formula>
    </cfRule>
  </conditionalFormatting>
  <conditionalFormatting sqref="AL141:AO144">
    <cfRule type="expression" dxfId="5134" priority="237" stopIfTrue="1">
      <formula>OR(AL141=祝色,WEEKDAY(AL141)=1)</formula>
    </cfRule>
    <cfRule type="expression" dxfId="5133" priority="238" stopIfTrue="1">
      <formula>WEEKDAY(AL141)=7</formula>
    </cfRule>
  </conditionalFormatting>
  <conditionalFormatting sqref="AR141:AU144">
    <cfRule type="expression" dxfId="5132" priority="235" stopIfTrue="1">
      <formula>OR(AR141=祝色,WEEKDAY(AR141)=1)</formula>
    </cfRule>
    <cfRule type="expression" dxfId="5131" priority="236" stopIfTrue="1">
      <formula>WEEKDAY(AR141)=7</formula>
    </cfRule>
  </conditionalFormatting>
  <conditionalFormatting sqref="H149:K152">
    <cfRule type="expression" dxfId="5130" priority="233" stopIfTrue="1">
      <formula>OR(H149=祝色,WEEKDAY(H149)=1)</formula>
    </cfRule>
    <cfRule type="expression" dxfId="5129" priority="234" stopIfTrue="1">
      <formula>WEEKDAY(H149)=7</formula>
    </cfRule>
  </conditionalFormatting>
  <conditionalFormatting sqref="N149:Q152">
    <cfRule type="expression" dxfId="5128" priority="231" stopIfTrue="1">
      <formula>OR(N149=祝色,WEEKDAY(N149)=1)</formula>
    </cfRule>
    <cfRule type="expression" dxfId="5127" priority="232" stopIfTrue="1">
      <formula>WEEKDAY(N149)=7</formula>
    </cfRule>
  </conditionalFormatting>
  <conditionalFormatting sqref="T149:W152">
    <cfRule type="expression" dxfId="5126" priority="229" stopIfTrue="1">
      <formula>OR(T149=祝色,WEEKDAY(T149)=1)</formula>
    </cfRule>
    <cfRule type="expression" dxfId="5125" priority="230" stopIfTrue="1">
      <formula>WEEKDAY(T149)=7</formula>
    </cfRule>
  </conditionalFormatting>
  <conditionalFormatting sqref="Z149:AC152">
    <cfRule type="expression" dxfId="5124" priority="227" stopIfTrue="1">
      <formula>OR(Z149=祝色,WEEKDAY(Z149)=1)</formula>
    </cfRule>
    <cfRule type="expression" dxfId="5123" priority="228" stopIfTrue="1">
      <formula>WEEKDAY(Z149)=7</formula>
    </cfRule>
  </conditionalFormatting>
  <conditionalFormatting sqref="AF149:AI152">
    <cfRule type="expression" dxfId="5122" priority="225" stopIfTrue="1">
      <formula>OR(AF149=祝色,WEEKDAY(AF149)=1)</formula>
    </cfRule>
    <cfRule type="expression" dxfId="5121" priority="226" stopIfTrue="1">
      <formula>WEEKDAY(AF149)=7</formula>
    </cfRule>
  </conditionalFormatting>
  <conditionalFormatting sqref="AL149:AO152">
    <cfRule type="expression" dxfId="5120" priority="223" stopIfTrue="1">
      <formula>OR(AL149=祝色,WEEKDAY(AL149)=1)</formula>
    </cfRule>
    <cfRule type="expression" dxfId="5119" priority="224" stopIfTrue="1">
      <formula>WEEKDAY(AL149)=7</formula>
    </cfRule>
  </conditionalFormatting>
  <conditionalFormatting sqref="AR149:AU152">
    <cfRule type="expression" dxfId="5118" priority="221" stopIfTrue="1">
      <formula>OR(AR149=祝色,WEEKDAY(AR149)=1)</formula>
    </cfRule>
    <cfRule type="expression" dxfId="5117" priority="222" stopIfTrue="1">
      <formula>WEEKDAY(AR149)=7</formula>
    </cfRule>
  </conditionalFormatting>
  <conditionalFormatting sqref="H157:K160">
    <cfRule type="expression" dxfId="5116" priority="217" stopIfTrue="1">
      <formula>OR(AND(WEEKDAY(H157)=1,MONTH(H157)&lt;&gt;MONTH(B131)),AND(OR(H157=祝色),MONTH(H157)&lt;&gt;MONTH(B131)))</formula>
    </cfRule>
    <cfRule type="expression" dxfId="5115" priority="218" stopIfTrue="1">
      <formula>MONTH(H157)&lt;&gt;MONTH(B131)</formula>
    </cfRule>
    <cfRule type="expression" dxfId="5114" priority="219" stopIfTrue="1">
      <formula>OR(H157=祝色,WEEKDAY(H157)=1)</formula>
    </cfRule>
    <cfRule type="expression" dxfId="5113" priority="220" stopIfTrue="1">
      <formula>WEEKDAY(H157)=7</formula>
    </cfRule>
  </conditionalFormatting>
  <conditionalFormatting sqref="N157:Q160">
    <cfRule type="expression" dxfId="5112" priority="213" stopIfTrue="1">
      <formula>OR(AND(WEEKDAY(N157)=1,MONTH(N157)&lt;&gt;MONTH(B131)),AND(OR(N157=祝色),MONTH(N157)&lt;&gt;MONTH(B131)))</formula>
    </cfRule>
    <cfRule type="expression" dxfId="5111" priority="214" stopIfTrue="1">
      <formula>MONTH(N157)&lt;&gt;MONTH(B131)</formula>
    </cfRule>
    <cfRule type="expression" dxfId="5110" priority="215" stopIfTrue="1">
      <formula>OR(N157=祝色,WEEKDAY(N157)=1)</formula>
    </cfRule>
    <cfRule type="expression" dxfId="5109" priority="216" stopIfTrue="1">
      <formula>WEEKDAY(N157)=7</formula>
    </cfRule>
  </conditionalFormatting>
  <conditionalFormatting sqref="T157:W160">
    <cfRule type="expression" dxfId="5108" priority="209" stopIfTrue="1">
      <formula>OR(AND(WEEKDAY(T157)=1,MONTH(T157)&lt;&gt;MONTH(B131)),AND(OR(T157=祝色),MONTH(T157)&lt;&gt;MONTH(B131)))</formula>
    </cfRule>
    <cfRule type="expression" dxfId="5107" priority="210" stopIfTrue="1">
      <formula>MONTH(T157)&lt;&gt;MONTH(B131)</formula>
    </cfRule>
    <cfRule type="expression" dxfId="5106" priority="211" stopIfTrue="1">
      <formula>OR(T157=祝色,WEEKDAY(T157)=1)</formula>
    </cfRule>
    <cfRule type="expression" dxfId="5105" priority="212" stopIfTrue="1">
      <formula>WEEKDAY(T157)=7</formula>
    </cfRule>
  </conditionalFormatting>
  <conditionalFormatting sqref="Z157:AC160">
    <cfRule type="expression" dxfId="5104" priority="205" stopIfTrue="1">
      <formula>OR(AND(WEEKDAY(Z157)=1,MONTH(Z157)&lt;&gt;MONTH(B131)),AND(OR(Z157=祝色),MONTH(Z157)&lt;&gt;MONTH(B131)))</formula>
    </cfRule>
    <cfRule type="expression" dxfId="5103" priority="206" stopIfTrue="1">
      <formula>MONTH(Z157)&lt;&gt;MONTH(B131)</formula>
    </cfRule>
    <cfRule type="expression" dxfId="5102" priority="207" stopIfTrue="1">
      <formula>OR(Z157=祝色,WEEKDAY(Z157)=1)</formula>
    </cfRule>
    <cfRule type="expression" dxfId="5101" priority="208" stopIfTrue="1">
      <formula>WEEKDAY(Z157)=7</formula>
    </cfRule>
  </conditionalFormatting>
  <conditionalFormatting sqref="AF157:AI160">
    <cfRule type="expression" dxfId="5100" priority="201" stopIfTrue="1">
      <formula>OR(AND(WEEKDAY(AF157)=1,MONTH(AF157)&lt;&gt;MONTH(B131)),AND(OR(AF157=祝色),MONTH(AF157)&lt;&gt;MONTH(B131)))</formula>
    </cfRule>
    <cfRule type="expression" dxfId="5099" priority="202" stopIfTrue="1">
      <formula>MONTH(AF157)&lt;&gt;MONTH(B131)</formula>
    </cfRule>
    <cfRule type="expression" dxfId="5098" priority="203" stopIfTrue="1">
      <formula>OR(AF157=祝色,WEEKDAY(AF157)=1)</formula>
    </cfRule>
    <cfRule type="expression" dxfId="5097" priority="204" stopIfTrue="1">
      <formula>WEEKDAY(AF157)=7</formula>
    </cfRule>
  </conditionalFormatting>
  <conditionalFormatting sqref="AL157:AO160">
    <cfRule type="expression" dxfId="5096" priority="197" stopIfTrue="1">
      <formula>OR(AND(WEEKDAY(AL157)=1,MONTH(AL157)&lt;&gt;MONTH(B131)),AND(OR(AL157=祝色),MONTH(AL157)&lt;&gt;MONTH(B131)))</formula>
    </cfRule>
    <cfRule type="expression" dxfId="5095" priority="198" stopIfTrue="1">
      <formula>MONTH(AL157)&lt;&gt;MONTH(B131)</formula>
    </cfRule>
    <cfRule type="expression" dxfId="5094" priority="199" stopIfTrue="1">
      <formula>OR(AL157=祝色,WEEKDAY(AL157)=1)</formula>
    </cfRule>
    <cfRule type="expression" dxfId="5093" priority="200" stopIfTrue="1">
      <formula>WEEKDAY(AL157)=7</formula>
    </cfRule>
  </conditionalFormatting>
  <conditionalFormatting sqref="AR157:AU160">
    <cfRule type="expression" dxfId="5092" priority="193" stopIfTrue="1">
      <formula>OR(AND(WEEKDAY(AR157)=1,MONTH(AR157)&lt;&gt;MONTH(B131)),AND(OR(AR157=祝色),MONTH(AR157)&lt;&gt;MONTH(B131)))</formula>
    </cfRule>
    <cfRule type="expression" dxfId="5091" priority="194" stopIfTrue="1">
      <formula>MONTH(AR157)&lt;&gt;MONTH(B131)</formula>
    </cfRule>
    <cfRule type="expression" dxfId="5090" priority="195" stopIfTrue="1">
      <formula>OR(AR157=祝色,WEEKDAY(AR157)=1)</formula>
    </cfRule>
    <cfRule type="expression" dxfId="5089" priority="196" stopIfTrue="1">
      <formula>WEEKDAY(AR157)=7</formula>
    </cfRule>
  </conditionalFormatting>
  <conditionalFormatting sqref="BF125:BI128">
    <cfRule type="expression" dxfId="5088" priority="189" stopIfTrue="1">
      <formula>OR(AND(WEEKDAY(BF125)=1,MONTH(BF125)&lt;&gt;MONTH(AZ131)),AND(OR(BF125=祝色),MONTH(BF125)&lt;&gt;MONTH(AZ131)))</formula>
    </cfRule>
    <cfRule type="expression" dxfId="5087" priority="190" stopIfTrue="1">
      <formula>MONTH(BF125)&lt;&gt;MONTH(AZ131)</formula>
    </cfRule>
    <cfRule type="expression" dxfId="5086" priority="191" stopIfTrue="1">
      <formula>OR(BF125=祝色,WEEKDAY(BF125)=1)</formula>
    </cfRule>
    <cfRule type="expression" dxfId="5085" priority="192" stopIfTrue="1">
      <formula>WEEKDAY(BF125)=7</formula>
    </cfRule>
  </conditionalFormatting>
  <conditionalFormatting sqref="BL125:BO128">
    <cfRule type="expression" dxfId="5084" priority="185" stopIfTrue="1">
      <formula>OR(AND(WEEKDAY(BL125)=1,MONTH(BL125)&lt;&gt;MONTH(AZ131)),AND(OR(BL125=祝色),MONTH(BL125)&lt;&gt;MONTH(AZ131)))</formula>
    </cfRule>
    <cfRule type="expression" dxfId="5083" priority="186" stopIfTrue="1">
      <formula>MONTH(BL125)&lt;&gt;MONTH(AZ131)</formula>
    </cfRule>
    <cfRule type="expression" dxfId="5082" priority="187" stopIfTrue="1">
      <formula>OR(BL125=祝色,WEEKDAY(BL125)=1)</formula>
    </cfRule>
    <cfRule type="expression" dxfId="5081" priority="188" stopIfTrue="1">
      <formula>WEEKDAY(BL125)=7</formula>
    </cfRule>
  </conditionalFormatting>
  <conditionalFormatting sqref="BR125:BU128">
    <cfRule type="expression" dxfId="5080" priority="181" stopIfTrue="1">
      <formula>OR(AND(WEEKDAY(BR125)=1,MONTH(BR125)&lt;&gt;MONTH(AZ131)),AND(OR(BR125=祝色),MONTH(BR125)&lt;&gt;MONTH(AZ131)))</formula>
    </cfRule>
    <cfRule type="expression" dxfId="5079" priority="182" stopIfTrue="1">
      <formula>MONTH(BR125)&lt;&gt;MONTH(AZ131)</formula>
    </cfRule>
    <cfRule type="expression" dxfId="5078" priority="183" stopIfTrue="1">
      <formula>OR(BR125=祝色,WEEKDAY(BR125)=1)</formula>
    </cfRule>
    <cfRule type="expression" dxfId="5077" priority="184" stopIfTrue="1">
      <formula>WEEKDAY(BR125)=7</formula>
    </cfRule>
  </conditionalFormatting>
  <conditionalFormatting sqref="BX125:CA128">
    <cfRule type="expression" dxfId="5076" priority="177" stopIfTrue="1">
      <formula>OR(AND(WEEKDAY(BX125)=1,MONTH(BX125)&lt;&gt;MONTH(AZ131)),AND(OR(BX125=祝色),MONTH(BX125)&lt;&gt;MONTH(AZ131)))</formula>
    </cfRule>
    <cfRule type="expression" dxfId="5075" priority="178" stopIfTrue="1">
      <formula>MONTH(BX125)&lt;&gt;MONTH(AZ131)</formula>
    </cfRule>
    <cfRule type="expression" dxfId="5074" priority="179" stopIfTrue="1">
      <formula>OR(BX125=祝色,WEEKDAY(BX125)=1)</formula>
    </cfRule>
    <cfRule type="expression" dxfId="5073" priority="180" stopIfTrue="1">
      <formula>WEEKDAY(BX125)=7</formula>
    </cfRule>
  </conditionalFormatting>
  <conditionalFormatting sqref="CD125:CG128">
    <cfRule type="expression" dxfId="5072" priority="173" stopIfTrue="1">
      <formula>OR(AND(WEEKDAY(CD125)=1,MONTH(CD125)&lt;&gt;MONTH(AZ131)),AND(OR(CD125=祝色),MONTH(CD125)&lt;&gt;MONTH(AZ131)))</formula>
    </cfRule>
    <cfRule type="expression" dxfId="5071" priority="174" stopIfTrue="1">
      <formula>MONTH(CD125)&lt;&gt;MONTH(AZ131)</formula>
    </cfRule>
    <cfRule type="expression" dxfId="5070" priority="175" stopIfTrue="1">
      <formula>OR(CD125=祝色,WEEKDAY(CD125)=1)</formula>
    </cfRule>
    <cfRule type="expression" dxfId="5069" priority="176" stopIfTrue="1">
      <formula>WEEKDAY(CD125)=7</formula>
    </cfRule>
  </conditionalFormatting>
  <conditionalFormatting sqref="CJ125:CM128">
    <cfRule type="expression" dxfId="5068" priority="169" stopIfTrue="1">
      <formula>OR(AND(WEEKDAY(CJ125)=1,MONTH(CJ125)&lt;&gt;MONTH(AZ131)),AND(OR(CJ125=祝色),MONTH(CJ125)&lt;&gt;MONTH(AZ131)))</formula>
    </cfRule>
    <cfRule type="expression" dxfId="5067" priority="170" stopIfTrue="1">
      <formula>MONTH(CJ125)&lt;&gt;MONTH(AZ131)</formula>
    </cfRule>
    <cfRule type="expression" dxfId="5066" priority="171" stopIfTrue="1">
      <formula>OR(CJ125=祝色,WEEKDAY(CJ125)=1)</formula>
    </cfRule>
    <cfRule type="expression" dxfId="5065" priority="172" stopIfTrue="1">
      <formula>WEEKDAY(CJ125)=7</formula>
    </cfRule>
  </conditionalFormatting>
  <conditionalFormatting sqref="CP125:CS128">
    <cfRule type="expression" dxfId="5064" priority="167" stopIfTrue="1">
      <formula>OR(CP125=祝色,WEEKDAY(CP125)=1)</formula>
    </cfRule>
    <cfRule type="expression" dxfId="5063" priority="168" stopIfTrue="1">
      <formula>WEEKDAY(CP125)=7</formula>
    </cfRule>
  </conditionalFormatting>
  <conditionalFormatting sqref="BF133:BI136">
    <cfRule type="expression" dxfId="5062" priority="165" stopIfTrue="1">
      <formula>OR(BF133=祝色,WEEKDAY(BF133)=1)</formula>
    </cfRule>
    <cfRule type="expression" dxfId="5061" priority="166" stopIfTrue="1">
      <formula>WEEKDAY(BF133)=7</formula>
    </cfRule>
  </conditionalFormatting>
  <conditionalFormatting sqref="BL133:BO136">
    <cfRule type="expression" dxfId="5060" priority="163" stopIfTrue="1">
      <formula>OR(BL133=祝色,WEEKDAY(BL133)=1)</formula>
    </cfRule>
    <cfRule type="expression" dxfId="5059" priority="164" stopIfTrue="1">
      <formula>WEEKDAY(BL133)=7</formula>
    </cfRule>
  </conditionalFormatting>
  <conditionalFormatting sqref="BR133:BU136">
    <cfRule type="expression" dxfId="5058" priority="161" stopIfTrue="1">
      <formula>OR(BR133=祝色,WEEKDAY(BR133)=1)</formula>
    </cfRule>
    <cfRule type="expression" dxfId="5057" priority="162" stopIfTrue="1">
      <formula>WEEKDAY(BR133)=7</formula>
    </cfRule>
  </conditionalFormatting>
  <conditionalFormatting sqref="BX133:CA136">
    <cfRule type="expression" dxfId="5056" priority="159" stopIfTrue="1">
      <formula>OR(BX133=祝色,WEEKDAY(BX133)=1)</formula>
    </cfRule>
    <cfRule type="expression" dxfId="5055" priority="160" stopIfTrue="1">
      <formula>WEEKDAY(BX133)=7</formula>
    </cfRule>
  </conditionalFormatting>
  <conditionalFormatting sqref="CD133:CG136">
    <cfRule type="expression" dxfId="5054" priority="157" stopIfTrue="1">
      <formula>OR(CD133=祝色,WEEKDAY(CD133)=1)</formula>
    </cfRule>
    <cfRule type="expression" dxfId="5053" priority="158" stopIfTrue="1">
      <formula>WEEKDAY(CD133)=7</formula>
    </cfRule>
  </conditionalFormatting>
  <conditionalFormatting sqref="CJ133:CM136">
    <cfRule type="expression" dxfId="5052" priority="155" stopIfTrue="1">
      <formula>OR(CJ133=祝色,WEEKDAY(CJ133)=1)</formula>
    </cfRule>
    <cfRule type="expression" dxfId="5051" priority="156" stopIfTrue="1">
      <formula>WEEKDAY(CJ133)=7</formula>
    </cfRule>
  </conditionalFormatting>
  <conditionalFormatting sqref="CP133:CS136">
    <cfRule type="expression" dxfId="5050" priority="153" stopIfTrue="1">
      <formula>OR(CP133=祝色,WEEKDAY(CP133)=1)</formula>
    </cfRule>
    <cfRule type="expression" dxfId="5049" priority="154" stopIfTrue="1">
      <formula>WEEKDAY(CP133)=7</formula>
    </cfRule>
  </conditionalFormatting>
  <conditionalFormatting sqref="BF141:BI144">
    <cfRule type="expression" dxfId="5048" priority="151" stopIfTrue="1">
      <formula>OR(BF141=祝色,WEEKDAY(BF141)=1)</formula>
    </cfRule>
    <cfRule type="expression" dxfId="5047" priority="152" stopIfTrue="1">
      <formula>WEEKDAY(BF141)=7</formula>
    </cfRule>
  </conditionalFormatting>
  <conditionalFormatting sqref="BL141:BO144">
    <cfRule type="expression" dxfId="5046" priority="149" stopIfTrue="1">
      <formula>OR(BL141=祝色,WEEKDAY(BL141)=1)</formula>
    </cfRule>
    <cfRule type="expression" dxfId="5045" priority="150" stopIfTrue="1">
      <formula>WEEKDAY(BL141)=7</formula>
    </cfRule>
  </conditionalFormatting>
  <conditionalFormatting sqref="BR141:BU144">
    <cfRule type="expression" dxfId="5044" priority="147" stopIfTrue="1">
      <formula>OR(BR141=祝色,WEEKDAY(BR141)=1)</formula>
    </cfRule>
    <cfRule type="expression" dxfId="5043" priority="148" stopIfTrue="1">
      <formula>WEEKDAY(BR141)=7</formula>
    </cfRule>
  </conditionalFormatting>
  <conditionalFormatting sqref="BX141:CA144">
    <cfRule type="expression" dxfId="5042" priority="145" stopIfTrue="1">
      <formula>OR(BX141=祝色,WEEKDAY(BX141)=1)</formula>
    </cfRule>
    <cfRule type="expression" dxfId="5041" priority="146" stopIfTrue="1">
      <formula>WEEKDAY(BX141)=7</formula>
    </cfRule>
  </conditionalFormatting>
  <conditionalFormatting sqref="CD141:CG144">
    <cfRule type="expression" dxfId="5040" priority="143" stopIfTrue="1">
      <formula>OR(CD141=祝色,WEEKDAY(CD141)=1)</formula>
    </cfRule>
    <cfRule type="expression" dxfId="5039" priority="144" stopIfTrue="1">
      <formula>WEEKDAY(CD141)=7</formula>
    </cfRule>
  </conditionalFormatting>
  <conditionalFormatting sqref="CJ141:CM144">
    <cfRule type="expression" dxfId="5038" priority="141" stopIfTrue="1">
      <formula>OR(CJ141=祝色,WEEKDAY(CJ141)=1)</formula>
    </cfRule>
    <cfRule type="expression" dxfId="5037" priority="142" stopIfTrue="1">
      <formula>WEEKDAY(CJ141)=7</formula>
    </cfRule>
  </conditionalFormatting>
  <conditionalFormatting sqref="CP141:CS144">
    <cfRule type="expression" dxfId="5036" priority="139" stopIfTrue="1">
      <formula>OR(CP141=祝色,WEEKDAY(CP141)=1)</formula>
    </cfRule>
    <cfRule type="expression" dxfId="5035" priority="140" stopIfTrue="1">
      <formula>WEEKDAY(CP141)=7</formula>
    </cfRule>
  </conditionalFormatting>
  <conditionalFormatting sqref="BF149:BI152">
    <cfRule type="expression" dxfId="5034" priority="137" stopIfTrue="1">
      <formula>OR(BF149=祝色,WEEKDAY(BF149)=1)</formula>
    </cfRule>
    <cfRule type="expression" dxfId="5033" priority="138" stopIfTrue="1">
      <formula>WEEKDAY(BF149)=7</formula>
    </cfRule>
  </conditionalFormatting>
  <conditionalFormatting sqref="BL149:BO152">
    <cfRule type="expression" dxfId="5032" priority="135" stopIfTrue="1">
      <formula>OR(BL149=祝色,WEEKDAY(BL149)=1)</formula>
    </cfRule>
    <cfRule type="expression" dxfId="5031" priority="136" stopIfTrue="1">
      <formula>WEEKDAY(BL149)=7</formula>
    </cfRule>
  </conditionalFormatting>
  <conditionalFormatting sqref="BR149:BU152">
    <cfRule type="expression" dxfId="5030" priority="133" stopIfTrue="1">
      <formula>OR(BR149=祝色,WEEKDAY(BR149)=1)</formula>
    </cfRule>
    <cfRule type="expression" dxfId="5029" priority="134" stopIfTrue="1">
      <formula>WEEKDAY(BR149)=7</formula>
    </cfRule>
  </conditionalFormatting>
  <conditionalFormatting sqref="BX149:CA152">
    <cfRule type="expression" dxfId="5028" priority="131" stopIfTrue="1">
      <formula>OR(BX149=祝色,WEEKDAY(BX149)=1)</formula>
    </cfRule>
    <cfRule type="expression" dxfId="5027" priority="132" stopIfTrue="1">
      <formula>WEEKDAY(BX149)=7</formula>
    </cfRule>
  </conditionalFormatting>
  <conditionalFormatting sqref="CD149:CG152">
    <cfRule type="expression" dxfId="5026" priority="129" stopIfTrue="1">
      <formula>OR(CD149=祝色,WEEKDAY(CD149)=1)</formula>
    </cfRule>
    <cfRule type="expression" dxfId="5025" priority="130" stopIfTrue="1">
      <formula>WEEKDAY(CD149)=7</formula>
    </cfRule>
  </conditionalFormatting>
  <conditionalFormatting sqref="CJ149:CM152">
    <cfRule type="expression" dxfId="5024" priority="127" stopIfTrue="1">
      <formula>OR(CJ149=祝色,WEEKDAY(CJ149)=1)</formula>
    </cfRule>
    <cfRule type="expression" dxfId="5023" priority="128" stopIfTrue="1">
      <formula>WEEKDAY(CJ149)=7</formula>
    </cfRule>
  </conditionalFormatting>
  <conditionalFormatting sqref="CP149:CS152">
    <cfRule type="expression" dxfId="5022" priority="125" stopIfTrue="1">
      <formula>OR(CP149=祝色,WEEKDAY(CP149)=1)</formula>
    </cfRule>
    <cfRule type="expression" dxfId="5021" priority="126" stopIfTrue="1">
      <formula>WEEKDAY(CP149)=7</formula>
    </cfRule>
  </conditionalFormatting>
  <conditionalFormatting sqref="BF157:BI160">
    <cfRule type="expression" dxfId="5020" priority="121" stopIfTrue="1">
      <formula>OR(AND(WEEKDAY(BF157)=1,MONTH(BF157)&lt;&gt;MONTH(AZ131)),AND(OR(BF157=祝色),MONTH(BF157)&lt;&gt;MONTH(AZ131)))</formula>
    </cfRule>
    <cfRule type="expression" dxfId="5019" priority="122" stopIfTrue="1">
      <formula>MONTH(BF157)&lt;&gt;MONTH(AZ131)</formula>
    </cfRule>
    <cfRule type="expression" dxfId="5018" priority="123" stopIfTrue="1">
      <formula>OR(BF157=祝色,WEEKDAY(BF157)=1)</formula>
    </cfRule>
    <cfRule type="expression" dxfId="5017" priority="124" stopIfTrue="1">
      <formula>WEEKDAY(BF157)=7</formula>
    </cfRule>
  </conditionalFormatting>
  <conditionalFormatting sqref="BL157:BO160">
    <cfRule type="expression" dxfId="5016" priority="117" stopIfTrue="1">
      <formula>OR(AND(WEEKDAY(BL157)=1,MONTH(BL157)&lt;&gt;MONTH(AZ131)),AND(OR(BL157=祝色),MONTH(BL157)&lt;&gt;MONTH(AZ131)))</formula>
    </cfRule>
    <cfRule type="expression" dxfId="5015" priority="118" stopIfTrue="1">
      <formula>MONTH(BL157)&lt;&gt;MONTH(AZ131)</formula>
    </cfRule>
    <cfRule type="expression" dxfId="5014" priority="119" stopIfTrue="1">
      <formula>OR(BL157=祝色,WEEKDAY(BL157)=1)</formula>
    </cfRule>
    <cfRule type="expression" dxfId="5013" priority="120" stopIfTrue="1">
      <formula>WEEKDAY(BL157)=7</formula>
    </cfRule>
  </conditionalFormatting>
  <conditionalFormatting sqref="BR157:BU160">
    <cfRule type="expression" dxfId="5012" priority="113" stopIfTrue="1">
      <formula>OR(AND(WEEKDAY(BR157)=1,MONTH(BR157)&lt;&gt;MONTH(AZ131)),AND(OR(BR157=祝色),MONTH(BR157)&lt;&gt;MONTH(AZ131)))</formula>
    </cfRule>
    <cfRule type="expression" dxfId="5011" priority="114" stopIfTrue="1">
      <formula>MONTH(BR157)&lt;&gt;MONTH(AZ131)</formula>
    </cfRule>
    <cfRule type="expression" dxfId="5010" priority="115" stopIfTrue="1">
      <formula>OR(BR157=祝色,WEEKDAY(BR157)=1)</formula>
    </cfRule>
    <cfRule type="expression" dxfId="5009" priority="116" stopIfTrue="1">
      <formula>WEEKDAY(BR157)=7</formula>
    </cfRule>
  </conditionalFormatting>
  <conditionalFormatting sqref="BX157:CA160">
    <cfRule type="expression" dxfId="5008" priority="109" stopIfTrue="1">
      <formula>OR(AND(WEEKDAY(BX157)=1,MONTH(BX157)&lt;&gt;MONTH(AZ131)),AND(OR(BX157=祝色),MONTH(BX157)&lt;&gt;MONTH(AZ131)))</formula>
    </cfRule>
    <cfRule type="expression" dxfId="5007" priority="110" stopIfTrue="1">
      <formula>MONTH(BX157)&lt;&gt;MONTH(AZ131)</formula>
    </cfRule>
    <cfRule type="expression" dxfId="5006" priority="111" stopIfTrue="1">
      <formula>OR(BX157=祝色,WEEKDAY(BX157)=1)</formula>
    </cfRule>
    <cfRule type="expression" dxfId="5005" priority="112" stopIfTrue="1">
      <formula>WEEKDAY(BX157)=7</formula>
    </cfRule>
  </conditionalFormatting>
  <conditionalFormatting sqref="CD157:CG160">
    <cfRule type="expression" dxfId="5004" priority="105" stopIfTrue="1">
      <formula>OR(AND(WEEKDAY(CD157)=1,MONTH(CD157)&lt;&gt;MONTH(AZ131)),AND(OR(CD157=祝色),MONTH(CD157)&lt;&gt;MONTH(AZ131)))</formula>
    </cfRule>
    <cfRule type="expression" dxfId="5003" priority="106" stopIfTrue="1">
      <formula>MONTH(CD157)&lt;&gt;MONTH(AZ131)</formula>
    </cfRule>
    <cfRule type="expression" dxfId="5002" priority="107" stopIfTrue="1">
      <formula>OR(CD157=祝色,WEEKDAY(CD157)=1)</formula>
    </cfRule>
    <cfRule type="expression" dxfId="5001" priority="108" stopIfTrue="1">
      <formula>WEEKDAY(CD157)=7</formula>
    </cfRule>
  </conditionalFormatting>
  <conditionalFormatting sqref="CJ157:CM160">
    <cfRule type="expression" dxfId="5000" priority="101" stopIfTrue="1">
      <formula>OR(AND(WEEKDAY(CJ157)=1,MONTH(CJ157)&lt;&gt;MONTH(AZ131)),AND(OR(CJ157=祝色),MONTH(CJ157)&lt;&gt;MONTH(AZ131)))</formula>
    </cfRule>
    <cfRule type="expression" dxfId="4999" priority="102" stopIfTrue="1">
      <formula>MONTH(CJ157)&lt;&gt;MONTH(AZ131)</formula>
    </cfRule>
    <cfRule type="expression" dxfId="4998" priority="103" stopIfTrue="1">
      <formula>OR(CJ157=祝色,WEEKDAY(CJ157)=1)</formula>
    </cfRule>
    <cfRule type="expression" dxfId="4997" priority="104" stopIfTrue="1">
      <formula>WEEKDAY(CJ157)=7</formula>
    </cfRule>
  </conditionalFormatting>
  <conditionalFormatting sqref="CP157:CS160">
    <cfRule type="expression" dxfId="4996" priority="97" stopIfTrue="1">
      <formula>OR(AND(WEEKDAY(CP157)=1,MONTH(CP157)&lt;&gt;MONTH(AZ131)),AND(OR(CP157=祝色),MONTH(CP157)&lt;&gt;MONTH(AZ131)))</formula>
    </cfRule>
    <cfRule type="expression" dxfId="4995" priority="98" stopIfTrue="1">
      <formula>MONTH(CP157)&lt;&gt;MONTH(AZ131)</formula>
    </cfRule>
    <cfRule type="expression" dxfId="4994" priority="99" stopIfTrue="1">
      <formula>OR(CP157=祝色,WEEKDAY(CP157)=1)</formula>
    </cfRule>
    <cfRule type="expression" dxfId="4993" priority="100" stopIfTrue="1">
      <formula>WEEKDAY(CP157)=7</formula>
    </cfRule>
  </conditionalFormatting>
  <conditionalFormatting sqref="DD125:DG128">
    <cfRule type="expression" dxfId="4992" priority="93" stopIfTrue="1">
      <formula>OR(AND(WEEKDAY(DD125)=1,MONTH(DD125)&lt;&gt;MONTH(CX131)),AND(OR(DD125=祝色),MONTH(DD125)&lt;&gt;MONTH(CX131)))</formula>
    </cfRule>
    <cfRule type="expression" dxfId="4991" priority="94" stopIfTrue="1">
      <formula>MONTH(DD125)&lt;&gt;MONTH(CX131)</formula>
    </cfRule>
    <cfRule type="expression" dxfId="4990" priority="95" stopIfTrue="1">
      <formula>OR(DD125=祝色,WEEKDAY(DD125)=1)</formula>
    </cfRule>
    <cfRule type="expression" dxfId="4989" priority="96" stopIfTrue="1">
      <formula>WEEKDAY(DD125)=7</formula>
    </cfRule>
  </conditionalFormatting>
  <conditionalFormatting sqref="DJ125:DM128">
    <cfRule type="expression" dxfId="4988" priority="89" stopIfTrue="1">
      <formula>OR(AND(WEEKDAY(DJ125)=1,MONTH(DJ125)&lt;&gt;MONTH(CX131)),AND(OR(DJ125=祝色),MONTH(DJ125)&lt;&gt;MONTH(CX131)))</formula>
    </cfRule>
    <cfRule type="expression" dxfId="4987" priority="90" stopIfTrue="1">
      <formula>MONTH(DJ125)&lt;&gt;MONTH(CX131)</formula>
    </cfRule>
    <cfRule type="expression" dxfId="4986" priority="91" stopIfTrue="1">
      <formula>OR(DJ125=祝色,WEEKDAY(DJ125)=1)</formula>
    </cfRule>
    <cfRule type="expression" dxfId="4985" priority="92" stopIfTrue="1">
      <formula>WEEKDAY(DJ125)=7</formula>
    </cfRule>
  </conditionalFormatting>
  <conditionalFormatting sqref="DP125:DS128">
    <cfRule type="expression" dxfId="4984" priority="85" stopIfTrue="1">
      <formula>OR(AND(WEEKDAY(DP125)=1,MONTH(DP125)&lt;&gt;MONTH(CX131)),AND(OR(DP125=祝色),MONTH(DP125)&lt;&gt;MONTH(CX131)))</formula>
    </cfRule>
    <cfRule type="expression" dxfId="4983" priority="86" stopIfTrue="1">
      <formula>MONTH(DP125)&lt;&gt;MONTH(CX131)</formula>
    </cfRule>
    <cfRule type="expression" dxfId="4982" priority="87" stopIfTrue="1">
      <formula>OR(DP125=祝色,WEEKDAY(DP125)=1)</formula>
    </cfRule>
    <cfRule type="expression" dxfId="4981" priority="88" stopIfTrue="1">
      <formula>WEEKDAY(DP125)=7</formula>
    </cfRule>
  </conditionalFormatting>
  <conditionalFormatting sqref="DV125:DY128">
    <cfRule type="expression" dxfId="4980" priority="81" stopIfTrue="1">
      <formula>OR(AND(WEEKDAY(DV125)=1,MONTH(DV125)&lt;&gt;MONTH(CX131)),AND(OR(DV125=祝色),MONTH(DV125)&lt;&gt;MONTH(CX131)))</formula>
    </cfRule>
    <cfRule type="expression" dxfId="4979" priority="82" stopIfTrue="1">
      <formula>MONTH(DV125)&lt;&gt;MONTH(CX131)</formula>
    </cfRule>
    <cfRule type="expression" dxfId="4978" priority="83" stopIfTrue="1">
      <formula>OR(DV125=祝色,WEEKDAY(DV125)=1)</formula>
    </cfRule>
    <cfRule type="expression" dxfId="4977" priority="84" stopIfTrue="1">
      <formula>WEEKDAY(DV125)=7</formula>
    </cfRule>
  </conditionalFormatting>
  <conditionalFormatting sqref="EB125:EE128">
    <cfRule type="expression" dxfId="4976" priority="77" stopIfTrue="1">
      <formula>OR(AND(WEEKDAY(EB125)=1,MONTH(EB125)&lt;&gt;MONTH(CX131)),AND(OR(EB125=祝色),MONTH(EB125)&lt;&gt;MONTH(CX131)))</formula>
    </cfRule>
    <cfRule type="expression" dxfId="4975" priority="78" stopIfTrue="1">
      <formula>MONTH(EB125)&lt;&gt;MONTH(CX131)</formula>
    </cfRule>
    <cfRule type="expression" dxfId="4974" priority="79" stopIfTrue="1">
      <formula>OR(EB125=祝色,WEEKDAY(EB125)=1)</formula>
    </cfRule>
    <cfRule type="expression" dxfId="4973" priority="80" stopIfTrue="1">
      <formula>WEEKDAY(EB125)=7</formula>
    </cfRule>
  </conditionalFormatting>
  <conditionalFormatting sqref="EH125:EK128">
    <cfRule type="expression" dxfId="4972" priority="73" stopIfTrue="1">
      <formula>OR(AND(WEEKDAY(EH125)=1,MONTH(EH125)&lt;&gt;MONTH(CX131)),AND(OR(EH125=祝色),MONTH(EH125)&lt;&gt;MONTH(CX131)))</formula>
    </cfRule>
    <cfRule type="expression" dxfId="4971" priority="74" stopIfTrue="1">
      <formula>MONTH(EH125)&lt;&gt;MONTH(CX131)</formula>
    </cfRule>
    <cfRule type="expression" dxfId="4970" priority="75" stopIfTrue="1">
      <formula>OR(EH125=祝色,WEEKDAY(EH125)=1)</formula>
    </cfRule>
    <cfRule type="expression" dxfId="4969" priority="76" stopIfTrue="1">
      <formula>WEEKDAY(EH125)=7</formula>
    </cfRule>
  </conditionalFormatting>
  <conditionalFormatting sqref="EN125:EQ128">
    <cfRule type="expression" dxfId="4968" priority="71" stopIfTrue="1">
      <formula>OR(EN125=祝色,WEEKDAY(EN125)=1)</formula>
    </cfRule>
    <cfRule type="expression" dxfId="4967" priority="72" stopIfTrue="1">
      <formula>WEEKDAY(EN125)=7</formula>
    </cfRule>
  </conditionalFormatting>
  <conditionalFormatting sqref="DD133:DG136">
    <cfRule type="expression" dxfId="4966" priority="69" stopIfTrue="1">
      <formula>OR(DD133=祝色,WEEKDAY(DD133)=1)</formula>
    </cfRule>
    <cfRule type="expression" dxfId="4965" priority="70" stopIfTrue="1">
      <formula>WEEKDAY(DD133)=7</formula>
    </cfRule>
  </conditionalFormatting>
  <conditionalFormatting sqref="DJ133:DM136">
    <cfRule type="expression" dxfId="4964" priority="67" stopIfTrue="1">
      <formula>OR(DJ133=祝色,WEEKDAY(DJ133)=1)</formula>
    </cfRule>
    <cfRule type="expression" dxfId="4963" priority="68" stopIfTrue="1">
      <formula>WEEKDAY(DJ133)=7</formula>
    </cfRule>
  </conditionalFormatting>
  <conditionalFormatting sqref="DP133:DS136">
    <cfRule type="expression" dxfId="4962" priority="65" stopIfTrue="1">
      <formula>OR(DP133=祝色,WEEKDAY(DP133)=1)</formula>
    </cfRule>
    <cfRule type="expression" dxfId="4961" priority="66" stopIfTrue="1">
      <formula>WEEKDAY(DP133)=7</formula>
    </cfRule>
  </conditionalFormatting>
  <conditionalFormatting sqref="DV133:DY136">
    <cfRule type="expression" dxfId="4960" priority="63" stopIfTrue="1">
      <formula>OR(DV133=祝色,WEEKDAY(DV133)=1)</formula>
    </cfRule>
    <cfRule type="expression" dxfId="4959" priority="64" stopIfTrue="1">
      <formula>WEEKDAY(DV133)=7</formula>
    </cfRule>
  </conditionalFormatting>
  <conditionalFormatting sqref="EB133:EE136">
    <cfRule type="expression" dxfId="4958" priority="61" stopIfTrue="1">
      <formula>OR(EB133=祝色,WEEKDAY(EB133)=1)</formula>
    </cfRule>
    <cfRule type="expression" dxfId="4957" priority="62" stopIfTrue="1">
      <formula>WEEKDAY(EB133)=7</formula>
    </cfRule>
  </conditionalFormatting>
  <conditionalFormatting sqref="EH133:EK136">
    <cfRule type="expression" dxfId="4956" priority="59" stopIfTrue="1">
      <formula>OR(EH133=祝色,WEEKDAY(EH133)=1)</formula>
    </cfRule>
    <cfRule type="expression" dxfId="4955" priority="60" stopIfTrue="1">
      <formula>WEEKDAY(EH133)=7</formula>
    </cfRule>
  </conditionalFormatting>
  <conditionalFormatting sqref="EN133:EQ136">
    <cfRule type="expression" dxfId="4954" priority="57" stopIfTrue="1">
      <formula>OR(EN133=祝色,WEEKDAY(EN133)=1)</formula>
    </cfRule>
    <cfRule type="expression" dxfId="4953" priority="58" stopIfTrue="1">
      <formula>WEEKDAY(EN133)=7</formula>
    </cfRule>
  </conditionalFormatting>
  <conditionalFormatting sqref="DD141:DG144">
    <cfRule type="expression" dxfId="4952" priority="55" stopIfTrue="1">
      <formula>OR(DD141=祝色,WEEKDAY(DD141)=1)</formula>
    </cfRule>
    <cfRule type="expression" dxfId="4951" priority="56" stopIfTrue="1">
      <formula>WEEKDAY(DD141)=7</formula>
    </cfRule>
  </conditionalFormatting>
  <conditionalFormatting sqref="DJ141:DM144">
    <cfRule type="expression" dxfId="4950" priority="53" stopIfTrue="1">
      <formula>OR(DJ141=祝色,WEEKDAY(DJ141)=1)</formula>
    </cfRule>
    <cfRule type="expression" dxfId="4949" priority="54" stopIfTrue="1">
      <formula>WEEKDAY(DJ141)=7</formula>
    </cfRule>
  </conditionalFormatting>
  <conditionalFormatting sqref="DP141:DS144">
    <cfRule type="expression" dxfId="4948" priority="51" stopIfTrue="1">
      <formula>OR(DP141=祝色,WEEKDAY(DP141)=1)</formula>
    </cfRule>
    <cfRule type="expression" dxfId="4947" priority="52" stopIfTrue="1">
      <formula>WEEKDAY(DP141)=7</formula>
    </cfRule>
  </conditionalFormatting>
  <conditionalFormatting sqref="DV141:DY144">
    <cfRule type="expression" dxfId="4946" priority="49" stopIfTrue="1">
      <formula>OR(DV141=祝色,WEEKDAY(DV141)=1)</formula>
    </cfRule>
    <cfRule type="expression" dxfId="4945" priority="50" stopIfTrue="1">
      <formula>WEEKDAY(DV141)=7</formula>
    </cfRule>
  </conditionalFormatting>
  <conditionalFormatting sqref="EB141:EE144">
    <cfRule type="expression" dxfId="4944" priority="47" stopIfTrue="1">
      <formula>OR(EB141=祝色,WEEKDAY(EB141)=1)</formula>
    </cfRule>
    <cfRule type="expression" dxfId="4943" priority="48" stopIfTrue="1">
      <formula>WEEKDAY(EB141)=7</formula>
    </cfRule>
  </conditionalFormatting>
  <conditionalFormatting sqref="EH141:EK144">
    <cfRule type="expression" dxfId="4942" priority="45" stopIfTrue="1">
      <formula>OR(EH141=祝色,WEEKDAY(EH141)=1)</formula>
    </cfRule>
    <cfRule type="expression" dxfId="4941" priority="46" stopIfTrue="1">
      <formula>WEEKDAY(EH141)=7</formula>
    </cfRule>
  </conditionalFormatting>
  <conditionalFormatting sqref="EN141:EQ144">
    <cfRule type="expression" dxfId="4940" priority="43" stopIfTrue="1">
      <formula>OR(EN141=祝色,WEEKDAY(EN141)=1)</formula>
    </cfRule>
    <cfRule type="expression" dxfId="4939" priority="44" stopIfTrue="1">
      <formula>WEEKDAY(EN141)=7</formula>
    </cfRule>
  </conditionalFormatting>
  <conditionalFormatting sqref="DD149:DG152">
    <cfRule type="expression" dxfId="4938" priority="41" stopIfTrue="1">
      <formula>OR(DD149=祝色,WEEKDAY(DD149)=1)</formula>
    </cfRule>
    <cfRule type="expression" dxfId="4937" priority="42" stopIfTrue="1">
      <formula>WEEKDAY(DD149)=7</formula>
    </cfRule>
  </conditionalFormatting>
  <conditionalFormatting sqref="DJ149:DM152">
    <cfRule type="expression" dxfId="4936" priority="39" stopIfTrue="1">
      <formula>OR(DJ149=祝色,WEEKDAY(DJ149)=1)</formula>
    </cfRule>
    <cfRule type="expression" dxfId="4935" priority="40" stopIfTrue="1">
      <formula>WEEKDAY(DJ149)=7</formula>
    </cfRule>
  </conditionalFormatting>
  <conditionalFormatting sqref="DP149:DS152">
    <cfRule type="expression" dxfId="4934" priority="37" stopIfTrue="1">
      <formula>OR(DP149=祝色,WEEKDAY(DP149)=1)</formula>
    </cfRule>
    <cfRule type="expression" dxfId="4933" priority="38" stopIfTrue="1">
      <formula>WEEKDAY(DP149)=7</formula>
    </cfRule>
  </conditionalFormatting>
  <conditionalFormatting sqref="DV149:DY152">
    <cfRule type="expression" dxfId="4932" priority="35" stopIfTrue="1">
      <formula>OR(DV149=祝色,WEEKDAY(DV149)=1)</formula>
    </cfRule>
    <cfRule type="expression" dxfId="4931" priority="36" stopIfTrue="1">
      <formula>WEEKDAY(DV149)=7</formula>
    </cfRule>
  </conditionalFormatting>
  <conditionalFormatting sqref="EB149:EE152">
    <cfRule type="expression" dxfId="4930" priority="33" stopIfTrue="1">
      <formula>OR(EB149=祝色,WEEKDAY(EB149)=1)</formula>
    </cfRule>
    <cfRule type="expression" dxfId="4929" priority="34" stopIfTrue="1">
      <formula>WEEKDAY(EB149)=7</formula>
    </cfRule>
  </conditionalFormatting>
  <conditionalFormatting sqref="EH149:EK152">
    <cfRule type="expression" dxfId="4928" priority="31" stopIfTrue="1">
      <formula>OR(EH149=祝色,WEEKDAY(EH149)=1)</formula>
    </cfRule>
    <cfRule type="expression" dxfId="4927" priority="32" stopIfTrue="1">
      <formula>WEEKDAY(EH149)=7</formula>
    </cfRule>
  </conditionalFormatting>
  <conditionalFormatting sqref="EN149:EQ152">
    <cfRule type="expression" dxfId="4926" priority="29" stopIfTrue="1">
      <formula>OR(EN149=祝色,WEEKDAY(EN149)=1)</formula>
    </cfRule>
    <cfRule type="expression" dxfId="4925" priority="30" stopIfTrue="1">
      <formula>WEEKDAY(EN149)=7</formula>
    </cfRule>
  </conditionalFormatting>
  <conditionalFormatting sqref="DD157:DG160">
    <cfRule type="expression" dxfId="4924" priority="25" stopIfTrue="1">
      <formula>OR(AND(WEEKDAY(DD157)=1,MONTH(DD157)&lt;&gt;MONTH(CX131)),AND(OR(DD157=祝色),MONTH(DD157)&lt;&gt;MONTH(CX131)))</formula>
    </cfRule>
    <cfRule type="expression" dxfId="4923" priority="26" stopIfTrue="1">
      <formula>MONTH(DD157)&lt;&gt;MONTH(CX131)</formula>
    </cfRule>
    <cfRule type="expression" dxfId="4922" priority="27" stopIfTrue="1">
      <formula>OR(DD157=祝色,WEEKDAY(DD157)=1)</formula>
    </cfRule>
    <cfRule type="expression" dxfId="4921" priority="28" stopIfTrue="1">
      <formula>WEEKDAY(DD157)=7</formula>
    </cfRule>
  </conditionalFormatting>
  <conditionalFormatting sqref="DJ157:DM160">
    <cfRule type="expression" dxfId="4920" priority="21" stopIfTrue="1">
      <formula>OR(AND(WEEKDAY(DJ157)=1,MONTH(DJ157)&lt;&gt;MONTH(CX131)),AND(OR(DJ157=祝色),MONTH(DJ157)&lt;&gt;MONTH(CX131)))</formula>
    </cfRule>
    <cfRule type="expression" dxfId="4919" priority="22" stopIfTrue="1">
      <formula>MONTH(DJ157)&lt;&gt;MONTH(CX131)</formula>
    </cfRule>
    <cfRule type="expression" dxfId="4918" priority="23" stopIfTrue="1">
      <formula>OR(DJ157=祝色,WEEKDAY(DJ157)=1)</formula>
    </cfRule>
    <cfRule type="expression" dxfId="4917" priority="24" stopIfTrue="1">
      <formula>WEEKDAY(DJ157)=7</formula>
    </cfRule>
  </conditionalFormatting>
  <conditionalFormatting sqref="DP157:DS160">
    <cfRule type="expression" dxfId="4916" priority="17" stopIfTrue="1">
      <formula>OR(AND(WEEKDAY(DP157)=1,MONTH(DP157)&lt;&gt;MONTH(CX131)),AND(OR(DP157=祝色),MONTH(DP157)&lt;&gt;MONTH(CX131)))</formula>
    </cfRule>
    <cfRule type="expression" dxfId="4915" priority="18" stopIfTrue="1">
      <formula>MONTH(DP157)&lt;&gt;MONTH(CX131)</formula>
    </cfRule>
    <cfRule type="expression" dxfId="4914" priority="19" stopIfTrue="1">
      <formula>OR(DP157=祝色,WEEKDAY(DP157)=1)</formula>
    </cfRule>
    <cfRule type="expression" dxfId="4913" priority="20" stopIfTrue="1">
      <formula>WEEKDAY(DP157)=7</formula>
    </cfRule>
  </conditionalFormatting>
  <conditionalFormatting sqref="DV157:DY160">
    <cfRule type="expression" dxfId="4912" priority="13" stopIfTrue="1">
      <formula>OR(AND(WEEKDAY(DV157)=1,MONTH(DV157)&lt;&gt;MONTH(CX131)),AND(OR(DV157=祝色),MONTH(DV157)&lt;&gt;MONTH(CX131)))</formula>
    </cfRule>
    <cfRule type="expression" dxfId="4911" priority="14" stopIfTrue="1">
      <formula>MONTH(DV157)&lt;&gt;MONTH(CX131)</formula>
    </cfRule>
    <cfRule type="expression" dxfId="4910" priority="15" stopIfTrue="1">
      <formula>OR(DV157=祝色,WEEKDAY(DV157)=1)</formula>
    </cfRule>
    <cfRule type="expression" dxfId="4909" priority="16" stopIfTrue="1">
      <formula>WEEKDAY(DV157)=7</formula>
    </cfRule>
  </conditionalFormatting>
  <conditionalFormatting sqref="EB157:EE160">
    <cfRule type="expression" dxfId="4908" priority="9" stopIfTrue="1">
      <formula>OR(AND(WEEKDAY(EB157)=1,MONTH(EB157)&lt;&gt;MONTH(CX131)),AND(OR(EB157=祝色),MONTH(EB157)&lt;&gt;MONTH(CX131)))</formula>
    </cfRule>
    <cfRule type="expression" dxfId="4907" priority="10" stopIfTrue="1">
      <formula>MONTH(EB157)&lt;&gt;MONTH(CX131)</formula>
    </cfRule>
    <cfRule type="expression" dxfId="4906" priority="11" stopIfTrue="1">
      <formula>OR(EB157=祝色,WEEKDAY(EB157)=1)</formula>
    </cfRule>
    <cfRule type="expression" dxfId="4905" priority="12" stopIfTrue="1">
      <formula>WEEKDAY(EB157)=7</formula>
    </cfRule>
  </conditionalFormatting>
  <conditionalFormatting sqref="EH157:EK160">
    <cfRule type="expression" dxfId="4904" priority="5" stopIfTrue="1">
      <formula>OR(AND(WEEKDAY(EH157)=1,MONTH(EH157)&lt;&gt;MONTH(CX131)),AND(OR(EH157=祝色),MONTH(EH157)&lt;&gt;MONTH(CX131)))</formula>
    </cfRule>
    <cfRule type="expression" dxfId="4903" priority="6" stopIfTrue="1">
      <formula>MONTH(EH157)&lt;&gt;MONTH(CX131)</formula>
    </cfRule>
    <cfRule type="expression" dxfId="4902" priority="7" stopIfTrue="1">
      <formula>OR(EH157=祝色,WEEKDAY(EH157)=1)</formula>
    </cfRule>
    <cfRule type="expression" dxfId="4901" priority="8" stopIfTrue="1">
      <formula>WEEKDAY(EH157)=7</formula>
    </cfRule>
  </conditionalFormatting>
  <conditionalFormatting sqref="EN157:EQ160">
    <cfRule type="expression" dxfId="4900" priority="1" stopIfTrue="1">
      <formula>OR(AND(WEEKDAY(EN157)=1,MONTH(EN157)&lt;&gt;MONTH(CX131)),AND(OR(EN157=祝色),MONTH(EN157)&lt;&gt;MONTH(CX131)))</formula>
    </cfRule>
    <cfRule type="expression" dxfId="4899" priority="2" stopIfTrue="1">
      <formula>MONTH(EN157)&lt;&gt;MONTH(CX131)</formula>
    </cfRule>
    <cfRule type="expression" dxfId="4898" priority="3" stopIfTrue="1">
      <formula>OR(EN157=祝色,WEEKDAY(EN157)=1)</formula>
    </cfRule>
    <cfRule type="expression" dxfId="4897" priority="4" stopIfTrue="1">
      <formula>WEEKDAY(EN157)=7</formula>
    </cfRule>
  </conditionalFormatting>
  <printOptions verticalCentered="1"/>
  <pageMargins left="0" right="0" top="0" bottom="0" header="0.51181102362204722" footer="0.51181102362204722"/>
  <pageSetup paperSize="9" scale="51" pageOrder="overThenDown" orientation="landscape"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B1:AS85"/>
  <sheetViews>
    <sheetView zoomScale="75" zoomScaleNormal="75" workbookViewId="0">
      <selection activeCell="W3" sqref="W3"/>
    </sheetView>
  </sheetViews>
  <sheetFormatPr defaultRowHeight="13.5"/>
  <cols>
    <col min="1" max="1" width="1.625" customWidth="1"/>
    <col min="2" max="2" width="2.125" customWidth="1"/>
    <col min="3" max="3" width="3" customWidth="1"/>
    <col min="4" max="4" width="1.125" customWidth="1"/>
    <col min="5" max="11" width="3" customWidth="1"/>
    <col min="12" max="13" width="2.125" customWidth="1"/>
    <col min="14" max="14" width="3" customWidth="1"/>
    <col min="15" max="15" width="1.125" customWidth="1"/>
    <col min="16" max="22" width="3" customWidth="1"/>
    <col min="23" max="24" width="2.125" customWidth="1"/>
    <col min="25" max="25" width="3" customWidth="1"/>
    <col min="26" max="26" width="1.125" customWidth="1"/>
    <col min="27" max="33" width="3" customWidth="1"/>
    <col min="34" max="35" width="2.125" customWidth="1"/>
    <col min="36" max="36" width="3" customWidth="1"/>
    <col min="37" max="37" width="1.125" customWidth="1"/>
    <col min="38" max="44" width="3" customWidth="1"/>
    <col min="45" max="45" width="2.125" customWidth="1"/>
  </cols>
  <sheetData>
    <row r="1" spans="2:45" ht="17.25" customHeight="1"/>
    <row r="2" spans="2:45" ht="12.75" customHeight="1">
      <c r="B2" s="50"/>
      <c r="C2" s="199"/>
      <c r="D2" s="48"/>
      <c r="E2" s="48"/>
      <c r="F2" s="48"/>
      <c r="G2" s="48"/>
      <c r="H2" s="48"/>
      <c r="I2" s="48"/>
      <c r="J2" s="48"/>
      <c r="K2" s="48"/>
      <c r="L2" s="48"/>
      <c r="M2" s="50"/>
      <c r="N2" s="199"/>
      <c r="O2" s="48"/>
      <c r="P2" s="48"/>
      <c r="Q2" s="48"/>
      <c r="R2" s="48"/>
      <c r="S2" s="48"/>
      <c r="T2" s="48"/>
      <c r="U2" s="48"/>
      <c r="V2" s="48"/>
      <c r="W2" s="48"/>
      <c r="X2" s="50"/>
      <c r="Y2" s="199"/>
      <c r="Z2" s="48"/>
      <c r="AA2" s="48"/>
      <c r="AB2" s="48"/>
      <c r="AC2" s="48"/>
      <c r="AD2" s="48"/>
      <c r="AE2" s="48"/>
      <c r="AF2" s="48"/>
      <c r="AG2" s="48"/>
      <c r="AH2" s="48"/>
      <c r="AI2" s="50"/>
      <c r="AJ2" s="199"/>
      <c r="AK2" s="48"/>
      <c r="AL2" s="48"/>
      <c r="AM2" s="48"/>
      <c r="AN2" s="48"/>
      <c r="AO2" s="48"/>
      <c r="AP2" s="48"/>
      <c r="AQ2" s="48"/>
      <c r="AR2" s="48"/>
      <c r="AS2" s="49"/>
    </row>
    <row r="3" spans="2:45" ht="12.75" customHeight="1">
      <c r="B3" s="17"/>
      <c r="C3" s="1380"/>
      <c r="D3" s="1381"/>
      <c r="E3" s="200" t="s">
        <v>73</v>
      </c>
      <c r="F3" s="201" t="s">
        <v>205</v>
      </c>
      <c r="G3" s="201" t="s">
        <v>206</v>
      </c>
      <c r="H3" s="201" t="s">
        <v>207</v>
      </c>
      <c r="I3" s="201" t="s">
        <v>208</v>
      </c>
      <c r="J3" s="201" t="s">
        <v>209</v>
      </c>
      <c r="K3" s="202" t="s">
        <v>210</v>
      </c>
      <c r="M3" s="203"/>
      <c r="N3" s="1380"/>
      <c r="O3" s="1381"/>
      <c r="P3" s="200" t="s">
        <v>73</v>
      </c>
      <c r="Q3" s="201" t="s">
        <v>205</v>
      </c>
      <c r="R3" s="201" t="s">
        <v>206</v>
      </c>
      <c r="S3" s="201" t="s">
        <v>207</v>
      </c>
      <c r="T3" s="201" t="s">
        <v>208</v>
      </c>
      <c r="U3" s="201" t="s">
        <v>209</v>
      </c>
      <c r="V3" s="202" t="s">
        <v>210</v>
      </c>
      <c r="X3" s="203"/>
      <c r="Y3" s="1380"/>
      <c r="Z3" s="1381"/>
      <c r="AA3" s="200" t="s">
        <v>73</v>
      </c>
      <c r="AB3" s="201" t="s">
        <v>205</v>
      </c>
      <c r="AC3" s="201" t="s">
        <v>206</v>
      </c>
      <c r="AD3" s="201" t="s">
        <v>207</v>
      </c>
      <c r="AE3" s="201" t="s">
        <v>208</v>
      </c>
      <c r="AF3" s="201" t="s">
        <v>209</v>
      </c>
      <c r="AG3" s="202" t="s">
        <v>210</v>
      </c>
      <c r="AI3" s="203"/>
      <c r="AJ3" s="1380"/>
      <c r="AK3" s="1381"/>
      <c r="AL3" s="200" t="s">
        <v>73</v>
      </c>
      <c r="AM3" s="201" t="s">
        <v>205</v>
      </c>
      <c r="AN3" s="201" t="s">
        <v>206</v>
      </c>
      <c r="AO3" s="201" t="s">
        <v>207</v>
      </c>
      <c r="AP3" s="201" t="s">
        <v>208</v>
      </c>
      <c r="AQ3" s="201" t="s">
        <v>209</v>
      </c>
      <c r="AR3" s="202" t="s">
        <v>210</v>
      </c>
      <c r="AS3" s="46"/>
    </row>
    <row r="4" spans="2:45" ht="12.75" customHeight="1">
      <c r="B4" s="17"/>
      <c r="C4" s="1382">
        <f>C7</f>
        <v>46023</v>
      </c>
      <c r="D4" s="1383"/>
      <c r="E4" s="204" t="str">
        <f>IF(WEEKDAY(C7)=1,C7,"")</f>
        <v/>
      </c>
      <c r="F4" s="205" t="str">
        <f>IF(E4="",IF(WEEKDAY(C7)=2,C7,""),E4+1)</f>
        <v/>
      </c>
      <c r="G4" s="205" t="str">
        <f>IF(F4="",IF(WEEKDAY(C7)=3,C7,""),F4+1)</f>
        <v/>
      </c>
      <c r="H4" s="205" t="str">
        <f>IF(G4="",IF(WEEKDAY(C7)=4,C7,""),G4+1)</f>
        <v/>
      </c>
      <c r="I4" s="205">
        <f>IF(H4="",IF(WEEKDAY(C7)=5,C7,""),H4+1)</f>
        <v>46023</v>
      </c>
      <c r="J4" s="205">
        <f>IF(I4="",IF(WEEKDAY(C7)=6,C7,""),I4+1)</f>
        <v>46024</v>
      </c>
      <c r="K4" s="206">
        <f>IF(J4="",C7,J4+1)</f>
        <v>46025</v>
      </c>
      <c r="M4" s="17"/>
      <c r="N4" s="1382">
        <f>N7</f>
        <v>46023</v>
      </c>
      <c r="O4" s="1383"/>
      <c r="P4" s="204" t="str">
        <f>IF(WEEKDAY(N7)=1,N7,"")</f>
        <v/>
      </c>
      <c r="Q4" s="205" t="str">
        <f>IF(P4="",IF(WEEKDAY(N7)=2,N7,""),P4+1)</f>
        <v/>
      </c>
      <c r="R4" s="205" t="str">
        <f>IF(Q4="",IF(WEEKDAY(N7)=3,N7,""),Q4+1)</f>
        <v/>
      </c>
      <c r="S4" s="205" t="str">
        <f>IF(R4="",IF(WEEKDAY(N7)=4,N7,""),R4+1)</f>
        <v/>
      </c>
      <c r="T4" s="205">
        <f>IF(S4="",IF(WEEKDAY(N7)=5,N7,""),S4+1)</f>
        <v>46023</v>
      </c>
      <c r="U4" s="205">
        <f>IF(T4="",IF(WEEKDAY(N7)=6,N7,""),T4+1)</f>
        <v>46024</v>
      </c>
      <c r="V4" s="206">
        <f>IF(U4="",N7,U4+1)</f>
        <v>46025</v>
      </c>
      <c r="X4" s="17"/>
      <c r="Y4" s="1382">
        <f>Y7</f>
        <v>46023</v>
      </c>
      <c r="Z4" s="1383"/>
      <c r="AA4" s="204" t="str">
        <f>IF(WEEKDAY(Y7)=1,Y7,"")</f>
        <v/>
      </c>
      <c r="AB4" s="205" t="str">
        <f>IF(AA4="",IF(WEEKDAY(Y7)=2,Y7,""),AA4+1)</f>
        <v/>
      </c>
      <c r="AC4" s="205" t="str">
        <f>IF(AB4="",IF(WEEKDAY(Y7)=3,Y7,""),AB4+1)</f>
        <v/>
      </c>
      <c r="AD4" s="205" t="str">
        <f>IF(AC4="",IF(WEEKDAY(Y7)=4,Y7,""),AC4+1)</f>
        <v/>
      </c>
      <c r="AE4" s="205">
        <f>IF(AD4="",IF(WEEKDAY(Y7)=5,Y7,""),AD4+1)</f>
        <v>46023</v>
      </c>
      <c r="AF4" s="205">
        <f>IF(AE4="",IF(WEEKDAY(Y7)=6,Y7,""),AE4+1)</f>
        <v>46024</v>
      </c>
      <c r="AG4" s="206">
        <f>IF(AF4="",Y7,AF4+1)</f>
        <v>46025</v>
      </c>
      <c r="AI4" s="17"/>
      <c r="AJ4" s="1382">
        <f>AJ7</f>
        <v>46023</v>
      </c>
      <c r="AK4" s="1383"/>
      <c r="AL4" s="204" t="str">
        <f>IF(WEEKDAY(AJ7)=1,AJ7,"")</f>
        <v/>
      </c>
      <c r="AM4" s="205" t="str">
        <f>IF(AL4="",IF(WEEKDAY(AJ7)=2,AJ7,""),AL4+1)</f>
        <v/>
      </c>
      <c r="AN4" s="205" t="str">
        <f>IF(AM4="",IF(WEEKDAY(AJ7)=3,AJ7,""),AM4+1)</f>
        <v/>
      </c>
      <c r="AO4" s="205" t="str">
        <f>IF(AN4="",IF(WEEKDAY(AJ7)=4,AJ7,""),AN4+1)</f>
        <v/>
      </c>
      <c r="AP4" s="205">
        <f>IF(AO4="",IF(WEEKDAY(AJ7)=5,AJ7,""),AO4+1)</f>
        <v>46023</v>
      </c>
      <c r="AQ4" s="205">
        <f>IF(AP4="",IF(WEEKDAY(AJ7)=6,AJ7,""),AP4+1)</f>
        <v>46024</v>
      </c>
      <c r="AR4" s="206">
        <f>IF(AQ4="",AJ7,AQ4+1)</f>
        <v>46025</v>
      </c>
      <c r="AS4" s="46"/>
    </row>
    <row r="5" spans="2:45" ht="12" customHeight="1">
      <c r="B5" s="17"/>
      <c r="C5" s="1382"/>
      <c r="D5" s="1383"/>
      <c r="E5" s="207">
        <f>K4+1</f>
        <v>46026</v>
      </c>
      <c r="F5" s="208">
        <f t="shared" ref="F5:K7" si="0">E5+1</f>
        <v>46027</v>
      </c>
      <c r="G5" s="208">
        <f t="shared" si="0"/>
        <v>46028</v>
      </c>
      <c r="H5" s="208">
        <f t="shared" si="0"/>
        <v>46029</v>
      </c>
      <c r="I5" s="208">
        <f t="shared" si="0"/>
        <v>46030</v>
      </c>
      <c r="J5" s="208">
        <f t="shared" si="0"/>
        <v>46031</v>
      </c>
      <c r="K5" s="209">
        <f t="shared" si="0"/>
        <v>46032</v>
      </c>
      <c r="M5" s="17"/>
      <c r="N5" s="1382"/>
      <c r="O5" s="1383"/>
      <c r="P5" s="207">
        <f>V4+1</f>
        <v>46026</v>
      </c>
      <c r="Q5" s="208">
        <f t="shared" ref="Q5:V7" si="1">P5+1</f>
        <v>46027</v>
      </c>
      <c r="R5" s="208">
        <f t="shared" si="1"/>
        <v>46028</v>
      </c>
      <c r="S5" s="208">
        <f t="shared" si="1"/>
        <v>46029</v>
      </c>
      <c r="T5" s="208">
        <f t="shared" si="1"/>
        <v>46030</v>
      </c>
      <c r="U5" s="208">
        <f t="shared" si="1"/>
        <v>46031</v>
      </c>
      <c r="V5" s="209">
        <f t="shared" si="1"/>
        <v>46032</v>
      </c>
      <c r="X5" s="17"/>
      <c r="Y5" s="1382"/>
      <c r="Z5" s="1383"/>
      <c r="AA5" s="207">
        <f>AG4+1</f>
        <v>46026</v>
      </c>
      <c r="AB5" s="208">
        <f t="shared" ref="AB5:AG7" si="2">AA5+1</f>
        <v>46027</v>
      </c>
      <c r="AC5" s="208">
        <f t="shared" si="2"/>
        <v>46028</v>
      </c>
      <c r="AD5" s="208">
        <f t="shared" si="2"/>
        <v>46029</v>
      </c>
      <c r="AE5" s="208">
        <f t="shared" si="2"/>
        <v>46030</v>
      </c>
      <c r="AF5" s="208">
        <f t="shared" si="2"/>
        <v>46031</v>
      </c>
      <c r="AG5" s="209">
        <f t="shared" si="2"/>
        <v>46032</v>
      </c>
      <c r="AI5" s="17"/>
      <c r="AJ5" s="1382"/>
      <c r="AK5" s="1383"/>
      <c r="AL5" s="207">
        <f>AR4+1</f>
        <v>46026</v>
      </c>
      <c r="AM5" s="208">
        <f t="shared" ref="AM5:AR7" si="3">AL5+1</f>
        <v>46027</v>
      </c>
      <c r="AN5" s="208">
        <f t="shared" si="3"/>
        <v>46028</v>
      </c>
      <c r="AO5" s="208">
        <f t="shared" si="3"/>
        <v>46029</v>
      </c>
      <c r="AP5" s="208">
        <f t="shared" si="3"/>
        <v>46030</v>
      </c>
      <c r="AQ5" s="208">
        <f t="shared" si="3"/>
        <v>46031</v>
      </c>
      <c r="AR5" s="209">
        <f t="shared" si="3"/>
        <v>46032</v>
      </c>
      <c r="AS5" s="46"/>
    </row>
    <row r="6" spans="2:45" ht="12" customHeight="1">
      <c r="B6" s="17"/>
      <c r="C6" s="1377">
        <f>C7</f>
        <v>46023</v>
      </c>
      <c r="D6" s="1378"/>
      <c r="E6" s="207">
        <f>K5+1</f>
        <v>46033</v>
      </c>
      <c r="F6" s="208">
        <f t="shared" si="0"/>
        <v>46034</v>
      </c>
      <c r="G6" s="208">
        <f t="shared" si="0"/>
        <v>46035</v>
      </c>
      <c r="H6" s="208">
        <f t="shared" si="0"/>
        <v>46036</v>
      </c>
      <c r="I6" s="208">
        <f t="shared" si="0"/>
        <v>46037</v>
      </c>
      <c r="J6" s="208">
        <f t="shared" si="0"/>
        <v>46038</v>
      </c>
      <c r="K6" s="209">
        <f t="shared" si="0"/>
        <v>46039</v>
      </c>
      <c r="M6" s="17"/>
      <c r="N6" s="1377">
        <f>N7</f>
        <v>46023</v>
      </c>
      <c r="O6" s="1378"/>
      <c r="P6" s="207">
        <f>V5+1</f>
        <v>46033</v>
      </c>
      <c r="Q6" s="208">
        <f t="shared" si="1"/>
        <v>46034</v>
      </c>
      <c r="R6" s="208">
        <f t="shared" si="1"/>
        <v>46035</v>
      </c>
      <c r="S6" s="208">
        <f t="shared" si="1"/>
        <v>46036</v>
      </c>
      <c r="T6" s="208">
        <f t="shared" si="1"/>
        <v>46037</v>
      </c>
      <c r="U6" s="208">
        <f t="shared" si="1"/>
        <v>46038</v>
      </c>
      <c r="V6" s="209">
        <f t="shared" si="1"/>
        <v>46039</v>
      </c>
      <c r="X6" s="17"/>
      <c r="Y6" s="1377">
        <f>Y7</f>
        <v>46023</v>
      </c>
      <c r="Z6" s="1378"/>
      <c r="AA6" s="207">
        <f>AG5+1</f>
        <v>46033</v>
      </c>
      <c r="AB6" s="208">
        <f t="shared" si="2"/>
        <v>46034</v>
      </c>
      <c r="AC6" s="208">
        <f t="shared" si="2"/>
        <v>46035</v>
      </c>
      <c r="AD6" s="208">
        <f t="shared" si="2"/>
        <v>46036</v>
      </c>
      <c r="AE6" s="208">
        <f t="shared" si="2"/>
        <v>46037</v>
      </c>
      <c r="AF6" s="208">
        <f t="shared" si="2"/>
        <v>46038</v>
      </c>
      <c r="AG6" s="209">
        <f t="shared" si="2"/>
        <v>46039</v>
      </c>
      <c r="AI6" s="17"/>
      <c r="AJ6" s="1377">
        <f>AJ7</f>
        <v>46023</v>
      </c>
      <c r="AK6" s="1378"/>
      <c r="AL6" s="207">
        <f>AR5+1</f>
        <v>46033</v>
      </c>
      <c r="AM6" s="208">
        <f t="shared" si="3"/>
        <v>46034</v>
      </c>
      <c r="AN6" s="208">
        <f t="shared" si="3"/>
        <v>46035</v>
      </c>
      <c r="AO6" s="208">
        <f t="shared" si="3"/>
        <v>46036</v>
      </c>
      <c r="AP6" s="208">
        <f t="shared" si="3"/>
        <v>46037</v>
      </c>
      <c r="AQ6" s="208">
        <f t="shared" si="3"/>
        <v>46038</v>
      </c>
      <c r="AR6" s="209">
        <f t="shared" si="3"/>
        <v>46039</v>
      </c>
      <c r="AS6" s="46"/>
    </row>
    <row r="7" spans="2:45" ht="12" customHeight="1">
      <c r="B7" s="17"/>
      <c r="C7" s="1379">
        <v>46023</v>
      </c>
      <c r="D7" s="1379"/>
      <c r="E7" s="207">
        <f>K6+1</f>
        <v>46040</v>
      </c>
      <c r="F7" s="208">
        <f t="shared" si="0"/>
        <v>46041</v>
      </c>
      <c r="G7" s="208">
        <f t="shared" si="0"/>
        <v>46042</v>
      </c>
      <c r="H7" s="208">
        <f t="shared" si="0"/>
        <v>46043</v>
      </c>
      <c r="I7" s="208">
        <f t="shared" si="0"/>
        <v>46044</v>
      </c>
      <c r="J7" s="208">
        <f t="shared" si="0"/>
        <v>46045</v>
      </c>
      <c r="K7" s="209">
        <f t="shared" si="0"/>
        <v>46046</v>
      </c>
      <c r="M7" s="17"/>
      <c r="N7" s="1379">
        <f>$C$7</f>
        <v>46023</v>
      </c>
      <c r="O7" s="1379"/>
      <c r="P7" s="207">
        <f>V6+1</f>
        <v>46040</v>
      </c>
      <c r="Q7" s="208">
        <f t="shared" si="1"/>
        <v>46041</v>
      </c>
      <c r="R7" s="208">
        <f t="shared" si="1"/>
        <v>46042</v>
      </c>
      <c r="S7" s="208">
        <f t="shared" si="1"/>
        <v>46043</v>
      </c>
      <c r="T7" s="208">
        <f t="shared" si="1"/>
        <v>46044</v>
      </c>
      <c r="U7" s="208">
        <f t="shared" si="1"/>
        <v>46045</v>
      </c>
      <c r="V7" s="209">
        <f t="shared" si="1"/>
        <v>46046</v>
      </c>
      <c r="X7" s="17"/>
      <c r="Y7" s="1379">
        <f>$C$7</f>
        <v>46023</v>
      </c>
      <c r="Z7" s="1379"/>
      <c r="AA7" s="207">
        <f>AG6+1</f>
        <v>46040</v>
      </c>
      <c r="AB7" s="208">
        <f t="shared" si="2"/>
        <v>46041</v>
      </c>
      <c r="AC7" s="208">
        <f t="shared" si="2"/>
        <v>46042</v>
      </c>
      <c r="AD7" s="208">
        <f t="shared" si="2"/>
        <v>46043</v>
      </c>
      <c r="AE7" s="208">
        <f t="shared" si="2"/>
        <v>46044</v>
      </c>
      <c r="AF7" s="208">
        <f t="shared" si="2"/>
        <v>46045</v>
      </c>
      <c r="AG7" s="209">
        <f t="shared" si="2"/>
        <v>46046</v>
      </c>
      <c r="AI7" s="17"/>
      <c r="AJ7" s="1379">
        <f>$C$7</f>
        <v>46023</v>
      </c>
      <c r="AK7" s="1379"/>
      <c r="AL7" s="207">
        <f>AR6+1</f>
        <v>46040</v>
      </c>
      <c r="AM7" s="208">
        <f t="shared" si="3"/>
        <v>46041</v>
      </c>
      <c r="AN7" s="208">
        <f t="shared" si="3"/>
        <v>46042</v>
      </c>
      <c r="AO7" s="208">
        <f t="shared" si="3"/>
        <v>46043</v>
      </c>
      <c r="AP7" s="208">
        <f t="shared" si="3"/>
        <v>46044</v>
      </c>
      <c r="AQ7" s="208">
        <f t="shared" si="3"/>
        <v>46045</v>
      </c>
      <c r="AR7" s="209">
        <f t="shared" si="3"/>
        <v>46046</v>
      </c>
      <c r="AS7" s="46"/>
    </row>
    <row r="8" spans="2:45" ht="12" customHeight="1">
      <c r="B8" s="17"/>
      <c r="C8" s="1384" t="str">
        <f>IF(C7&gt;=43586,"令和","平成")</f>
        <v>令和</v>
      </c>
      <c r="D8" s="1385"/>
      <c r="E8" s="207">
        <f>IF(DAY(K7)+1&gt;IF(MONTH(C7)=12,31,DATE(YEAR(C7),MONTH(C7)+1,1)-C7),"",K7+1)</f>
        <v>46047</v>
      </c>
      <c r="F8" s="208">
        <f>IF(E8="","",IF(DAY(E8)+1&gt;IF(MONTH(C7)=12,31,DATE(YEAR(C7),MONTH(C7)+1,1)-C7),"",E8+1))</f>
        <v>46048</v>
      </c>
      <c r="G8" s="208">
        <f>IF(F8="","",IF(DAY(F8)+1&gt;IF(MONTH(C7)=12,31,DATE(YEAR(C7),MONTH(C7)+1,1)-C7),"",F8+1))</f>
        <v>46049</v>
      </c>
      <c r="H8" s="208">
        <f>IF(G8="","",IF(DAY(G8)+1&gt;IF(MONTH(C7)=12,31,DATE(YEAR(C7),MONTH(C7)+1,1)-C7),"",G8+1))</f>
        <v>46050</v>
      </c>
      <c r="I8" s="208">
        <f>IF(H8="","",IF(DAY(H8)+1&gt;IF(MONTH(C7)=12,31,DATE(YEAR(C7),MONTH(C7)+1,1)-C7),"",H8+1))</f>
        <v>46051</v>
      </c>
      <c r="J8" s="208">
        <f>IF(I8="","",IF(DAY(I8)+1&gt;IF(MONTH(C7)=12,31,DATE(YEAR(C7),MONTH(C7)+1,1)-C7),"",I8+1))</f>
        <v>46052</v>
      </c>
      <c r="K8" s="209">
        <f>IF(J8="","",IF(DAY(J8)+1&gt;IF(MONTH(C7)=12,31,DATE(YEAR(C7),MONTH(C7)+1,1)-C7),"",J8+1))</f>
        <v>46053</v>
      </c>
      <c r="M8" s="17"/>
      <c r="N8" s="1384" t="str">
        <f>IF(N7&gt;=43586,"令和","平成")</f>
        <v>令和</v>
      </c>
      <c r="O8" s="1385"/>
      <c r="P8" s="207">
        <f>IF(DAY(V7)+1&gt;IF(MONTH(N7)=12,31,DATE(YEAR(N7),MONTH(N7)+1,1)-N7),"",V7+1)</f>
        <v>46047</v>
      </c>
      <c r="Q8" s="208">
        <f>IF(P8="","",IF(DAY(P8)+1&gt;IF(MONTH(N7)=12,31,DATE(YEAR(N7),MONTH(N7)+1,1)-N7),"",P8+1))</f>
        <v>46048</v>
      </c>
      <c r="R8" s="208">
        <f>IF(Q8="","",IF(DAY(Q8)+1&gt;IF(MONTH(N7)=12,31,DATE(YEAR(N7),MONTH(N7)+1,1)-N7),"",Q8+1))</f>
        <v>46049</v>
      </c>
      <c r="S8" s="208">
        <f>IF(R8="","",IF(DAY(R8)+1&gt;IF(MONTH(N7)=12,31,DATE(YEAR(N7),MONTH(N7)+1,1)-N7),"",R8+1))</f>
        <v>46050</v>
      </c>
      <c r="T8" s="208">
        <f>IF(S8="","",IF(DAY(S8)+1&gt;IF(MONTH(N7)=12,31,DATE(YEAR(N7),MONTH(N7)+1,1)-N7),"",S8+1))</f>
        <v>46051</v>
      </c>
      <c r="U8" s="208">
        <f>IF(T8="","",IF(DAY(T8)+1&gt;IF(MONTH(N7)=12,31,DATE(YEAR(N7),MONTH(N7)+1,1)-N7),"",T8+1))</f>
        <v>46052</v>
      </c>
      <c r="V8" s="209">
        <f>IF(U8="","",IF(DAY(U8)+1&gt;IF(MONTH(N7)=12,31,DATE(YEAR(N7),MONTH(N7)+1,1)-N7),"",U8+1))</f>
        <v>46053</v>
      </c>
      <c r="X8" s="17"/>
      <c r="Y8" s="1384" t="str">
        <f>IF(Y7&gt;=43586,"令和","平成")</f>
        <v>令和</v>
      </c>
      <c r="Z8" s="1385"/>
      <c r="AA8" s="207">
        <f>IF(DAY(AG7)+1&gt;IF(MONTH(Y7)=12,31,DATE(YEAR(Y7),MONTH(Y7)+1,1)-Y7),"",AG7+1)</f>
        <v>46047</v>
      </c>
      <c r="AB8" s="208">
        <f>IF(AA8="","",IF(DAY(AA8)+1&gt;IF(MONTH(Y7)=12,31,DATE(YEAR(Y7),MONTH(Y7)+1,1)-Y7),"",AA8+1))</f>
        <v>46048</v>
      </c>
      <c r="AC8" s="208">
        <f>IF(AB8="","",IF(DAY(AB8)+1&gt;IF(MONTH(Y7)=12,31,DATE(YEAR(Y7),MONTH(Y7)+1,1)-Y7),"",AB8+1))</f>
        <v>46049</v>
      </c>
      <c r="AD8" s="208">
        <f>IF(AC8="","",IF(DAY(AC8)+1&gt;IF(MONTH(Y7)=12,31,DATE(YEAR(Y7),MONTH(Y7)+1,1)-Y7),"",AC8+1))</f>
        <v>46050</v>
      </c>
      <c r="AE8" s="208">
        <f>IF(AD8="","",IF(DAY(AD8)+1&gt;IF(MONTH(Y7)=12,31,DATE(YEAR(Y7),MONTH(Y7)+1,1)-Y7),"",AD8+1))</f>
        <v>46051</v>
      </c>
      <c r="AF8" s="208">
        <f>IF(AE8="","",IF(DAY(AE8)+1&gt;IF(MONTH(Y7)=12,31,DATE(YEAR(Y7),MONTH(Y7)+1,1)-Y7),"",AE8+1))</f>
        <v>46052</v>
      </c>
      <c r="AG8" s="209">
        <f>IF(AF8="","",IF(DAY(AF8)+1&gt;IF(MONTH(Y7)=12,31,DATE(YEAR(Y7),MONTH(Y7)+1,1)-Y7),"",AF8+1))</f>
        <v>46053</v>
      </c>
      <c r="AI8" s="17"/>
      <c r="AJ8" s="1384" t="str">
        <f>IF(AJ7&gt;=43586,"令和","平成")</f>
        <v>令和</v>
      </c>
      <c r="AK8" s="1385"/>
      <c r="AL8" s="207">
        <f>IF(DAY(AR7)+1&gt;IF(MONTH(AJ7)=12,31,DATE(YEAR(AJ7),MONTH(AJ7)+1,1)-AJ7),"",AR7+1)</f>
        <v>46047</v>
      </c>
      <c r="AM8" s="208">
        <f>IF(AL8="","",IF(DAY(AL8)+1&gt;IF(MONTH(AJ7)=12,31,DATE(YEAR(AJ7),MONTH(AJ7)+1,1)-AJ7),"",AL8+1))</f>
        <v>46048</v>
      </c>
      <c r="AN8" s="208">
        <f>IF(AM8="","",IF(DAY(AM8)+1&gt;IF(MONTH(AJ7)=12,31,DATE(YEAR(AJ7),MONTH(AJ7)+1,1)-AJ7),"",AM8+1))</f>
        <v>46049</v>
      </c>
      <c r="AO8" s="208">
        <f>IF(AN8="","",IF(DAY(AN8)+1&gt;IF(MONTH(AJ7)=12,31,DATE(YEAR(AJ7),MONTH(AJ7)+1,1)-AJ7),"",AN8+1))</f>
        <v>46050</v>
      </c>
      <c r="AP8" s="208">
        <f>IF(AO8="","",IF(DAY(AO8)+1&gt;IF(MONTH(AJ7)=12,31,DATE(YEAR(AJ7),MONTH(AJ7)+1,1)-AJ7),"",AO8+1))</f>
        <v>46051</v>
      </c>
      <c r="AQ8" s="208">
        <f>IF(AP8="","",IF(DAY(AP8)+1&gt;IF(MONTH(AJ7)=12,31,DATE(YEAR(AJ7),MONTH(AJ7)+1,1)-AJ7),"",AP8+1))</f>
        <v>46052</v>
      </c>
      <c r="AR8" s="209">
        <f>IF(AQ8="","",IF(DAY(AQ8)+1&gt;IF(MONTH(AJ7)=12,31,DATE(YEAR(AJ7),MONTH(AJ7)+1,1)-AJ7),"",AQ8+1))</f>
        <v>46053</v>
      </c>
      <c r="AS8" s="46"/>
    </row>
    <row r="9" spans="2:45" ht="12.75" customHeight="1">
      <c r="B9" s="17"/>
      <c r="C9" s="1386" t="str">
        <f>IF(C7&gt;=43586,IF(YEAR(C7)-2018=1,"元",YEAR(C7)-2018)&amp;"年",(YEAR(C7)-1988)&amp;"年")</f>
        <v>8年</v>
      </c>
      <c r="D9" s="1387"/>
      <c r="E9" s="210" t="str">
        <f>IF(K8="","",IF(DAY(K8)+1&gt;IF(MONTH(C7)=12,31,DATE(YEAR(C7),MONTH(C7)+1,1)-C7),"",K8+1))</f>
        <v/>
      </c>
      <c r="F9" s="211" t="str">
        <f>IF(E9="","",IF(DAY(E9)+1&gt;IF(MONTH(C7)=12,31,DATE(YEAR(C7),MONTH(C7)+1,1)-C7),"",E9+1))</f>
        <v/>
      </c>
      <c r="G9" s="470" t="str">
        <f>VLOOKUP(C7,祝名,2,FALSE)</f>
        <v>1（元日）、12（成人の日）</v>
      </c>
      <c r="H9" s="470"/>
      <c r="I9" s="470"/>
      <c r="J9" s="470"/>
      <c r="K9" s="471"/>
      <c r="M9" s="17"/>
      <c r="N9" s="1386" t="str">
        <f>IF(N7&gt;=43586,IF(YEAR(N7)-2018=1,"元",YEAR(N7)-2018)&amp;"年",(YEAR(N7)-1988)&amp;"年")</f>
        <v>8年</v>
      </c>
      <c r="O9" s="1387"/>
      <c r="P9" s="210" t="str">
        <f>IF(V8="","",IF(DAY(V8)+1&gt;IF(MONTH(N7)=12,31,DATE(YEAR(N7),MONTH(N7)+1,1)-N7),"",V8+1))</f>
        <v/>
      </c>
      <c r="Q9" s="211" t="str">
        <f>IF(P9="","",IF(DAY(P9)+1&gt;IF(MONTH(N7)=12,31,DATE(YEAR(N7),MONTH(N7)+1,1)-N7),"",P9+1))</f>
        <v/>
      </c>
      <c r="R9" s="470" t="str">
        <f>VLOOKUP(N7,祝名,2,FALSE)</f>
        <v>1（元日）、12（成人の日）</v>
      </c>
      <c r="S9" s="470"/>
      <c r="T9" s="470"/>
      <c r="U9" s="470"/>
      <c r="V9" s="471"/>
      <c r="X9" s="17"/>
      <c r="Y9" s="1386" t="str">
        <f>IF(Y7&gt;=43586,IF(YEAR(Y7)-2018=1,"元",YEAR(Y7)-2018)&amp;"年",(YEAR(Y7)-1988)&amp;"年")</f>
        <v>8年</v>
      </c>
      <c r="Z9" s="1387"/>
      <c r="AA9" s="210" t="str">
        <f>IF(AG8="","",IF(DAY(AG8)+1&gt;IF(MONTH(Y7)=12,31,DATE(YEAR(Y7),MONTH(Y7)+1,1)-Y7),"",AG8+1))</f>
        <v/>
      </c>
      <c r="AB9" s="211" t="str">
        <f>IF(AA9="","",IF(DAY(AA9)+1&gt;IF(MONTH(Y7)=12,31,DATE(YEAR(Y7),MONTH(Y7)+1,1)-Y7),"",AA9+1))</f>
        <v/>
      </c>
      <c r="AC9" s="470" t="str">
        <f>VLOOKUP(Y7,祝名,2,FALSE)</f>
        <v>1（元日）、12（成人の日）</v>
      </c>
      <c r="AD9" s="470"/>
      <c r="AE9" s="470"/>
      <c r="AF9" s="470"/>
      <c r="AG9" s="471"/>
      <c r="AI9" s="17"/>
      <c r="AJ9" s="1386" t="str">
        <f>IF(AJ7&gt;=43586,IF(YEAR(AJ7)-2018=1,"元",YEAR(AJ7)-2018)&amp;"年",(YEAR(AJ7)-1988)&amp;"年")</f>
        <v>8年</v>
      </c>
      <c r="AK9" s="1387"/>
      <c r="AL9" s="210" t="str">
        <f>IF(AR8="","",IF(DAY(AR8)+1&gt;IF(MONTH(AJ7)=12,31,DATE(YEAR(AJ7),MONTH(AJ7)+1,1)-AJ7),"",AR8+1))</f>
        <v/>
      </c>
      <c r="AM9" s="211" t="str">
        <f>IF(AL9="","",IF(DAY(AL9)+1&gt;IF(MONTH(AJ7)=12,31,DATE(YEAR(AJ7),MONTH(AJ7)+1,1)-AJ7),"",AL9+1))</f>
        <v/>
      </c>
      <c r="AN9" s="470" t="str">
        <f>VLOOKUP(AJ7,祝名,2,FALSE)</f>
        <v>1（元日）、12（成人の日）</v>
      </c>
      <c r="AO9" s="470"/>
      <c r="AP9" s="470"/>
      <c r="AQ9" s="470"/>
      <c r="AR9" s="471"/>
      <c r="AS9" s="46"/>
    </row>
    <row r="10" spans="2:45" ht="12.75" customHeight="1">
      <c r="B10" s="17"/>
      <c r="C10" s="1382">
        <f>C13</f>
        <v>46054</v>
      </c>
      <c r="D10" s="1383"/>
      <c r="E10" s="204">
        <f>IF(WEEKDAY(C13)=1,C13,"")</f>
        <v>46054</v>
      </c>
      <c r="F10" s="205">
        <f>IF(E10="",IF(WEEKDAY(C13)=2,C13,""),E10+1)</f>
        <v>46055</v>
      </c>
      <c r="G10" s="205">
        <f>IF(F10="",IF(WEEKDAY(C13)=3,C13,""),F10+1)</f>
        <v>46056</v>
      </c>
      <c r="H10" s="205">
        <f>IF(G10="",IF(WEEKDAY(C13)=4,C13,""),G10+1)</f>
        <v>46057</v>
      </c>
      <c r="I10" s="205">
        <f>IF(H10="",IF(WEEKDAY(C13)=5,C13,""),H10+1)</f>
        <v>46058</v>
      </c>
      <c r="J10" s="205">
        <f>IF(I10="",IF(WEEKDAY(C13)=6,C13,""),I10+1)</f>
        <v>46059</v>
      </c>
      <c r="K10" s="206">
        <f>IF(J10="",C13,J10+1)</f>
        <v>46060</v>
      </c>
      <c r="M10" s="17"/>
      <c r="N10" s="1382">
        <f>N13</f>
        <v>46054</v>
      </c>
      <c r="O10" s="1383"/>
      <c r="P10" s="204">
        <f>IF(WEEKDAY(N13)=1,N13,"")</f>
        <v>46054</v>
      </c>
      <c r="Q10" s="205">
        <f>IF(P10="",IF(WEEKDAY(N13)=2,N13,""),P10+1)</f>
        <v>46055</v>
      </c>
      <c r="R10" s="205">
        <f>IF(Q10="",IF(WEEKDAY(N13)=3,N13,""),Q10+1)</f>
        <v>46056</v>
      </c>
      <c r="S10" s="205">
        <f>IF(R10="",IF(WEEKDAY(N13)=4,N13,""),R10+1)</f>
        <v>46057</v>
      </c>
      <c r="T10" s="205">
        <f>IF(S10="",IF(WEEKDAY(N13)=5,N13,""),S10+1)</f>
        <v>46058</v>
      </c>
      <c r="U10" s="205">
        <f>IF(T10="",IF(WEEKDAY(N13)=6,N13,""),T10+1)</f>
        <v>46059</v>
      </c>
      <c r="V10" s="206">
        <f>IF(U10="",N13,U10+1)</f>
        <v>46060</v>
      </c>
      <c r="X10" s="17"/>
      <c r="Y10" s="1382">
        <f>Y13</f>
        <v>46054</v>
      </c>
      <c r="Z10" s="1383"/>
      <c r="AA10" s="204">
        <f>IF(WEEKDAY(Y13)=1,Y13,"")</f>
        <v>46054</v>
      </c>
      <c r="AB10" s="205">
        <f>IF(AA10="",IF(WEEKDAY(Y13)=2,Y13,""),AA10+1)</f>
        <v>46055</v>
      </c>
      <c r="AC10" s="205">
        <f>IF(AB10="",IF(WEEKDAY(Y13)=3,Y13,""),AB10+1)</f>
        <v>46056</v>
      </c>
      <c r="AD10" s="205">
        <f>IF(AC10="",IF(WEEKDAY(Y13)=4,Y13,""),AC10+1)</f>
        <v>46057</v>
      </c>
      <c r="AE10" s="205">
        <f>IF(AD10="",IF(WEEKDAY(Y13)=5,Y13,""),AD10+1)</f>
        <v>46058</v>
      </c>
      <c r="AF10" s="205">
        <f>IF(AE10="",IF(WEEKDAY(Y13)=6,Y13,""),AE10+1)</f>
        <v>46059</v>
      </c>
      <c r="AG10" s="206">
        <f>IF(AF10="",Y13,AF10+1)</f>
        <v>46060</v>
      </c>
      <c r="AI10" s="17"/>
      <c r="AJ10" s="1382">
        <f>AJ13</f>
        <v>46054</v>
      </c>
      <c r="AK10" s="1383"/>
      <c r="AL10" s="204">
        <f>IF(WEEKDAY(AJ13)=1,AJ13,"")</f>
        <v>46054</v>
      </c>
      <c r="AM10" s="205">
        <f>IF(AL10="",IF(WEEKDAY(AJ13)=2,AJ13,""),AL10+1)</f>
        <v>46055</v>
      </c>
      <c r="AN10" s="205">
        <f>IF(AM10="",IF(WEEKDAY(AJ13)=3,AJ13,""),AM10+1)</f>
        <v>46056</v>
      </c>
      <c r="AO10" s="205">
        <f>IF(AN10="",IF(WEEKDAY(AJ13)=4,AJ13,""),AN10+1)</f>
        <v>46057</v>
      </c>
      <c r="AP10" s="205">
        <f>IF(AO10="",IF(WEEKDAY(AJ13)=5,AJ13,""),AO10+1)</f>
        <v>46058</v>
      </c>
      <c r="AQ10" s="205">
        <f>IF(AP10="",IF(WEEKDAY(AJ13)=6,AJ13,""),AP10+1)</f>
        <v>46059</v>
      </c>
      <c r="AR10" s="206">
        <f>IF(AQ10="",AJ13,AQ10+1)</f>
        <v>46060</v>
      </c>
      <c r="AS10" s="46"/>
    </row>
    <row r="11" spans="2:45" ht="12" customHeight="1">
      <c r="B11" s="17"/>
      <c r="C11" s="1382"/>
      <c r="D11" s="1383"/>
      <c r="E11" s="207">
        <f>K10+1</f>
        <v>46061</v>
      </c>
      <c r="F11" s="208">
        <f t="shared" ref="F11:K13" si="4">E11+1</f>
        <v>46062</v>
      </c>
      <c r="G11" s="208">
        <f t="shared" si="4"/>
        <v>46063</v>
      </c>
      <c r="H11" s="208">
        <f t="shared" si="4"/>
        <v>46064</v>
      </c>
      <c r="I11" s="208">
        <f t="shared" si="4"/>
        <v>46065</v>
      </c>
      <c r="J11" s="208">
        <f t="shared" si="4"/>
        <v>46066</v>
      </c>
      <c r="K11" s="209">
        <f t="shared" si="4"/>
        <v>46067</v>
      </c>
      <c r="M11" s="17"/>
      <c r="N11" s="1382"/>
      <c r="O11" s="1383"/>
      <c r="P11" s="207">
        <f>V10+1</f>
        <v>46061</v>
      </c>
      <c r="Q11" s="208">
        <f t="shared" ref="Q11:V13" si="5">P11+1</f>
        <v>46062</v>
      </c>
      <c r="R11" s="208">
        <f t="shared" si="5"/>
        <v>46063</v>
      </c>
      <c r="S11" s="208">
        <f t="shared" si="5"/>
        <v>46064</v>
      </c>
      <c r="T11" s="208">
        <f t="shared" si="5"/>
        <v>46065</v>
      </c>
      <c r="U11" s="208">
        <f t="shared" si="5"/>
        <v>46066</v>
      </c>
      <c r="V11" s="209">
        <f t="shared" si="5"/>
        <v>46067</v>
      </c>
      <c r="X11" s="17"/>
      <c r="Y11" s="1382"/>
      <c r="Z11" s="1383"/>
      <c r="AA11" s="207">
        <f>AG10+1</f>
        <v>46061</v>
      </c>
      <c r="AB11" s="208">
        <f t="shared" ref="AB11:AG13" si="6">AA11+1</f>
        <v>46062</v>
      </c>
      <c r="AC11" s="208">
        <f t="shared" si="6"/>
        <v>46063</v>
      </c>
      <c r="AD11" s="208">
        <f t="shared" si="6"/>
        <v>46064</v>
      </c>
      <c r="AE11" s="208">
        <f t="shared" si="6"/>
        <v>46065</v>
      </c>
      <c r="AF11" s="208">
        <f t="shared" si="6"/>
        <v>46066</v>
      </c>
      <c r="AG11" s="209">
        <f t="shared" si="6"/>
        <v>46067</v>
      </c>
      <c r="AI11" s="17"/>
      <c r="AJ11" s="1382"/>
      <c r="AK11" s="1383"/>
      <c r="AL11" s="207">
        <f>AR10+1</f>
        <v>46061</v>
      </c>
      <c r="AM11" s="208">
        <f t="shared" ref="AM11:AR13" si="7">AL11+1</f>
        <v>46062</v>
      </c>
      <c r="AN11" s="208">
        <f t="shared" si="7"/>
        <v>46063</v>
      </c>
      <c r="AO11" s="208">
        <f t="shared" si="7"/>
        <v>46064</v>
      </c>
      <c r="AP11" s="208">
        <f t="shared" si="7"/>
        <v>46065</v>
      </c>
      <c r="AQ11" s="208">
        <f t="shared" si="7"/>
        <v>46066</v>
      </c>
      <c r="AR11" s="209">
        <f t="shared" si="7"/>
        <v>46067</v>
      </c>
      <c r="AS11" s="46"/>
    </row>
    <row r="12" spans="2:45" ht="12" customHeight="1">
      <c r="B12" s="17"/>
      <c r="C12" s="1377">
        <f>C13</f>
        <v>46054</v>
      </c>
      <c r="D12" s="1378"/>
      <c r="E12" s="207">
        <f>K11+1</f>
        <v>46068</v>
      </c>
      <c r="F12" s="208">
        <f t="shared" si="4"/>
        <v>46069</v>
      </c>
      <c r="G12" s="208">
        <f t="shared" si="4"/>
        <v>46070</v>
      </c>
      <c r="H12" s="208">
        <f t="shared" si="4"/>
        <v>46071</v>
      </c>
      <c r="I12" s="208">
        <f t="shared" si="4"/>
        <v>46072</v>
      </c>
      <c r="J12" s="208">
        <f t="shared" si="4"/>
        <v>46073</v>
      </c>
      <c r="K12" s="209">
        <f t="shared" si="4"/>
        <v>46074</v>
      </c>
      <c r="M12" s="17"/>
      <c r="N12" s="1377">
        <f>N13</f>
        <v>46054</v>
      </c>
      <c r="O12" s="1378"/>
      <c r="P12" s="207">
        <f>V11+1</f>
        <v>46068</v>
      </c>
      <c r="Q12" s="208">
        <f t="shared" si="5"/>
        <v>46069</v>
      </c>
      <c r="R12" s="208">
        <f t="shared" si="5"/>
        <v>46070</v>
      </c>
      <c r="S12" s="208">
        <f t="shared" si="5"/>
        <v>46071</v>
      </c>
      <c r="T12" s="208">
        <f t="shared" si="5"/>
        <v>46072</v>
      </c>
      <c r="U12" s="208">
        <f t="shared" si="5"/>
        <v>46073</v>
      </c>
      <c r="V12" s="209">
        <f t="shared" si="5"/>
        <v>46074</v>
      </c>
      <c r="X12" s="17"/>
      <c r="Y12" s="1377">
        <f>Y13</f>
        <v>46054</v>
      </c>
      <c r="Z12" s="1378"/>
      <c r="AA12" s="207">
        <f>AG11+1</f>
        <v>46068</v>
      </c>
      <c r="AB12" s="208">
        <f t="shared" si="6"/>
        <v>46069</v>
      </c>
      <c r="AC12" s="208">
        <f t="shared" si="6"/>
        <v>46070</v>
      </c>
      <c r="AD12" s="208">
        <f t="shared" si="6"/>
        <v>46071</v>
      </c>
      <c r="AE12" s="208">
        <f t="shared" si="6"/>
        <v>46072</v>
      </c>
      <c r="AF12" s="208">
        <f t="shared" si="6"/>
        <v>46073</v>
      </c>
      <c r="AG12" s="209">
        <f t="shared" si="6"/>
        <v>46074</v>
      </c>
      <c r="AI12" s="17"/>
      <c r="AJ12" s="1377">
        <f>AJ13</f>
        <v>46054</v>
      </c>
      <c r="AK12" s="1378"/>
      <c r="AL12" s="207">
        <f>AR11+1</f>
        <v>46068</v>
      </c>
      <c r="AM12" s="208">
        <f t="shared" si="7"/>
        <v>46069</v>
      </c>
      <c r="AN12" s="208">
        <f t="shared" si="7"/>
        <v>46070</v>
      </c>
      <c r="AO12" s="208">
        <f t="shared" si="7"/>
        <v>46071</v>
      </c>
      <c r="AP12" s="208">
        <f t="shared" si="7"/>
        <v>46072</v>
      </c>
      <c r="AQ12" s="208">
        <f t="shared" si="7"/>
        <v>46073</v>
      </c>
      <c r="AR12" s="209">
        <f t="shared" si="7"/>
        <v>46074</v>
      </c>
      <c r="AS12" s="46"/>
    </row>
    <row r="13" spans="2:45" ht="12" customHeight="1">
      <c r="B13" s="17"/>
      <c r="C13" s="1388">
        <f>IF(MONTH(C7)=12,DATE(YEAR(C7)+1,1,1),DATE(YEAR(C7),MONTH(C7)+1,1))</f>
        <v>46054</v>
      </c>
      <c r="D13" s="1388"/>
      <c r="E13" s="207">
        <f>K12+1</f>
        <v>46075</v>
      </c>
      <c r="F13" s="208">
        <f t="shared" si="4"/>
        <v>46076</v>
      </c>
      <c r="G13" s="208">
        <f t="shared" si="4"/>
        <v>46077</v>
      </c>
      <c r="H13" s="208">
        <f t="shared" si="4"/>
        <v>46078</v>
      </c>
      <c r="I13" s="208">
        <f t="shared" si="4"/>
        <v>46079</v>
      </c>
      <c r="J13" s="208">
        <f t="shared" si="4"/>
        <v>46080</v>
      </c>
      <c r="K13" s="209">
        <f t="shared" si="4"/>
        <v>46081</v>
      </c>
      <c r="M13" s="17"/>
      <c r="N13" s="1388">
        <f>IF(MONTH(N7)=12,DATE(YEAR(N7)+1,1,1),DATE(YEAR(N7),MONTH(N7)+1,1))</f>
        <v>46054</v>
      </c>
      <c r="O13" s="1388"/>
      <c r="P13" s="207">
        <f>V12+1</f>
        <v>46075</v>
      </c>
      <c r="Q13" s="208">
        <f t="shared" si="5"/>
        <v>46076</v>
      </c>
      <c r="R13" s="208">
        <f t="shared" si="5"/>
        <v>46077</v>
      </c>
      <c r="S13" s="208">
        <f t="shared" si="5"/>
        <v>46078</v>
      </c>
      <c r="T13" s="208">
        <f t="shared" si="5"/>
        <v>46079</v>
      </c>
      <c r="U13" s="208">
        <f t="shared" si="5"/>
        <v>46080</v>
      </c>
      <c r="V13" s="209">
        <f t="shared" si="5"/>
        <v>46081</v>
      </c>
      <c r="X13" s="17"/>
      <c r="Y13" s="1388">
        <f>IF(MONTH(Y7)=12,DATE(YEAR(Y7)+1,1,1),DATE(YEAR(Y7),MONTH(Y7)+1,1))</f>
        <v>46054</v>
      </c>
      <c r="Z13" s="1388"/>
      <c r="AA13" s="207">
        <f>AG12+1</f>
        <v>46075</v>
      </c>
      <c r="AB13" s="208">
        <f t="shared" si="6"/>
        <v>46076</v>
      </c>
      <c r="AC13" s="208">
        <f t="shared" si="6"/>
        <v>46077</v>
      </c>
      <c r="AD13" s="208">
        <f t="shared" si="6"/>
        <v>46078</v>
      </c>
      <c r="AE13" s="208">
        <f t="shared" si="6"/>
        <v>46079</v>
      </c>
      <c r="AF13" s="208">
        <f t="shared" si="6"/>
        <v>46080</v>
      </c>
      <c r="AG13" s="209">
        <f t="shared" si="6"/>
        <v>46081</v>
      </c>
      <c r="AI13" s="17"/>
      <c r="AJ13" s="1388">
        <f>IF(MONTH(AJ7)=12,DATE(YEAR(AJ7)+1,1,1),DATE(YEAR(AJ7),MONTH(AJ7)+1,1))</f>
        <v>46054</v>
      </c>
      <c r="AK13" s="1388"/>
      <c r="AL13" s="207">
        <f>AR12+1</f>
        <v>46075</v>
      </c>
      <c r="AM13" s="208">
        <f t="shared" si="7"/>
        <v>46076</v>
      </c>
      <c r="AN13" s="208">
        <f t="shared" si="7"/>
        <v>46077</v>
      </c>
      <c r="AO13" s="208">
        <f t="shared" si="7"/>
        <v>46078</v>
      </c>
      <c r="AP13" s="208">
        <f t="shared" si="7"/>
        <v>46079</v>
      </c>
      <c r="AQ13" s="208">
        <f t="shared" si="7"/>
        <v>46080</v>
      </c>
      <c r="AR13" s="209">
        <f t="shared" si="7"/>
        <v>46081</v>
      </c>
      <c r="AS13" s="46"/>
    </row>
    <row r="14" spans="2:45" ht="12" customHeight="1">
      <c r="B14" s="17"/>
      <c r="C14" s="1389" t="str">
        <f>IF(C13&gt;=43586,"令和","平成")</f>
        <v>令和</v>
      </c>
      <c r="D14" s="1390"/>
      <c r="E14" s="207" t="str">
        <f>IF(DAY(K13)+1&gt;IF(MONTH(C13)=12,31,DATE(YEAR(C13),MONTH(C13)+1,1)-C13),"",K13+1)</f>
        <v/>
      </c>
      <c r="F14" s="208" t="str">
        <f>IF(E14="","",IF(DAY(E14)+1&gt;IF(MONTH(C13)=12,31,DATE(YEAR(C13),MONTH(C13)+1,1)-C13),"",E14+1))</f>
        <v/>
      </c>
      <c r="G14" s="208" t="str">
        <f>IF(F14="","",IF(DAY(F14)+1&gt;IF(MONTH(C13)=12,31,DATE(YEAR(C13),MONTH(C13)+1,1)-C13),"",F14+1))</f>
        <v/>
      </c>
      <c r="H14" s="208" t="str">
        <f>IF(G14="","",IF(DAY(G14)+1&gt;IF(MONTH(C13)=12,31,DATE(YEAR(C13),MONTH(C13)+1,1)-C13),"",G14+1))</f>
        <v/>
      </c>
      <c r="I14" s="208" t="str">
        <f>IF(H14="","",IF(DAY(H14)+1&gt;IF(MONTH(C13)=12,31,DATE(YEAR(C13),MONTH(C13)+1,1)-C13),"",H14+1))</f>
        <v/>
      </c>
      <c r="J14" s="208" t="str">
        <f>IF(I14="","",IF(DAY(I14)+1&gt;IF(MONTH(C13)=12,31,DATE(YEAR(C13),MONTH(C13)+1,1)-C13),"",I14+1))</f>
        <v/>
      </c>
      <c r="K14" s="209" t="str">
        <f>IF(J14="","",IF(DAY(J14)+1&gt;IF(MONTH(C13)=12,31,DATE(YEAR(C13),MONTH(C13)+1,1)-C13),"",J14+1))</f>
        <v/>
      </c>
      <c r="M14" s="17"/>
      <c r="N14" s="1389" t="str">
        <f>IF(N13&gt;=43586,"令和","平成")</f>
        <v>令和</v>
      </c>
      <c r="O14" s="1390"/>
      <c r="P14" s="207" t="str">
        <f>IF(DAY(V13)+1&gt;IF(MONTH(N13)=12,31,DATE(YEAR(N13),MONTH(N13)+1,1)-N13),"",V13+1)</f>
        <v/>
      </c>
      <c r="Q14" s="208" t="str">
        <f>IF(P14="","",IF(DAY(P14)+1&gt;IF(MONTH(N13)=12,31,DATE(YEAR(N13),MONTH(N13)+1,1)-N13),"",P14+1))</f>
        <v/>
      </c>
      <c r="R14" s="208" t="str">
        <f>IF(Q14="","",IF(DAY(Q14)+1&gt;IF(MONTH(N13)=12,31,DATE(YEAR(N13),MONTH(N13)+1,1)-N13),"",Q14+1))</f>
        <v/>
      </c>
      <c r="S14" s="208" t="str">
        <f>IF(R14="","",IF(DAY(R14)+1&gt;IF(MONTH(N13)=12,31,DATE(YEAR(N13),MONTH(N13)+1,1)-N13),"",R14+1))</f>
        <v/>
      </c>
      <c r="T14" s="208" t="str">
        <f>IF(S14="","",IF(DAY(S14)+1&gt;IF(MONTH(N13)=12,31,DATE(YEAR(N13),MONTH(N13)+1,1)-N13),"",S14+1))</f>
        <v/>
      </c>
      <c r="U14" s="208" t="str">
        <f>IF(T14="","",IF(DAY(T14)+1&gt;IF(MONTH(N13)=12,31,DATE(YEAR(N13),MONTH(N13)+1,1)-N13),"",T14+1))</f>
        <v/>
      </c>
      <c r="V14" s="209" t="str">
        <f>IF(U14="","",IF(DAY(U14)+1&gt;IF(MONTH(N13)=12,31,DATE(YEAR(N13),MONTH(N13)+1,1)-N13),"",U14+1))</f>
        <v/>
      </c>
      <c r="X14" s="17"/>
      <c r="Y14" s="1389" t="str">
        <f>IF(Y13&gt;=43586,"令和","平成")</f>
        <v>令和</v>
      </c>
      <c r="Z14" s="1390"/>
      <c r="AA14" s="207" t="str">
        <f>IF(DAY(AG13)+1&gt;IF(MONTH(Y13)=12,31,DATE(YEAR(Y13),MONTH(Y13)+1,1)-Y13),"",AG13+1)</f>
        <v/>
      </c>
      <c r="AB14" s="208" t="str">
        <f>IF(AA14="","",IF(DAY(AA14)+1&gt;IF(MONTH(Y13)=12,31,DATE(YEAR(Y13),MONTH(Y13)+1,1)-Y13),"",AA14+1))</f>
        <v/>
      </c>
      <c r="AC14" s="208" t="str">
        <f>IF(AB14="","",IF(DAY(AB14)+1&gt;IF(MONTH(Y13)=12,31,DATE(YEAR(Y13),MONTH(Y13)+1,1)-Y13),"",AB14+1))</f>
        <v/>
      </c>
      <c r="AD14" s="208" t="str">
        <f>IF(AC14="","",IF(DAY(AC14)+1&gt;IF(MONTH(Y13)=12,31,DATE(YEAR(Y13),MONTH(Y13)+1,1)-Y13),"",AC14+1))</f>
        <v/>
      </c>
      <c r="AE14" s="208" t="str">
        <f>IF(AD14="","",IF(DAY(AD14)+1&gt;IF(MONTH(Y13)=12,31,DATE(YEAR(Y13),MONTH(Y13)+1,1)-Y13),"",AD14+1))</f>
        <v/>
      </c>
      <c r="AF14" s="208" t="str">
        <f>IF(AE14="","",IF(DAY(AE14)+1&gt;IF(MONTH(Y13)=12,31,DATE(YEAR(Y13),MONTH(Y13)+1,1)-Y13),"",AE14+1))</f>
        <v/>
      </c>
      <c r="AG14" s="209" t="str">
        <f>IF(AF14="","",IF(DAY(AF14)+1&gt;IF(MONTH(Y13)=12,31,DATE(YEAR(Y13),MONTH(Y13)+1,1)-Y13),"",AF14+1))</f>
        <v/>
      </c>
      <c r="AI14" s="17"/>
      <c r="AJ14" s="1389" t="str">
        <f>IF(AJ13&gt;=43586,"令和","平成")</f>
        <v>令和</v>
      </c>
      <c r="AK14" s="1390"/>
      <c r="AL14" s="207" t="str">
        <f>IF(DAY(AR13)+1&gt;IF(MONTH(AJ13)=12,31,DATE(YEAR(AJ13),MONTH(AJ13)+1,1)-AJ13),"",AR13+1)</f>
        <v/>
      </c>
      <c r="AM14" s="208" t="str">
        <f>IF(AL14="","",IF(DAY(AL14)+1&gt;IF(MONTH(AJ13)=12,31,DATE(YEAR(AJ13),MONTH(AJ13)+1,1)-AJ13),"",AL14+1))</f>
        <v/>
      </c>
      <c r="AN14" s="208" t="str">
        <f>IF(AM14="","",IF(DAY(AM14)+1&gt;IF(MONTH(AJ13)=12,31,DATE(YEAR(AJ13),MONTH(AJ13)+1,1)-AJ13),"",AM14+1))</f>
        <v/>
      </c>
      <c r="AO14" s="208" t="str">
        <f>IF(AN14="","",IF(DAY(AN14)+1&gt;IF(MONTH(AJ13)=12,31,DATE(YEAR(AJ13),MONTH(AJ13)+1,1)-AJ13),"",AN14+1))</f>
        <v/>
      </c>
      <c r="AP14" s="208" t="str">
        <f>IF(AO14="","",IF(DAY(AO14)+1&gt;IF(MONTH(AJ13)=12,31,DATE(YEAR(AJ13),MONTH(AJ13)+1,1)-AJ13),"",AO14+1))</f>
        <v/>
      </c>
      <c r="AQ14" s="208" t="str">
        <f>IF(AP14="","",IF(DAY(AP14)+1&gt;IF(MONTH(AJ13)=12,31,DATE(YEAR(AJ13),MONTH(AJ13)+1,1)-AJ13),"",AP14+1))</f>
        <v/>
      </c>
      <c r="AR14" s="209" t="str">
        <f>IF(AQ14="","",IF(DAY(AQ14)+1&gt;IF(MONTH(AJ13)=12,31,DATE(YEAR(AJ13),MONTH(AJ13)+1,1)-AJ13),"",AQ14+1))</f>
        <v/>
      </c>
      <c r="AS14" s="46"/>
    </row>
    <row r="15" spans="2:45" ht="12.75" customHeight="1">
      <c r="B15" s="17"/>
      <c r="C15" s="1391" t="str">
        <f>IF(C13&gt;=43586,IF(YEAR(C13)-2018=1,"元",YEAR(C13)-2018)&amp;"年",(YEAR(C13)-1988)&amp;"年")</f>
        <v>8年</v>
      </c>
      <c r="D15" s="1392"/>
      <c r="E15" s="210" t="str">
        <f>IF(K14="","",IF(DAY(K14)+1&gt;IF(MONTH(C13)=12,31,DATE(YEAR(C13),MONTH(C13)+1,1)-C13),"",K14+1))</f>
        <v/>
      </c>
      <c r="F15" s="211" t="str">
        <f>IF(E15="","",IF(DAY(E15)+1&gt;IF(MONTH(C13)=12,31,DATE(YEAR(C13),MONTH(C13)+1,1)-C13),"",E15+1))</f>
        <v/>
      </c>
      <c r="G15" s="470" t="str">
        <f>VLOOKUP(C13,祝名,2,FALSE)</f>
        <v>11（建国記念の日）、23（天皇誕生日）</v>
      </c>
      <c r="H15" s="470"/>
      <c r="I15" s="470"/>
      <c r="J15" s="470"/>
      <c r="K15" s="471"/>
      <c r="M15" s="17"/>
      <c r="N15" s="1391" t="str">
        <f>IF(N13&gt;=43586,IF(YEAR(N13)-2018=1,"元",YEAR(N13)-2018)&amp;"年",(YEAR(N13)-1988)&amp;"年")</f>
        <v>8年</v>
      </c>
      <c r="O15" s="1392"/>
      <c r="P15" s="210" t="str">
        <f>IF(V14="","",IF(DAY(V14)+1&gt;IF(MONTH(N13)=12,31,DATE(YEAR(N13),MONTH(N13)+1,1)-N13),"",V14+1))</f>
        <v/>
      </c>
      <c r="Q15" s="211" t="str">
        <f>IF(P15="","",IF(DAY(P15)+1&gt;IF(MONTH(N13)=12,31,DATE(YEAR(N13),MONTH(N13)+1,1)-N13),"",P15+1))</f>
        <v/>
      </c>
      <c r="R15" s="470" t="str">
        <f>VLOOKUP(N13,祝名,2,FALSE)</f>
        <v>11（建国記念の日）、23（天皇誕生日）</v>
      </c>
      <c r="S15" s="470"/>
      <c r="T15" s="470"/>
      <c r="U15" s="470"/>
      <c r="V15" s="471"/>
      <c r="X15" s="17"/>
      <c r="Y15" s="1391" t="str">
        <f>IF(Y13&gt;=43586,IF(YEAR(Y13)-2018=1,"元",YEAR(Y13)-2018)&amp;"年",(YEAR(Y13)-1988)&amp;"年")</f>
        <v>8年</v>
      </c>
      <c r="Z15" s="1392"/>
      <c r="AA15" s="210" t="str">
        <f>IF(AG14="","",IF(DAY(AG14)+1&gt;IF(MONTH(Y13)=12,31,DATE(YEAR(Y13),MONTH(Y13)+1,1)-Y13),"",AG14+1))</f>
        <v/>
      </c>
      <c r="AB15" s="211" t="str">
        <f>IF(AA15="","",IF(DAY(AA15)+1&gt;IF(MONTH(Y13)=12,31,DATE(YEAR(Y13),MONTH(Y13)+1,1)-Y13),"",AA15+1))</f>
        <v/>
      </c>
      <c r="AC15" s="470" t="str">
        <f>VLOOKUP(Y13,祝名,2,FALSE)</f>
        <v>11（建国記念の日）、23（天皇誕生日）</v>
      </c>
      <c r="AD15" s="470"/>
      <c r="AE15" s="470"/>
      <c r="AF15" s="470"/>
      <c r="AG15" s="471"/>
      <c r="AI15" s="17"/>
      <c r="AJ15" s="1391" t="str">
        <f>IF(AJ13&gt;=43586,IF(YEAR(AJ13)-2018=1,"元",YEAR(AJ13)-2018)&amp;"年",(YEAR(AJ13)-1988)&amp;"年")</f>
        <v>8年</v>
      </c>
      <c r="AK15" s="1392"/>
      <c r="AL15" s="210" t="str">
        <f>IF(AR14="","",IF(DAY(AR14)+1&gt;IF(MONTH(AJ13)=12,31,DATE(YEAR(AJ13),MONTH(AJ13)+1,1)-AJ13),"",AR14+1))</f>
        <v/>
      </c>
      <c r="AM15" s="211" t="str">
        <f>IF(AL15="","",IF(DAY(AL15)+1&gt;IF(MONTH(AJ13)=12,31,DATE(YEAR(AJ13),MONTH(AJ13)+1,1)-AJ13),"",AL15+1))</f>
        <v/>
      </c>
      <c r="AN15" s="470" t="str">
        <f>VLOOKUP(AJ13,祝名,2,FALSE)</f>
        <v>11（建国記念の日）、23（天皇誕生日）</v>
      </c>
      <c r="AO15" s="470"/>
      <c r="AP15" s="470"/>
      <c r="AQ15" s="470"/>
      <c r="AR15" s="471"/>
      <c r="AS15" s="46"/>
    </row>
    <row r="16" spans="2:45" ht="12.75" customHeight="1">
      <c r="B16" s="17"/>
      <c r="C16" s="1382">
        <f>C19</f>
        <v>46082</v>
      </c>
      <c r="D16" s="1383"/>
      <c r="E16" s="204">
        <f>IF(WEEKDAY(C19)=1,C19,"")</f>
        <v>46082</v>
      </c>
      <c r="F16" s="205">
        <f>IF(E16="",IF(WEEKDAY(C19)=2,C19,""),E16+1)</f>
        <v>46083</v>
      </c>
      <c r="G16" s="205">
        <f>IF(F16="",IF(WEEKDAY(C19)=3,C19,""),F16+1)</f>
        <v>46084</v>
      </c>
      <c r="H16" s="205">
        <f>IF(G16="",IF(WEEKDAY(C19)=4,C19,""),G16+1)</f>
        <v>46085</v>
      </c>
      <c r="I16" s="205">
        <f>IF(H16="",IF(WEEKDAY(C19)=5,C19,""),H16+1)</f>
        <v>46086</v>
      </c>
      <c r="J16" s="205">
        <f>IF(I16="",IF(WEEKDAY(C19)=6,C19,""),I16+1)</f>
        <v>46087</v>
      </c>
      <c r="K16" s="206">
        <f>IF(J16="",C19,J16+1)</f>
        <v>46088</v>
      </c>
      <c r="M16" s="17"/>
      <c r="N16" s="1382">
        <f>N19</f>
        <v>46082</v>
      </c>
      <c r="O16" s="1383"/>
      <c r="P16" s="204">
        <f>IF(WEEKDAY(N19)=1,N19,"")</f>
        <v>46082</v>
      </c>
      <c r="Q16" s="205">
        <f>IF(P16="",IF(WEEKDAY(N19)=2,N19,""),P16+1)</f>
        <v>46083</v>
      </c>
      <c r="R16" s="205">
        <f>IF(Q16="",IF(WEEKDAY(N19)=3,N19,""),Q16+1)</f>
        <v>46084</v>
      </c>
      <c r="S16" s="205">
        <f>IF(R16="",IF(WEEKDAY(N19)=4,N19,""),R16+1)</f>
        <v>46085</v>
      </c>
      <c r="T16" s="205">
        <f>IF(S16="",IF(WEEKDAY(N19)=5,N19,""),S16+1)</f>
        <v>46086</v>
      </c>
      <c r="U16" s="205">
        <f>IF(T16="",IF(WEEKDAY(N19)=6,N19,""),T16+1)</f>
        <v>46087</v>
      </c>
      <c r="V16" s="206">
        <f>IF(U16="",N19,U16+1)</f>
        <v>46088</v>
      </c>
      <c r="X16" s="17"/>
      <c r="Y16" s="1382">
        <f>Y19</f>
        <v>46082</v>
      </c>
      <c r="Z16" s="1383"/>
      <c r="AA16" s="204">
        <f>IF(WEEKDAY(Y19)=1,Y19,"")</f>
        <v>46082</v>
      </c>
      <c r="AB16" s="205">
        <f>IF(AA16="",IF(WEEKDAY(Y19)=2,Y19,""),AA16+1)</f>
        <v>46083</v>
      </c>
      <c r="AC16" s="205">
        <f>IF(AB16="",IF(WEEKDAY(Y19)=3,Y19,""),AB16+1)</f>
        <v>46084</v>
      </c>
      <c r="AD16" s="205">
        <f>IF(AC16="",IF(WEEKDAY(Y19)=4,Y19,""),AC16+1)</f>
        <v>46085</v>
      </c>
      <c r="AE16" s="205">
        <f>IF(AD16="",IF(WEEKDAY(Y19)=5,Y19,""),AD16+1)</f>
        <v>46086</v>
      </c>
      <c r="AF16" s="205">
        <f>IF(AE16="",IF(WEEKDAY(Y19)=6,Y19,""),AE16+1)</f>
        <v>46087</v>
      </c>
      <c r="AG16" s="206">
        <f>IF(AF16="",Y19,AF16+1)</f>
        <v>46088</v>
      </c>
      <c r="AI16" s="17"/>
      <c r="AJ16" s="1382">
        <f>AJ19</f>
        <v>46082</v>
      </c>
      <c r="AK16" s="1383"/>
      <c r="AL16" s="204">
        <f>IF(WEEKDAY(AJ19)=1,AJ19,"")</f>
        <v>46082</v>
      </c>
      <c r="AM16" s="205">
        <f>IF(AL16="",IF(WEEKDAY(AJ19)=2,AJ19,""),AL16+1)</f>
        <v>46083</v>
      </c>
      <c r="AN16" s="205">
        <f>IF(AM16="",IF(WEEKDAY(AJ19)=3,AJ19,""),AM16+1)</f>
        <v>46084</v>
      </c>
      <c r="AO16" s="205">
        <f>IF(AN16="",IF(WEEKDAY(AJ19)=4,AJ19,""),AN16+1)</f>
        <v>46085</v>
      </c>
      <c r="AP16" s="205">
        <f>IF(AO16="",IF(WEEKDAY(AJ19)=5,AJ19,""),AO16+1)</f>
        <v>46086</v>
      </c>
      <c r="AQ16" s="205">
        <f>IF(AP16="",IF(WEEKDAY(AJ19)=6,AJ19,""),AP16+1)</f>
        <v>46087</v>
      </c>
      <c r="AR16" s="206">
        <f>IF(AQ16="",AJ19,AQ16+1)</f>
        <v>46088</v>
      </c>
      <c r="AS16" s="46"/>
    </row>
    <row r="17" spans="2:45" ht="12" customHeight="1">
      <c r="B17" s="17"/>
      <c r="C17" s="1382"/>
      <c r="D17" s="1383"/>
      <c r="E17" s="207">
        <f>K16+1</f>
        <v>46089</v>
      </c>
      <c r="F17" s="208">
        <f t="shared" ref="F17:K19" si="8">E17+1</f>
        <v>46090</v>
      </c>
      <c r="G17" s="208">
        <f t="shared" si="8"/>
        <v>46091</v>
      </c>
      <c r="H17" s="208">
        <f t="shared" si="8"/>
        <v>46092</v>
      </c>
      <c r="I17" s="208">
        <f t="shared" si="8"/>
        <v>46093</v>
      </c>
      <c r="J17" s="208">
        <f t="shared" si="8"/>
        <v>46094</v>
      </c>
      <c r="K17" s="209">
        <f t="shared" si="8"/>
        <v>46095</v>
      </c>
      <c r="M17" s="17"/>
      <c r="N17" s="1382"/>
      <c r="O17" s="1383"/>
      <c r="P17" s="207">
        <f>V16+1</f>
        <v>46089</v>
      </c>
      <c r="Q17" s="208">
        <f t="shared" ref="Q17:V19" si="9">P17+1</f>
        <v>46090</v>
      </c>
      <c r="R17" s="208">
        <f t="shared" si="9"/>
        <v>46091</v>
      </c>
      <c r="S17" s="208">
        <f t="shared" si="9"/>
        <v>46092</v>
      </c>
      <c r="T17" s="208">
        <f t="shared" si="9"/>
        <v>46093</v>
      </c>
      <c r="U17" s="208">
        <f t="shared" si="9"/>
        <v>46094</v>
      </c>
      <c r="V17" s="209">
        <f t="shared" si="9"/>
        <v>46095</v>
      </c>
      <c r="X17" s="17"/>
      <c r="Y17" s="1382"/>
      <c r="Z17" s="1383"/>
      <c r="AA17" s="207">
        <f>AG16+1</f>
        <v>46089</v>
      </c>
      <c r="AB17" s="208">
        <f t="shared" ref="AB17:AG19" si="10">AA17+1</f>
        <v>46090</v>
      </c>
      <c r="AC17" s="208">
        <f t="shared" si="10"/>
        <v>46091</v>
      </c>
      <c r="AD17" s="208">
        <f t="shared" si="10"/>
        <v>46092</v>
      </c>
      <c r="AE17" s="208">
        <f t="shared" si="10"/>
        <v>46093</v>
      </c>
      <c r="AF17" s="208">
        <f t="shared" si="10"/>
        <v>46094</v>
      </c>
      <c r="AG17" s="209">
        <f t="shared" si="10"/>
        <v>46095</v>
      </c>
      <c r="AI17" s="17"/>
      <c r="AJ17" s="1382"/>
      <c r="AK17" s="1383"/>
      <c r="AL17" s="207">
        <f>AR16+1</f>
        <v>46089</v>
      </c>
      <c r="AM17" s="208">
        <f t="shared" ref="AM17:AR19" si="11">AL17+1</f>
        <v>46090</v>
      </c>
      <c r="AN17" s="208">
        <f t="shared" si="11"/>
        <v>46091</v>
      </c>
      <c r="AO17" s="208">
        <f t="shared" si="11"/>
        <v>46092</v>
      </c>
      <c r="AP17" s="208">
        <f t="shared" si="11"/>
        <v>46093</v>
      </c>
      <c r="AQ17" s="208">
        <f t="shared" si="11"/>
        <v>46094</v>
      </c>
      <c r="AR17" s="209">
        <f t="shared" si="11"/>
        <v>46095</v>
      </c>
      <c r="AS17" s="46"/>
    </row>
    <row r="18" spans="2:45" ht="12" customHeight="1">
      <c r="B18" s="17"/>
      <c r="C18" s="1377">
        <f>C19</f>
        <v>46082</v>
      </c>
      <c r="D18" s="1378"/>
      <c r="E18" s="207">
        <f>K17+1</f>
        <v>46096</v>
      </c>
      <c r="F18" s="208">
        <f t="shared" si="8"/>
        <v>46097</v>
      </c>
      <c r="G18" s="208">
        <f t="shared" si="8"/>
        <v>46098</v>
      </c>
      <c r="H18" s="208">
        <f t="shared" si="8"/>
        <v>46099</v>
      </c>
      <c r="I18" s="208">
        <f t="shared" si="8"/>
        <v>46100</v>
      </c>
      <c r="J18" s="208">
        <f t="shared" si="8"/>
        <v>46101</v>
      </c>
      <c r="K18" s="209">
        <f t="shared" si="8"/>
        <v>46102</v>
      </c>
      <c r="M18" s="17"/>
      <c r="N18" s="1377">
        <f>N19</f>
        <v>46082</v>
      </c>
      <c r="O18" s="1378"/>
      <c r="P18" s="207">
        <f>V17+1</f>
        <v>46096</v>
      </c>
      <c r="Q18" s="208">
        <f t="shared" si="9"/>
        <v>46097</v>
      </c>
      <c r="R18" s="208">
        <f t="shared" si="9"/>
        <v>46098</v>
      </c>
      <c r="S18" s="208">
        <f t="shared" si="9"/>
        <v>46099</v>
      </c>
      <c r="T18" s="208">
        <f t="shared" si="9"/>
        <v>46100</v>
      </c>
      <c r="U18" s="208">
        <f t="shared" si="9"/>
        <v>46101</v>
      </c>
      <c r="V18" s="209">
        <f t="shared" si="9"/>
        <v>46102</v>
      </c>
      <c r="X18" s="17"/>
      <c r="Y18" s="1377">
        <f>Y19</f>
        <v>46082</v>
      </c>
      <c r="Z18" s="1378"/>
      <c r="AA18" s="207">
        <f>AG17+1</f>
        <v>46096</v>
      </c>
      <c r="AB18" s="208">
        <f t="shared" si="10"/>
        <v>46097</v>
      </c>
      <c r="AC18" s="208">
        <f t="shared" si="10"/>
        <v>46098</v>
      </c>
      <c r="AD18" s="208">
        <f t="shared" si="10"/>
        <v>46099</v>
      </c>
      <c r="AE18" s="208">
        <f t="shared" si="10"/>
        <v>46100</v>
      </c>
      <c r="AF18" s="208">
        <f t="shared" si="10"/>
        <v>46101</v>
      </c>
      <c r="AG18" s="209">
        <f t="shared" si="10"/>
        <v>46102</v>
      </c>
      <c r="AI18" s="17"/>
      <c r="AJ18" s="1377">
        <f>AJ19</f>
        <v>46082</v>
      </c>
      <c r="AK18" s="1378"/>
      <c r="AL18" s="207">
        <f>AR17+1</f>
        <v>46096</v>
      </c>
      <c r="AM18" s="208">
        <f t="shared" si="11"/>
        <v>46097</v>
      </c>
      <c r="AN18" s="208">
        <f t="shared" si="11"/>
        <v>46098</v>
      </c>
      <c r="AO18" s="208">
        <f t="shared" si="11"/>
        <v>46099</v>
      </c>
      <c r="AP18" s="208">
        <f t="shared" si="11"/>
        <v>46100</v>
      </c>
      <c r="AQ18" s="208">
        <f t="shared" si="11"/>
        <v>46101</v>
      </c>
      <c r="AR18" s="209">
        <f t="shared" si="11"/>
        <v>46102</v>
      </c>
      <c r="AS18" s="46"/>
    </row>
    <row r="19" spans="2:45" ht="12" customHeight="1">
      <c r="B19" s="17"/>
      <c r="C19" s="1388">
        <f>IF(MONTH(C13)=12,DATE(YEAR(C13)+1,1,1),DATE(YEAR(C13),MONTH(C13)+1,1))</f>
        <v>46082</v>
      </c>
      <c r="D19" s="1388"/>
      <c r="E19" s="207">
        <f>K18+1</f>
        <v>46103</v>
      </c>
      <c r="F19" s="208">
        <f t="shared" si="8"/>
        <v>46104</v>
      </c>
      <c r="G19" s="208">
        <f t="shared" si="8"/>
        <v>46105</v>
      </c>
      <c r="H19" s="208">
        <f t="shared" si="8"/>
        <v>46106</v>
      </c>
      <c r="I19" s="208">
        <f t="shared" si="8"/>
        <v>46107</v>
      </c>
      <c r="J19" s="208">
        <f t="shared" si="8"/>
        <v>46108</v>
      </c>
      <c r="K19" s="209">
        <f t="shared" si="8"/>
        <v>46109</v>
      </c>
      <c r="M19" s="17"/>
      <c r="N19" s="1388">
        <f>IF(MONTH(N13)=12,DATE(YEAR(N13)+1,1,1),DATE(YEAR(N13),MONTH(N13)+1,1))</f>
        <v>46082</v>
      </c>
      <c r="O19" s="1388"/>
      <c r="P19" s="207">
        <f>V18+1</f>
        <v>46103</v>
      </c>
      <c r="Q19" s="208">
        <f t="shared" si="9"/>
        <v>46104</v>
      </c>
      <c r="R19" s="208">
        <f t="shared" si="9"/>
        <v>46105</v>
      </c>
      <c r="S19" s="208">
        <f t="shared" si="9"/>
        <v>46106</v>
      </c>
      <c r="T19" s="208">
        <f t="shared" si="9"/>
        <v>46107</v>
      </c>
      <c r="U19" s="208">
        <f t="shared" si="9"/>
        <v>46108</v>
      </c>
      <c r="V19" s="209">
        <f t="shared" si="9"/>
        <v>46109</v>
      </c>
      <c r="X19" s="17"/>
      <c r="Y19" s="1388">
        <f>IF(MONTH(Y13)=12,DATE(YEAR(Y13)+1,1,1),DATE(YEAR(Y13),MONTH(Y13)+1,1))</f>
        <v>46082</v>
      </c>
      <c r="Z19" s="1388"/>
      <c r="AA19" s="207">
        <f>AG18+1</f>
        <v>46103</v>
      </c>
      <c r="AB19" s="208">
        <f t="shared" si="10"/>
        <v>46104</v>
      </c>
      <c r="AC19" s="208">
        <f t="shared" si="10"/>
        <v>46105</v>
      </c>
      <c r="AD19" s="208">
        <f t="shared" si="10"/>
        <v>46106</v>
      </c>
      <c r="AE19" s="208">
        <f t="shared" si="10"/>
        <v>46107</v>
      </c>
      <c r="AF19" s="208">
        <f t="shared" si="10"/>
        <v>46108</v>
      </c>
      <c r="AG19" s="209">
        <f t="shared" si="10"/>
        <v>46109</v>
      </c>
      <c r="AI19" s="17"/>
      <c r="AJ19" s="1388">
        <f>IF(MONTH(AJ13)=12,DATE(YEAR(AJ13)+1,1,1),DATE(YEAR(AJ13),MONTH(AJ13)+1,1))</f>
        <v>46082</v>
      </c>
      <c r="AK19" s="1388"/>
      <c r="AL19" s="207">
        <f>AR18+1</f>
        <v>46103</v>
      </c>
      <c r="AM19" s="208">
        <f t="shared" si="11"/>
        <v>46104</v>
      </c>
      <c r="AN19" s="208">
        <f t="shared" si="11"/>
        <v>46105</v>
      </c>
      <c r="AO19" s="208">
        <f t="shared" si="11"/>
        <v>46106</v>
      </c>
      <c r="AP19" s="208">
        <f t="shared" si="11"/>
        <v>46107</v>
      </c>
      <c r="AQ19" s="208">
        <f t="shared" si="11"/>
        <v>46108</v>
      </c>
      <c r="AR19" s="209">
        <f t="shared" si="11"/>
        <v>46109</v>
      </c>
      <c r="AS19" s="46"/>
    </row>
    <row r="20" spans="2:45" ht="12" customHeight="1">
      <c r="B20" s="17"/>
      <c r="C20" s="1389" t="str">
        <f>IF(C19&gt;=43586,"令和","平成")</f>
        <v>令和</v>
      </c>
      <c r="D20" s="1390"/>
      <c r="E20" s="207">
        <f>IF(DAY(K19)+1&gt;IF(MONTH(C19)=12,31,DATE(YEAR(C19),MONTH(C19)+1,1)-C19),"",K19+1)</f>
        <v>46110</v>
      </c>
      <c r="F20" s="208">
        <f>IF(E20="","",IF(DAY(E20)+1&gt;IF(MONTH(C19)=12,31,DATE(YEAR(C19),MONTH(C19)+1,1)-C19),"",E20+1))</f>
        <v>46111</v>
      </c>
      <c r="G20" s="208">
        <f>IF(F20="","",IF(DAY(F20)+1&gt;IF(MONTH(C19)=12,31,DATE(YEAR(C19),MONTH(C19)+1,1)-C19),"",F20+1))</f>
        <v>46112</v>
      </c>
      <c r="H20" s="208" t="str">
        <f>IF(G20="","",IF(DAY(G20)+1&gt;IF(MONTH(C19)=12,31,DATE(YEAR(C19),MONTH(C19)+1,1)-C19),"",G20+1))</f>
        <v/>
      </c>
      <c r="I20" s="208" t="str">
        <f>IF(H20="","",IF(DAY(H20)+1&gt;IF(MONTH(C19)=12,31,DATE(YEAR(C19),MONTH(C19)+1,1)-C19),"",H20+1))</f>
        <v/>
      </c>
      <c r="J20" s="208" t="str">
        <f>IF(I20="","",IF(DAY(I20)+1&gt;IF(MONTH(C19)=12,31,DATE(YEAR(C19),MONTH(C19)+1,1)-C19),"",I20+1))</f>
        <v/>
      </c>
      <c r="K20" s="209" t="str">
        <f>IF(J20="","",IF(DAY(J20)+1&gt;IF(MONTH(C19)=12,31,DATE(YEAR(C19),MONTH(C19)+1,1)-C19),"",J20+1))</f>
        <v/>
      </c>
      <c r="M20" s="17"/>
      <c r="N20" s="1389" t="str">
        <f>IF(N19&gt;=43586,"令和","平成")</f>
        <v>令和</v>
      </c>
      <c r="O20" s="1390"/>
      <c r="P20" s="207">
        <f>IF(DAY(V19)+1&gt;IF(MONTH(N19)=12,31,DATE(YEAR(N19),MONTH(N19)+1,1)-N19),"",V19+1)</f>
        <v>46110</v>
      </c>
      <c r="Q20" s="208">
        <f>IF(P20="","",IF(DAY(P20)+1&gt;IF(MONTH(N19)=12,31,DATE(YEAR(N19),MONTH(N19)+1,1)-N19),"",P20+1))</f>
        <v>46111</v>
      </c>
      <c r="R20" s="208">
        <f>IF(Q20="","",IF(DAY(Q20)+1&gt;IF(MONTH(N19)=12,31,DATE(YEAR(N19),MONTH(N19)+1,1)-N19),"",Q20+1))</f>
        <v>46112</v>
      </c>
      <c r="S20" s="208" t="str">
        <f>IF(R20="","",IF(DAY(R20)+1&gt;IF(MONTH(N19)=12,31,DATE(YEAR(N19),MONTH(N19)+1,1)-N19),"",R20+1))</f>
        <v/>
      </c>
      <c r="T20" s="208" t="str">
        <f>IF(S20="","",IF(DAY(S20)+1&gt;IF(MONTH(N19)=12,31,DATE(YEAR(N19),MONTH(N19)+1,1)-N19),"",S20+1))</f>
        <v/>
      </c>
      <c r="U20" s="208" t="str">
        <f>IF(T20="","",IF(DAY(T20)+1&gt;IF(MONTH(N19)=12,31,DATE(YEAR(N19),MONTH(N19)+1,1)-N19),"",T20+1))</f>
        <v/>
      </c>
      <c r="V20" s="209" t="str">
        <f>IF(U20="","",IF(DAY(U20)+1&gt;IF(MONTH(N19)=12,31,DATE(YEAR(N19),MONTH(N19)+1,1)-N19),"",U20+1))</f>
        <v/>
      </c>
      <c r="X20" s="17"/>
      <c r="Y20" s="1389" t="str">
        <f>IF(Y19&gt;=43586,"令和","平成")</f>
        <v>令和</v>
      </c>
      <c r="Z20" s="1390"/>
      <c r="AA20" s="207">
        <f>IF(DAY(AG19)+1&gt;IF(MONTH(Y19)=12,31,DATE(YEAR(Y19),MONTH(Y19)+1,1)-Y19),"",AG19+1)</f>
        <v>46110</v>
      </c>
      <c r="AB20" s="208">
        <f>IF(AA20="","",IF(DAY(AA20)+1&gt;IF(MONTH(Y19)=12,31,DATE(YEAR(Y19),MONTH(Y19)+1,1)-Y19),"",AA20+1))</f>
        <v>46111</v>
      </c>
      <c r="AC20" s="208">
        <f>IF(AB20="","",IF(DAY(AB20)+1&gt;IF(MONTH(Y19)=12,31,DATE(YEAR(Y19),MONTH(Y19)+1,1)-Y19),"",AB20+1))</f>
        <v>46112</v>
      </c>
      <c r="AD20" s="208" t="str">
        <f>IF(AC20="","",IF(DAY(AC20)+1&gt;IF(MONTH(Y19)=12,31,DATE(YEAR(Y19),MONTH(Y19)+1,1)-Y19),"",AC20+1))</f>
        <v/>
      </c>
      <c r="AE20" s="208" t="str">
        <f>IF(AD20="","",IF(DAY(AD20)+1&gt;IF(MONTH(Y19)=12,31,DATE(YEAR(Y19),MONTH(Y19)+1,1)-Y19),"",AD20+1))</f>
        <v/>
      </c>
      <c r="AF20" s="208" t="str">
        <f>IF(AE20="","",IF(DAY(AE20)+1&gt;IF(MONTH(Y19)=12,31,DATE(YEAR(Y19),MONTH(Y19)+1,1)-Y19),"",AE20+1))</f>
        <v/>
      </c>
      <c r="AG20" s="209" t="str">
        <f>IF(AF20="","",IF(DAY(AF20)+1&gt;IF(MONTH(Y19)=12,31,DATE(YEAR(Y19),MONTH(Y19)+1,1)-Y19),"",AF20+1))</f>
        <v/>
      </c>
      <c r="AI20" s="17"/>
      <c r="AJ20" s="1389" t="str">
        <f>IF(AJ19&gt;=43586,"令和","平成")</f>
        <v>令和</v>
      </c>
      <c r="AK20" s="1390"/>
      <c r="AL20" s="207">
        <f>IF(DAY(AR19)+1&gt;IF(MONTH(AJ19)=12,31,DATE(YEAR(AJ19),MONTH(AJ19)+1,1)-AJ19),"",AR19+1)</f>
        <v>46110</v>
      </c>
      <c r="AM20" s="208">
        <f>IF(AL20="","",IF(DAY(AL20)+1&gt;IF(MONTH(AJ19)=12,31,DATE(YEAR(AJ19),MONTH(AJ19)+1,1)-AJ19),"",AL20+1))</f>
        <v>46111</v>
      </c>
      <c r="AN20" s="208">
        <f>IF(AM20="","",IF(DAY(AM20)+1&gt;IF(MONTH(AJ19)=12,31,DATE(YEAR(AJ19),MONTH(AJ19)+1,1)-AJ19),"",AM20+1))</f>
        <v>46112</v>
      </c>
      <c r="AO20" s="208" t="str">
        <f>IF(AN20="","",IF(DAY(AN20)+1&gt;IF(MONTH(AJ19)=12,31,DATE(YEAR(AJ19),MONTH(AJ19)+1,1)-AJ19),"",AN20+1))</f>
        <v/>
      </c>
      <c r="AP20" s="208" t="str">
        <f>IF(AO20="","",IF(DAY(AO20)+1&gt;IF(MONTH(AJ19)=12,31,DATE(YEAR(AJ19),MONTH(AJ19)+1,1)-AJ19),"",AO20+1))</f>
        <v/>
      </c>
      <c r="AQ20" s="208" t="str">
        <f>IF(AP20="","",IF(DAY(AP20)+1&gt;IF(MONTH(AJ19)=12,31,DATE(YEAR(AJ19),MONTH(AJ19)+1,1)-AJ19),"",AP20+1))</f>
        <v/>
      </c>
      <c r="AR20" s="209" t="str">
        <f>IF(AQ20="","",IF(DAY(AQ20)+1&gt;IF(MONTH(AJ19)=12,31,DATE(YEAR(AJ19),MONTH(AJ19)+1,1)-AJ19),"",AQ20+1))</f>
        <v/>
      </c>
      <c r="AS20" s="46"/>
    </row>
    <row r="21" spans="2:45" ht="12.75" customHeight="1">
      <c r="B21" s="17"/>
      <c r="C21" s="1391" t="str">
        <f>IF(C19&gt;=43586,IF(YEAR(C19)-2018=1,"元",YEAR(C19)-2018)&amp;"年",(YEAR(C19)-1988)&amp;"年")</f>
        <v>8年</v>
      </c>
      <c r="D21" s="1392"/>
      <c r="E21" s="210" t="str">
        <f>IF(K20="","",IF(DAY(K20)+1&gt;IF(MONTH(C19)=12,31,DATE(YEAR(C19),MONTH(C19)+1,1)-C19),"",K20+1))</f>
        <v/>
      </c>
      <c r="F21" s="211" t="str">
        <f>IF(E21="","",IF(DAY(E21)+1&gt;IF(MONTH(C19)=12,31,DATE(YEAR(C19),MONTH(C19)+1,1)-C19),"",E21+1))</f>
        <v/>
      </c>
      <c r="G21" s="470" t="str">
        <f>VLOOKUP(C19,祝名,2,FALSE)</f>
        <v>20（春分の日）</v>
      </c>
      <c r="H21" s="470"/>
      <c r="I21" s="470"/>
      <c r="J21" s="470"/>
      <c r="K21" s="471"/>
      <c r="M21" s="17"/>
      <c r="N21" s="1391" t="str">
        <f>IF(N19&gt;=43586,IF(YEAR(N19)-2018=1,"元",YEAR(N19)-2018)&amp;"年",(YEAR(N19)-1988)&amp;"年")</f>
        <v>8年</v>
      </c>
      <c r="O21" s="1392"/>
      <c r="P21" s="210" t="str">
        <f>IF(V20="","",IF(DAY(V20)+1&gt;IF(MONTH(N19)=12,31,DATE(YEAR(N19),MONTH(N19)+1,1)-N19),"",V20+1))</f>
        <v/>
      </c>
      <c r="Q21" s="211" t="str">
        <f>IF(P21="","",IF(DAY(P21)+1&gt;IF(MONTH(N19)=12,31,DATE(YEAR(N19),MONTH(N19)+1,1)-N19),"",P21+1))</f>
        <v/>
      </c>
      <c r="R21" s="470" t="str">
        <f>VLOOKUP(N19,祝名,2,FALSE)</f>
        <v>20（春分の日）</v>
      </c>
      <c r="S21" s="470"/>
      <c r="T21" s="470"/>
      <c r="U21" s="470"/>
      <c r="V21" s="471"/>
      <c r="X21" s="17"/>
      <c r="Y21" s="1391" t="str">
        <f>IF(Y19&gt;=43586,IF(YEAR(Y19)-2018=1,"元",YEAR(Y19)-2018)&amp;"年",(YEAR(Y19)-1988)&amp;"年")</f>
        <v>8年</v>
      </c>
      <c r="Z21" s="1392"/>
      <c r="AA21" s="210" t="str">
        <f>IF(AG20="","",IF(DAY(AG20)+1&gt;IF(MONTH(Y19)=12,31,DATE(YEAR(Y19),MONTH(Y19)+1,1)-Y19),"",AG20+1))</f>
        <v/>
      </c>
      <c r="AB21" s="211" t="str">
        <f>IF(AA21="","",IF(DAY(AA21)+1&gt;IF(MONTH(Y19)=12,31,DATE(YEAR(Y19),MONTH(Y19)+1,1)-Y19),"",AA21+1))</f>
        <v/>
      </c>
      <c r="AC21" s="470" t="str">
        <f>VLOOKUP(Y19,祝名,2,FALSE)</f>
        <v>20（春分の日）</v>
      </c>
      <c r="AD21" s="470"/>
      <c r="AE21" s="470"/>
      <c r="AF21" s="470"/>
      <c r="AG21" s="471"/>
      <c r="AI21" s="17"/>
      <c r="AJ21" s="1391" t="str">
        <f>IF(AJ19&gt;=43586,IF(YEAR(AJ19)-2018=1,"元",YEAR(AJ19)-2018)&amp;"年",(YEAR(AJ19)-1988)&amp;"年")</f>
        <v>8年</v>
      </c>
      <c r="AK21" s="1392"/>
      <c r="AL21" s="210" t="str">
        <f>IF(AR20="","",IF(DAY(AR20)+1&gt;IF(MONTH(AJ19)=12,31,DATE(YEAR(AJ19),MONTH(AJ19)+1,1)-AJ19),"",AR20+1))</f>
        <v/>
      </c>
      <c r="AM21" s="211" t="str">
        <f>IF(AL21="","",IF(DAY(AL21)+1&gt;IF(MONTH(AJ19)=12,31,DATE(YEAR(AJ19),MONTH(AJ19)+1,1)-AJ19),"",AL21+1))</f>
        <v/>
      </c>
      <c r="AN21" s="470" t="str">
        <f>VLOOKUP(AJ19,祝名,2,FALSE)</f>
        <v>20（春分の日）</v>
      </c>
      <c r="AO21" s="470"/>
      <c r="AP21" s="470"/>
      <c r="AQ21" s="470"/>
      <c r="AR21" s="471"/>
      <c r="AS21" s="46"/>
    </row>
    <row r="22" spans="2:45" ht="12.75" customHeight="1">
      <c r="B22" s="17"/>
      <c r="C22" s="241" t="s">
        <v>443</v>
      </c>
      <c r="M22" s="17"/>
      <c r="N22" s="241" t="s">
        <v>444</v>
      </c>
      <c r="X22" s="17"/>
      <c r="Y22" s="241" t="s">
        <v>445</v>
      </c>
      <c r="AI22" s="17"/>
      <c r="AJ22" s="241" t="s">
        <v>446</v>
      </c>
      <c r="AS22" s="46"/>
    </row>
    <row r="23" spans="2:45" ht="12.75" customHeight="1">
      <c r="B23" s="17"/>
      <c r="M23" s="17"/>
      <c r="X23" s="17"/>
      <c r="AI23" s="17"/>
      <c r="AS23" s="46"/>
    </row>
    <row r="24" spans="2:45" ht="12.75" customHeight="1">
      <c r="B24" s="17"/>
      <c r="C24" s="1380"/>
      <c r="D24" s="1381"/>
      <c r="E24" s="200" t="s">
        <v>73</v>
      </c>
      <c r="F24" s="201" t="s">
        <v>205</v>
      </c>
      <c r="G24" s="201" t="s">
        <v>206</v>
      </c>
      <c r="H24" s="201" t="s">
        <v>207</v>
      </c>
      <c r="I24" s="201" t="s">
        <v>208</v>
      </c>
      <c r="J24" s="201" t="s">
        <v>209</v>
      </c>
      <c r="K24" s="202" t="s">
        <v>210</v>
      </c>
      <c r="M24" s="17"/>
      <c r="N24" s="1380"/>
      <c r="O24" s="1381"/>
      <c r="P24" s="200" t="s">
        <v>73</v>
      </c>
      <c r="Q24" s="201" t="s">
        <v>205</v>
      </c>
      <c r="R24" s="201" t="s">
        <v>206</v>
      </c>
      <c r="S24" s="201" t="s">
        <v>207</v>
      </c>
      <c r="T24" s="201" t="s">
        <v>208</v>
      </c>
      <c r="U24" s="201" t="s">
        <v>209</v>
      </c>
      <c r="V24" s="202" t="s">
        <v>210</v>
      </c>
      <c r="X24" s="17"/>
      <c r="Y24" s="1380"/>
      <c r="Z24" s="1381"/>
      <c r="AA24" s="200" t="s">
        <v>73</v>
      </c>
      <c r="AB24" s="201" t="s">
        <v>205</v>
      </c>
      <c r="AC24" s="201" t="s">
        <v>206</v>
      </c>
      <c r="AD24" s="201" t="s">
        <v>207</v>
      </c>
      <c r="AE24" s="201" t="s">
        <v>208</v>
      </c>
      <c r="AF24" s="201" t="s">
        <v>209</v>
      </c>
      <c r="AG24" s="202" t="s">
        <v>210</v>
      </c>
      <c r="AI24" s="17"/>
      <c r="AJ24" s="1380"/>
      <c r="AK24" s="1381"/>
      <c r="AL24" s="200" t="s">
        <v>73</v>
      </c>
      <c r="AM24" s="201" t="s">
        <v>205</v>
      </c>
      <c r="AN24" s="201" t="s">
        <v>206</v>
      </c>
      <c r="AO24" s="201" t="s">
        <v>207</v>
      </c>
      <c r="AP24" s="201" t="s">
        <v>208</v>
      </c>
      <c r="AQ24" s="201" t="s">
        <v>209</v>
      </c>
      <c r="AR24" s="202" t="s">
        <v>210</v>
      </c>
      <c r="AS24" s="46"/>
    </row>
    <row r="25" spans="2:45" ht="12.75" customHeight="1">
      <c r="B25" s="17"/>
      <c r="C25" s="1393">
        <f>C28</f>
        <v>46113</v>
      </c>
      <c r="D25" s="1394"/>
      <c r="E25" s="204" t="str">
        <f>IF(WEEKDAY(C28)=1,C28,"")</f>
        <v/>
      </c>
      <c r="F25" s="205" t="str">
        <f>IF(E25="",IF(WEEKDAY(C28)=2,C28,""),E25+1)</f>
        <v/>
      </c>
      <c r="G25" s="205" t="str">
        <f>IF(F25="",IF(WEEKDAY(C28)=3,C28,""),F25+1)</f>
        <v/>
      </c>
      <c r="H25" s="205">
        <f>IF(G25="",IF(WEEKDAY(C28)=4,C28,""),G25+1)</f>
        <v>46113</v>
      </c>
      <c r="I25" s="205">
        <f>IF(H25="",IF(WEEKDAY(C28)=5,C28,""),H25+1)</f>
        <v>46114</v>
      </c>
      <c r="J25" s="205">
        <f>IF(I25="",IF(WEEKDAY(C28)=6,C28,""),I25+1)</f>
        <v>46115</v>
      </c>
      <c r="K25" s="206">
        <f>IF(J25="",C28,J25+1)</f>
        <v>46116</v>
      </c>
      <c r="M25" s="17"/>
      <c r="N25" s="1393">
        <f>N28</f>
        <v>46113</v>
      </c>
      <c r="O25" s="1394"/>
      <c r="P25" s="204" t="str">
        <f>IF(WEEKDAY(N28)=1,N28,"")</f>
        <v/>
      </c>
      <c r="Q25" s="205" t="str">
        <f>IF(P25="",IF(WEEKDAY(N28)=2,N28,""),P25+1)</f>
        <v/>
      </c>
      <c r="R25" s="205" t="str">
        <f>IF(Q25="",IF(WEEKDAY(N28)=3,N28,""),Q25+1)</f>
        <v/>
      </c>
      <c r="S25" s="205">
        <f>IF(R25="",IF(WEEKDAY(N28)=4,N28,""),R25+1)</f>
        <v>46113</v>
      </c>
      <c r="T25" s="205">
        <f>IF(S25="",IF(WEEKDAY(N28)=5,N28,""),S25+1)</f>
        <v>46114</v>
      </c>
      <c r="U25" s="205">
        <f>IF(T25="",IF(WEEKDAY(N28)=6,N28,""),T25+1)</f>
        <v>46115</v>
      </c>
      <c r="V25" s="206">
        <f>IF(U25="",N28,U25+1)</f>
        <v>46116</v>
      </c>
      <c r="X25" s="17"/>
      <c r="Y25" s="1393">
        <f>Y28</f>
        <v>46113</v>
      </c>
      <c r="Z25" s="1394"/>
      <c r="AA25" s="204" t="str">
        <f>IF(WEEKDAY(Y28)=1,Y28,"")</f>
        <v/>
      </c>
      <c r="AB25" s="205" t="str">
        <f>IF(AA25="",IF(WEEKDAY(Y28)=2,Y28,""),AA25+1)</f>
        <v/>
      </c>
      <c r="AC25" s="205" t="str">
        <f>IF(AB25="",IF(WEEKDAY(Y28)=3,Y28,""),AB25+1)</f>
        <v/>
      </c>
      <c r="AD25" s="205">
        <f>IF(AC25="",IF(WEEKDAY(Y28)=4,Y28,""),AC25+1)</f>
        <v>46113</v>
      </c>
      <c r="AE25" s="205">
        <f>IF(AD25="",IF(WEEKDAY(Y28)=5,Y28,""),AD25+1)</f>
        <v>46114</v>
      </c>
      <c r="AF25" s="205">
        <f>IF(AE25="",IF(WEEKDAY(Y28)=6,Y28,""),AE25+1)</f>
        <v>46115</v>
      </c>
      <c r="AG25" s="206">
        <f>IF(AF25="",Y28,AF25+1)</f>
        <v>46116</v>
      </c>
      <c r="AI25" s="17"/>
      <c r="AJ25" s="1393">
        <f>AJ28</f>
        <v>46113</v>
      </c>
      <c r="AK25" s="1394"/>
      <c r="AL25" s="204" t="str">
        <f>IF(WEEKDAY(AJ28)=1,AJ28,"")</f>
        <v/>
      </c>
      <c r="AM25" s="205" t="str">
        <f>IF(AL25="",IF(WEEKDAY(AJ28)=2,AJ28,""),AL25+1)</f>
        <v/>
      </c>
      <c r="AN25" s="205" t="str">
        <f>IF(AM25="",IF(WEEKDAY(AJ28)=3,AJ28,""),AM25+1)</f>
        <v/>
      </c>
      <c r="AO25" s="205">
        <f>IF(AN25="",IF(WEEKDAY(AJ28)=4,AJ28,""),AN25+1)</f>
        <v>46113</v>
      </c>
      <c r="AP25" s="205">
        <f>IF(AO25="",IF(WEEKDAY(AJ28)=5,AJ28,""),AO25+1)</f>
        <v>46114</v>
      </c>
      <c r="AQ25" s="205">
        <f>IF(AP25="",IF(WEEKDAY(AJ28)=6,AJ28,""),AP25+1)</f>
        <v>46115</v>
      </c>
      <c r="AR25" s="206">
        <f>IF(AQ25="",AJ28,AQ25+1)</f>
        <v>46116</v>
      </c>
      <c r="AS25" s="46"/>
    </row>
    <row r="26" spans="2:45" ht="12" customHeight="1">
      <c r="B26" s="17"/>
      <c r="C26" s="1393"/>
      <c r="D26" s="1394"/>
      <c r="E26" s="207">
        <f>K25+1</f>
        <v>46117</v>
      </c>
      <c r="F26" s="208">
        <f t="shared" ref="F26:K28" si="12">E26+1</f>
        <v>46118</v>
      </c>
      <c r="G26" s="208">
        <f t="shared" si="12"/>
        <v>46119</v>
      </c>
      <c r="H26" s="208">
        <f t="shared" si="12"/>
        <v>46120</v>
      </c>
      <c r="I26" s="208">
        <f t="shared" si="12"/>
        <v>46121</v>
      </c>
      <c r="J26" s="208">
        <f t="shared" si="12"/>
        <v>46122</v>
      </c>
      <c r="K26" s="209">
        <f t="shared" si="12"/>
        <v>46123</v>
      </c>
      <c r="M26" s="17"/>
      <c r="N26" s="1393"/>
      <c r="O26" s="1394"/>
      <c r="P26" s="207">
        <f>V25+1</f>
        <v>46117</v>
      </c>
      <c r="Q26" s="208">
        <f t="shared" ref="Q26:V28" si="13">P26+1</f>
        <v>46118</v>
      </c>
      <c r="R26" s="208">
        <f t="shared" si="13"/>
        <v>46119</v>
      </c>
      <c r="S26" s="208">
        <f t="shared" si="13"/>
        <v>46120</v>
      </c>
      <c r="T26" s="208">
        <f t="shared" si="13"/>
        <v>46121</v>
      </c>
      <c r="U26" s="208">
        <f t="shared" si="13"/>
        <v>46122</v>
      </c>
      <c r="V26" s="209">
        <f t="shared" si="13"/>
        <v>46123</v>
      </c>
      <c r="X26" s="17"/>
      <c r="Y26" s="1393"/>
      <c r="Z26" s="1394"/>
      <c r="AA26" s="207">
        <f>AG25+1</f>
        <v>46117</v>
      </c>
      <c r="AB26" s="208">
        <f t="shared" ref="AB26:AG28" si="14">AA26+1</f>
        <v>46118</v>
      </c>
      <c r="AC26" s="208">
        <f t="shared" si="14"/>
        <v>46119</v>
      </c>
      <c r="AD26" s="208">
        <f t="shared" si="14"/>
        <v>46120</v>
      </c>
      <c r="AE26" s="208">
        <f t="shared" si="14"/>
        <v>46121</v>
      </c>
      <c r="AF26" s="208">
        <f t="shared" si="14"/>
        <v>46122</v>
      </c>
      <c r="AG26" s="209">
        <f t="shared" si="14"/>
        <v>46123</v>
      </c>
      <c r="AI26" s="17"/>
      <c r="AJ26" s="1393"/>
      <c r="AK26" s="1394"/>
      <c r="AL26" s="207">
        <f>AR25+1</f>
        <v>46117</v>
      </c>
      <c r="AM26" s="208">
        <f t="shared" ref="AM26:AR28" si="15">AL26+1</f>
        <v>46118</v>
      </c>
      <c r="AN26" s="208">
        <f t="shared" si="15"/>
        <v>46119</v>
      </c>
      <c r="AO26" s="208">
        <f t="shared" si="15"/>
        <v>46120</v>
      </c>
      <c r="AP26" s="208">
        <f t="shared" si="15"/>
        <v>46121</v>
      </c>
      <c r="AQ26" s="208">
        <f t="shared" si="15"/>
        <v>46122</v>
      </c>
      <c r="AR26" s="209">
        <f t="shared" si="15"/>
        <v>46123</v>
      </c>
      <c r="AS26" s="46"/>
    </row>
    <row r="27" spans="2:45" ht="12" customHeight="1">
      <c r="B27" s="17"/>
      <c r="C27" s="1395">
        <f>C28</f>
        <v>46113</v>
      </c>
      <c r="D27" s="1396"/>
      <c r="E27" s="207">
        <f>K26+1</f>
        <v>46124</v>
      </c>
      <c r="F27" s="208">
        <f t="shared" si="12"/>
        <v>46125</v>
      </c>
      <c r="G27" s="208">
        <f t="shared" si="12"/>
        <v>46126</v>
      </c>
      <c r="H27" s="208">
        <f t="shared" si="12"/>
        <v>46127</v>
      </c>
      <c r="I27" s="208">
        <f t="shared" si="12"/>
        <v>46128</v>
      </c>
      <c r="J27" s="208">
        <f t="shared" si="12"/>
        <v>46129</v>
      </c>
      <c r="K27" s="209">
        <f t="shared" si="12"/>
        <v>46130</v>
      </c>
      <c r="M27" s="17"/>
      <c r="N27" s="1395">
        <f>N28</f>
        <v>46113</v>
      </c>
      <c r="O27" s="1396"/>
      <c r="P27" s="207">
        <f>V26+1</f>
        <v>46124</v>
      </c>
      <c r="Q27" s="208">
        <f t="shared" si="13"/>
        <v>46125</v>
      </c>
      <c r="R27" s="208">
        <f t="shared" si="13"/>
        <v>46126</v>
      </c>
      <c r="S27" s="208">
        <f t="shared" si="13"/>
        <v>46127</v>
      </c>
      <c r="T27" s="208">
        <f t="shared" si="13"/>
        <v>46128</v>
      </c>
      <c r="U27" s="208">
        <f t="shared" si="13"/>
        <v>46129</v>
      </c>
      <c r="V27" s="209">
        <f t="shared" si="13"/>
        <v>46130</v>
      </c>
      <c r="X27" s="17"/>
      <c r="Y27" s="1395">
        <f>Y28</f>
        <v>46113</v>
      </c>
      <c r="Z27" s="1396"/>
      <c r="AA27" s="207">
        <f>AG26+1</f>
        <v>46124</v>
      </c>
      <c r="AB27" s="208">
        <f t="shared" si="14"/>
        <v>46125</v>
      </c>
      <c r="AC27" s="208">
        <f t="shared" si="14"/>
        <v>46126</v>
      </c>
      <c r="AD27" s="208">
        <f t="shared" si="14"/>
        <v>46127</v>
      </c>
      <c r="AE27" s="208">
        <f t="shared" si="14"/>
        <v>46128</v>
      </c>
      <c r="AF27" s="208">
        <f t="shared" si="14"/>
        <v>46129</v>
      </c>
      <c r="AG27" s="209">
        <f t="shared" si="14"/>
        <v>46130</v>
      </c>
      <c r="AI27" s="17"/>
      <c r="AJ27" s="1395">
        <f>AJ28</f>
        <v>46113</v>
      </c>
      <c r="AK27" s="1396"/>
      <c r="AL27" s="207">
        <f>AR26+1</f>
        <v>46124</v>
      </c>
      <c r="AM27" s="208">
        <f t="shared" si="15"/>
        <v>46125</v>
      </c>
      <c r="AN27" s="208">
        <f t="shared" si="15"/>
        <v>46126</v>
      </c>
      <c r="AO27" s="208">
        <f t="shared" si="15"/>
        <v>46127</v>
      </c>
      <c r="AP27" s="208">
        <f t="shared" si="15"/>
        <v>46128</v>
      </c>
      <c r="AQ27" s="208">
        <f t="shared" si="15"/>
        <v>46129</v>
      </c>
      <c r="AR27" s="209">
        <f t="shared" si="15"/>
        <v>46130</v>
      </c>
      <c r="AS27" s="46"/>
    </row>
    <row r="28" spans="2:45" ht="12" customHeight="1">
      <c r="B28" s="17"/>
      <c r="C28" s="1379">
        <f>IF(MONTH(C19)=12,DATE(YEAR(C19)+1,1,1),DATE(YEAR(C19),MONTH(C19)+1,1))</f>
        <v>46113</v>
      </c>
      <c r="D28" s="1379"/>
      <c r="E28" s="207">
        <f>K27+1</f>
        <v>46131</v>
      </c>
      <c r="F28" s="208">
        <f t="shared" si="12"/>
        <v>46132</v>
      </c>
      <c r="G28" s="208">
        <f t="shared" si="12"/>
        <v>46133</v>
      </c>
      <c r="H28" s="208">
        <f t="shared" si="12"/>
        <v>46134</v>
      </c>
      <c r="I28" s="208">
        <f t="shared" si="12"/>
        <v>46135</v>
      </c>
      <c r="J28" s="208">
        <f t="shared" si="12"/>
        <v>46136</v>
      </c>
      <c r="K28" s="209">
        <f t="shared" si="12"/>
        <v>46137</v>
      </c>
      <c r="M28" s="17"/>
      <c r="N28" s="1379">
        <f>IF(MONTH(N19)=12,DATE(YEAR(N19)+1,1,1),DATE(YEAR(N19),MONTH(N19)+1,1))</f>
        <v>46113</v>
      </c>
      <c r="O28" s="1379"/>
      <c r="P28" s="207">
        <f>V27+1</f>
        <v>46131</v>
      </c>
      <c r="Q28" s="208">
        <f t="shared" si="13"/>
        <v>46132</v>
      </c>
      <c r="R28" s="208">
        <f t="shared" si="13"/>
        <v>46133</v>
      </c>
      <c r="S28" s="208">
        <f t="shared" si="13"/>
        <v>46134</v>
      </c>
      <c r="T28" s="208">
        <f t="shared" si="13"/>
        <v>46135</v>
      </c>
      <c r="U28" s="208">
        <f t="shared" si="13"/>
        <v>46136</v>
      </c>
      <c r="V28" s="209">
        <f t="shared" si="13"/>
        <v>46137</v>
      </c>
      <c r="X28" s="17"/>
      <c r="Y28" s="1379">
        <f>IF(MONTH(Y19)=12,DATE(YEAR(Y19)+1,1,1),DATE(YEAR(Y19),MONTH(Y19)+1,1))</f>
        <v>46113</v>
      </c>
      <c r="Z28" s="1379"/>
      <c r="AA28" s="207">
        <f>AG27+1</f>
        <v>46131</v>
      </c>
      <c r="AB28" s="208">
        <f t="shared" si="14"/>
        <v>46132</v>
      </c>
      <c r="AC28" s="208">
        <f t="shared" si="14"/>
        <v>46133</v>
      </c>
      <c r="AD28" s="208">
        <f t="shared" si="14"/>
        <v>46134</v>
      </c>
      <c r="AE28" s="208">
        <f t="shared" si="14"/>
        <v>46135</v>
      </c>
      <c r="AF28" s="208">
        <f t="shared" si="14"/>
        <v>46136</v>
      </c>
      <c r="AG28" s="209">
        <f t="shared" si="14"/>
        <v>46137</v>
      </c>
      <c r="AI28" s="17"/>
      <c r="AJ28" s="1379">
        <f>IF(MONTH(AJ19)=12,DATE(YEAR(AJ19)+1,1,1),DATE(YEAR(AJ19),MONTH(AJ19)+1,1))</f>
        <v>46113</v>
      </c>
      <c r="AK28" s="1379"/>
      <c r="AL28" s="207">
        <f>AR27+1</f>
        <v>46131</v>
      </c>
      <c r="AM28" s="208">
        <f t="shared" si="15"/>
        <v>46132</v>
      </c>
      <c r="AN28" s="208">
        <f t="shared" si="15"/>
        <v>46133</v>
      </c>
      <c r="AO28" s="208">
        <f t="shared" si="15"/>
        <v>46134</v>
      </c>
      <c r="AP28" s="208">
        <f t="shared" si="15"/>
        <v>46135</v>
      </c>
      <c r="AQ28" s="208">
        <f t="shared" si="15"/>
        <v>46136</v>
      </c>
      <c r="AR28" s="209">
        <f t="shared" si="15"/>
        <v>46137</v>
      </c>
      <c r="AS28" s="46"/>
    </row>
    <row r="29" spans="2:45" ht="12" customHeight="1">
      <c r="B29" s="17"/>
      <c r="C29" s="1384" t="str">
        <f>IF(C28&gt;=43586,"令和","平成")</f>
        <v>令和</v>
      </c>
      <c r="D29" s="1385"/>
      <c r="E29" s="207">
        <f>IF(DAY(K28)+1&gt;IF(MONTH(C28)=12,31,DATE(YEAR(C28),MONTH(C28)+1,1)-C28),"",K28+1)</f>
        <v>46138</v>
      </c>
      <c r="F29" s="208">
        <f>IF(E29="","",IF(DAY(E29)+1&gt;IF(MONTH(C28)=12,31,DATE(YEAR(C28),MONTH(C28)+1,1)-C28),"",E29+1))</f>
        <v>46139</v>
      </c>
      <c r="G29" s="208">
        <f>IF(F29="","",IF(DAY(F29)+1&gt;IF(MONTH(C28)=12,31,DATE(YEAR(C28),MONTH(C28)+1,1)-C28),"",F29+1))</f>
        <v>46140</v>
      </c>
      <c r="H29" s="208">
        <f>IF(G29="","",IF(DAY(G29)+1&gt;IF(MONTH(C28)=12,31,DATE(YEAR(C28),MONTH(C28)+1,1)-C28),"",G29+1))</f>
        <v>46141</v>
      </c>
      <c r="I29" s="208">
        <f>IF(H29="","",IF(DAY(H29)+1&gt;IF(MONTH(C28)=12,31,DATE(YEAR(C28),MONTH(C28)+1,1)-C28),"",H29+1))</f>
        <v>46142</v>
      </c>
      <c r="J29" s="208" t="str">
        <f>IF(I29="","",IF(DAY(I29)+1&gt;IF(MONTH(C28)=12,31,DATE(YEAR(C28),MONTH(C28)+1,1)-C28),"",I29+1))</f>
        <v/>
      </c>
      <c r="K29" s="209" t="str">
        <f>IF(J29="","",IF(DAY(J29)+1&gt;IF(MONTH(C28)=12,31,DATE(YEAR(C28),MONTH(C28)+1,1)-C28),"",J29+1))</f>
        <v/>
      </c>
      <c r="M29" s="17"/>
      <c r="N29" s="1384" t="str">
        <f>IF(N28&gt;=43586,"令和","平成")</f>
        <v>令和</v>
      </c>
      <c r="O29" s="1385"/>
      <c r="P29" s="207">
        <f>IF(DAY(V28)+1&gt;IF(MONTH(N28)=12,31,DATE(YEAR(N28),MONTH(N28)+1,1)-N28),"",V28+1)</f>
        <v>46138</v>
      </c>
      <c r="Q29" s="208">
        <f>IF(P29="","",IF(DAY(P29)+1&gt;IF(MONTH(N28)=12,31,DATE(YEAR(N28),MONTH(N28)+1,1)-N28),"",P29+1))</f>
        <v>46139</v>
      </c>
      <c r="R29" s="208">
        <f>IF(Q29="","",IF(DAY(Q29)+1&gt;IF(MONTH(N28)=12,31,DATE(YEAR(N28),MONTH(N28)+1,1)-N28),"",Q29+1))</f>
        <v>46140</v>
      </c>
      <c r="S29" s="208">
        <f>IF(R29="","",IF(DAY(R29)+1&gt;IF(MONTH(N28)=12,31,DATE(YEAR(N28),MONTH(N28)+1,1)-N28),"",R29+1))</f>
        <v>46141</v>
      </c>
      <c r="T29" s="208">
        <f>IF(S29="","",IF(DAY(S29)+1&gt;IF(MONTH(N28)=12,31,DATE(YEAR(N28),MONTH(N28)+1,1)-N28),"",S29+1))</f>
        <v>46142</v>
      </c>
      <c r="U29" s="208" t="str">
        <f>IF(T29="","",IF(DAY(T29)+1&gt;IF(MONTH(N28)=12,31,DATE(YEAR(N28),MONTH(N28)+1,1)-N28),"",T29+1))</f>
        <v/>
      </c>
      <c r="V29" s="209" t="str">
        <f>IF(U29="","",IF(DAY(U29)+1&gt;IF(MONTH(N28)=12,31,DATE(YEAR(N28),MONTH(N28)+1,1)-N28),"",U29+1))</f>
        <v/>
      </c>
      <c r="X29" s="17"/>
      <c r="Y29" s="1384" t="str">
        <f>IF(Y28&gt;=43586,"令和","平成")</f>
        <v>令和</v>
      </c>
      <c r="Z29" s="1385"/>
      <c r="AA29" s="207">
        <f>IF(DAY(AG28)+1&gt;IF(MONTH(Y28)=12,31,DATE(YEAR(Y28),MONTH(Y28)+1,1)-Y28),"",AG28+1)</f>
        <v>46138</v>
      </c>
      <c r="AB29" s="208">
        <f>IF(AA29="","",IF(DAY(AA29)+1&gt;IF(MONTH(Y28)=12,31,DATE(YEAR(Y28),MONTH(Y28)+1,1)-Y28),"",AA29+1))</f>
        <v>46139</v>
      </c>
      <c r="AC29" s="208">
        <f>IF(AB29="","",IF(DAY(AB29)+1&gt;IF(MONTH(Y28)=12,31,DATE(YEAR(Y28),MONTH(Y28)+1,1)-Y28),"",AB29+1))</f>
        <v>46140</v>
      </c>
      <c r="AD29" s="208">
        <f>IF(AC29="","",IF(DAY(AC29)+1&gt;IF(MONTH(Y28)=12,31,DATE(YEAR(Y28),MONTH(Y28)+1,1)-Y28),"",AC29+1))</f>
        <v>46141</v>
      </c>
      <c r="AE29" s="208">
        <f>IF(AD29="","",IF(DAY(AD29)+1&gt;IF(MONTH(Y28)=12,31,DATE(YEAR(Y28),MONTH(Y28)+1,1)-Y28),"",AD29+1))</f>
        <v>46142</v>
      </c>
      <c r="AF29" s="208" t="str">
        <f>IF(AE29="","",IF(DAY(AE29)+1&gt;IF(MONTH(Y28)=12,31,DATE(YEAR(Y28),MONTH(Y28)+1,1)-Y28),"",AE29+1))</f>
        <v/>
      </c>
      <c r="AG29" s="209" t="str">
        <f>IF(AF29="","",IF(DAY(AF29)+1&gt;IF(MONTH(Y28)=12,31,DATE(YEAR(Y28),MONTH(Y28)+1,1)-Y28),"",AF29+1))</f>
        <v/>
      </c>
      <c r="AI29" s="17"/>
      <c r="AJ29" s="1384" t="str">
        <f>IF(AJ28&gt;=43586,"令和","平成")</f>
        <v>令和</v>
      </c>
      <c r="AK29" s="1385"/>
      <c r="AL29" s="207">
        <f>IF(DAY(AR28)+1&gt;IF(MONTH(AJ28)=12,31,DATE(YEAR(AJ28),MONTH(AJ28)+1,1)-AJ28),"",AR28+1)</f>
        <v>46138</v>
      </c>
      <c r="AM29" s="208">
        <f>IF(AL29="","",IF(DAY(AL29)+1&gt;IF(MONTH(AJ28)=12,31,DATE(YEAR(AJ28),MONTH(AJ28)+1,1)-AJ28),"",AL29+1))</f>
        <v>46139</v>
      </c>
      <c r="AN29" s="208">
        <f>IF(AM29="","",IF(DAY(AM29)+1&gt;IF(MONTH(AJ28)=12,31,DATE(YEAR(AJ28),MONTH(AJ28)+1,1)-AJ28),"",AM29+1))</f>
        <v>46140</v>
      </c>
      <c r="AO29" s="208">
        <f>IF(AN29="","",IF(DAY(AN29)+1&gt;IF(MONTH(AJ28)=12,31,DATE(YEAR(AJ28),MONTH(AJ28)+1,1)-AJ28),"",AN29+1))</f>
        <v>46141</v>
      </c>
      <c r="AP29" s="208">
        <f>IF(AO29="","",IF(DAY(AO29)+1&gt;IF(MONTH(AJ28)=12,31,DATE(YEAR(AJ28),MONTH(AJ28)+1,1)-AJ28),"",AO29+1))</f>
        <v>46142</v>
      </c>
      <c r="AQ29" s="208" t="str">
        <f>IF(AP29="","",IF(DAY(AP29)+1&gt;IF(MONTH(AJ28)=12,31,DATE(YEAR(AJ28),MONTH(AJ28)+1,1)-AJ28),"",AP29+1))</f>
        <v/>
      </c>
      <c r="AR29" s="209" t="str">
        <f>IF(AQ29="","",IF(DAY(AQ29)+1&gt;IF(MONTH(AJ28)=12,31,DATE(YEAR(AJ28),MONTH(AJ28)+1,1)-AJ28),"",AQ29+1))</f>
        <v/>
      </c>
      <c r="AS29" s="46"/>
    </row>
    <row r="30" spans="2:45" ht="12.75" customHeight="1">
      <c r="B30" s="17"/>
      <c r="C30" s="1386" t="str">
        <f>IF(C28&gt;=43586,IF(YEAR(C28)-2018=1,"元",YEAR(C28)-2018)&amp;"年",(YEAR(C28)-1988)&amp;"年")</f>
        <v>8年</v>
      </c>
      <c r="D30" s="1387"/>
      <c r="E30" s="210" t="str">
        <f>IF(K29="","",IF(DAY(K29)+1&gt;IF(MONTH(C28)=12,31,DATE(YEAR(C28),MONTH(C28)+1,1)-C28),"",K29+1))</f>
        <v/>
      </c>
      <c r="F30" s="211" t="str">
        <f>IF(E30="","",IF(DAY(E30)+1&gt;IF(MONTH(C28)=12,31,DATE(YEAR(C28),MONTH(C28)+1,1)-C28),"",E30+1))</f>
        <v/>
      </c>
      <c r="G30" s="470" t="str">
        <f>VLOOKUP(C28,祝名,2,FALSE)</f>
        <v>29（昭和の日）</v>
      </c>
      <c r="H30" s="470"/>
      <c r="I30" s="470"/>
      <c r="J30" s="470"/>
      <c r="K30" s="471"/>
      <c r="M30" s="17"/>
      <c r="N30" s="1386" t="str">
        <f>IF(N28&gt;=43586,IF(YEAR(N28)-2018=1,"元",YEAR(N28)-2018)&amp;"年",(YEAR(N28)-1988)&amp;"年")</f>
        <v>8年</v>
      </c>
      <c r="O30" s="1387"/>
      <c r="P30" s="210" t="str">
        <f>IF(V29="","",IF(DAY(V29)+1&gt;IF(MONTH(N28)=12,31,DATE(YEAR(N28),MONTH(N28)+1,1)-N28),"",V29+1))</f>
        <v/>
      </c>
      <c r="Q30" s="211" t="str">
        <f>IF(P30="","",IF(DAY(P30)+1&gt;IF(MONTH(N28)=12,31,DATE(YEAR(N28),MONTH(N28)+1,1)-N28),"",P30+1))</f>
        <v/>
      </c>
      <c r="R30" s="470" t="str">
        <f>VLOOKUP(N28,祝名,2,FALSE)</f>
        <v>29（昭和の日）</v>
      </c>
      <c r="S30" s="470"/>
      <c r="T30" s="470"/>
      <c r="U30" s="470"/>
      <c r="V30" s="471"/>
      <c r="X30" s="17"/>
      <c r="Y30" s="1386" t="str">
        <f>IF(Y28&gt;=43586,IF(YEAR(Y28)-2018=1,"元",YEAR(Y28)-2018)&amp;"年",(YEAR(Y28)-1988)&amp;"年")</f>
        <v>8年</v>
      </c>
      <c r="Z30" s="1387"/>
      <c r="AA30" s="210" t="str">
        <f>IF(AG29="","",IF(DAY(AG29)+1&gt;IF(MONTH(Y28)=12,31,DATE(YEAR(Y28),MONTH(Y28)+1,1)-Y28),"",AG29+1))</f>
        <v/>
      </c>
      <c r="AB30" s="211" t="str">
        <f>IF(AA30="","",IF(DAY(AA30)+1&gt;IF(MONTH(Y28)=12,31,DATE(YEAR(Y28),MONTH(Y28)+1,1)-Y28),"",AA30+1))</f>
        <v/>
      </c>
      <c r="AC30" s="470" t="str">
        <f>VLOOKUP(Y28,祝名,2,FALSE)</f>
        <v>29（昭和の日）</v>
      </c>
      <c r="AD30" s="470"/>
      <c r="AE30" s="470"/>
      <c r="AF30" s="470"/>
      <c r="AG30" s="471"/>
      <c r="AI30" s="17"/>
      <c r="AJ30" s="1386" t="str">
        <f>IF(AJ28&gt;=43586,IF(YEAR(AJ28)-2018=1,"元",YEAR(AJ28)-2018)&amp;"年",(YEAR(AJ28)-1988)&amp;"年")</f>
        <v>8年</v>
      </c>
      <c r="AK30" s="1387"/>
      <c r="AL30" s="210" t="str">
        <f>IF(AR29="","",IF(DAY(AR29)+1&gt;IF(MONTH(AJ28)=12,31,DATE(YEAR(AJ28),MONTH(AJ28)+1,1)-AJ28),"",AR29+1))</f>
        <v/>
      </c>
      <c r="AM30" s="211" t="str">
        <f>IF(AL30="","",IF(DAY(AL30)+1&gt;IF(MONTH(AJ28)=12,31,DATE(YEAR(AJ28),MONTH(AJ28)+1,1)-AJ28),"",AL30+1))</f>
        <v/>
      </c>
      <c r="AN30" s="470" t="str">
        <f>VLOOKUP(AJ28,祝名,2,FALSE)</f>
        <v>29（昭和の日）</v>
      </c>
      <c r="AO30" s="470"/>
      <c r="AP30" s="470"/>
      <c r="AQ30" s="470"/>
      <c r="AR30" s="471"/>
      <c r="AS30" s="46"/>
    </row>
    <row r="31" spans="2:45" ht="12.75" customHeight="1">
      <c r="B31" s="17"/>
      <c r="C31" s="1393">
        <f>C34</f>
        <v>46143</v>
      </c>
      <c r="D31" s="1394"/>
      <c r="E31" s="204" t="str">
        <f>IF(WEEKDAY(C34)=1,C34,"")</f>
        <v/>
      </c>
      <c r="F31" s="205" t="str">
        <f>IF(E31="",IF(WEEKDAY(C34)=2,C34,""),E31+1)</f>
        <v/>
      </c>
      <c r="G31" s="205" t="str">
        <f>IF(F31="",IF(WEEKDAY(C34)=3,C34,""),F31+1)</f>
        <v/>
      </c>
      <c r="H31" s="205" t="str">
        <f>IF(G31="",IF(WEEKDAY(C34)=4,C34,""),G31+1)</f>
        <v/>
      </c>
      <c r="I31" s="205" t="str">
        <f>IF(H31="",IF(WEEKDAY(C34)=5,C34,""),H31+1)</f>
        <v/>
      </c>
      <c r="J31" s="205">
        <f>IF(I31="",IF(WEEKDAY(C34)=6,C34,""),I31+1)</f>
        <v>46143</v>
      </c>
      <c r="K31" s="206">
        <f>IF(J31="",C34,J31+1)</f>
        <v>46144</v>
      </c>
      <c r="M31" s="17"/>
      <c r="N31" s="1393">
        <f>N34</f>
        <v>46143</v>
      </c>
      <c r="O31" s="1394"/>
      <c r="P31" s="204" t="str">
        <f>IF(WEEKDAY(N34)=1,N34,"")</f>
        <v/>
      </c>
      <c r="Q31" s="205" t="str">
        <f>IF(P31="",IF(WEEKDAY(N34)=2,N34,""),P31+1)</f>
        <v/>
      </c>
      <c r="R31" s="205" t="str">
        <f>IF(Q31="",IF(WEEKDAY(N34)=3,N34,""),Q31+1)</f>
        <v/>
      </c>
      <c r="S31" s="205" t="str">
        <f>IF(R31="",IF(WEEKDAY(N34)=4,N34,""),R31+1)</f>
        <v/>
      </c>
      <c r="T31" s="205" t="str">
        <f>IF(S31="",IF(WEEKDAY(N34)=5,N34,""),S31+1)</f>
        <v/>
      </c>
      <c r="U31" s="205">
        <f>IF(T31="",IF(WEEKDAY(N34)=6,N34,""),T31+1)</f>
        <v>46143</v>
      </c>
      <c r="V31" s="206">
        <f>IF(U31="",N34,U31+1)</f>
        <v>46144</v>
      </c>
      <c r="X31" s="17"/>
      <c r="Y31" s="1393">
        <f>Y34</f>
        <v>46143</v>
      </c>
      <c r="Z31" s="1394"/>
      <c r="AA31" s="204" t="str">
        <f>IF(WEEKDAY(Y34)=1,Y34,"")</f>
        <v/>
      </c>
      <c r="AB31" s="205" t="str">
        <f>IF(AA31="",IF(WEEKDAY(Y34)=2,Y34,""),AA31+1)</f>
        <v/>
      </c>
      <c r="AC31" s="205" t="str">
        <f>IF(AB31="",IF(WEEKDAY(Y34)=3,Y34,""),AB31+1)</f>
        <v/>
      </c>
      <c r="AD31" s="205" t="str">
        <f>IF(AC31="",IF(WEEKDAY(Y34)=4,Y34,""),AC31+1)</f>
        <v/>
      </c>
      <c r="AE31" s="205" t="str">
        <f>IF(AD31="",IF(WEEKDAY(Y34)=5,Y34,""),AD31+1)</f>
        <v/>
      </c>
      <c r="AF31" s="205">
        <f>IF(AE31="",IF(WEEKDAY(Y34)=6,Y34,""),AE31+1)</f>
        <v>46143</v>
      </c>
      <c r="AG31" s="206">
        <f>IF(AF31="",Y34,AF31+1)</f>
        <v>46144</v>
      </c>
      <c r="AI31" s="17"/>
      <c r="AJ31" s="1393">
        <f>AJ34</f>
        <v>46143</v>
      </c>
      <c r="AK31" s="1394"/>
      <c r="AL31" s="204" t="str">
        <f>IF(WEEKDAY(AJ34)=1,AJ34,"")</f>
        <v/>
      </c>
      <c r="AM31" s="205" t="str">
        <f>IF(AL31="",IF(WEEKDAY(AJ34)=2,AJ34,""),AL31+1)</f>
        <v/>
      </c>
      <c r="AN31" s="205" t="str">
        <f>IF(AM31="",IF(WEEKDAY(AJ34)=3,AJ34,""),AM31+1)</f>
        <v/>
      </c>
      <c r="AO31" s="205" t="str">
        <f>IF(AN31="",IF(WEEKDAY(AJ34)=4,AJ34,""),AN31+1)</f>
        <v/>
      </c>
      <c r="AP31" s="205" t="str">
        <f>IF(AO31="",IF(WEEKDAY(AJ34)=5,AJ34,""),AO31+1)</f>
        <v/>
      </c>
      <c r="AQ31" s="205">
        <f>IF(AP31="",IF(WEEKDAY(AJ34)=6,AJ34,""),AP31+1)</f>
        <v>46143</v>
      </c>
      <c r="AR31" s="206">
        <f>IF(AQ31="",AJ34,AQ31+1)</f>
        <v>46144</v>
      </c>
      <c r="AS31" s="46"/>
    </row>
    <row r="32" spans="2:45" ht="12" customHeight="1">
      <c r="B32" s="17"/>
      <c r="C32" s="1393"/>
      <c r="D32" s="1394"/>
      <c r="E32" s="207">
        <f>K31+1</f>
        <v>46145</v>
      </c>
      <c r="F32" s="208">
        <f t="shared" ref="F32:K34" si="16">E32+1</f>
        <v>46146</v>
      </c>
      <c r="G32" s="208">
        <f t="shared" si="16"/>
        <v>46147</v>
      </c>
      <c r="H32" s="208">
        <f t="shared" si="16"/>
        <v>46148</v>
      </c>
      <c r="I32" s="208">
        <f t="shared" si="16"/>
        <v>46149</v>
      </c>
      <c r="J32" s="208">
        <f t="shared" si="16"/>
        <v>46150</v>
      </c>
      <c r="K32" s="209">
        <f t="shared" si="16"/>
        <v>46151</v>
      </c>
      <c r="M32" s="17"/>
      <c r="N32" s="1393"/>
      <c r="O32" s="1394"/>
      <c r="P32" s="207">
        <f>V31+1</f>
        <v>46145</v>
      </c>
      <c r="Q32" s="208">
        <f t="shared" ref="Q32:V34" si="17">P32+1</f>
        <v>46146</v>
      </c>
      <c r="R32" s="208">
        <f t="shared" si="17"/>
        <v>46147</v>
      </c>
      <c r="S32" s="208">
        <f t="shared" si="17"/>
        <v>46148</v>
      </c>
      <c r="T32" s="208">
        <f t="shared" si="17"/>
        <v>46149</v>
      </c>
      <c r="U32" s="208">
        <f t="shared" si="17"/>
        <v>46150</v>
      </c>
      <c r="V32" s="209">
        <f t="shared" si="17"/>
        <v>46151</v>
      </c>
      <c r="X32" s="17"/>
      <c r="Y32" s="1393"/>
      <c r="Z32" s="1394"/>
      <c r="AA32" s="207">
        <f>AG31+1</f>
        <v>46145</v>
      </c>
      <c r="AB32" s="208">
        <f t="shared" ref="AB32:AG34" si="18">AA32+1</f>
        <v>46146</v>
      </c>
      <c r="AC32" s="208">
        <f t="shared" si="18"/>
        <v>46147</v>
      </c>
      <c r="AD32" s="208">
        <f t="shared" si="18"/>
        <v>46148</v>
      </c>
      <c r="AE32" s="208">
        <f t="shared" si="18"/>
        <v>46149</v>
      </c>
      <c r="AF32" s="208">
        <f t="shared" si="18"/>
        <v>46150</v>
      </c>
      <c r="AG32" s="209">
        <f t="shared" si="18"/>
        <v>46151</v>
      </c>
      <c r="AI32" s="17"/>
      <c r="AJ32" s="1393"/>
      <c r="AK32" s="1394"/>
      <c r="AL32" s="207">
        <f>AR31+1</f>
        <v>46145</v>
      </c>
      <c r="AM32" s="208">
        <f t="shared" ref="AM32:AR34" si="19">AL32+1</f>
        <v>46146</v>
      </c>
      <c r="AN32" s="208">
        <f t="shared" si="19"/>
        <v>46147</v>
      </c>
      <c r="AO32" s="208">
        <f t="shared" si="19"/>
        <v>46148</v>
      </c>
      <c r="AP32" s="208">
        <f t="shared" si="19"/>
        <v>46149</v>
      </c>
      <c r="AQ32" s="208">
        <f t="shared" si="19"/>
        <v>46150</v>
      </c>
      <c r="AR32" s="209">
        <f t="shared" si="19"/>
        <v>46151</v>
      </c>
      <c r="AS32" s="46"/>
    </row>
    <row r="33" spans="2:45" ht="12" customHeight="1">
      <c r="B33" s="17"/>
      <c r="C33" s="1395">
        <f>C34</f>
        <v>46143</v>
      </c>
      <c r="D33" s="1396"/>
      <c r="E33" s="207">
        <f>K32+1</f>
        <v>46152</v>
      </c>
      <c r="F33" s="208">
        <f t="shared" si="16"/>
        <v>46153</v>
      </c>
      <c r="G33" s="208">
        <f t="shared" si="16"/>
        <v>46154</v>
      </c>
      <c r="H33" s="208">
        <f t="shared" si="16"/>
        <v>46155</v>
      </c>
      <c r="I33" s="208">
        <f t="shared" si="16"/>
        <v>46156</v>
      </c>
      <c r="J33" s="208">
        <f t="shared" si="16"/>
        <v>46157</v>
      </c>
      <c r="K33" s="209">
        <f t="shared" si="16"/>
        <v>46158</v>
      </c>
      <c r="M33" s="17"/>
      <c r="N33" s="1395">
        <f>N34</f>
        <v>46143</v>
      </c>
      <c r="O33" s="1396"/>
      <c r="P33" s="207">
        <f>V32+1</f>
        <v>46152</v>
      </c>
      <c r="Q33" s="208">
        <f t="shared" si="17"/>
        <v>46153</v>
      </c>
      <c r="R33" s="208">
        <f t="shared" si="17"/>
        <v>46154</v>
      </c>
      <c r="S33" s="208">
        <f t="shared" si="17"/>
        <v>46155</v>
      </c>
      <c r="T33" s="208">
        <f t="shared" si="17"/>
        <v>46156</v>
      </c>
      <c r="U33" s="208">
        <f t="shared" si="17"/>
        <v>46157</v>
      </c>
      <c r="V33" s="209">
        <f t="shared" si="17"/>
        <v>46158</v>
      </c>
      <c r="X33" s="17"/>
      <c r="Y33" s="1395">
        <f>Y34</f>
        <v>46143</v>
      </c>
      <c r="Z33" s="1396"/>
      <c r="AA33" s="207">
        <f>AG32+1</f>
        <v>46152</v>
      </c>
      <c r="AB33" s="208">
        <f t="shared" si="18"/>
        <v>46153</v>
      </c>
      <c r="AC33" s="208">
        <f t="shared" si="18"/>
        <v>46154</v>
      </c>
      <c r="AD33" s="208">
        <f t="shared" si="18"/>
        <v>46155</v>
      </c>
      <c r="AE33" s="208">
        <f t="shared" si="18"/>
        <v>46156</v>
      </c>
      <c r="AF33" s="208">
        <f t="shared" si="18"/>
        <v>46157</v>
      </c>
      <c r="AG33" s="209">
        <f t="shared" si="18"/>
        <v>46158</v>
      </c>
      <c r="AI33" s="17"/>
      <c r="AJ33" s="1395">
        <f>AJ34</f>
        <v>46143</v>
      </c>
      <c r="AK33" s="1396"/>
      <c r="AL33" s="207">
        <f>AR32+1</f>
        <v>46152</v>
      </c>
      <c r="AM33" s="208">
        <f t="shared" si="19"/>
        <v>46153</v>
      </c>
      <c r="AN33" s="208">
        <f t="shared" si="19"/>
        <v>46154</v>
      </c>
      <c r="AO33" s="208">
        <f t="shared" si="19"/>
        <v>46155</v>
      </c>
      <c r="AP33" s="208">
        <f t="shared" si="19"/>
        <v>46156</v>
      </c>
      <c r="AQ33" s="208">
        <f t="shared" si="19"/>
        <v>46157</v>
      </c>
      <c r="AR33" s="209">
        <f t="shared" si="19"/>
        <v>46158</v>
      </c>
      <c r="AS33" s="46"/>
    </row>
    <row r="34" spans="2:45" ht="12" customHeight="1">
      <c r="B34" s="17"/>
      <c r="C34" s="1388">
        <f>IF(MONTH(C28)=12,DATE(YEAR(C28)+1,1,1),DATE(YEAR(C28),MONTH(C28)+1,1))</f>
        <v>46143</v>
      </c>
      <c r="D34" s="1388"/>
      <c r="E34" s="207">
        <f>K33+1</f>
        <v>46159</v>
      </c>
      <c r="F34" s="208">
        <f t="shared" si="16"/>
        <v>46160</v>
      </c>
      <c r="G34" s="208">
        <f t="shared" si="16"/>
        <v>46161</v>
      </c>
      <c r="H34" s="208">
        <f t="shared" si="16"/>
        <v>46162</v>
      </c>
      <c r="I34" s="208">
        <f t="shared" si="16"/>
        <v>46163</v>
      </c>
      <c r="J34" s="208">
        <f t="shared" si="16"/>
        <v>46164</v>
      </c>
      <c r="K34" s="209">
        <f t="shared" si="16"/>
        <v>46165</v>
      </c>
      <c r="M34" s="17"/>
      <c r="N34" s="1388">
        <f>IF(MONTH(N28)=12,DATE(YEAR(N28)+1,1,1),DATE(YEAR(N28),MONTH(N28)+1,1))</f>
        <v>46143</v>
      </c>
      <c r="O34" s="1388"/>
      <c r="P34" s="207">
        <f>V33+1</f>
        <v>46159</v>
      </c>
      <c r="Q34" s="208">
        <f t="shared" si="17"/>
        <v>46160</v>
      </c>
      <c r="R34" s="208">
        <f t="shared" si="17"/>
        <v>46161</v>
      </c>
      <c r="S34" s="208">
        <f t="shared" si="17"/>
        <v>46162</v>
      </c>
      <c r="T34" s="208">
        <f t="shared" si="17"/>
        <v>46163</v>
      </c>
      <c r="U34" s="208">
        <f t="shared" si="17"/>
        <v>46164</v>
      </c>
      <c r="V34" s="209">
        <f t="shared" si="17"/>
        <v>46165</v>
      </c>
      <c r="X34" s="17"/>
      <c r="Y34" s="1388">
        <f>IF(MONTH(Y28)=12,DATE(YEAR(Y28)+1,1,1),DATE(YEAR(Y28),MONTH(Y28)+1,1))</f>
        <v>46143</v>
      </c>
      <c r="Z34" s="1388"/>
      <c r="AA34" s="207">
        <f>AG33+1</f>
        <v>46159</v>
      </c>
      <c r="AB34" s="208">
        <f t="shared" si="18"/>
        <v>46160</v>
      </c>
      <c r="AC34" s="208">
        <f t="shared" si="18"/>
        <v>46161</v>
      </c>
      <c r="AD34" s="208">
        <f t="shared" si="18"/>
        <v>46162</v>
      </c>
      <c r="AE34" s="208">
        <f t="shared" si="18"/>
        <v>46163</v>
      </c>
      <c r="AF34" s="208">
        <f t="shared" si="18"/>
        <v>46164</v>
      </c>
      <c r="AG34" s="209">
        <f t="shared" si="18"/>
        <v>46165</v>
      </c>
      <c r="AI34" s="17"/>
      <c r="AJ34" s="1388">
        <f>IF(MONTH(AJ28)=12,DATE(YEAR(AJ28)+1,1,1),DATE(YEAR(AJ28),MONTH(AJ28)+1,1))</f>
        <v>46143</v>
      </c>
      <c r="AK34" s="1388"/>
      <c r="AL34" s="207">
        <f>AR33+1</f>
        <v>46159</v>
      </c>
      <c r="AM34" s="208">
        <f t="shared" si="19"/>
        <v>46160</v>
      </c>
      <c r="AN34" s="208">
        <f t="shared" si="19"/>
        <v>46161</v>
      </c>
      <c r="AO34" s="208">
        <f t="shared" si="19"/>
        <v>46162</v>
      </c>
      <c r="AP34" s="208">
        <f t="shared" si="19"/>
        <v>46163</v>
      </c>
      <c r="AQ34" s="208">
        <f t="shared" si="19"/>
        <v>46164</v>
      </c>
      <c r="AR34" s="209">
        <f t="shared" si="19"/>
        <v>46165</v>
      </c>
      <c r="AS34" s="46"/>
    </row>
    <row r="35" spans="2:45" ht="12" customHeight="1">
      <c r="B35" s="17"/>
      <c r="C35" s="1389" t="str">
        <f>IF(C34&gt;=43586,"令和","平成")</f>
        <v>令和</v>
      </c>
      <c r="D35" s="1390"/>
      <c r="E35" s="207">
        <f>IF(DAY(K34)+1&gt;IF(MONTH(C34)=12,31,DATE(YEAR(C34),MONTH(C34)+1,1)-C34),"",K34+1)</f>
        <v>46166</v>
      </c>
      <c r="F35" s="208">
        <f>IF(E35="","",IF(DAY(E35)+1&gt;IF(MONTH(C34)=12,31,DATE(YEAR(C34),MONTH(C34)+1,1)-C34),"",E35+1))</f>
        <v>46167</v>
      </c>
      <c r="G35" s="208">
        <f>IF(F35="","",IF(DAY(F35)+1&gt;IF(MONTH(C34)=12,31,DATE(YEAR(C34),MONTH(C34)+1,1)-C34),"",F35+1))</f>
        <v>46168</v>
      </c>
      <c r="H35" s="208">
        <f>IF(G35="","",IF(DAY(G35)+1&gt;IF(MONTH(C34)=12,31,DATE(YEAR(C34),MONTH(C34)+1,1)-C34),"",G35+1))</f>
        <v>46169</v>
      </c>
      <c r="I35" s="208">
        <f>IF(H35="","",IF(DAY(H35)+1&gt;IF(MONTH(C34)=12,31,DATE(YEAR(C34),MONTH(C34)+1,1)-C34),"",H35+1))</f>
        <v>46170</v>
      </c>
      <c r="J35" s="208">
        <f>IF(I35="","",IF(DAY(I35)+1&gt;IF(MONTH(C34)=12,31,DATE(YEAR(C34),MONTH(C34)+1,1)-C34),"",I35+1))</f>
        <v>46171</v>
      </c>
      <c r="K35" s="209">
        <f>IF(J35="","",IF(DAY(J35)+1&gt;IF(MONTH(C34)=12,31,DATE(YEAR(C34),MONTH(C34)+1,1)-C34),"",J35+1))</f>
        <v>46172</v>
      </c>
      <c r="M35" s="17"/>
      <c r="N35" s="1389" t="str">
        <f>IF(N34&gt;=43586,"令和","平成")</f>
        <v>令和</v>
      </c>
      <c r="O35" s="1390"/>
      <c r="P35" s="207">
        <f>IF(DAY(V34)+1&gt;IF(MONTH(N34)=12,31,DATE(YEAR(N34),MONTH(N34)+1,1)-N34),"",V34+1)</f>
        <v>46166</v>
      </c>
      <c r="Q35" s="208">
        <f>IF(P35="","",IF(DAY(P35)+1&gt;IF(MONTH(N34)=12,31,DATE(YEAR(N34),MONTH(N34)+1,1)-N34),"",P35+1))</f>
        <v>46167</v>
      </c>
      <c r="R35" s="208">
        <f>IF(Q35="","",IF(DAY(Q35)+1&gt;IF(MONTH(N34)=12,31,DATE(YEAR(N34),MONTH(N34)+1,1)-N34),"",Q35+1))</f>
        <v>46168</v>
      </c>
      <c r="S35" s="208">
        <f>IF(R35="","",IF(DAY(R35)+1&gt;IF(MONTH(N34)=12,31,DATE(YEAR(N34),MONTH(N34)+1,1)-N34),"",R35+1))</f>
        <v>46169</v>
      </c>
      <c r="T35" s="208">
        <f>IF(S35="","",IF(DAY(S35)+1&gt;IF(MONTH(N34)=12,31,DATE(YEAR(N34),MONTH(N34)+1,1)-N34),"",S35+1))</f>
        <v>46170</v>
      </c>
      <c r="U35" s="208">
        <f>IF(T35="","",IF(DAY(T35)+1&gt;IF(MONTH(N34)=12,31,DATE(YEAR(N34),MONTH(N34)+1,1)-N34),"",T35+1))</f>
        <v>46171</v>
      </c>
      <c r="V35" s="209">
        <f>IF(U35="","",IF(DAY(U35)+1&gt;IF(MONTH(N34)=12,31,DATE(YEAR(N34),MONTH(N34)+1,1)-N34),"",U35+1))</f>
        <v>46172</v>
      </c>
      <c r="X35" s="17"/>
      <c r="Y35" s="1389" t="str">
        <f>IF(Y34&gt;=43586,"令和","平成")</f>
        <v>令和</v>
      </c>
      <c r="Z35" s="1390"/>
      <c r="AA35" s="207">
        <f>IF(DAY(AG34)+1&gt;IF(MONTH(Y34)=12,31,DATE(YEAR(Y34),MONTH(Y34)+1,1)-Y34),"",AG34+1)</f>
        <v>46166</v>
      </c>
      <c r="AB35" s="208">
        <f>IF(AA35="","",IF(DAY(AA35)+1&gt;IF(MONTH(Y34)=12,31,DATE(YEAR(Y34),MONTH(Y34)+1,1)-Y34),"",AA35+1))</f>
        <v>46167</v>
      </c>
      <c r="AC35" s="208">
        <f>IF(AB35="","",IF(DAY(AB35)+1&gt;IF(MONTH(Y34)=12,31,DATE(YEAR(Y34),MONTH(Y34)+1,1)-Y34),"",AB35+1))</f>
        <v>46168</v>
      </c>
      <c r="AD35" s="208">
        <f>IF(AC35="","",IF(DAY(AC35)+1&gt;IF(MONTH(Y34)=12,31,DATE(YEAR(Y34),MONTH(Y34)+1,1)-Y34),"",AC35+1))</f>
        <v>46169</v>
      </c>
      <c r="AE35" s="208">
        <f>IF(AD35="","",IF(DAY(AD35)+1&gt;IF(MONTH(Y34)=12,31,DATE(YEAR(Y34),MONTH(Y34)+1,1)-Y34),"",AD35+1))</f>
        <v>46170</v>
      </c>
      <c r="AF35" s="208">
        <f>IF(AE35="","",IF(DAY(AE35)+1&gt;IF(MONTH(Y34)=12,31,DATE(YEAR(Y34),MONTH(Y34)+1,1)-Y34),"",AE35+1))</f>
        <v>46171</v>
      </c>
      <c r="AG35" s="209">
        <f>IF(AF35="","",IF(DAY(AF35)+1&gt;IF(MONTH(Y34)=12,31,DATE(YEAR(Y34),MONTH(Y34)+1,1)-Y34),"",AF35+1))</f>
        <v>46172</v>
      </c>
      <c r="AI35" s="17"/>
      <c r="AJ35" s="1389" t="str">
        <f>IF(AJ34&gt;=43586,"令和","平成")</f>
        <v>令和</v>
      </c>
      <c r="AK35" s="1390"/>
      <c r="AL35" s="207">
        <f>IF(DAY(AR34)+1&gt;IF(MONTH(AJ34)=12,31,DATE(YEAR(AJ34),MONTH(AJ34)+1,1)-AJ34),"",AR34+1)</f>
        <v>46166</v>
      </c>
      <c r="AM35" s="208">
        <f>IF(AL35="","",IF(DAY(AL35)+1&gt;IF(MONTH(AJ34)=12,31,DATE(YEAR(AJ34),MONTH(AJ34)+1,1)-AJ34),"",AL35+1))</f>
        <v>46167</v>
      </c>
      <c r="AN35" s="208">
        <f>IF(AM35="","",IF(DAY(AM35)+1&gt;IF(MONTH(AJ34)=12,31,DATE(YEAR(AJ34),MONTH(AJ34)+1,1)-AJ34),"",AM35+1))</f>
        <v>46168</v>
      </c>
      <c r="AO35" s="208">
        <f>IF(AN35="","",IF(DAY(AN35)+1&gt;IF(MONTH(AJ34)=12,31,DATE(YEAR(AJ34),MONTH(AJ34)+1,1)-AJ34),"",AN35+1))</f>
        <v>46169</v>
      </c>
      <c r="AP35" s="208">
        <f>IF(AO35="","",IF(DAY(AO35)+1&gt;IF(MONTH(AJ34)=12,31,DATE(YEAR(AJ34),MONTH(AJ34)+1,1)-AJ34),"",AO35+1))</f>
        <v>46170</v>
      </c>
      <c r="AQ35" s="208">
        <f>IF(AP35="","",IF(DAY(AP35)+1&gt;IF(MONTH(AJ34)=12,31,DATE(YEAR(AJ34),MONTH(AJ34)+1,1)-AJ34),"",AP35+1))</f>
        <v>46171</v>
      </c>
      <c r="AR35" s="209">
        <f>IF(AQ35="","",IF(DAY(AQ35)+1&gt;IF(MONTH(AJ34)=12,31,DATE(YEAR(AJ34),MONTH(AJ34)+1,1)-AJ34),"",AQ35+1))</f>
        <v>46172</v>
      </c>
      <c r="AS35" s="46"/>
    </row>
    <row r="36" spans="2:45" ht="12.75" customHeight="1">
      <c r="B36" s="17"/>
      <c r="C36" s="1391" t="str">
        <f>IF(C34&gt;=43586,IF(YEAR(C34)-2018=1,"元",YEAR(C34)-2018)&amp;"年",(YEAR(C34)-1988)&amp;"年")</f>
        <v>8年</v>
      </c>
      <c r="D36" s="1392"/>
      <c r="E36" s="210">
        <f>IF(K35="","",IF(DAY(K35)+1&gt;IF(MONTH(C34)=12,31,DATE(YEAR(C34),MONTH(C34)+1,1)-C34),"",K35+1))</f>
        <v>46173</v>
      </c>
      <c r="F36" s="211" t="str">
        <f>IF(E36="","",IF(DAY(E36)+1&gt;IF(MONTH(C34)=12,31,DATE(YEAR(C34),MONTH(C34)+1,1)-C34),"",E36+1))</f>
        <v/>
      </c>
      <c r="G36" s="470" t="str">
        <f>VLOOKUP(C34,祝名,2,FALSE)</f>
        <v>3（憲法記念日）、4（みどりの日）
5（こどもの日）、6（振替休日）</v>
      </c>
      <c r="H36" s="470"/>
      <c r="I36" s="470"/>
      <c r="J36" s="470"/>
      <c r="K36" s="471"/>
      <c r="M36" s="203"/>
      <c r="N36" s="1391" t="str">
        <f>IF(N34&gt;=43586,IF(YEAR(N34)-2018=1,"元",YEAR(N34)-2018)&amp;"年",(YEAR(N34)-1988)&amp;"年")</f>
        <v>8年</v>
      </c>
      <c r="O36" s="1392"/>
      <c r="P36" s="210">
        <f>IF(V35="","",IF(DAY(V35)+1&gt;IF(MONTH(N34)=12,31,DATE(YEAR(N34),MONTH(N34)+1,1)-N34),"",V35+1))</f>
        <v>46173</v>
      </c>
      <c r="Q36" s="211" t="str">
        <f>IF(P36="","",IF(DAY(P36)+1&gt;IF(MONTH(N34)=12,31,DATE(YEAR(N34),MONTH(N34)+1,1)-N34),"",P36+1))</f>
        <v/>
      </c>
      <c r="R36" s="470" t="str">
        <f>VLOOKUP(N34,祝名,2,FALSE)</f>
        <v>3（憲法記念日）、4（みどりの日）
5（こどもの日）、6（振替休日）</v>
      </c>
      <c r="S36" s="470"/>
      <c r="T36" s="470"/>
      <c r="U36" s="470"/>
      <c r="V36" s="471"/>
      <c r="X36" s="203"/>
      <c r="Y36" s="1391" t="str">
        <f>IF(Y34&gt;=43586,IF(YEAR(Y34)-2018=1,"元",YEAR(Y34)-2018)&amp;"年",(YEAR(Y34)-1988)&amp;"年")</f>
        <v>8年</v>
      </c>
      <c r="Z36" s="1392"/>
      <c r="AA36" s="210">
        <f>IF(AG35="","",IF(DAY(AG35)+1&gt;IF(MONTH(Y34)=12,31,DATE(YEAR(Y34),MONTH(Y34)+1,1)-Y34),"",AG35+1))</f>
        <v>46173</v>
      </c>
      <c r="AB36" s="211" t="str">
        <f>IF(AA36="","",IF(DAY(AA36)+1&gt;IF(MONTH(Y34)=12,31,DATE(YEAR(Y34),MONTH(Y34)+1,1)-Y34),"",AA36+1))</f>
        <v/>
      </c>
      <c r="AC36" s="470" t="str">
        <f>VLOOKUP(Y34,祝名,2,FALSE)</f>
        <v>3（憲法記念日）、4（みどりの日）
5（こどもの日）、6（振替休日）</v>
      </c>
      <c r="AD36" s="470"/>
      <c r="AE36" s="470"/>
      <c r="AF36" s="470"/>
      <c r="AG36" s="471"/>
      <c r="AI36" s="203"/>
      <c r="AJ36" s="1391" t="str">
        <f>IF(AJ34&gt;=43586,IF(YEAR(AJ34)-2018=1,"元",YEAR(AJ34)-2018)&amp;"年",(YEAR(AJ34)-1988)&amp;"年")</f>
        <v>8年</v>
      </c>
      <c r="AK36" s="1392"/>
      <c r="AL36" s="210">
        <f>IF(AR35="","",IF(DAY(AR35)+1&gt;IF(MONTH(AJ34)=12,31,DATE(YEAR(AJ34),MONTH(AJ34)+1,1)-AJ34),"",AR35+1))</f>
        <v>46173</v>
      </c>
      <c r="AM36" s="211" t="str">
        <f>IF(AL36="","",IF(DAY(AL36)+1&gt;IF(MONTH(AJ34)=12,31,DATE(YEAR(AJ34),MONTH(AJ34)+1,1)-AJ34),"",AL36+1))</f>
        <v/>
      </c>
      <c r="AN36" s="470" t="str">
        <f>VLOOKUP(AJ34,祝名,2,FALSE)</f>
        <v>3（憲法記念日）、4（みどりの日）
5（こどもの日）、6（振替休日）</v>
      </c>
      <c r="AO36" s="470"/>
      <c r="AP36" s="470"/>
      <c r="AQ36" s="470"/>
      <c r="AR36" s="471"/>
      <c r="AS36" s="46"/>
    </row>
    <row r="37" spans="2:45" ht="12.75" customHeight="1">
      <c r="B37" s="17"/>
      <c r="C37" s="1393">
        <f>C40</f>
        <v>46174</v>
      </c>
      <c r="D37" s="1394"/>
      <c r="E37" s="204" t="str">
        <f>IF(WEEKDAY(C40)=1,C40,"")</f>
        <v/>
      </c>
      <c r="F37" s="205">
        <f>IF(E37="",IF(WEEKDAY(C40)=2,C40,""),E37+1)</f>
        <v>46174</v>
      </c>
      <c r="G37" s="205">
        <f>IF(F37="",IF(WEEKDAY(C40)=3,C40,""),F37+1)</f>
        <v>46175</v>
      </c>
      <c r="H37" s="205">
        <f>IF(G37="",IF(WEEKDAY(C40)=4,C40,""),G37+1)</f>
        <v>46176</v>
      </c>
      <c r="I37" s="205">
        <f>IF(H37="",IF(WEEKDAY(C40)=5,C40,""),H37+1)</f>
        <v>46177</v>
      </c>
      <c r="J37" s="205">
        <f>IF(I37="",IF(WEEKDAY(C40)=6,C40,""),I37+1)</f>
        <v>46178</v>
      </c>
      <c r="K37" s="206">
        <f>IF(J37="",C40,J37+1)</f>
        <v>46179</v>
      </c>
      <c r="M37" s="17"/>
      <c r="N37" s="1393">
        <f>N40</f>
        <v>46174</v>
      </c>
      <c r="O37" s="1394"/>
      <c r="P37" s="204" t="str">
        <f>IF(WEEKDAY(N40)=1,N40,"")</f>
        <v/>
      </c>
      <c r="Q37" s="205">
        <f>IF(P37="",IF(WEEKDAY(N40)=2,N40,""),P37+1)</f>
        <v>46174</v>
      </c>
      <c r="R37" s="205">
        <f>IF(Q37="",IF(WEEKDAY(N40)=3,N40,""),Q37+1)</f>
        <v>46175</v>
      </c>
      <c r="S37" s="205">
        <f>IF(R37="",IF(WEEKDAY(N40)=4,N40,""),R37+1)</f>
        <v>46176</v>
      </c>
      <c r="T37" s="205">
        <f>IF(S37="",IF(WEEKDAY(N40)=5,N40,""),S37+1)</f>
        <v>46177</v>
      </c>
      <c r="U37" s="205">
        <f>IF(T37="",IF(WEEKDAY(N40)=6,N40,""),T37+1)</f>
        <v>46178</v>
      </c>
      <c r="V37" s="206">
        <f>IF(U37="",N40,U37+1)</f>
        <v>46179</v>
      </c>
      <c r="X37" s="17"/>
      <c r="Y37" s="1393">
        <f>Y40</f>
        <v>46174</v>
      </c>
      <c r="Z37" s="1394"/>
      <c r="AA37" s="204" t="str">
        <f>IF(WEEKDAY(Y40)=1,Y40,"")</f>
        <v/>
      </c>
      <c r="AB37" s="205">
        <f>IF(AA37="",IF(WEEKDAY(Y40)=2,Y40,""),AA37+1)</f>
        <v>46174</v>
      </c>
      <c r="AC37" s="205">
        <f>IF(AB37="",IF(WEEKDAY(Y40)=3,Y40,""),AB37+1)</f>
        <v>46175</v>
      </c>
      <c r="AD37" s="205">
        <f>IF(AC37="",IF(WEEKDAY(Y40)=4,Y40,""),AC37+1)</f>
        <v>46176</v>
      </c>
      <c r="AE37" s="205">
        <f>IF(AD37="",IF(WEEKDAY(Y40)=5,Y40,""),AD37+1)</f>
        <v>46177</v>
      </c>
      <c r="AF37" s="205">
        <f>IF(AE37="",IF(WEEKDAY(Y40)=6,Y40,""),AE37+1)</f>
        <v>46178</v>
      </c>
      <c r="AG37" s="206">
        <f>IF(AF37="",Y40,AF37+1)</f>
        <v>46179</v>
      </c>
      <c r="AI37" s="17"/>
      <c r="AJ37" s="1393">
        <f>AJ40</f>
        <v>46174</v>
      </c>
      <c r="AK37" s="1394"/>
      <c r="AL37" s="204" t="str">
        <f>IF(WEEKDAY(AJ40)=1,AJ40,"")</f>
        <v/>
      </c>
      <c r="AM37" s="205">
        <f>IF(AL37="",IF(WEEKDAY(AJ40)=2,AJ40,""),AL37+1)</f>
        <v>46174</v>
      </c>
      <c r="AN37" s="205">
        <f>IF(AM37="",IF(WEEKDAY(AJ40)=3,AJ40,""),AM37+1)</f>
        <v>46175</v>
      </c>
      <c r="AO37" s="205">
        <f>IF(AN37="",IF(WEEKDAY(AJ40)=4,AJ40,""),AN37+1)</f>
        <v>46176</v>
      </c>
      <c r="AP37" s="205">
        <f>IF(AO37="",IF(WEEKDAY(AJ40)=5,AJ40,""),AO37+1)</f>
        <v>46177</v>
      </c>
      <c r="AQ37" s="205">
        <f>IF(AP37="",IF(WEEKDAY(AJ40)=6,AJ40,""),AP37+1)</f>
        <v>46178</v>
      </c>
      <c r="AR37" s="206">
        <f>IF(AQ37="",AJ40,AQ37+1)</f>
        <v>46179</v>
      </c>
      <c r="AS37" s="46"/>
    </row>
    <row r="38" spans="2:45" ht="12" customHeight="1">
      <c r="B38" s="17"/>
      <c r="C38" s="1393"/>
      <c r="D38" s="1394"/>
      <c r="E38" s="207">
        <f>K37+1</f>
        <v>46180</v>
      </c>
      <c r="F38" s="208">
        <f t="shared" ref="F38:K40" si="20">E38+1</f>
        <v>46181</v>
      </c>
      <c r="G38" s="208">
        <f t="shared" si="20"/>
        <v>46182</v>
      </c>
      <c r="H38" s="208">
        <f t="shared" si="20"/>
        <v>46183</v>
      </c>
      <c r="I38" s="208">
        <f t="shared" si="20"/>
        <v>46184</v>
      </c>
      <c r="J38" s="208">
        <f t="shared" si="20"/>
        <v>46185</v>
      </c>
      <c r="K38" s="209">
        <f t="shared" si="20"/>
        <v>46186</v>
      </c>
      <c r="M38" s="17"/>
      <c r="N38" s="1393"/>
      <c r="O38" s="1394"/>
      <c r="P38" s="207">
        <f>V37+1</f>
        <v>46180</v>
      </c>
      <c r="Q38" s="208">
        <f t="shared" ref="Q38:V40" si="21">P38+1</f>
        <v>46181</v>
      </c>
      <c r="R38" s="208">
        <f t="shared" si="21"/>
        <v>46182</v>
      </c>
      <c r="S38" s="208">
        <f t="shared" si="21"/>
        <v>46183</v>
      </c>
      <c r="T38" s="208">
        <f t="shared" si="21"/>
        <v>46184</v>
      </c>
      <c r="U38" s="208">
        <f t="shared" si="21"/>
        <v>46185</v>
      </c>
      <c r="V38" s="209">
        <f t="shared" si="21"/>
        <v>46186</v>
      </c>
      <c r="X38" s="17"/>
      <c r="Y38" s="1393"/>
      <c r="Z38" s="1394"/>
      <c r="AA38" s="207">
        <f>AG37+1</f>
        <v>46180</v>
      </c>
      <c r="AB38" s="208">
        <f t="shared" ref="AB38:AG40" si="22">AA38+1</f>
        <v>46181</v>
      </c>
      <c r="AC38" s="208">
        <f t="shared" si="22"/>
        <v>46182</v>
      </c>
      <c r="AD38" s="208">
        <f t="shared" si="22"/>
        <v>46183</v>
      </c>
      <c r="AE38" s="208">
        <f t="shared" si="22"/>
        <v>46184</v>
      </c>
      <c r="AF38" s="208">
        <f t="shared" si="22"/>
        <v>46185</v>
      </c>
      <c r="AG38" s="209">
        <f t="shared" si="22"/>
        <v>46186</v>
      </c>
      <c r="AI38" s="17"/>
      <c r="AJ38" s="1393"/>
      <c r="AK38" s="1394"/>
      <c r="AL38" s="207">
        <f>AR37+1</f>
        <v>46180</v>
      </c>
      <c r="AM38" s="208">
        <f t="shared" ref="AM38:AR40" si="23">AL38+1</f>
        <v>46181</v>
      </c>
      <c r="AN38" s="208">
        <f t="shared" si="23"/>
        <v>46182</v>
      </c>
      <c r="AO38" s="208">
        <f t="shared" si="23"/>
        <v>46183</v>
      </c>
      <c r="AP38" s="208">
        <f t="shared" si="23"/>
        <v>46184</v>
      </c>
      <c r="AQ38" s="208">
        <f t="shared" si="23"/>
        <v>46185</v>
      </c>
      <c r="AR38" s="209">
        <f t="shared" si="23"/>
        <v>46186</v>
      </c>
      <c r="AS38" s="46"/>
    </row>
    <row r="39" spans="2:45" ht="12" customHeight="1">
      <c r="B39" s="17"/>
      <c r="C39" s="1395">
        <f>C40</f>
        <v>46174</v>
      </c>
      <c r="D39" s="1396"/>
      <c r="E39" s="207">
        <f>K38+1</f>
        <v>46187</v>
      </c>
      <c r="F39" s="208">
        <f t="shared" si="20"/>
        <v>46188</v>
      </c>
      <c r="G39" s="208">
        <f t="shared" si="20"/>
        <v>46189</v>
      </c>
      <c r="H39" s="208">
        <f t="shared" si="20"/>
        <v>46190</v>
      </c>
      <c r="I39" s="208">
        <f t="shared" si="20"/>
        <v>46191</v>
      </c>
      <c r="J39" s="208">
        <f t="shared" si="20"/>
        <v>46192</v>
      </c>
      <c r="K39" s="209">
        <f t="shared" si="20"/>
        <v>46193</v>
      </c>
      <c r="M39" s="17"/>
      <c r="N39" s="1395">
        <f>N40</f>
        <v>46174</v>
      </c>
      <c r="O39" s="1396"/>
      <c r="P39" s="207">
        <f>V38+1</f>
        <v>46187</v>
      </c>
      <c r="Q39" s="208">
        <f t="shared" si="21"/>
        <v>46188</v>
      </c>
      <c r="R39" s="208">
        <f t="shared" si="21"/>
        <v>46189</v>
      </c>
      <c r="S39" s="208">
        <f t="shared" si="21"/>
        <v>46190</v>
      </c>
      <c r="T39" s="208">
        <f t="shared" si="21"/>
        <v>46191</v>
      </c>
      <c r="U39" s="208">
        <f t="shared" si="21"/>
        <v>46192</v>
      </c>
      <c r="V39" s="209">
        <f t="shared" si="21"/>
        <v>46193</v>
      </c>
      <c r="X39" s="17"/>
      <c r="Y39" s="1395">
        <f>Y40</f>
        <v>46174</v>
      </c>
      <c r="Z39" s="1396"/>
      <c r="AA39" s="207">
        <f>AG38+1</f>
        <v>46187</v>
      </c>
      <c r="AB39" s="208">
        <f t="shared" si="22"/>
        <v>46188</v>
      </c>
      <c r="AC39" s="208">
        <f t="shared" si="22"/>
        <v>46189</v>
      </c>
      <c r="AD39" s="208">
        <f t="shared" si="22"/>
        <v>46190</v>
      </c>
      <c r="AE39" s="208">
        <f t="shared" si="22"/>
        <v>46191</v>
      </c>
      <c r="AF39" s="208">
        <f t="shared" si="22"/>
        <v>46192</v>
      </c>
      <c r="AG39" s="209">
        <f t="shared" si="22"/>
        <v>46193</v>
      </c>
      <c r="AI39" s="17"/>
      <c r="AJ39" s="1395">
        <f>AJ40</f>
        <v>46174</v>
      </c>
      <c r="AK39" s="1396"/>
      <c r="AL39" s="207">
        <f>AR38+1</f>
        <v>46187</v>
      </c>
      <c r="AM39" s="208">
        <f t="shared" si="23"/>
        <v>46188</v>
      </c>
      <c r="AN39" s="208">
        <f t="shared" si="23"/>
        <v>46189</v>
      </c>
      <c r="AO39" s="208">
        <f t="shared" si="23"/>
        <v>46190</v>
      </c>
      <c r="AP39" s="208">
        <f t="shared" si="23"/>
        <v>46191</v>
      </c>
      <c r="AQ39" s="208">
        <f t="shared" si="23"/>
        <v>46192</v>
      </c>
      <c r="AR39" s="209">
        <f t="shared" si="23"/>
        <v>46193</v>
      </c>
      <c r="AS39" s="46"/>
    </row>
    <row r="40" spans="2:45" ht="12" customHeight="1">
      <c r="B40" s="17"/>
      <c r="C40" s="1388">
        <f>IF(MONTH(C34)=12,DATE(YEAR(C34)+1,1,1),DATE(YEAR(C34),MONTH(C34)+1,1))</f>
        <v>46174</v>
      </c>
      <c r="D40" s="1388"/>
      <c r="E40" s="207">
        <f>K39+1</f>
        <v>46194</v>
      </c>
      <c r="F40" s="208">
        <f t="shared" si="20"/>
        <v>46195</v>
      </c>
      <c r="G40" s="208">
        <f t="shared" si="20"/>
        <v>46196</v>
      </c>
      <c r="H40" s="208">
        <f t="shared" si="20"/>
        <v>46197</v>
      </c>
      <c r="I40" s="208">
        <f t="shared" si="20"/>
        <v>46198</v>
      </c>
      <c r="J40" s="208">
        <f t="shared" si="20"/>
        <v>46199</v>
      </c>
      <c r="K40" s="209">
        <f t="shared" si="20"/>
        <v>46200</v>
      </c>
      <c r="M40" s="17"/>
      <c r="N40" s="1388">
        <f>IF(MONTH(N34)=12,DATE(YEAR(N34)+1,1,1),DATE(YEAR(N34),MONTH(N34)+1,1))</f>
        <v>46174</v>
      </c>
      <c r="O40" s="1388"/>
      <c r="P40" s="207">
        <f>V39+1</f>
        <v>46194</v>
      </c>
      <c r="Q40" s="208">
        <f t="shared" si="21"/>
        <v>46195</v>
      </c>
      <c r="R40" s="208">
        <f t="shared" si="21"/>
        <v>46196</v>
      </c>
      <c r="S40" s="208">
        <f t="shared" si="21"/>
        <v>46197</v>
      </c>
      <c r="T40" s="208">
        <f t="shared" si="21"/>
        <v>46198</v>
      </c>
      <c r="U40" s="208">
        <f t="shared" si="21"/>
        <v>46199</v>
      </c>
      <c r="V40" s="209">
        <f t="shared" si="21"/>
        <v>46200</v>
      </c>
      <c r="X40" s="17"/>
      <c r="Y40" s="1388">
        <f>IF(MONTH(Y34)=12,DATE(YEAR(Y34)+1,1,1),DATE(YEAR(Y34),MONTH(Y34)+1,1))</f>
        <v>46174</v>
      </c>
      <c r="Z40" s="1388"/>
      <c r="AA40" s="207">
        <f>AG39+1</f>
        <v>46194</v>
      </c>
      <c r="AB40" s="208">
        <f t="shared" si="22"/>
        <v>46195</v>
      </c>
      <c r="AC40" s="208">
        <f t="shared" si="22"/>
        <v>46196</v>
      </c>
      <c r="AD40" s="208">
        <f t="shared" si="22"/>
        <v>46197</v>
      </c>
      <c r="AE40" s="208">
        <f t="shared" si="22"/>
        <v>46198</v>
      </c>
      <c r="AF40" s="208">
        <f t="shared" si="22"/>
        <v>46199</v>
      </c>
      <c r="AG40" s="209">
        <f t="shared" si="22"/>
        <v>46200</v>
      </c>
      <c r="AI40" s="17"/>
      <c r="AJ40" s="1388">
        <f>IF(MONTH(AJ34)=12,DATE(YEAR(AJ34)+1,1,1),DATE(YEAR(AJ34),MONTH(AJ34)+1,1))</f>
        <v>46174</v>
      </c>
      <c r="AK40" s="1388"/>
      <c r="AL40" s="207">
        <f>AR39+1</f>
        <v>46194</v>
      </c>
      <c r="AM40" s="208">
        <f t="shared" si="23"/>
        <v>46195</v>
      </c>
      <c r="AN40" s="208">
        <f t="shared" si="23"/>
        <v>46196</v>
      </c>
      <c r="AO40" s="208">
        <f t="shared" si="23"/>
        <v>46197</v>
      </c>
      <c r="AP40" s="208">
        <f t="shared" si="23"/>
        <v>46198</v>
      </c>
      <c r="AQ40" s="208">
        <f t="shared" si="23"/>
        <v>46199</v>
      </c>
      <c r="AR40" s="209">
        <f t="shared" si="23"/>
        <v>46200</v>
      </c>
      <c r="AS40" s="46"/>
    </row>
    <row r="41" spans="2:45" ht="12" customHeight="1">
      <c r="B41" s="17"/>
      <c r="C41" s="1389" t="str">
        <f>IF(C40&gt;=43586,"令和","平成")</f>
        <v>令和</v>
      </c>
      <c r="D41" s="1390"/>
      <c r="E41" s="207">
        <f>IF(DAY(K40)+1&gt;IF(MONTH(C40)=12,31,DATE(YEAR(C40),MONTH(C40)+1,1)-C40),"",K40+1)</f>
        <v>46201</v>
      </c>
      <c r="F41" s="208">
        <f>IF(E41="","",IF(DAY(E41)+1&gt;IF(MONTH(C40)=12,31,DATE(YEAR(C40),MONTH(C40)+1,1)-C40),"",E41+1))</f>
        <v>46202</v>
      </c>
      <c r="G41" s="208">
        <f>IF(F41="","",IF(DAY(F41)+1&gt;IF(MONTH(C40)=12,31,DATE(YEAR(C40),MONTH(C40)+1,1)-C40),"",F41+1))</f>
        <v>46203</v>
      </c>
      <c r="H41" s="208" t="str">
        <f>IF(G41="","",IF(DAY(G41)+1&gt;IF(MONTH(C40)=12,31,DATE(YEAR(C40),MONTH(C40)+1,1)-C40),"",G41+1))</f>
        <v/>
      </c>
      <c r="I41" s="208" t="str">
        <f>IF(H41="","",IF(DAY(H41)+1&gt;IF(MONTH(C40)=12,31,DATE(YEAR(C40),MONTH(C40)+1,1)-C40),"",H41+1))</f>
        <v/>
      </c>
      <c r="J41" s="208" t="str">
        <f>IF(I41="","",IF(DAY(I41)+1&gt;IF(MONTH(C40)=12,31,DATE(YEAR(C40),MONTH(C40)+1,1)-C40),"",I41+1))</f>
        <v/>
      </c>
      <c r="K41" s="209" t="str">
        <f>IF(J41="","",IF(DAY(J41)+1&gt;IF(MONTH(C40)=12,31,DATE(YEAR(C40),MONTH(C40)+1,1)-C40),"",J41+1))</f>
        <v/>
      </c>
      <c r="M41" s="17"/>
      <c r="N41" s="1389" t="str">
        <f>IF(N40&gt;=43586,"令和","平成")</f>
        <v>令和</v>
      </c>
      <c r="O41" s="1390"/>
      <c r="P41" s="207">
        <f>IF(DAY(V40)+1&gt;IF(MONTH(N40)=12,31,DATE(YEAR(N40),MONTH(N40)+1,1)-N40),"",V40+1)</f>
        <v>46201</v>
      </c>
      <c r="Q41" s="208">
        <f>IF(P41="","",IF(DAY(P41)+1&gt;IF(MONTH(N40)=12,31,DATE(YEAR(N40),MONTH(N40)+1,1)-N40),"",P41+1))</f>
        <v>46202</v>
      </c>
      <c r="R41" s="208">
        <f>IF(Q41="","",IF(DAY(Q41)+1&gt;IF(MONTH(N40)=12,31,DATE(YEAR(N40),MONTH(N40)+1,1)-N40),"",Q41+1))</f>
        <v>46203</v>
      </c>
      <c r="S41" s="208" t="str">
        <f>IF(R41="","",IF(DAY(R41)+1&gt;IF(MONTH(N40)=12,31,DATE(YEAR(N40),MONTH(N40)+1,1)-N40),"",R41+1))</f>
        <v/>
      </c>
      <c r="T41" s="208" t="str">
        <f>IF(S41="","",IF(DAY(S41)+1&gt;IF(MONTH(N40)=12,31,DATE(YEAR(N40),MONTH(N40)+1,1)-N40),"",S41+1))</f>
        <v/>
      </c>
      <c r="U41" s="208" t="str">
        <f>IF(T41="","",IF(DAY(T41)+1&gt;IF(MONTH(N40)=12,31,DATE(YEAR(N40),MONTH(N40)+1,1)-N40),"",T41+1))</f>
        <v/>
      </c>
      <c r="V41" s="209" t="str">
        <f>IF(U41="","",IF(DAY(U41)+1&gt;IF(MONTH(N40)=12,31,DATE(YEAR(N40),MONTH(N40)+1,1)-N40),"",U41+1))</f>
        <v/>
      </c>
      <c r="X41" s="17"/>
      <c r="Y41" s="1389" t="str">
        <f>IF(Y40&gt;=43586,"令和","平成")</f>
        <v>令和</v>
      </c>
      <c r="Z41" s="1390"/>
      <c r="AA41" s="207">
        <f>IF(DAY(AG40)+1&gt;IF(MONTH(Y40)=12,31,DATE(YEAR(Y40),MONTH(Y40)+1,1)-Y40),"",AG40+1)</f>
        <v>46201</v>
      </c>
      <c r="AB41" s="208">
        <f>IF(AA41="","",IF(DAY(AA41)+1&gt;IF(MONTH(Y40)=12,31,DATE(YEAR(Y40),MONTH(Y40)+1,1)-Y40),"",AA41+1))</f>
        <v>46202</v>
      </c>
      <c r="AC41" s="208">
        <f>IF(AB41="","",IF(DAY(AB41)+1&gt;IF(MONTH(Y40)=12,31,DATE(YEAR(Y40),MONTH(Y40)+1,1)-Y40),"",AB41+1))</f>
        <v>46203</v>
      </c>
      <c r="AD41" s="208" t="str">
        <f>IF(AC41="","",IF(DAY(AC41)+1&gt;IF(MONTH(Y40)=12,31,DATE(YEAR(Y40),MONTH(Y40)+1,1)-Y40),"",AC41+1))</f>
        <v/>
      </c>
      <c r="AE41" s="208" t="str">
        <f>IF(AD41="","",IF(DAY(AD41)+1&gt;IF(MONTH(Y40)=12,31,DATE(YEAR(Y40),MONTH(Y40)+1,1)-Y40),"",AD41+1))</f>
        <v/>
      </c>
      <c r="AF41" s="208" t="str">
        <f>IF(AE41="","",IF(DAY(AE41)+1&gt;IF(MONTH(Y40)=12,31,DATE(YEAR(Y40),MONTH(Y40)+1,1)-Y40),"",AE41+1))</f>
        <v/>
      </c>
      <c r="AG41" s="209" t="str">
        <f>IF(AF41="","",IF(DAY(AF41)+1&gt;IF(MONTH(Y40)=12,31,DATE(YEAR(Y40),MONTH(Y40)+1,1)-Y40),"",AF41+1))</f>
        <v/>
      </c>
      <c r="AI41" s="17"/>
      <c r="AJ41" s="1389" t="str">
        <f>IF(AJ40&gt;=43586,"令和","平成")</f>
        <v>令和</v>
      </c>
      <c r="AK41" s="1390"/>
      <c r="AL41" s="207">
        <f>IF(DAY(AR40)+1&gt;IF(MONTH(AJ40)=12,31,DATE(YEAR(AJ40),MONTH(AJ40)+1,1)-AJ40),"",AR40+1)</f>
        <v>46201</v>
      </c>
      <c r="AM41" s="208">
        <f>IF(AL41="","",IF(DAY(AL41)+1&gt;IF(MONTH(AJ40)=12,31,DATE(YEAR(AJ40),MONTH(AJ40)+1,1)-AJ40),"",AL41+1))</f>
        <v>46202</v>
      </c>
      <c r="AN41" s="208">
        <f>IF(AM41="","",IF(DAY(AM41)+1&gt;IF(MONTH(AJ40)=12,31,DATE(YEAR(AJ40),MONTH(AJ40)+1,1)-AJ40),"",AM41+1))</f>
        <v>46203</v>
      </c>
      <c r="AO41" s="208" t="str">
        <f>IF(AN41="","",IF(DAY(AN41)+1&gt;IF(MONTH(AJ40)=12,31,DATE(YEAR(AJ40),MONTH(AJ40)+1,1)-AJ40),"",AN41+1))</f>
        <v/>
      </c>
      <c r="AP41" s="208" t="str">
        <f>IF(AO41="","",IF(DAY(AO41)+1&gt;IF(MONTH(AJ40)=12,31,DATE(YEAR(AJ40),MONTH(AJ40)+1,1)-AJ40),"",AO41+1))</f>
        <v/>
      </c>
      <c r="AQ41" s="208" t="str">
        <f>IF(AP41="","",IF(DAY(AP41)+1&gt;IF(MONTH(AJ40)=12,31,DATE(YEAR(AJ40),MONTH(AJ40)+1,1)-AJ40),"",AP41+1))</f>
        <v/>
      </c>
      <c r="AR41" s="209" t="str">
        <f>IF(AQ41="","",IF(DAY(AQ41)+1&gt;IF(MONTH(AJ40)=12,31,DATE(YEAR(AJ40),MONTH(AJ40)+1,1)-AJ40),"",AQ41+1))</f>
        <v/>
      </c>
      <c r="AS41" s="46"/>
    </row>
    <row r="42" spans="2:45" ht="12.75" customHeight="1">
      <c r="B42" s="17"/>
      <c r="C42" s="1391" t="str">
        <f>IF(C40&gt;=43586,IF(YEAR(C40)-2018=1,"元",YEAR(C40)-2018)&amp;"年",(YEAR(C40)-1988)&amp;"年")</f>
        <v>8年</v>
      </c>
      <c r="D42" s="1392"/>
      <c r="E42" s="210" t="str">
        <f>IF(K41="","",IF(DAY(K41)+1&gt;IF(MONTH(C40)=12,31,DATE(YEAR(C40),MONTH(C40)+1,1)-C40),"",K41+1))</f>
        <v/>
      </c>
      <c r="F42" s="211" t="str">
        <f>IF(E42="","",IF(DAY(E42)+1&gt;IF(MONTH(C40)=12,31,DATE(YEAR(C40),MONTH(C40)+1,1)-C40),"",E42+1))</f>
        <v/>
      </c>
      <c r="G42" s="470">
        <f>VLOOKUP(C40,祝名,2,FALSE)</f>
        <v>0</v>
      </c>
      <c r="H42" s="470"/>
      <c r="I42" s="470"/>
      <c r="J42" s="470"/>
      <c r="K42" s="471"/>
      <c r="M42" s="203"/>
      <c r="N42" s="1391" t="str">
        <f>IF(N40&gt;=43586,IF(YEAR(N40)-2018=1,"元",YEAR(N40)-2018)&amp;"年",(YEAR(N40)-1988)&amp;"年")</f>
        <v>8年</v>
      </c>
      <c r="O42" s="1392"/>
      <c r="P42" s="210" t="str">
        <f>IF(V41="","",IF(DAY(V41)+1&gt;IF(MONTH(N40)=12,31,DATE(YEAR(N40),MONTH(N40)+1,1)-N40),"",V41+1))</f>
        <v/>
      </c>
      <c r="Q42" s="211" t="str">
        <f>IF(P42="","",IF(DAY(P42)+1&gt;IF(MONTH(N40)=12,31,DATE(YEAR(N40),MONTH(N40)+1,1)-N40),"",P42+1))</f>
        <v/>
      </c>
      <c r="R42" s="470">
        <f>VLOOKUP(N40,祝名,2,FALSE)</f>
        <v>0</v>
      </c>
      <c r="S42" s="470"/>
      <c r="T42" s="470"/>
      <c r="U42" s="470"/>
      <c r="V42" s="471"/>
      <c r="X42" s="203"/>
      <c r="Y42" s="1391" t="str">
        <f>IF(Y40&gt;=43586,IF(YEAR(Y40)-2018=1,"元",YEAR(Y40)-2018)&amp;"年",(YEAR(Y40)-1988)&amp;"年")</f>
        <v>8年</v>
      </c>
      <c r="Z42" s="1392"/>
      <c r="AA42" s="210" t="str">
        <f>IF(AG41="","",IF(DAY(AG41)+1&gt;IF(MONTH(Y40)=12,31,DATE(YEAR(Y40),MONTH(Y40)+1,1)-Y40),"",AG41+1))</f>
        <v/>
      </c>
      <c r="AB42" s="211" t="str">
        <f>IF(AA42="","",IF(DAY(AA42)+1&gt;IF(MONTH(Y40)=12,31,DATE(YEAR(Y40),MONTH(Y40)+1,1)-Y40),"",AA42+1))</f>
        <v/>
      </c>
      <c r="AC42" s="470">
        <f>VLOOKUP(Y40,祝名,2,FALSE)</f>
        <v>0</v>
      </c>
      <c r="AD42" s="470"/>
      <c r="AE42" s="470"/>
      <c r="AF42" s="470"/>
      <c r="AG42" s="471"/>
      <c r="AI42" s="203"/>
      <c r="AJ42" s="1391" t="str">
        <f>IF(AJ40&gt;=43586,IF(YEAR(AJ40)-2018=1,"元",YEAR(AJ40)-2018)&amp;"年",(YEAR(AJ40)-1988)&amp;"年")</f>
        <v>8年</v>
      </c>
      <c r="AK42" s="1392"/>
      <c r="AL42" s="210" t="str">
        <f>IF(AR41="","",IF(DAY(AR41)+1&gt;IF(MONTH(AJ40)=12,31,DATE(YEAR(AJ40),MONTH(AJ40)+1,1)-AJ40),"",AR41+1))</f>
        <v/>
      </c>
      <c r="AM42" s="211" t="str">
        <f>IF(AL42="","",IF(DAY(AL42)+1&gt;IF(MONTH(AJ40)=12,31,DATE(YEAR(AJ40),MONTH(AJ40)+1,1)-AJ40),"",AL42+1))</f>
        <v/>
      </c>
      <c r="AN42" s="470">
        <f>VLOOKUP(AJ40,祝名,2,FALSE)</f>
        <v>0</v>
      </c>
      <c r="AO42" s="470"/>
      <c r="AP42" s="470"/>
      <c r="AQ42" s="470"/>
      <c r="AR42" s="471"/>
      <c r="AS42" s="46"/>
    </row>
    <row r="43" spans="2:45" ht="12.75" customHeight="1">
      <c r="B43" s="17"/>
      <c r="C43" s="199"/>
      <c r="D43" s="199"/>
      <c r="E43" s="199"/>
      <c r="F43" s="199"/>
      <c r="G43" s="199"/>
      <c r="H43" s="199"/>
      <c r="I43" s="199"/>
      <c r="J43" s="199"/>
      <c r="K43" s="199"/>
      <c r="M43" s="17"/>
      <c r="N43" s="199"/>
      <c r="O43" s="199"/>
      <c r="P43" s="199"/>
      <c r="Q43" s="199"/>
      <c r="R43" s="199"/>
      <c r="S43" s="199"/>
      <c r="T43" s="199"/>
      <c r="U43" s="199"/>
      <c r="V43" s="199"/>
      <c r="X43" s="17"/>
      <c r="Y43" s="199"/>
      <c r="Z43" s="199"/>
      <c r="AA43" s="199"/>
      <c r="AB43" s="199"/>
      <c r="AC43" s="199"/>
      <c r="AD43" s="199"/>
      <c r="AE43" s="199"/>
      <c r="AF43" s="199"/>
      <c r="AG43" s="199"/>
      <c r="AI43" s="17"/>
      <c r="AJ43" s="199"/>
      <c r="AK43" s="199"/>
      <c r="AL43" s="199"/>
      <c r="AM43" s="199"/>
      <c r="AN43" s="199"/>
      <c r="AO43" s="199"/>
      <c r="AP43" s="199"/>
      <c r="AQ43" s="199"/>
      <c r="AR43" s="199"/>
      <c r="AS43" s="46"/>
    </row>
    <row r="44" spans="2:45" ht="12.75" customHeight="1">
      <c r="B44" s="50"/>
      <c r="L44" s="48"/>
      <c r="M44" s="50"/>
      <c r="O44" s="48"/>
      <c r="P44" s="48"/>
      <c r="Q44" s="48"/>
      <c r="R44" s="48"/>
      <c r="S44" s="48"/>
      <c r="T44" s="48"/>
      <c r="U44" s="48"/>
      <c r="V44" s="48"/>
      <c r="W44" s="48"/>
      <c r="X44" s="50"/>
      <c r="Z44" s="48"/>
      <c r="AA44" s="48"/>
      <c r="AB44" s="48"/>
      <c r="AC44" s="48"/>
      <c r="AD44" s="48"/>
      <c r="AE44" s="48"/>
      <c r="AF44" s="48"/>
      <c r="AG44" s="48"/>
      <c r="AH44" s="48"/>
      <c r="AI44" s="50"/>
      <c r="AK44" s="48"/>
      <c r="AL44" s="48"/>
      <c r="AM44" s="48"/>
      <c r="AN44" s="48"/>
      <c r="AO44" s="48"/>
      <c r="AP44" s="48"/>
      <c r="AQ44" s="48"/>
      <c r="AR44" s="48"/>
      <c r="AS44" s="49"/>
    </row>
    <row r="45" spans="2:45" ht="12.75" customHeight="1">
      <c r="B45" s="17"/>
      <c r="C45" s="1380"/>
      <c r="D45" s="1381"/>
      <c r="E45" s="200" t="s">
        <v>73</v>
      </c>
      <c r="F45" s="201" t="s">
        <v>205</v>
      </c>
      <c r="G45" s="201" t="s">
        <v>206</v>
      </c>
      <c r="H45" s="201" t="s">
        <v>207</v>
      </c>
      <c r="I45" s="201" t="s">
        <v>208</v>
      </c>
      <c r="J45" s="201" t="s">
        <v>209</v>
      </c>
      <c r="K45" s="202" t="s">
        <v>210</v>
      </c>
      <c r="M45" s="203"/>
      <c r="N45" s="1380"/>
      <c r="O45" s="1381"/>
      <c r="P45" s="200" t="s">
        <v>73</v>
      </c>
      <c r="Q45" s="201" t="s">
        <v>205</v>
      </c>
      <c r="R45" s="201" t="s">
        <v>206</v>
      </c>
      <c r="S45" s="201" t="s">
        <v>207</v>
      </c>
      <c r="T45" s="201" t="s">
        <v>208</v>
      </c>
      <c r="U45" s="201" t="s">
        <v>209</v>
      </c>
      <c r="V45" s="202" t="s">
        <v>210</v>
      </c>
      <c r="X45" s="203"/>
      <c r="Y45" s="1380"/>
      <c r="Z45" s="1381"/>
      <c r="AA45" s="200" t="s">
        <v>73</v>
      </c>
      <c r="AB45" s="201" t="s">
        <v>205</v>
      </c>
      <c r="AC45" s="201" t="s">
        <v>206</v>
      </c>
      <c r="AD45" s="201" t="s">
        <v>207</v>
      </c>
      <c r="AE45" s="201" t="s">
        <v>208</v>
      </c>
      <c r="AF45" s="201" t="s">
        <v>209</v>
      </c>
      <c r="AG45" s="202" t="s">
        <v>210</v>
      </c>
      <c r="AI45" s="203"/>
      <c r="AJ45" s="1380"/>
      <c r="AK45" s="1381"/>
      <c r="AL45" s="200" t="s">
        <v>73</v>
      </c>
      <c r="AM45" s="201" t="s">
        <v>205</v>
      </c>
      <c r="AN45" s="201" t="s">
        <v>206</v>
      </c>
      <c r="AO45" s="201" t="s">
        <v>207</v>
      </c>
      <c r="AP45" s="201" t="s">
        <v>208</v>
      </c>
      <c r="AQ45" s="201" t="s">
        <v>209</v>
      </c>
      <c r="AR45" s="202" t="s">
        <v>210</v>
      </c>
      <c r="AS45" s="46"/>
    </row>
    <row r="46" spans="2:45" ht="12.75" customHeight="1">
      <c r="B46" s="17"/>
      <c r="C46" s="1382">
        <f>C49</f>
        <v>46023</v>
      </c>
      <c r="D46" s="1383"/>
      <c r="E46" s="204" t="str">
        <f>IF(WEEKDAY(C49)=1,C49,"")</f>
        <v/>
      </c>
      <c r="F46" s="205" t="str">
        <f>IF(E46="",IF(WEEKDAY(C49)=2,C49,""),E46+1)</f>
        <v/>
      </c>
      <c r="G46" s="205" t="str">
        <f>IF(F46="",IF(WEEKDAY(C49)=3,C49,""),F46+1)</f>
        <v/>
      </c>
      <c r="H46" s="205" t="str">
        <f>IF(G46="",IF(WEEKDAY(C49)=4,C49,""),G46+1)</f>
        <v/>
      </c>
      <c r="I46" s="205">
        <f>IF(H46="",IF(WEEKDAY(C49)=5,C49,""),H46+1)</f>
        <v>46023</v>
      </c>
      <c r="J46" s="205">
        <f>IF(I46="",IF(WEEKDAY(C49)=6,C49,""),I46+1)</f>
        <v>46024</v>
      </c>
      <c r="K46" s="206">
        <f>IF(J46="",C49,J46+1)</f>
        <v>46025</v>
      </c>
      <c r="M46" s="17"/>
      <c r="N46" s="1382">
        <f>N49</f>
        <v>46023</v>
      </c>
      <c r="O46" s="1383"/>
      <c r="P46" s="204" t="str">
        <f>IF(WEEKDAY(N49)=1,N49,"")</f>
        <v/>
      </c>
      <c r="Q46" s="205" t="str">
        <f>IF(P46="",IF(WEEKDAY(N49)=2,N49,""),P46+1)</f>
        <v/>
      </c>
      <c r="R46" s="205" t="str">
        <f>IF(Q46="",IF(WEEKDAY(N49)=3,N49,""),Q46+1)</f>
        <v/>
      </c>
      <c r="S46" s="205" t="str">
        <f>IF(R46="",IF(WEEKDAY(N49)=4,N49,""),R46+1)</f>
        <v/>
      </c>
      <c r="T46" s="205">
        <f>IF(S46="",IF(WEEKDAY(N49)=5,N49,""),S46+1)</f>
        <v>46023</v>
      </c>
      <c r="U46" s="205">
        <f>IF(T46="",IF(WEEKDAY(N49)=6,N49,""),T46+1)</f>
        <v>46024</v>
      </c>
      <c r="V46" s="206">
        <f>IF(U46="",N49,U46+1)</f>
        <v>46025</v>
      </c>
      <c r="X46" s="17"/>
      <c r="Y46" s="1382">
        <f>Y49</f>
        <v>46023</v>
      </c>
      <c r="Z46" s="1383"/>
      <c r="AA46" s="204" t="str">
        <f>IF(WEEKDAY(Y49)=1,Y49,"")</f>
        <v/>
      </c>
      <c r="AB46" s="205" t="str">
        <f>IF(AA46="",IF(WEEKDAY(Y49)=2,Y49,""),AA46+1)</f>
        <v/>
      </c>
      <c r="AC46" s="205" t="str">
        <f>IF(AB46="",IF(WEEKDAY(Y49)=3,Y49,""),AB46+1)</f>
        <v/>
      </c>
      <c r="AD46" s="205" t="str">
        <f>IF(AC46="",IF(WEEKDAY(Y49)=4,Y49,""),AC46+1)</f>
        <v/>
      </c>
      <c r="AE46" s="205">
        <f>IF(AD46="",IF(WEEKDAY(Y49)=5,Y49,""),AD46+1)</f>
        <v>46023</v>
      </c>
      <c r="AF46" s="205">
        <f>IF(AE46="",IF(WEEKDAY(Y49)=6,Y49,""),AE46+1)</f>
        <v>46024</v>
      </c>
      <c r="AG46" s="206">
        <f>IF(AF46="",Y49,AF46+1)</f>
        <v>46025</v>
      </c>
      <c r="AI46" s="17"/>
      <c r="AJ46" s="1382">
        <f>AJ49</f>
        <v>46023</v>
      </c>
      <c r="AK46" s="1383"/>
      <c r="AL46" s="204" t="str">
        <f>IF(WEEKDAY(AJ49)=1,AJ49,"")</f>
        <v/>
      </c>
      <c r="AM46" s="205" t="str">
        <f>IF(AL46="",IF(WEEKDAY(AJ49)=2,AJ49,""),AL46+1)</f>
        <v/>
      </c>
      <c r="AN46" s="205" t="str">
        <f>IF(AM46="",IF(WEEKDAY(AJ49)=3,AJ49,""),AM46+1)</f>
        <v/>
      </c>
      <c r="AO46" s="205" t="str">
        <f>IF(AN46="",IF(WEEKDAY(AJ49)=4,AJ49,""),AN46+1)</f>
        <v/>
      </c>
      <c r="AP46" s="205">
        <f>IF(AO46="",IF(WEEKDAY(AJ49)=5,AJ49,""),AO46+1)</f>
        <v>46023</v>
      </c>
      <c r="AQ46" s="205">
        <f>IF(AP46="",IF(WEEKDAY(AJ49)=6,AJ49,""),AP46+1)</f>
        <v>46024</v>
      </c>
      <c r="AR46" s="206">
        <f>IF(AQ46="",AJ49,AQ46+1)</f>
        <v>46025</v>
      </c>
      <c r="AS46" s="46"/>
    </row>
    <row r="47" spans="2:45" ht="12" customHeight="1">
      <c r="B47" s="17"/>
      <c r="C47" s="1382"/>
      <c r="D47" s="1383"/>
      <c r="E47" s="207">
        <f>K46+1</f>
        <v>46026</v>
      </c>
      <c r="F47" s="208">
        <f t="shared" ref="F47:K49" si="24">E47+1</f>
        <v>46027</v>
      </c>
      <c r="G47" s="208">
        <f t="shared" si="24"/>
        <v>46028</v>
      </c>
      <c r="H47" s="208">
        <f t="shared" si="24"/>
        <v>46029</v>
      </c>
      <c r="I47" s="208">
        <f t="shared" si="24"/>
        <v>46030</v>
      </c>
      <c r="J47" s="208">
        <f t="shared" si="24"/>
        <v>46031</v>
      </c>
      <c r="K47" s="209">
        <f t="shared" si="24"/>
        <v>46032</v>
      </c>
      <c r="M47" s="17"/>
      <c r="N47" s="1382"/>
      <c r="O47" s="1383"/>
      <c r="P47" s="207">
        <f>V46+1</f>
        <v>46026</v>
      </c>
      <c r="Q47" s="208">
        <f t="shared" ref="Q47:V49" si="25">P47+1</f>
        <v>46027</v>
      </c>
      <c r="R47" s="208">
        <f t="shared" si="25"/>
        <v>46028</v>
      </c>
      <c r="S47" s="208">
        <f t="shared" si="25"/>
        <v>46029</v>
      </c>
      <c r="T47" s="208">
        <f t="shared" si="25"/>
        <v>46030</v>
      </c>
      <c r="U47" s="208">
        <f t="shared" si="25"/>
        <v>46031</v>
      </c>
      <c r="V47" s="209">
        <f t="shared" si="25"/>
        <v>46032</v>
      </c>
      <c r="X47" s="17"/>
      <c r="Y47" s="1382"/>
      <c r="Z47" s="1383"/>
      <c r="AA47" s="207">
        <f>AG46+1</f>
        <v>46026</v>
      </c>
      <c r="AB47" s="208">
        <f t="shared" ref="AB47:AG49" si="26">AA47+1</f>
        <v>46027</v>
      </c>
      <c r="AC47" s="208">
        <f t="shared" si="26"/>
        <v>46028</v>
      </c>
      <c r="AD47" s="208">
        <f t="shared" si="26"/>
        <v>46029</v>
      </c>
      <c r="AE47" s="208">
        <f t="shared" si="26"/>
        <v>46030</v>
      </c>
      <c r="AF47" s="208">
        <f t="shared" si="26"/>
        <v>46031</v>
      </c>
      <c r="AG47" s="209">
        <f t="shared" si="26"/>
        <v>46032</v>
      </c>
      <c r="AI47" s="17"/>
      <c r="AJ47" s="1382"/>
      <c r="AK47" s="1383"/>
      <c r="AL47" s="207">
        <f>AR46+1</f>
        <v>46026</v>
      </c>
      <c r="AM47" s="208">
        <f t="shared" ref="AM47:AR49" si="27">AL47+1</f>
        <v>46027</v>
      </c>
      <c r="AN47" s="208">
        <f t="shared" si="27"/>
        <v>46028</v>
      </c>
      <c r="AO47" s="208">
        <f t="shared" si="27"/>
        <v>46029</v>
      </c>
      <c r="AP47" s="208">
        <f t="shared" si="27"/>
        <v>46030</v>
      </c>
      <c r="AQ47" s="208">
        <f t="shared" si="27"/>
        <v>46031</v>
      </c>
      <c r="AR47" s="209">
        <f t="shared" si="27"/>
        <v>46032</v>
      </c>
      <c r="AS47" s="46"/>
    </row>
    <row r="48" spans="2:45" ht="12" customHeight="1">
      <c r="B48" s="17"/>
      <c r="C48" s="1377">
        <f>C49</f>
        <v>46023</v>
      </c>
      <c r="D48" s="1378"/>
      <c r="E48" s="207">
        <f>K47+1</f>
        <v>46033</v>
      </c>
      <c r="F48" s="208">
        <f t="shared" si="24"/>
        <v>46034</v>
      </c>
      <c r="G48" s="208">
        <f t="shared" si="24"/>
        <v>46035</v>
      </c>
      <c r="H48" s="208">
        <f t="shared" si="24"/>
        <v>46036</v>
      </c>
      <c r="I48" s="208">
        <f t="shared" si="24"/>
        <v>46037</v>
      </c>
      <c r="J48" s="208">
        <f t="shared" si="24"/>
        <v>46038</v>
      </c>
      <c r="K48" s="209">
        <f t="shared" si="24"/>
        <v>46039</v>
      </c>
      <c r="M48" s="17"/>
      <c r="N48" s="1377">
        <f>N49</f>
        <v>46023</v>
      </c>
      <c r="O48" s="1378"/>
      <c r="P48" s="207">
        <f>V47+1</f>
        <v>46033</v>
      </c>
      <c r="Q48" s="208">
        <f t="shared" si="25"/>
        <v>46034</v>
      </c>
      <c r="R48" s="208">
        <f t="shared" si="25"/>
        <v>46035</v>
      </c>
      <c r="S48" s="208">
        <f t="shared" si="25"/>
        <v>46036</v>
      </c>
      <c r="T48" s="208">
        <f t="shared" si="25"/>
        <v>46037</v>
      </c>
      <c r="U48" s="208">
        <f t="shared" si="25"/>
        <v>46038</v>
      </c>
      <c r="V48" s="209">
        <f t="shared" si="25"/>
        <v>46039</v>
      </c>
      <c r="X48" s="17"/>
      <c r="Y48" s="1377">
        <f>Y49</f>
        <v>46023</v>
      </c>
      <c r="Z48" s="1378"/>
      <c r="AA48" s="207">
        <f>AG47+1</f>
        <v>46033</v>
      </c>
      <c r="AB48" s="208">
        <f t="shared" si="26"/>
        <v>46034</v>
      </c>
      <c r="AC48" s="208">
        <f t="shared" si="26"/>
        <v>46035</v>
      </c>
      <c r="AD48" s="208">
        <f t="shared" si="26"/>
        <v>46036</v>
      </c>
      <c r="AE48" s="208">
        <f t="shared" si="26"/>
        <v>46037</v>
      </c>
      <c r="AF48" s="208">
        <f t="shared" si="26"/>
        <v>46038</v>
      </c>
      <c r="AG48" s="209">
        <f t="shared" si="26"/>
        <v>46039</v>
      </c>
      <c r="AI48" s="17"/>
      <c r="AJ48" s="1377">
        <f>AJ49</f>
        <v>46023</v>
      </c>
      <c r="AK48" s="1378"/>
      <c r="AL48" s="207">
        <f>AR47+1</f>
        <v>46033</v>
      </c>
      <c r="AM48" s="208">
        <f t="shared" si="27"/>
        <v>46034</v>
      </c>
      <c r="AN48" s="208">
        <f t="shared" si="27"/>
        <v>46035</v>
      </c>
      <c r="AO48" s="208">
        <f t="shared" si="27"/>
        <v>46036</v>
      </c>
      <c r="AP48" s="208">
        <f t="shared" si="27"/>
        <v>46037</v>
      </c>
      <c r="AQ48" s="208">
        <f t="shared" si="27"/>
        <v>46038</v>
      </c>
      <c r="AR48" s="209">
        <f t="shared" si="27"/>
        <v>46039</v>
      </c>
      <c r="AS48" s="46"/>
    </row>
    <row r="49" spans="2:45" ht="12" customHeight="1">
      <c r="B49" s="17"/>
      <c r="C49" s="1397">
        <f>$C$7</f>
        <v>46023</v>
      </c>
      <c r="D49" s="1398"/>
      <c r="E49" s="207">
        <f>K48+1</f>
        <v>46040</v>
      </c>
      <c r="F49" s="208">
        <f t="shared" si="24"/>
        <v>46041</v>
      </c>
      <c r="G49" s="208">
        <f t="shared" si="24"/>
        <v>46042</v>
      </c>
      <c r="H49" s="208">
        <f t="shared" si="24"/>
        <v>46043</v>
      </c>
      <c r="I49" s="208">
        <f t="shared" si="24"/>
        <v>46044</v>
      </c>
      <c r="J49" s="208">
        <f t="shared" si="24"/>
        <v>46045</v>
      </c>
      <c r="K49" s="209">
        <f t="shared" si="24"/>
        <v>46046</v>
      </c>
      <c r="M49" s="17"/>
      <c r="N49" s="1397">
        <f>$C$7</f>
        <v>46023</v>
      </c>
      <c r="O49" s="1398"/>
      <c r="P49" s="207">
        <f>V48+1</f>
        <v>46040</v>
      </c>
      <c r="Q49" s="208">
        <f t="shared" si="25"/>
        <v>46041</v>
      </c>
      <c r="R49" s="208">
        <f t="shared" si="25"/>
        <v>46042</v>
      </c>
      <c r="S49" s="208">
        <f t="shared" si="25"/>
        <v>46043</v>
      </c>
      <c r="T49" s="208">
        <f t="shared" si="25"/>
        <v>46044</v>
      </c>
      <c r="U49" s="208">
        <f t="shared" si="25"/>
        <v>46045</v>
      </c>
      <c r="V49" s="209">
        <f t="shared" si="25"/>
        <v>46046</v>
      </c>
      <c r="X49" s="17"/>
      <c r="Y49" s="1379">
        <f>$C$7</f>
        <v>46023</v>
      </c>
      <c r="Z49" s="1379"/>
      <c r="AA49" s="207">
        <f>AG48+1</f>
        <v>46040</v>
      </c>
      <c r="AB49" s="208">
        <f t="shared" si="26"/>
        <v>46041</v>
      </c>
      <c r="AC49" s="208">
        <f t="shared" si="26"/>
        <v>46042</v>
      </c>
      <c r="AD49" s="208">
        <f t="shared" si="26"/>
        <v>46043</v>
      </c>
      <c r="AE49" s="208">
        <f t="shared" si="26"/>
        <v>46044</v>
      </c>
      <c r="AF49" s="208">
        <f t="shared" si="26"/>
        <v>46045</v>
      </c>
      <c r="AG49" s="209">
        <f t="shared" si="26"/>
        <v>46046</v>
      </c>
      <c r="AI49" s="17"/>
      <c r="AJ49" s="1379">
        <f>$C$7</f>
        <v>46023</v>
      </c>
      <c r="AK49" s="1379"/>
      <c r="AL49" s="207">
        <f>AR48+1</f>
        <v>46040</v>
      </c>
      <c r="AM49" s="208">
        <f t="shared" si="27"/>
        <v>46041</v>
      </c>
      <c r="AN49" s="208">
        <f t="shared" si="27"/>
        <v>46042</v>
      </c>
      <c r="AO49" s="208">
        <f t="shared" si="27"/>
        <v>46043</v>
      </c>
      <c r="AP49" s="208">
        <f t="shared" si="27"/>
        <v>46044</v>
      </c>
      <c r="AQ49" s="208">
        <f t="shared" si="27"/>
        <v>46045</v>
      </c>
      <c r="AR49" s="209">
        <f t="shared" si="27"/>
        <v>46046</v>
      </c>
      <c r="AS49" s="46"/>
    </row>
    <row r="50" spans="2:45" ht="12" customHeight="1">
      <c r="B50" s="17"/>
      <c r="C50" s="1384" t="str">
        <f>IF(C49&gt;=43586,"令和","平成")</f>
        <v>令和</v>
      </c>
      <c r="D50" s="1385"/>
      <c r="E50" s="207">
        <f>IF(DAY(K49)+1&gt;IF(MONTH(C49)=12,31,DATE(YEAR(C49),MONTH(C49)+1,1)-C49),"",K49+1)</f>
        <v>46047</v>
      </c>
      <c r="F50" s="208">
        <f>IF(E50="","",IF(DAY(E50)+1&gt;IF(MONTH(C49)=12,31,DATE(YEAR(C49),MONTH(C49)+1,1)-C49),"",E50+1))</f>
        <v>46048</v>
      </c>
      <c r="G50" s="208">
        <f>IF(F50="","",IF(DAY(F50)+1&gt;IF(MONTH(C49)=12,31,DATE(YEAR(C49),MONTH(C49)+1,1)-C49),"",F50+1))</f>
        <v>46049</v>
      </c>
      <c r="H50" s="208">
        <f>IF(G50="","",IF(DAY(G50)+1&gt;IF(MONTH(C49)=12,31,DATE(YEAR(C49),MONTH(C49)+1,1)-C49),"",G50+1))</f>
        <v>46050</v>
      </c>
      <c r="I50" s="208">
        <f>IF(H50="","",IF(DAY(H50)+1&gt;IF(MONTH(C49)=12,31,DATE(YEAR(C49),MONTH(C49)+1,1)-C49),"",H50+1))</f>
        <v>46051</v>
      </c>
      <c r="J50" s="208">
        <f>IF(I50="","",IF(DAY(I50)+1&gt;IF(MONTH(C49)=12,31,DATE(YEAR(C49),MONTH(C49)+1,1)-C49),"",I50+1))</f>
        <v>46052</v>
      </c>
      <c r="K50" s="209">
        <f>IF(J50="","",IF(DAY(J50)+1&gt;IF(MONTH(C49)=12,31,DATE(YEAR(C49),MONTH(C49)+1,1)-C49),"",J50+1))</f>
        <v>46053</v>
      </c>
      <c r="M50" s="17"/>
      <c r="N50" s="1384" t="str">
        <f>IF(N49&gt;=43586,"令和","平成")</f>
        <v>令和</v>
      </c>
      <c r="O50" s="1385"/>
      <c r="P50" s="207">
        <f>IF(DAY(V49)+1&gt;IF(MONTH(N49)=12,31,DATE(YEAR(N49),MONTH(N49)+1,1)-N49),"",V49+1)</f>
        <v>46047</v>
      </c>
      <c r="Q50" s="208">
        <f>IF(P50="","",IF(DAY(P50)+1&gt;IF(MONTH(N49)=12,31,DATE(YEAR(N49),MONTH(N49)+1,1)-N49),"",P50+1))</f>
        <v>46048</v>
      </c>
      <c r="R50" s="208">
        <f>IF(Q50="","",IF(DAY(Q50)+1&gt;IF(MONTH(N49)=12,31,DATE(YEAR(N49),MONTH(N49)+1,1)-N49),"",Q50+1))</f>
        <v>46049</v>
      </c>
      <c r="S50" s="208">
        <f>IF(R50="","",IF(DAY(R50)+1&gt;IF(MONTH(N49)=12,31,DATE(YEAR(N49),MONTH(N49)+1,1)-N49),"",R50+1))</f>
        <v>46050</v>
      </c>
      <c r="T50" s="208">
        <f>IF(S50="","",IF(DAY(S50)+1&gt;IF(MONTH(N49)=12,31,DATE(YEAR(N49),MONTH(N49)+1,1)-N49),"",S50+1))</f>
        <v>46051</v>
      </c>
      <c r="U50" s="208">
        <f>IF(T50="","",IF(DAY(T50)+1&gt;IF(MONTH(N49)=12,31,DATE(YEAR(N49),MONTH(N49)+1,1)-N49),"",T50+1))</f>
        <v>46052</v>
      </c>
      <c r="V50" s="209">
        <f>IF(U50="","",IF(DAY(U50)+1&gt;IF(MONTH(N49)=12,31,DATE(YEAR(N49),MONTH(N49)+1,1)-N49),"",U50+1))</f>
        <v>46053</v>
      </c>
      <c r="X50" s="17"/>
      <c r="Y50" s="1384" t="str">
        <f>IF(Y49&gt;=43586,"令和","平成")</f>
        <v>令和</v>
      </c>
      <c r="Z50" s="1385"/>
      <c r="AA50" s="207">
        <f>IF(DAY(AG49)+1&gt;IF(MONTH(Y49)=12,31,DATE(YEAR(Y49),MONTH(Y49)+1,1)-Y49),"",AG49+1)</f>
        <v>46047</v>
      </c>
      <c r="AB50" s="208">
        <f>IF(AA50="","",IF(DAY(AA50)+1&gt;IF(MONTH(Y49)=12,31,DATE(YEAR(Y49),MONTH(Y49)+1,1)-Y49),"",AA50+1))</f>
        <v>46048</v>
      </c>
      <c r="AC50" s="208">
        <f>IF(AB50="","",IF(DAY(AB50)+1&gt;IF(MONTH(Y49)=12,31,DATE(YEAR(Y49),MONTH(Y49)+1,1)-Y49),"",AB50+1))</f>
        <v>46049</v>
      </c>
      <c r="AD50" s="208">
        <f>IF(AC50="","",IF(DAY(AC50)+1&gt;IF(MONTH(Y49)=12,31,DATE(YEAR(Y49),MONTH(Y49)+1,1)-Y49),"",AC50+1))</f>
        <v>46050</v>
      </c>
      <c r="AE50" s="208">
        <f>IF(AD50="","",IF(DAY(AD50)+1&gt;IF(MONTH(Y49)=12,31,DATE(YEAR(Y49),MONTH(Y49)+1,1)-Y49),"",AD50+1))</f>
        <v>46051</v>
      </c>
      <c r="AF50" s="208">
        <f>IF(AE50="","",IF(DAY(AE50)+1&gt;IF(MONTH(Y49)=12,31,DATE(YEAR(Y49),MONTH(Y49)+1,1)-Y49),"",AE50+1))</f>
        <v>46052</v>
      </c>
      <c r="AG50" s="209">
        <f>IF(AF50="","",IF(DAY(AF50)+1&gt;IF(MONTH(Y49)=12,31,DATE(YEAR(Y49),MONTH(Y49)+1,1)-Y49),"",AF50+1))</f>
        <v>46053</v>
      </c>
      <c r="AI50" s="17"/>
      <c r="AJ50" s="1384" t="str">
        <f>IF(AJ49&gt;=43586,"令和","平成")</f>
        <v>令和</v>
      </c>
      <c r="AK50" s="1385"/>
      <c r="AL50" s="207">
        <f>IF(DAY(AR49)+1&gt;IF(MONTH(AJ49)=12,31,DATE(YEAR(AJ49),MONTH(AJ49)+1,1)-AJ49),"",AR49+1)</f>
        <v>46047</v>
      </c>
      <c r="AM50" s="208">
        <f>IF(AL50="","",IF(DAY(AL50)+1&gt;IF(MONTH(AJ49)=12,31,DATE(YEAR(AJ49),MONTH(AJ49)+1,1)-AJ49),"",AL50+1))</f>
        <v>46048</v>
      </c>
      <c r="AN50" s="208">
        <f>IF(AM50="","",IF(DAY(AM50)+1&gt;IF(MONTH(AJ49)=12,31,DATE(YEAR(AJ49),MONTH(AJ49)+1,1)-AJ49),"",AM50+1))</f>
        <v>46049</v>
      </c>
      <c r="AO50" s="208">
        <f>IF(AN50="","",IF(DAY(AN50)+1&gt;IF(MONTH(AJ49)=12,31,DATE(YEAR(AJ49),MONTH(AJ49)+1,1)-AJ49),"",AN50+1))</f>
        <v>46050</v>
      </c>
      <c r="AP50" s="208">
        <f>IF(AO50="","",IF(DAY(AO50)+1&gt;IF(MONTH(AJ49)=12,31,DATE(YEAR(AJ49),MONTH(AJ49)+1,1)-AJ49),"",AO50+1))</f>
        <v>46051</v>
      </c>
      <c r="AQ50" s="208">
        <f>IF(AP50="","",IF(DAY(AP50)+1&gt;IF(MONTH(AJ49)=12,31,DATE(YEAR(AJ49),MONTH(AJ49)+1,1)-AJ49),"",AP50+1))</f>
        <v>46052</v>
      </c>
      <c r="AR50" s="209">
        <f>IF(AQ50="","",IF(DAY(AQ50)+1&gt;IF(MONTH(AJ49)=12,31,DATE(YEAR(AJ49),MONTH(AJ49)+1,1)-AJ49),"",AQ50+1))</f>
        <v>46053</v>
      </c>
      <c r="AS50" s="46"/>
    </row>
    <row r="51" spans="2:45" ht="12.75" customHeight="1">
      <c r="B51" s="17"/>
      <c r="C51" s="1386" t="str">
        <f>IF(C49&gt;=43586,IF(YEAR(C49)-2018=1,"元",YEAR(C49)-2018)&amp;"年",(YEAR(C49)-1988)&amp;"年")</f>
        <v>8年</v>
      </c>
      <c r="D51" s="1387"/>
      <c r="E51" s="210" t="str">
        <f>IF(K50="","",IF(DAY(K50)+1&gt;IF(MONTH(C49)=12,31,DATE(YEAR(C49),MONTH(C49)+1,1)-C49),"",K50+1))</f>
        <v/>
      </c>
      <c r="F51" s="211" t="str">
        <f>IF(E51="","",IF(DAY(E51)+1&gt;IF(MONTH(C49)=12,31,DATE(YEAR(C49),MONTH(C49)+1,1)-C49),"",E51+1))</f>
        <v/>
      </c>
      <c r="G51" s="470" t="str">
        <f>VLOOKUP(C49,祝名,2,FALSE)</f>
        <v>1（元日）、12（成人の日）</v>
      </c>
      <c r="H51" s="470"/>
      <c r="I51" s="470"/>
      <c r="J51" s="470"/>
      <c r="K51" s="471"/>
      <c r="M51" s="17"/>
      <c r="N51" s="1386" t="str">
        <f>IF(N49&gt;=43586,IF(YEAR(N49)-2018=1,"元",YEAR(N49)-2018)&amp;"年",(YEAR(N49)-1988)&amp;"年")</f>
        <v>8年</v>
      </c>
      <c r="O51" s="1387"/>
      <c r="P51" s="210" t="str">
        <f>IF(V50="","",IF(DAY(V50)+1&gt;IF(MONTH(N49)=12,31,DATE(YEAR(N49),MONTH(N49)+1,1)-N49),"",V50+1))</f>
        <v/>
      </c>
      <c r="Q51" s="211" t="str">
        <f>IF(P51="","",IF(DAY(P51)+1&gt;IF(MONTH(N49)=12,31,DATE(YEAR(N49),MONTH(N49)+1,1)-N49),"",P51+1))</f>
        <v/>
      </c>
      <c r="R51" s="470" t="str">
        <f>VLOOKUP(N49,祝名,2,FALSE)</f>
        <v>1（元日）、12（成人の日）</v>
      </c>
      <c r="S51" s="470"/>
      <c r="T51" s="470"/>
      <c r="U51" s="470"/>
      <c r="V51" s="471"/>
      <c r="X51" s="17"/>
      <c r="Y51" s="1386" t="str">
        <f>IF(Y49&gt;=43586,IF(YEAR(Y49)-2018=1,"元",YEAR(Y49)-2018)&amp;"年",(YEAR(Y49)-1988)&amp;"年")</f>
        <v>8年</v>
      </c>
      <c r="Z51" s="1387"/>
      <c r="AA51" s="210" t="str">
        <f>IF(AG50="","",IF(DAY(AG50)+1&gt;IF(MONTH(Y49)=12,31,DATE(YEAR(Y49),MONTH(Y49)+1,1)-Y49),"",AG50+1))</f>
        <v/>
      </c>
      <c r="AB51" s="211" t="str">
        <f>IF(AA51="","",IF(DAY(AA51)+1&gt;IF(MONTH(Y49)=12,31,DATE(YEAR(Y49),MONTH(Y49)+1,1)-Y49),"",AA51+1))</f>
        <v/>
      </c>
      <c r="AC51" s="470" t="str">
        <f>VLOOKUP(Y49,祝名,2,FALSE)</f>
        <v>1（元日）、12（成人の日）</v>
      </c>
      <c r="AD51" s="470"/>
      <c r="AE51" s="470"/>
      <c r="AF51" s="470"/>
      <c r="AG51" s="471"/>
      <c r="AI51" s="17"/>
      <c r="AJ51" s="1386" t="str">
        <f>IF(AJ49&gt;=43586,IF(YEAR(AJ49)-2018=1,"元",YEAR(AJ49)-2018)&amp;"年",(YEAR(AJ49)-1988)&amp;"年")</f>
        <v>8年</v>
      </c>
      <c r="AK51" s="1387"/>
      <c r="AL51" s="210" t="str">
        <f>IF(AR50="","",IF(DAY(AR50)+1&gt;IF(MONTH(AJ49)=12,31,DATE(YEAR(AJ49),MONTH(AJ49)+1,1)-AJ49),"",AR50+1))</f>
        <v/>
      </c>
      <c r="AM51" s="211" t="str">
        <f>IF(AL51="","",IF(DAY(AL51)+1&gt;IF(MONTH(AJ49)=12,31,DATE(YEAR(AJ49),MONTH(AJ49)+1,1)-AJ49),"",AL51+1))</f>
        <v/>
      </c>
      <c r="AN51" s="470" t="str">
        <f>VLOOKUP(AJ49,祝名,2,FALSE)</f>
        <v>1（元日）、12（成人の日）</v>
      </c>
      <c r="AO51" s="470"/>
      <c r="AP51" s="470"/>
      <c r="AQ51" s="470"/>
      <c r="AR51" s="471"/>
      <c r="AS51" s="46"/>
    </row>
    <row r="52" spans="2:45" ht="12.75" customHeight="1">
      <c r="B52" s="17"/>
      <c r="C52" s="1382">
        <f>C55</f>
        <v>46054</v>
      </c>
      <c r="D52" s="1383"/>
      <c r="E52" s="204">
        <f>IF(WEEKDAY(C55)=1,C55,"")</f>
        <v>46054</v>
      </c>
      <c r="F52" s="205">
        <f>IF(E52="",IF(WEEKDAY(C55)=2,C55,""),E52+1)</f>
        <v>46055</v>
      </c>
      <c r="G52" s="205">
        <f>IF(F52="",IF(WEEKDAY(C55)=3,C55,""),F52+1)</f>
        <v>46056</v>
      </c>
      <c r="H52" s="205">
        <f>IF(G52="",IF(WEEKDAY(C55)=4,C55,""),G52+1)</f>
        <v>46057</v>
      </c>
      <c r="I52" s="205">
        <f>IF(H52="",IF(WEEKDAY(C55)=5,C55,""),H52+1)</f>
        <v>46058</v>
      </c>
      <c r="J52" s="205">
        <f>IF(I52="",IF(WEEKDAY(C55)=6,C55,""),I52+1)</f>
        <v>46059</v>
      </c>
      <c r="K52" s="206">
        <f>IF(J52="",C55,J52+1)</f>
        <v>46060</v>
      </c>
      <c r="M52" s="17"/>
      <c r="N52" s="1382">
        <f>N55</f>
        <v>46054</v>
      </c>
      <c r="O52" s="1383"/>
      <c r="P52" s="204">
        <f>IF(WEEKDAY(N55)=1,N55,"")</f>
        <v>46054</v>
      </c>
      <c r="Q52" s="205">
        <f>IF(P52="",IF(WEEKDAY(N55)=2,N55,""),P52+1)</f>
        <v>46055</v>
      </c>
      <c r="R52" s="205">
        <f>IF(Q52="",IF(WEEKDAY(N55)=3,N55,""),Q52+1)</f>
        <v>46056</v>
      </c>
      <c r="S52" s="205">
        <f>IF(R52="",IF(WEEKDAY(N55)=4,N55,""),R52+1)</f>
        <v>46057</v>
      </c>
      <c r="T52" s="205">
        <f>IF(S52="",IF(WEEKDAY(N55)=5,N55,""),S52+1)</f>
        <v>46058</v>
      </c>
      <c r="U52" s="205">
        <f>IF(T52="",IF(WEEKDAY(N55)=6,N55,""),T52+1)</f>
        <v>46059</v>
      </c>
      <c r="V52" s="206">
        <f>IF(U52="",N55,U52+1)</f>
        <v>46060</v>
      </c>
      <c r="X52" s="17"/>
      <c r="Y52" s="1382">
        <f>Y55</f>
        <v>46054</v>
      </c>
      <c r="Z52" s="1383"/>
      <c r="AA52" s="204">
        <f>IF(WEEKDAY(Y55)=1,Y55,"")</f>
        <v>46054</v>
      </c>
      <c r="AB52" s="205">
        <f>IF(AA52="",IF(WEEKDAY(Y55)=2,Y55,""),AA52+1)</f>
        <v>46055</v>
      </c>
      <c r="AC52" s="205">
        <f>IF(AB52="",IF(WEEKDAY(Y55)=3,Y55,""),AB52+1)</f>
        <v>46056</v>
      </c>
      <c r="AD52" s="205">
        <f>IF(AC52="",IF(WEEKDAY(Y55)=4,Y55,""),AC52+1)</f>
        <v>46057</v>
      </c>
      <c r="AE52" s="205">
        <f>IF(AD52="",IF(WEEKDAY(Y55)=5,Y55,""),AD52+1)</f>
        <v>46058</v>
      </c>
      <c r="AF52" s="205">
        <f>IF(AE52="",IF(WEEKDAY(Y55)=6,Y55,""),AE52+1)</f>
        <v>46059</v>
      </c>
      <c r="AG52" s="206">
        <f>IF(AF52="",Y55,AF52+1)</f>
        <v>46060</v>
      </c>
      <c r="AI52" s="17"/>
      <c r="AJ52" s="1382">
        <f>AJ55</f>
        <v>46054</v>
      </c>
      <c r="AK52" s="1383"/>
      <c r="AL52" s="204">
        <f>IF(WEEKDAY(AJ55)=1,AJ55,"")</f>
        <v>46054</v>
      </c>
      <c r="AM52" s="205">
        <f>IF(AL52="",IF(WEEKDAY(AJ55)=2,AJ55,""),AL52+1)</f>
        <v>46055</v>
      </c>
      <c r="AN52" s="205">
        <f>IF(AM52="",IF(WEEKDAY(AJ55)=3,AJ55,""),AM52+1)</f>
        <v>46056</v>
      </c>
      <c r="AO52" s="205">
        <f>IF(AN52="",IF(WEEKDAY(AJ55)=4,AJ55,""),AN52+1)</f>
        <v>46057</v>
      </c>
      <c r="AP52" s="205">
        <f>IF(AO52="",IF(WEEKDAY(AJ55)=5,AJ55,""),AO52+1)</f>
        <v>46058</v>
      </c>
      <c r="AQ52" s="205">
        <f>IF(AP52="",IF(WEEKDAY(AJ55)=6,AJ55,""),AP52+1)</f>
        <v>46059</v>
      </c>
      <c r="AR52" s="206">
        <f>IF(AQ52="",AJ55,AQ52+1)</f>
        <v>46060</v>
      </c>
      <c r="AS52" s="46"/>
    </row>
    <row r="53" spans="2:45" ht="12" customHeight="1">
      <c r="B53" s="17"/>
      <c r="C53" s="1382"/>
      <c r="D53" s="1383"/>
      <c r="E53" s="207">
        <f>K52+1</f>
        <v>46061</v>
      </c>
      <c r="F53" s="208">
        <f t="shared" ref="F53:K55" si="28">E53+1</f>
        <v>46062</v>
      </c>
      <c r="G53" s="208">
        <f t="shared" si="28"/>
        <v>46063</v>
      </c>
      <c r="H53" s="208">
        <f t="shared" si="28"/>
        <v>46064</v>
      </c>
      <c r="I53" s="208">
        <f t="shared" si="28"/>
        <v>46065</v>
      </c>
      <c r="J53" s="208">
        <f t="shared" si="28"/>
        <v>46066</v>
      </c>
      <c r="K53" s="209">
        <f t="shared" si="28"/>
        <v>46067</v>
      </c>
      <c r="M53" s="17"/>
      <c r="N53" s="1382"/>
      <c r="O53" s="1383"/>
      <c r="P53" s="207">
        <f>V52+1</f>
        <v>46061</v>
      </c>
      <c r="Q53" s="208">
        <f t="shared" ref="Q53:V55" si="29">P53+1</f>
        <v>46062</v>
      </c>
      <c r="R53" s="208">
        <f t="shared" si="29"/>
        <v>46063</v>
      </c>
      <c r="S53" s="208">
        <f t="shared" si="29"/>
        <v>46064</v>
      </c>
      <c r="T53" s="208">
        <f t="shared" si="29"/>
        <v>46065</v>
      </c>
      <c r="U53" s="208">
        <f t="shared" si="29"/>
        <v>46066</v>
      </c>
      <c r="V53" s="209">
        <f t="shared" si="29"/>
        <v>46067</v>
      </c>
      <c r="X53" s="17"/>
      <c r="Y53" s="1382"/>
      <c r="Z53" s="1383"/>
      <c r="AA53" s="207">
        <f>AG52+1</f>
        <v>46061</v>
      </c>
      <c r="AB53" s="208">
        <f t="shared" ref="AB53:AG55" si="30">AA53+1</f>
        <v>46062</v>
      </c>
      <c r="AC53" s="208">
        <f t="shared" si="30"/>
        <v>46063</v>
      </c>
      <c r="AD53" s="208">
        <f t="shared" si="30"/>
        <v>46064</v>
      </c>
      <c r="AE53" s="208">
        <f t="shared" si="30"/>
        <v>46065</v>
      </c>
      <c r="AF53" s="208">
        <f t="shared" si="30"/>
        <v>46066</v>
      </c>
      <c r="AG53" s="209">
        <f t="shared" si="30"/>
        <v>46067</v>
      </c>
      <c r="AI53" s="17"/>
      <c r="AJ53" s="1382"/>
      <c r="AK53" s="1383"/>
      <c r="AL53" s="207">
        <f>AR52+1</f>
        <v>46061</v>
      </c>
      <c r="AM53" s="208">
        <f t="shared" ref="AM53:AR55" si="31">AL53+1</f>
        <v>46062</v>
      </c>
      <c r="AN53" s="208">
        <f t="shared" si="31"/>
        <v>46063</v>
      </c>
      <c r="AO53" s="208">
        <f t="shared" si="31"/>
        <v>46064</v>
      </c>
      <c r="AP53" s="208">
        <f t="shared" si="31"/>
        <v>46065</v>
      </c>
      <c r="AQ53" s="208">
        <f t="shared" si="31"/>
        <v>46066</v>
      </c>
      <c r="AR53" s="209">
        <f t="shared" si="31"/>
        <v>46067</v>
      </c>
      <c r="AS53" s="46"/>
    </row>
    <row r="54" spans="2:45" ht="12" customHeight="1">
      <c r="B54" s="17"/>
      <c r="C54" s="1377">
        <f>C55</f>
        <v>46054</v>
      </c>
      <c r="D54" s="1378"/>
      <c r="E54" s="207">
        <f>K53+1</f>
        <v>46068</v>
      </c>
      <c r="F54" s="208">
        <f t="shared" si="28"/>
        <v>46069</v>
      </c>
      <c r="G54" s="208">
        <f t="shared" si="28"/>
        <v>46070</v>
      </c>
      <c r="H54" s="208">
        <f t="shared" si="28"/>
        <v>46071</v>
      </c>
      <c r="I54" s="208">
        <f t="shared" si="28"/>
        <v>46072</v>
      </c>
      <c r="J54" s="208">
        <f t="shared" si="28"/>
        <v>46073</v>
      </c>
      <c r="K54" s="209">
        <f t="shared" si="28"/>
        <v>46074</v>
      </c>
      <c r="M54" s="17"/>
      <c r="N54" s="1377">
        <f>N55</f>
        <v>46054</v>
      </c>
      <c r="O54" s="1378"/>
      <c r="P54" s="207">
        <f>V53+1</f>
        <v>46068</v>
      </c>
      <c r="Q54" s="208">
        <f t="shared" si="29"/>
        <v>46069</v>
      </c>
      <c r="R54" s="208">
        <f t="shared" si="29"/>
        <v>46070</v>
      </c>
      <c r="S54" s="208">
        <f t="shared" si="29"/>
        <v>46071</v>
      </c>
      <c r="T54" s="208">
        <f t="shared" si="29"/>
        <v>46072</v>
      </c>
      <c r="U54" s="208">
        <f t="shared" si="29"/>
        <v>46073</v>
      </c>
      <c r="V54" s="209">
        <f t="shared" si="29"/>
        <v>46074</v>
      </c>
      <c r="X54" s="17"/>
      <c r="Y54" s="1377">
        <f>Y55</f>
        <v>46054</v>
      </c>
      <c r="Z54" s="1378"/>
      <c r="AA54" s="207">
        <f>AG53+1</f>
        <v>46068</v>
      </c>
      <c r="AB54" s="208">
        <f t="shared" si="30"/>
        <v>46069</v>
      </c>
      <c r="AC54" s="208">
        <f t="shared" si="30"/>
        <v>46070</v>
      </c>
      <c r="AD54" s="208">
        <f t="shared" si="30"/>
        <v>46071</v>
      </c>
      <c r="AE54" s="208">
        <f t="shared" si="30"/>
        <v>46072</v>
      </c>
      <c r="AF54" s="208">
        <f t="shared" si="30"/>
        <v>46073</v>
      </c>
      <c r="AG54" s="209">
        <f t="shared" si="30"/>
        <v>46074</v>
      </c>
      <c r="AI54" s="17"/>
      <c r="AJ54" s="1377">
        <f>AJ55</f>
        <v>46054</v>
      </c>
      <c r="AK54" s="1378"/>
      <c r="AL54" s="207">
        <f>AR53+1</f>
        <v>46068</v>
      </c>
      <c r="AM54" s="208">
        <f t="shared" si="31"/>
        <v>46069</v>
      </c>
      <c r="AN54" s="208">
        <f t="shared" si="31"/>
        <v>46070</v>
      </c>
      <c r="AO54" s="208">
        <f t="shared" si="31"/>
        <v>46071</v>
      </c>
      <c r="AP54" s="208">
        <f t="shared" si="31"/>
        <v>46072</v>
      </c>
      <c r="AQ54" s="208">
        <f t="shared" si="31"/>
        <v>46073</v>
      </c>
      <c r="AR54" s="209">
        <f t="shared" si="31"/>
        <v>46074</v>
      </c>
      <c r="AS54" s="46"/>
    </row>
    <row r="55" spans="2:45" ht="12" customHeight="1">
      <c r="B55" s="17"/>
      <c r="C55" s="1388">
        <f>IF(MONTH(C49)=12,DATE(YEAR(C49)+1,1,1),DATE(YEAR(C49),MONTH(C49)+1,1))</f>
        <v>46054</v>
      </c>
      <c r="D55" s="1388"/>
      <c r="E55" s="207">
        <f>K54+1</f>
        <v>46075</v>
      </c>
      <c r="F55" s="208">
        <f t="shared" si="28"/>
        <v>46076</v>
      </c>
      <c r="G55" s="208">
        <f t="shared" si="28"/>
        <v>46077</v>
      </c>
      <c r="H55" s="208">
        <f t="shared" si="28"/>
        <v>46078</v>
      </c>
      <c r="I55" s="208">
        <f t="shared" si="28"/>
        <v>46079</v>
      </c>
      <c r="J55" s="208">
        <f t="shared" si="28"/>
        <v>46080</v>
      </c>
      <c r="K55" s="209">
        <f t="shared" si="28"/>
        <v>46081</v>
      </c>
      <c r="M55" s="17"/>
      <c r="N55" s="1388">
        <f>IF(MONTH(N49)=12,DATE(YEAR(N49)+1,1,1),DATE(YEAR(N49),MONTH(N49)+1,1))</f>
        <v>46054</v>
      </c>
      <c r="O55" s="1388"/>
      <c r="P55" s="207">
        <f>V54+1</f>
        <v>46075</v>
      </c>
      <c r="Q55" s="208">
        <f t="shared" si="29"/>
        <v>46076</v>
      </c>
      <c r="R55" s="208">
        <f t="shared" si="29"/>
        <v>46077</v>
      </c>
      <c r="S55" s="208">
        <f t="shared" si="29"/>
        <v>46078</v>
      </c>
      <c r="T55" s="208">
        <f t="shared" si="29"/>
        <v>46079</v>
      </c>
      <c r="U55" s="208">
        <f t="shared" si="29"/>
        <v>46080</v>
      </c>
      <c r="V55" s="209">
        <f t="shared" si="29"/>
        <v>46081</v>
      </c>
      <c r="X55" s="17"/>
      <c r="Y55" s="1388">
        <f>IF(MONTH(Y49)=12,DATE(YEAR(Y49)+1,1,1),DATE(YEAR(Y49),MONTH(Y49)+1,1))</f>
        <v>46054</v>
      </c>
      <c r="Z55" s="1388"/>
      <c r="AA55" s="207">
        <f>AG54+1</f>
        <v>46075</v>
      </c>
      <c r="AB55" s="208">
        <f t="shared" si="30"/>
        <v>46076</v>
      </c>
      <c r="AC55" s="208">
        <f t="shared" si="30"/>
        <v>46077</v>
      </c>
      <c r="AD55" s="208">
        <f t="shared" si="30"/>
        <v>46078</v>
      </c>
      <c r="AE55" s="208">
        <f t="shared" si="30"/>
        <v>46079</v>
      </c>
      <c r="AF55" s="208">
        <f t="shared" si="30"/>
        <v>46080</v>
      </c>
      <c r="AG55" s="209">
        <f t="shared" si="30"/>
        <v>46081</v>
      </c>
      <c r="AI55" s="17"/>
      <c r="AJ55" s="1388">
        <f>IF(MONTH(AJ49)=12,DATE(YEAR(AJ49)+1,1,1),DATE(YEAR(AJ49),MONTH(AJ49)+1,1))</f>
        <v>46054</v>
      </c>
      <c r="AK55" s="1388"/>
      <c r="AL55" s="207">
        <f>AR54+1</f>
        <v>46075</v>
      </c>
      <c r="AM55" s="208">
        <f t="shared" si="31"/>
        <v>46076</v>
      </c>
      <c r="AN55" s="208">
        <f t="shared" si="31"/>
        <v>46077</v>
      </c>
      <c r="AO55" s="208">
        <f t="shared" si="31"/>
        <v>46078</v>
      </c>
      <c r="AP55" s="208">
        <f t="shared" si="31"/>
        <v>46079</v>
      </c>
      <c r="AQ55" s="208">
        <f t="shared" si="31"/>
        <v>46080</v>
      </c>
      <c r="AR55" s="209">
        <f t="shared" si="31"/>
        <v>46081</v>
      </c>
      <c r="AS55" s="46"/>
    </row>
    <row r="56" spans="2:45" ht="12" customHeight="1">
      <c r="B56" s="17"/>
      <c r="C56" s="1389" t="str">
        <f>IF(C55&gt;=43586,"令和","平成")</f>
        <v>令和</v>
      </c>
      <c r="D56" s="1390"/>
      <c r="E56" s="207" t="str">
        <f>IF(DAY(K55)+1&gt;IF(MONTH(C55)=12,31,DATE(YEAR(C55),MONTH(C55)+1,1)-C55),"",K55+1)</f>
        <v/>
      </c>
      <c r="F56" s="208" t="str">
        <f>IF(E56="","",IF(DAY(E56)+1&gt;IF(MONTH(C55)=12,31,DATE(YEAR(C55),MONTH(C55)+1,1)-C55),"",E56+1))</f>
        <v/>
      </c>
      <c r="G56" s="208" t="str">
        <f>IF(F56="","",IF(DAY(F56)+1&gt;IF(MONTH(C55)=12,31,DATE(YEAR(C55),MONTH(C55)+1,1)-C55),"",F56+1))</f>
        <v/>
      </c>
      <c r="H56" s="208" t="str">
        <f>IF(G56="","",IF(DAY(G56)+1&gt;IF(MONTH(C55)=12,31,DATE(YEAR(C55),MONTH(C55)+1,1)-C55),"",G56+1))</f>
        <v/>
      </c>
      <c r="I56" s="208" t="str">
        <f>IF(H56="","",IF(DAY(H56)+1&gt;IF(MONTH(C55)=12,31,DATE(YEAR(C55),MONTH(C55)+1,1)-C55),"",H56+1))</f>
        <v/>
      </c>
      <c r="J56" s="208" t="str">
        <f>IF(I56="","",IF(DAY(I56)+1&gt;IF(MONTH(C55)=12,31,DATE(YEAR(C55),MONTH(C55)+1,1)-C55),"",I56+1))</f>
        <v/>
      </c>
      <c r="K56" s="209" t="str">
        <f>IF(J56="","",IF(DAY(J56)+1&gt;IF(MONTH(C55)=12,31,DATE(YEAR(C55),MONTH(C55)+1,1)-C55),"",J56+1))</f>
        <v/>
      </c>
      <c r="M56" s="17"/>
      <c r="N56" s="1389" t="str">
        <f>IF(N55&gt;=43586,"令和","平成")</f>
        <v>令和</v>
      </c>
      <c r="O56" s="1390"/>
      <c r="P56" s="207" t="str">
        <f>IF(DAY(V55)+1&gt;IF(MONTH(N55)=12,31,DATE(YEAR(N55),MONTH(N55)+1,1)-N55),"",V55+1)</f>
        <v/>
      </c>
      <c r="Q56" s="208" t="str">
        <f>IF(P56="","",IF(DAY(P56)+1&gt;IF(MONTH(N55)=12,31,DATE(YEAR(N55),MONTH(N55)+1,1)-N55),"",P56+1))</f>
        <v/>
      </c>
      <c r="R56" s="208" t="str">
        <f>IF(Q56="","",IF(DAY(Q56)+1&gt;IF(MONTH(N55)=12,31,DATE(YEAR(N55),MONTH(N55)+1,1)-N55),"",Q56+1))</f>
        <v/>
      </c>
      <c r="S56" s="208" t="str">
        <f>IF(R56="","",IF(DAY(R56)+1&gt;IF(MONTH(N55)=12,31,DATE(YEAR(N55),MONTH(N55)+1,1)-N55),"",R56+1))</f>
        <v/>
      </c>
      <c r="T56" s="208" t="str">
        <f>IF(S56="","",IF(DAY(S56)+1&gt;IF(MONTH(N55)=12,31,DATE(YEAR(N55),MONTH(N55)+1,1)-N55),"",S56+1))</f>
        <v/>
      </c>
      <c r="U56" s="208" t="str">
        <f>IF(T56="","",IF(DAY(T56)+1&gt;IF(MONTH(N55)=12,31,DATE(YEAR(N55),MONTH(N55)+1,1)-N55),"",T56+1))</f>
        <v/>
      </c>
      <c r="V56" s="209" t="str">
        <f>IF(U56="","",IF(DAY(U56)+1&gt;IF(MONTH(N55)=12,31,DATE(YEAR(N55),MONTH(N55)+1,1)-N55),"",U56+1))</f>
        <v/>
      </c>
      <c r="X56" s="17"/>
      <c r="Y56" s="1389" t="str">
        <f>IF(Y55&gt;=43586,"令和","平成")</f>
        <v>令和</v>
      </c>
      <c r="Z56" s="1390"/>
      <c r="AA56" s="207" t="str">
        <f>IF(DAY(AG55)+1&gt;IF(MONTH(Y55)=12,31,DATE(YEAR(Y55),MONTH(Y55)+1,1)-Y55),"",AG55+1)</f>
        <v/>
      </c>
      <c r="AB56" s="208" t="str">
        <f>IF(AA56="","",IF(DAY(AA56)+1&gt;IF(MONTH(Y55)=12,31,DATE(YEAR(Y55),MONTH(Y55)+1,1)-Y55),"",AA56+1))</f>
        <v/>
      </c>
      <c r="AC56" s="208" t="str">
        <f>IF(AB56="","",IF(DAY(AB56)+1&gt;IF(MONTH(Y55)=12,31,DATE(YEAR(Y55),MONTH(Y55)+1,1)-Y55),"",AB56+1))</f>
        <v/>
      </c>
      <c r="AD56" s="208" t="str">
        <f>IF(AC56="","",IF(DAY(AC56)+1&gt;IF(MONTH(Y55)=12,31,DATE(YEAR(Y55),MONTH(Y55)+1,1)-Y55),"",AC56+1))</f>
        <v/>
      </c>
      <c r="AE56" s="208" t="str">
        <f>IF(AD56="","",IF(DAY(AD56)+1&gt;IF(MONTH(Y55)=12,31,DATE(YEAR(Y55),MONTH(Y55)+1,1)-Y55),"",AD56+1))</f>
        <v/>
      </c>
      <c r="AF56" s="208" t="str">
        <f>IF(AE56="","",IF(DAY(AE56)+1&gt;IF(MONTH(Y55)=12,31,DATE(YEAR(Y55),MONTH(Y55)+1,1)-Y55),"",AE56+1))</f>
        <v/>
      </c>
      <c r="AG56" s="209" t="str">
        <f>IF(AF56="","",IF(DAY(AF56)+1&gt;IF(MONTH(Y55)=12,31,DATE(YEAR(Y55),MONTH(Y55)+1,1)-Y55),"",AF56+1))</f>
        <v/>
      </c>
      <c r="AI56" s="17"/>
      <c r="AJ56" s="1389" t="str">
        <f>IF(AJ55&gt;=43586,"令和","平成")</f>
        <v>令和</v>
      </c>
      <c r="AK56" s="1390"/>
      <c r="AL56" s="207" t="str">
        <f>IF(DAY(AR55)+1&gt;IF(MONTH(AJ55)=12,31,DATE(YEAR(AJ55),MONTH(AJ55)+1,1)-AJ55),"",AR55+1)</f>
        <v/>
      </c>
      <c r="AM56" s="208" t="str">
        <f>IF(AL56="","",IF(DAY(AL56)+1&gt;IF(MONTH(AJ55)=12,31,DATE(YEAR(AJ55),MONTH(AJ55)+1,1)-AJ55),"",AL56+1))</f>
        <v/>
      </c>
      <c r="AN56" s="208" t="str">
        <f>IF(AM56="","",IF(DAY(AM56)+1&gt;IF(MONTH(AJ55)=12,31,DATE(YEAR(AJ55),MONTH(AJ55)+1,1)-AJ55),"",AM56+1))</f>
        <v/>
      </c>
      <c r="AO56" s="208" t="str">
        <f>IF(AN56="","",IF(DAY(AN56)+1&gt;IF(MONTH(AJ55)=12,31,DATE(YEAR(AJ55),MONTH(AJ55)+1,1)-AJ55),"",AN56+1))</f>
        <v/>
      </c>
      <c r="AP56" s="208" t="str">
        <f>IF(AO56="","",IF(DAY(AO56)+1&gt;IF(MONTH(AJ55)=12,31,DATE(YEAR(AJ55),MONTH(AJ55)+1,1)-AJ55),"",AO56+1))</f>
        <v/>
      </c>
      <c r="AQ56" s="208" t="str">
        <f>IF(AP56="","",IF(DAY(AP56)+1&gt;IF(MONTH(AJ55)=12,31,DATE(YEAR(AJ55),MONTH(AJ55)+1,1)-AJ55),"",AP56+1))</f>
        <v/>
      </c>
      <c r="AR56" s="209" t="str">
        <f>IF(AQ56="","",IF(DAY(AQ56)+1&gt;IF(MONTH(AJ55)=12,31,DATE(YEAR(AJ55),MONTH(AJ55)+1,1)-AJ55),"",AQ56+1))</f>
        <v/>
      </c>
      <c r="AS56" s="46"/>
    </row>
    <row r="57" spans="2:45" ht="12.75" customHeight="1">
      <c r="B57" s="17"/>
      <c r="C57" s="1391" t="str">
        <f>IF(C55&gt;=43586,IF(YEAR(C55)-2018=1,"元",YEAR(C55)-2018)&amp;"年",(YEAR(C55)-1988)&amp;"年")</f>
        <v>8年</v>
      </c>
      <c r="D57" s="1392"/>
      <c r="E57" s="210" t="str">
        <f>IF(K56="","",IF(DAY(K56)+1&gt;IF(MONTH(C55)=12,31,DATE(YEAR(C55),MONTH(C55)+1,1)-C55),"",K56+1))</f>
        <v/>
      </c>
      <c r="F57" s="211" t="str">
        <f>IF(E57="","",IF(DAY(E57)+1&gt;IF(MONTH(C55)=12,31,DATE(YEAR(C55),MONTH(C55)+1,1)-C55),"",E57+1))</f>
        <v/>
      </c>
      <c r="G57" s="470" t="str">
        <f>VLOOKUP(C55,祝名,2,FALSE)</f>
        <v>11（建国記念の日）、23（天皇誕生日）</v>
      </c>
      <c r="H57" s="470"/>
      <c r="I57" s="470"/>
      <c r="J57" s="470"/>
      <c r="K57" s="471"/>
      <c r="M57" s="17"/>
      <c r="N57" s="1391" t="str">
        <f>IF(N55&gt;=43586,IF(YEAR(N55)-2018=1,"元",YEAR(N55)-2018)&amp;"年",(YEAR(N55)-1988)&amp;"年")</f>
        <v>8年</v>
      </c>
      <c r="O57" s="1392"/>
      <c r="P57" s="210" t="str">
        <f>IF(V56="","",IF(DAY(V56)+1&gt;IF(MONTH(N55)=12,31,DATE(YEAR(N55),MONTH(N55)+1,1)-N55),"",V56+1))</f>
        <v/>
      </c>
      <c r="Q57" s="211" t="str">
        <f>IF(P57="","",IF(DAY(P57)+1&gt;IF(MONTH(N55)=12,31,DATE(YEAR(N55),MONTH(N55)+1,1)-N55),"",P57+1))</f>
        <v/>
      </c>
      <c r="R57" s="470" t="str">
        <f>VLOOKUP(N55,祝名,2,FALSE)</f>
        <v>11（建国記念の日）、23（天皇誕生日）</v>
      </c>
      <c r="S57" s="470"/>
      <c r="T57" s="470"/>
      <c r="U57" s="470"/>
      <c r="V57" s="471"/>
      <c r="X57" s="17"/>
      <c r="Y57" s="1391" t="str">
        <f>IF(Y55&gt;=43586,IF(YEAR(Y55)-2018=1,"元",YEAR(Y55)-2018)&amp;"年",(YEAR(Y55)-1988)&amp;"年")</f>
        <v>8年</v>
      </c>
      <c r="Z57" s="1392"/>
      <c r="AA57" s="210" t="str">
        <f>IF(AG56="","",IF(DAY(AG56)+1&gt;IF(MONTH(Y55)=12,31,DATE(YEAR(Y55),MONTH(Y55)+1,1)-Y55),"",AG56+1))</f>
        <v/>
      </c>
      <c r="AB57" s="211" t="str">
        <f>IF(AA57="","",IF(DAY(AA57)+1&gt;IF(MONTH(Y55)=12,31,DATE(YEAR(Y55),MONTH(Y55)+1,1)-Y55),"",AA57+1))</f>
        <v/>
      </c>
      <c r="AC57" s="470" t="str">
        <f>VLOOKUP(Y55,祝名,2,FALSE)</f>
        <v>11（建国記念の日）、23（天皇誕生日）</v>
      </c>
      <c r="AD57" s="470"/>
      <c r="AE57" s="470"/>
      <c r="AF57" s="470"/>
      <c r="AG57" s="471"/>
      <c r="AI57" s="17"/>
      <c r="AJ57" s="1391" t="str">
        <f>IF(AJ55&gt;=43586,IF(YEAR(AJ55)-2018=1,"元",YEAR(AJ55)-2018)&amp;"年",(YEAR(AJ55)-1988)&amp;"年")</f>
        <v>8年</v>
      </c>
      <c r="AK57" s="1392"/>
      <c r="AL57" s="210" t="str">
        <f>IF(AR56="","",IF(DAY(AR56)+1&gt;IF(MONTH(AJ55)=12,31,DATE(YEAR(AJ55),MONTH(AJ55)+1,1)-AJ55),"",AR56+1))</f>
        <v/>
      </c>
      <c r="AM57" s="211" t="str">
        <f>IF(AL57="","",IF(DAY(AL57)+1&gt;IF(MONTH(AJ55)=12,31,DATE(YEAR(AJ55),MONTH(AJ55)+1,1)-AJ55),"",AL57+1))</f>
        <v/>
      </c>
      <c r="AN57" s="470" t="str">
        <f>VLOOKUP(AJ55,祝名,2,FALSE)</f>
        <v>11（建国記念の日）、23（天皇誕生日）</v>
      </c>
      <c r="AO57" s="470"/>
      <c r="AP57" s="470"/>
      <c r="AQ57" s="470"/>
      <c r="AR57" s="471"/>
      <c r="AS57" s="46"/>
    </row>
    <row r="58" spans="2:45" ht="12.75" customHeight="1">
      <c r="B58" s="17"/>
      <c r="C58" s="1382">
        <f>C61</f>
        <v>46082</v>
      </c>
      <c r="D58" s="1383"/>
      <c r="E58" s="204">
        <f>IF(WEEKDAY(C61)=1,C61,"")</f>
        <v>46082</v>
      </c>
      <c r="F58" s="205">
        <f>IF(E58="",IF(WEEKDAY(C61)=2,C61,""),E58+1)</f>
        <v>46083</v>
      </c>
      <c r="G58" s="205">
        <f>IF(F58="",IF(WEEKDAY(C61)=3,C61,""),F58+1)</f>
        <v>46084</v>
      </c>
      <c r="H58" s="205">
        <f>IF(G58="",IF(WEEKDAY(C61)=4,C61,""),G58+1)</f>
        <v>46085</v>
      </c>
      <c r="I58" s="205">
        <f>IF(H58="",IF(WEEKDAY(C61)=5,C61,""),H58+1)</f>
        <v>46086</v>
      </c>
      <c r="J58" s="205">
        <f>IF(I58="",IF(WEEKDAY(C61)=6,C61,""),I58+1)</f>
        <v>46087</v>
      </c>
      <c r="K58" s="206">
        <f>IF(J58="",C61,J58+1)</f>
        <v>46088</v>
      </c>
      <c r="M58" s="17"/>
      <c r="N58" s="1382">
        <f>N61</f>
        <v>46082</v>
      </c>
      <c r="O58" s="1383"/>
      <c r="P58" s="204">
        <f>IF(WEEKDAY(N61)=1,N61,"")</f>
        <v>46082</v>
      </c>
      <c r="Q58" s="205">
        <f>IF(P58="",IF(WEEKDAY(N61)=2,N61,""),P58+1)</f>
        <v>46083</v>
      </c>
      <c r="R58" s="205">
        <f>IF(Q58="",IF(WEEKDAY(N61)=3,N61,""),Q58+1)</f>
        <v>46084</v>
      </c>
      <c r="S58" s="205">
        <f>IF(R58="",IF(WEEKDAY(N61)=4,N61,""),R58+1)</f>
        <v>46085</v>
      </c>
      <c r="T58" s="205">
        <f>IF(S58="",IF(WEEKDAY(N61)=5,N61,""),S58+1)</f>
        <v>46086</v>
      </c>
      <c r="U58" s="205">
        <f>IF(T58="",IF(WEEKDAY(N61)=6,N61,""),T58+1)</f>
        <v>46087</v>
      </c>
      <c r="V58" s="206">
        <f>IF(U58="",N61,U58+1)</f>
        <v>46088</v>
      </c>
      <c r="X58" s="17"/>
      <c r="Y58" s="1382">
        <f>Y61</f>
        <v>46082</v>
      </c>
      <c r="Z58" s="1383"/>
      <c r="AA58" s="204">
        <f>IF(WEEKDAY(Y61)=1,Y61,"")</f>
        <v>46082</v>
      </c>
      <c r="AB58" s="205">
        <f>IF(AA58="",IF(WEEKDAY(Y61)=2,Y61,""),AA58+1)</f>
        <v>46083</v>
      </c>
      <c r="AC58" s="205">
        <f>IF(AB58="",IF(WEEKDAY(Y61)=3,Y61,""),AB58+1)</f>
        <v>46084</v>
      </c>
      <c r="AD58" s="205">
        <f>IF(AC58="",IF(WEEKDAY(Y61)=4,Y61,""),AC58+1)</f>
        <v>46085</v>
      </c>
      <c r="AE58" s="205">
        <f>IF(AD58="",IF(WEEKDAY(Y61)=5,Y61,""),AD58+1)</f>
        <v>46086</v>
      </c>
      <c r="AF58" s="205">
        <f>IF(AE58="",IF(WEEKDAY(Y61)=6,Y61,""),AE58+1)</f>
        <v>46087</v>
      </c>
      <c r="AG58" s="206">
        <f>IF(AF58="",Y61,AF58+1)</f>
        <v>46088</v>
      </c>
      <c r="AI58" s="17"/>
      <c r="AJ58" s="1382">
        <f>AJ61</f>
        <v>46082</v>
      </c>
      <c r="AK58" s="1383"/>
      <c r="AL58" s="204">
        <f>IF(WEEKDAY(AJ61)=1,AJ61,"")</f>
        <v>46082</v>
      </c>
      <c r="AM58" s="205">
        <f>IF(AL58="",IF(WEEKDAY(AJ61)=2,AJ61,""),AL58+1)</f>
        <v>46083</v>
      </c>
      <c r="AN58" s="205">
        <f>IF(AM58="",IF(WEEKDAY(AJ61)=3,AJ61,""),AM58+1)</f>
        <v>46084</v>
      </c>
      <c r="AO58" s="205">
        <f>IF(AN58="",IF(WEEKDAY(AJ61)=4,AJ61,""),AN58+1)</f>
        <v>46085</v>
      </c>
      <c r="AP58" s="205">
        <f>IF(AO58="",IF(WEEKDAY(AJ61)=5,AJ61,""),AO58+1)</f>
        <v>46086</v>
      </c>
      <c r="AQ58" s="205">
        <f>IF(AP58="",IF(WEEKDAY(AJ61)=6,AJ61,""),AP58+1)</f>
        <v>46087</v>
      </c>
      <c r="AR58" s="206">
        <f>IF(AQ58="",AJ61,AQ58+1)</f>
        <v>46088</v>
      </c>
      <c r="AS58" s="46"/>
    </row>
    <row r="59" spans="2:45" ht="12" customHeight="1">
      <c r="B59" s="17"/>
      <c r="C59" s="1382"/>
      <c r="D59" s="1383"/>
      <c r="E59" s="207">
        <f>K58+1</f>
        <v>46089</v>
      </c>
      <c r="F59" s="208">
        <f t="shared" ref="F59:K61" si="32">E59+1</f>
        <v>46090</v>
      </c>
      <c r="G59" s="208">
        <f t="shared" si="32"/>
        <v>46091</v>
      </c>
      <c r="H59" s="208">
        <f t="shared" si="32"/>
        <v>46092</v>
      </c>
      <c r="I59" s="208">
        <f t="shared" si="32"/>
        <v>46093</v>
      </c>
      <c r="J59" s="208">
        <f t="shared" si="32"/>
        <v>46094</v>
      </c>
      <c r="K59" s="209">
        <f t="shared" si="32"/>
        <v>46095</v>
      </c>
      <c r="M59" s="17"/>
      <c r="N59" s="1382"/>
      <c r="O59" s="1383"/>
      <c r="P59" s="207">
        <f>V58+1</f>
        <v>46089</v>
      </c>
      <c r="Q59" s="208">
        <f t="shared" ref="Q59:V61" si="33">P59+1</f>
        <v>46090</v>
      </c>
      <c r="R59" s="208">
        <f t="shared" si="33"/>
        <v>46091</v>
      </c>
      <c r="S59" s="208">
        <f t="shared" si="33"/>
        <v>46092</v>
      </c>
      <c r="T59" s="208">
        <f t="shared" si="33"/>
        <v>46093</v>
      </c>
      <c r="U59" s="208">
        <f t="shared" si="33"/>
        <v>46094</v>
      </c>
      <c r="V59" s="209">
        <f t="shared" si="33"/>
        <v>46095</v>
      </c>
      <c r="X59" s="17"/>
      <c r="Y59" s="1382"/>
      <c r="Z59" s="1383"/>
      <c r="AA59" s="207">
        <f>AG58+1</f>
        <v>46089</v>
      </c>
      <c r="AB59" s="208">
        <f t="shared" ref="AB59:AG61" si="34">AA59+1</f>
        <v>46090</v>
      </c>
      <c r="AC59" s="208">
        <f t="shared" si="34"/>
        <v>46091</v>
      </c>
      <c r="AD59" s="208">
        <f t="shared" si="34"/>
        <v>46092</v>
      </c>
      <c r="AE59" s="208">
        <f t="shared" si="34"/>
        <v>46093</v>
      </c>
      <c r="AF59" s="208">
        <f t="shared" si="34"/>
        <v>46094</v>
      </c>
      <c r="AG59" s="209">
        <f t="shared" si="34"/>
        <v>46095</v>
      </c>
      <c r="AI59" s="17"/>
      <c r="AJ59" s="1382"/>
      <c r="AK59" s="1383"/>
      <c r="AL59" s="207">
        <f>AR58+1</f>
        <v>46089</v>
      </c>
      <c r="AM59" s="208">
        <f t="shared" ref="AM59:AR61" si="35">AL59+1</f>
        <v>46090</v>
      </c>
      <c r="AN59" s="208">
        <f t="shared" si="35"/>
        <v>46091</v>
      </c>
      <c r="AO59" s="208">
        <f t="shared" si="35"/>
        <v>46092</v>
      </c>
      <c r="AP59" s="208">
        <f t="shared" si="35"/>
        <v>46093</v>
      </c>
      <c r="AQ59" s="208">
        <f t="shared" si="35"/>
        <v>46094</v>
      </c>
      <c r="AR59" s="209">
        <f t="shared" si="35"/>
        <v>46095</v>
      </c>
      <c r="AS59" s="46"/>
    </row>
    <row r="60" spans="2:45" ht="12" customHeight="1">
      <c r="B60" s="17"/>
      <c r="C60" s="1377">
        <f>C61</f>
        <v>46082</v>
      </c>
      <c r="D60" s="1378"/>
      <c r="E60" s="207">
        <f>K59+1</f>
        <v>46096</v>
      </c>
      <c r="F60" s="208">
        <f t="shared" si="32"/>
        <v>46097</v>
      </c>
      <c r="G60" s="208">
        <f t="shared" si="32"/>
        <v>46098</v>
      </c>
      <c r="H60" s="208">
        <f t="shared" si="32"/>
        <v>46099</v>
      </c>
      <c r="I60" s="208">
        <f t="shared" si="32"/>
        <v>46100</v>
      </c>
      <c r="J60" s="208">
        <f t="shared" si="32"/>
        <v>46101</v>
      </c>
      <c r="K60" s="209">
        <f t="shared" si="32"/>
        <v>46102</v>
      </c>
      <c r="M60" s="17"/>
      <c r="N60" s="1377">
        <f>N61</f>
        <v>46082</v>
      </c>
      <c r="O60" s="1378"/>
      <c r="P60" s="207">
        <f>V59+1</f>
        <v>46096</v>
      </c>
      <c r="Q60" s="208">
        <f t="shared" si="33"/>
        <v>46097</v>
      </c>
      <c r="R60" s="208">
        <f t="shared" si="33"/>
        <v>46098</v>
      </c>
      <c r="S60" s="208">
        <f t="shared" si="33"/>
        <v>46099</v>
      </c>
      <c r="T60" s="208">
        <f t="shared" si="33"/>
        <v>46100</v>
      </c>
      <c r="U60" s="208">
        <f t="shared" si="33"/>
        <v>46101</v>
      </c>
      <c r="V60" s="209">
        <f t="shared" si="33"/>
        <v>46102</v>
      </c>
      <c r="X60" s="17"/>
      <c r="Y60" s="1377">
        <f>Y61</f>
        <v>46082</v>
      </c>
      <c r="Z60" s="1378"/>
      <c r="AA60" s="207">
        <f>AG59+1</f>
        <v>46096</v>
      </c>
      <c r="AB60" s="208">
        <f t="shared" si="34"/>
        <v>46097</v>
      </c>
      <c r="AC60" s="208">
        <f t="shared" si="34"/>
        <v>46098</v>
      </c>
      <c r="AD60" s="208">
        <f t="shared" si="34"/>
        <v>46099</v>
      </c>
      <c r="AE60" s="208">
        <f t="shared" si="34"/>
        <v>46100</v>
      </c>
      <c r="AF60" s="208">
        <f t="shared" si="34"/>
        <v>46101</v>
      </c>
      <c r="AG60" s="209">
        <f t="shared" si="34"/>
        <v>46102</v>
      </c>
      <c r="AI60" s="17"/>
      <c r="AJ60" s="1377">
        <f>AJ61</f>
        <v>46082</v>
      </c>
      <c r="AK60" s="1378"/>
      <c r="AL60" s="207">
        <f>AR59+1</f>
        <v>46096</v>
      </c>
      <c r="AM60" s="208">
        <f t="shared" si="35"/>
        <v>46097</v>
      </c>
      <c r="AN60" s="208">
        <f t="shared" si="35"/>
        <v>46098</v>
      </c>
      <c r="AO60" s="208">
        <f t="shared" si="35"/>
        <v>46099</v>
      </c>
      <c r="AP60" s="208">
        <f t="shared" si="35"/>
        <v>46100</v>
      </c>
      <c r="AQ60" s="208">
        <f t="shared" si="35"/>
        <v>46101</v>
      </c>
      <c r="AR60" s="209">
        <f t="shared" si="35"/>
        <v>46102</v>
      </c>
      <c r="AS60" s="46"/>
    </row>
    <row r="61" spans="2:45" ht="12" customHeight="1">
      <c r="B61" s="17"/>
      <c r="C61" s="1388">
        <f>IF(MONTH(C55)=12,DATE(YEAR(C55)+1,1,1),DATE(YEAR(C55),MONTH(C55)+1,1))</f>
        <v>46082</v>
      </c>
      <c r="D61" s="1388"/>
      <c r="E61" s="207">
        <f>K60+1</f>
        <v>46103</v>
      </c>
      <c r="F61" s="208">
        <f t="shared" si="32"/>
        <v>46104</v>
      </c>
      <c r="G61" s="208">
        <f t="shared" si="32"/>
        <v>46105</v>
      </c>
      <c r="H61" s="208">
        <f t="shared" si="32"/>
        <v>46106</v>
      </c>
      <c r="I61" s="208">
        <f t="shared" si="32"/>
        <v>46107</v>
      </c>
      <c r="J61" s="208">
        <f t="shared" si="32"/>
        <v>46108</v>
      </c>
      <c r="K61" s="209">
        <f t="shared" si="32"/>
        <v>46109</v>
      </c>
      <c r="M61" s="17"/>
      <c r="N61" s="1388">
        <f>IF(MONTH(N55)=12,DATE(YEAR(N55)+1,1,1),DATE(YEAR(N55),MONTH(N55)+1,1))</f>
        <v>46082</v>
      </c>
      <c r="O61" s="1388"/>
      <c r="P61" s="207">
        <f>V60+1</f>
        <v>46103</v>
      </c>
      <c r="Q61" s="208">
        <f t="shared" si="33"/>
        <v>46104</v>
      </c>
      <c r="R61" s="208">
        <f t="shared" si="33"/>
        <v>46105</v>
      </c>
      <c r="S61" s="208">
        <f t="shared" si="33"/>
        <v>46106</v>
      </c>
      <c r="T61" s="208">
        <f t="shared" si="33"/>
        <v>46107</v>
      </c>
      <c r="U61" s="208">
        <f t="shared" si="33"/>
        <v>46108</v>
      </c>
      <c r="V61" s="209">
        <f t="shared" si="33"/>
        <v>46109</v>
      </c>
      <c r="X61" s="17"/>
      <c r="Y61" s="1388">
        <f>IF(MONTH(Y55)=12,DATE(YEAR(Y55)+1,1,1),DATE(YEAR(Y55),MONTH(Y55)+1,1))</f>
        <v>46082</v>
      </c>
      <c r="Z61" s="1388"/>
      <c r="AA61" s="207">
        <f>AG60+1</f>
        <v>46103</v>
      </c>
      <c r="AB61" s="208">
        <f t="shared" si="34"/>
        <v>46104</v>
      </c>
      <c r="AC61" s="208">
        <f t="shared" si="34"/>
        <v>46105</v>
      </c>
      <c r="AD61" s="208">
        <f t="shared" si="34"/>
        <v>46106</v>
      </c>
      <c r="AE61" s="208">
        <f t="shared" si="34"/>
        <v>46107</v>
      </c>
      <c r="AF61" s="208">
        <f t="shared" si="34"/>
        <v>46108</v>
      </c>
      <c r="AG61" s="209">
        <f t="shared" si="34"/>
        <v>46109</v>
      </c>
      <c r="AI61" s="17"/>
      <c r="AJ61" s="1388">
        <f>IF(MONTH(AJ55)=12,DATE(YEAR(AJ55)+1,1,1),DATE(YEAR(AJ55),MONTH(AJ55)+1,1))</f>
        <v>46082</v>
      </c>
      <c r="AK61" s="1388"/>
      <c r="AL61" s="207">
        <f>AR60+1</f>
        <v>46103</v>
      </c>
      <c r="AM61" s="208">
        <f t="shared" si="35"/>
        <v>46104</v>
      </c>
      <c r="AN61" s="208">
        <f t="shared" si="35"/>
        <v>46105</v>
      </c>
      <c r="AO61" s="208">
        <f t="shared" si="35"/>
        <v>46106</v>
      </c>
      <c r="AP61" s="208">
        <f t="shared" si="35"/>
        <v>46107</v>
      </c>
      <c r="AQ61" s="208">
        <f t="shared" si="35"/>
        <v>46108</v>
      </c>
      <c r="AR61" s="209">
        <f t="shared" si="35"/>
        <v>46109</v>
      </c>
      <c r="AS61" s="46"/>
    </row>
    <row r="62" spans="2:45" ht="12" customHeight="1">
      <c r="B62" s="17"/>
      <c r="C62" s="1389" t="str">
        <f>IF(C61&gt;=43586,"令和","平成")</f>
        <v>令和</v>
      </c>
      <c r="D62" s="1390"/>
      <c r="E62" s="207">
        <f>IF(DAY(K61)+1&gt;IF(MONTH(C61)=12,31,DATE(YEAR(C61),MONTH(C61)+1,1)-C61),"",K61+1)</f>
        <v>46110</v>
      </c>
      <c r="F62" s="208">
        <f>IF(E62="","",IF(DAY(E62)+1&gt;IF(MONTH(C61)=12,31,DATE(YEAR(C61),MONTH(C61)+1,1)-C61),"",E62+1))</f>
        <v>46111</v>
      </c>
      <c r="G62" s="208">
        <f>IF(F62="","",IF(DAY(F62)+1&gt;IF(MONTH(C61)=12,31,DATE(YEAR(C61),MONTH(C61)+1,1)-C61),"",F62+1))</f>
        <v>46112</v>
      </c>
      <c r="H62" s="208" t="str">
        <f>IF(G62="","",IF(DAY(G62)+1&gt;IF(MONTH(C61)=12,31,DATE(YEAR(C61),MONTH(C61)+1,1)-C61),"",G62+1))</f>
        <v/>
      </c>
      <c r="I62" s="208" t="str">
        <f>IF(H62="","",IF(DAY(H62)+1&gt;IF(MONTH(C61)=12,31,DATE(YEAR(C61),MONTH(C61)+1,1)-C61),"",H62+1))</f>
        <v/>
      </c>
      <c r="J62" s="208" t="str">
        <f>IF(I62="","",IF(DAY(I62)+1&gt;IF(MONTH(C61)=12,31,DATE(YEAR(C61),MONTH(C61)+1,1)-C61),"",I62+1))</f>
        <v/>
      </c>
      <c r="K62" s="209" t="str">
        <f>IF(J62="","",IF(DAY(J62)+1&gt;IF(MONTH(C61)=12,31,DATE(YEAR(C61),MONTH(C61)+1,1)-C61),"",J62+1))</f>
        <v/>
      </c>
      <c r="M62" s="17"/>
      <c r="N62" s="1389" t="str">
        <f>IF(N61&gt;=43586,"令和","平成")</f>
        <v>令和</v>
      </c>
      <c r="O62" s="1390"/>
      <c r="P62" s="207">
        <f>IF(DAY(V61)+1&gt;IF(MONTH(N61)=12,31,DATE(YEAR(N61),MONTH(N61)+1,1)-N61),"",V61+1)</f>
        <v>46110</v>
      </c>
      <c r="Q62" s="208">
        <f>IF(P62="","",IF(DAY(P62)+1&gt;IF(MONTH(N61)=12,31,DATE(YEAR(N61),MONTH(N61)+1,1)-N61),"",P62+1))</f>
        <v>46111</v>
      </c>
      <c r="R62" s="208">
        <f>IF(Q62="","",IF(DAY(Q62)+1&gt;IF(MONTH(N61)=12,31,DATE(YEAR(N61),MONTH(N61)+1,1)-N61),"",Q62+1))</f>
        <v>46112</v>
      </c>
      <c r="S62" s="208" t="str">
        <f>IF(R62="","",IF(DAY(R62)+1&gt;IF(MONTH(N61)=12,31,DATE(YEAR(N61),MONTH(N61)+1,1)-N61),"",R62+1))</f>
        <v/>
      </c>
      <c r="T62" s="208" t="str">
        <f>IF(S62="","",IF(DAY(S62)+1&gt;IF(MONTH(N61)=12,31,DATE(YEAR(N61),MONTH(N61)+1,1)-N61),"",S62+1))</f>
        <v/>
      </c>
      <c r="U62" s="208" t="str">
        <f>IF(T62="","",IF(DAY(T62)+1&gt;IF(MONTH(N61)=12,31,DATE(YEAR(N61),MONTH(N61)+1,1)-N61),"",T62+1))</f>
        <v/>
      </c>
      <c r="V62" s="209" t="str">
        <f>IF(U62="","",IF(DAY(U62)+1&gt;IF(MONTH(N61)=12,31,DATE(YEAR(N61),MONTH(N61)+1,1)-N61),"",U62+1))</f>
        <v/>
      </c>
      <c r="X62" s="17"/>
      <c r="Y62" s="1389" t="str">
        <f>IF(Y61&gt;=43586,"令和","平成")</f>
        <v>令和</v>
      </c>
      <c r="Z62" s="1390"/>
      <c r="AA62" s="207">
        <f>IF(DAY(AG61)+1&gt;IF(MONTH(Y61)=12,31,DATE(YEAR(Y61),MONTH(Y61)+1,1)-Y61),"",AG61+1)</f>
        <v>46110</v>
      </c>
      <c r="AB62" s="208">
        <f>IF(AA62="","",IF(DAY(AA62)+1&gt;IF(MONTH(Y61)=12,31,DATE(YEAR(Y61),MONTH(Y61)+1,1)-Y61),"",AA62+1))</f>
        <v>46111</v>
      </c>
      <c r="AC62" s="208">
        <f>IF(AB62="","",IF(DAY(AB62)+1&gt;IF(MONTH(Y61)=12,31,DATE(YEAR(Y61),MONTH(Y61)+1,1)-Y61),"",AB62+1))</f>
        <v>46112</v>
      </c>
      <c r="AD62" s="208" t="str">
        <f>IF(AC62="","",IF(DAY(AC62)+1&gt;IF(MONTH(Y61)=12,31,DATE(YEAR(Y61),MONTH(Y61)+1,1)-Y61),"",AC62+1))</f>
        <v/>
      </c>
      <c r="AE62" s="208" t="str">
        <f>IF(AD62="","",IF(DAY(AD62)+1&gt;IF(MONTH(Y61)=12,31,DATE(YEAR(Y61),MONTH(Y61)+1,1)-Y61),"",AD62+1))</f>
        <v/>
      </c>
      <c r="AF62" s="208" t="str">
        <f>IF(AE62="","",IF(DAY(AE62)+1&gt;IF(MONTH(Y61)=12,31,DATE(YEAR(Y61),MONTH(Y61)+1,1)-Y61),"",AE62+1))</f>
        <v/>
      </c>
      <c r="AG62" s="209" t="str">
        <f>IF(AF62="","",IF(DAY(AF62)+1&gt;IF(MONTH(Y61)=12,31,DATE(YEAR(Y61),MONTH(Y61)+1,1)-Y61),"",AF62+1))</f>
        <v/>
      </c>
      <c r="AI62" s="17"/>
      <c r="AJ62" s="1389" t="str">
        <f>IF(AJ61&gt;=43586,"令和","平成")</f>
        <v>令和</v>
      </c>
      <c r="AK62" s="1390"/>
      <c r="AL62" s="207">
        <f>IF(DAY(AR61)+1&gt;IF(MONTH(AJ61)=12,31,DATE(YEAR(AJ61),MONTH(AJ61)+1,1)-AJ61),"",AR61+1)</f>
        <v>46110</v>
      </c>
      <c r="AM62" s="208">
        <f>IF(AL62="","",IF(DAY(AL62)+1&gt;IF(MONTH(AJ61)=12,31,DATE(YEAR(AJ61),MONTH(AJ61)+1,1)-AJ61),"",AL62+1))</f>
        <v>46111</v>
      </c>
      <c r="AN62" s="208">
        <f>IF(AM62="","",IF(DAY(AM62)+1&gt;IF(MONTH(AJ61)=12,31,DATE(YEAR(AJ61),MONTH(AJ61)+1,1)-AJ61),"",AM62+1))</f>
        <v>46112</v>
      </c>
      <c r="AO62" s="208" t="str">
        <f>IF(AN62="","",IF(DAY(AN62)+1&gt;IF(MONTH(AJ61)=12,31,DATE(YEAR(AJ61),MONTH(AJ61)+1,1)-AJ61),"",AN62+1))</f>
        <v/>
      </c>
      <c r="AP62" s="208" t="str">
        <f>IF(AO62="","",IF(DAY(AO62)+1&gt;IF(MONTH(AJ61)=12,31,DATE(YEAR(AJ61),MONTH(AJ61)+1,1)-AJ61),"",AO62+1))</f>
        <v/>
      </c>
      <c r="AQ62" s="208" t="str">
        <f>IF(AP62="","",IF(DAY(AP62)+1&gt;IF(MONTH(AJ61)=12,31,DATE(YEAR(AJ61),MONTH(AJ61)+1,1)-AJ61),"",AP62+1))</f>
        <v/>
      </c>
      <c r="AR62" s="209" t="str">
        <f>IF(AQ62="","",IF(DAY(AQ62)+1&gt;IF(MONTH(AJ61)=12,31,DATE(YEAR(AJ61),MONTH(AJ61)+1,1)-AJ61),"",AQ62+1))</f>
        <v/>
      </c>
      <c r="AS62" s="46"/>
    </row>
    <row r="63" spans="2:45" ht="12.75" customHeight="1">
      <c r="B63" s="17"/>
      <c r="C63" s="1391" t="str">
        <f>IF(C61&gt;=43586,IF(YEAR(C61)-2018=1,"元",YEAR(C61)-2018)&amp;"年",(YEAR(C61)-1988)&amp;"年")</f>
        <v>8年</v>
      </c>
      <c r="D63" s="1392"/>
      <c r="E63" s="210" t="str">
        <f>IF(K62="","",IF(DAY(K62)+1&gt;IF(MONTH(C61)=12,31,DATE(YEAR(C61),MONTH(C61)+1,1)-C61),"",K62+1))</f>
        <v/>
      </c>
      <c r="F63" s="211" t="str">
        <f>IF(E63="","",IF(DAY(E63)+1&gt;IF(MONTH(C61)=12,31,DATE(YEAR(C61),MONTH(C61)+1,1)-C61),"",E63+1))</f>
        <v/>
      </c>
      <c r="G63" s="470" t="str">
        <f>VLOOKUP(C61,祝名,2,FALSE)</f>
        <v>20（春分の日）</v>
      </c>
      <c r="H63" s="470"/>
      <c r="I63" s="470"/>
      <c r="J63" s="470"/>
      <c r="K63" s="471"/>
      <c r="M63" s="17"/>
      <c r="N63" s="1391" t="str">
        <f>IF(N61&gt;=43586,IF(YEAR(N61)-2018=1,"元",YEAR(N61)-2018)&amp;"年",(YEAR(N61)-1988)&amp;"年")</f>
        <v>8年</v>
      </c>
      <c r="O63" s="1392"/>
      <c r="P63" s="210" t="str">
        <f>IF(V62="","",IF(DAY(V62)+1&gt;IF(MONTH(N61)=12,31,DATE(YEAR(N61),MONTH(N61)+1,1)-N61),"",V62+1))</f>
        <v/>
      </c>
      <c r="Q63" s="211" t="str">
        <f>IF(P63="","",IF(DAY(P63)+1&gt;IF(MONTH(N61)=12,31,DATE(YEAR(N61),MONTH(N61)+1,1)-N61),"",P63+1))</f>
        <v/>
      </c>
      <c r="R63" s="470" t="str">
        <f>VLOOKUP(N61,祝名,2,FALSE)</f>
        <v>20（春分の日）</v>
      </c>
      <c r="S63" s="470"/>
      <c r="T63" s="470"/>
      <c r="U63" s="470"/>
      <c r="V63" s="471"/>
      <c r="X63" s="17"/>
      <c r="Y63" s="1391" t="str">
        <f>IF(Y61&gt;=43586,IF(YEAR(Y61)-2018=1,"元",YEAR(Y61)-2018)&amp;"年",(YEAR(Y61)-1988)&amp;"年")</f>
        <v>8年</v>
      </c>
      <c r="Z63" s="1392"/>
      <c r="AA63" s="210" t="str">
        <f>IF(AG62="","",IF(DAY(AG62)+1&gt;IF(MONTH(Y61)=12,31,DATE(YEAR(Y61),MONTH(Y61)+1,1)-Y61),"",AG62+1))</f>
        <v/>
      </c>
      <c r="AB63" s="211" t="str">
        <f>IF(AA63="","",IF(DAY(AA63)+1&gt;IF(MONTH(Y61)=12,31,DATE(YEAR(Y61),MONTH(Y61)+1,1)-Y61),"",AA63+1))</f>
        <v/>
      </c>
      <c r="AC63" s="470" t="str">
        <f>VLOOKUP(Y61,祝名,2,FALSE)</f>
        <v>20（春分の日）</v>
      </c>
      <c r="AD63" s="470"/>
      <c r="AE63" s="470"/>
      <c r="AF63" s="470"/>
      <c r="AG63" s="471"/>
      <c r="AI63" s="17"/>
      <c r="AJ63" s="1391" t="str">
        <f>IF(AJ61&gt;=43586,IF(YEAR(AJ61)-2018=1,"元",YEAR(AJ61)-2018)&amp;"年",(YEAR(AJ61)-1988)&amp;"年")</f>
        <v>8年</v>
      </c>
      <c r="AK63" s="1392"/>
      <c r="AL63" s="210" t="str">
        <f>IF(AR62="","",IF(DAY(AR62)+1&gt;IF(MONTH(AJ61)=12,31,DATE(YEAR(AJ61),MONTH(AJ61)+1,1)-AJ61),"",AR62+1))</f>
        <v/>
      </c>
      <c r="AM63" s="211" t="str">
        <f>IF(AL63="","",IF(DAY(AL63)+1&gt;IF(MONTH(AJ61)=12,31,DATE(YEAR(AJ61),MONTH(AJ61)+1,1)-AJ61),"",AL63+1))</f>
        <v/>
      </c>
      <c r="AN63" s="470" t="str">
        <f>VLOOKUP(AJ61,祝名,2,FALSE)</f>
        <v>20（春分の日）</v>
      </c>
      <c r="AO63" s="470"/>
      <c r="AP63" s="470"/>
      <c r="AQ63" s="470"/>
      <c r="AR63" s="471"/>
      <c r="AS63" s="46"/>
    </row>
    <row r="64" spans="2:45" ht="12.75" customHeight="1">
      <c r="B64" s="17"/>
      <c r="C64" s="241" t="s">
        <v>446</v>
      </c>
      <c r="M64" s="17"/>
      <c r="N64" s="241" t="s">
        <v>446</v>
      </c>
      <c r="X64" s="17"/>
      <c r="Y64" s="241" t="s">
        <v>446</v>
      </c>
      <c r="AI64" s="17"/>
      <c r="AJ64" s="241" t="s">
        <v>445</v>
      </c>
      <c r="AS64" s="46"/>
    </row>
    <row r="65" spans="2:45" ht="12.75" customHeight="1">
      <c r="B65" s="17"/>
      <c r="M65" s="17"/>
      <c r="X65" s="17"/>
      <c r="AI65" s="17"/>
      <c r="AS65" s="46"/>
    </row>
    <row r="66" spans="2:45" ht="12.75" customHeight="1">
      <c r="B66" s="17"/>
      <c r="C66" s="1380"/>
      <c r="D66" s="1381"/>
      <c r="E66" s="200" t="s">
        <v>73</v>
      </c>
      <c r="F66" s="201" t="s">
        <v>205</v>
      </c>
      <c r="G66" s="201" t="s">
        <v>206</v>
      </c>
      <c r="H66" s="201" t="s">
        <v>207</v>
      </c>
      <c r="I66" s="201" t="s">
        <v>208</v>
      </c>
      <c r="J66" s="201" t="s">
        <v>209</v>
      </c>
      <c r="K66" s="202" t="s">
        <v>210</v>
      </c>
      <c r="M66" s="17"/>
      <c r="N66" s="1380"/>
      <c r="O66" s="1381"/>
      <c r="P66" s="200" t="s">
        <v>73</v>
      </c>
      <c r="Q66" s="201" t="s">
        <v>205</v>
      </c>
      <c r="R66" s="201" t="s">
        <v>206</v>
      </c>
      <c r="S66" s="201" t="s">
        <v>207</v>
      </c>
      <c r="T66" s="201" t="s">
        <v>208</v>
      </c>
      <c r="U66" s="201" t="s">
        <v>209</v>
      </c>
      <c r="V66" s="202" t="s">
        <v>210</v>
      </c>
      <c r="X66" s="17"/>
      <c r="Y66" s="1380"/>
      <c r="Z66" s="1381"/>
      <c r="AA66" s="200" t="s">
        <v>73</v>
      </c>
      <c r="AB66" s="201" t="s">
        <v>205</v>
      </c>
      <c r="AC66" s="201" t="s">
        <v>206</v>
      </c>
      <c r="AD66" s="201" t="s">
        <v>207</v>
      </c>
      <c r="AE66" s="201" t="s">
        <v>208</v>
      </c>
      <c r="AF66" s="201" t="s">
        <v>209</v>
      </c>
      <c r="AG66" s="202" t="s">
        <v>210</v>
      </c>
      <c r="AI66" s="17"/>
      <c r="AJ66" s="1380"/>
      <c r="AK66" s="1381"/>
      <c r="AL66" s="200" t="s">
        <v>73</v>
      </c>
      <c r="AM66" s="201" t="s">
        <v>205</v>
      </c>
      <c r="AN66" s="201" t="s">
        <v>206</v>
      </c>
      <c r="AO66" s="201" t="s">
        <v>207</v>
      </c>
      <c r="AP66" s="201" t="s">
        <v>208</v>
      </c>
      <c r="AQ66" s="201" t="s">
        <v>209</v>
      </c>
      <c r="AR66" s="202" t="s">
        <v>210</v>
      </c>
      <c r="AS66" s="46"/>
    </row>
    <row r="67" spans="2:45" ht="12.75" customHeight="1">
      <c r="B67" s="17"/>
      <c r="C67" s="1393">
        <f>C70</f>
        <v>46113</v>
      </c>
      <c r="D67" s="1394"/>
      <c r="E67" s="204" t="str">
        <f>IF(WEEKDAY(C70)=1,C70,"")</f>
        <v/>
      </c>
      <c r="F67" s="205" t="str">
        <f>IF(E67="",IF(WEEKDAY(C70)=2,C70,""),E67+1)</f>
        <v/>
      </c>
      <c r="G67" s="205" t="str">
        <f>IF(F67="",IF(WEEKDAY(C70)=3,C70,""),F67+1)</f>
        <v/>
      </c>
      <c r="H67" s="205">
        <f>IF(G67="",IF(WEEKDAY(C70)=4,C70,""),G67+1)</f>
        <v>46113</v>
      </c>
      <c r="I67" s="205">
        <f>IF(H67="",IF(WEEKDAY(C70)=5,C70,""),H67+1)</f>
        <v>46114</v>
      </c>
      <c r="J67" s="205">
        <f>IF(I67="",IF(WEEKDAY(C70)=6,C70,""),I67+1)</f>
        <v>46115</v>
      </c>
      <c r="K67" s="206">
        <f>IF(J67="",C70,J67+1)</f>
        <v>46116</v>
      </c>
      <c r="M67" s="17"/>
      <c r="N67" s="1393">
        <f>N70</f>
        <v>46113</v>
      </c>
      <c r="O67" s="1394"/>
      <c r="P67" s="204" t="str">
        <f>IF(WEEKDAY(N70)=1,N70,"")</f>
        <v/>
      </c>
      <c r="Q67" s="205" t="str">
        <f>IF(P67="",IF(WEEKDAY(N70)=2,N70,""),P67+1)</f>
        <v/>
      </c>
      <c r="R67" s="205" t="str">
        <f>IF(Q67="",IF(WEEKDAY(N70)=3,N70,""),Q67+1)</f>
        <v/>
      </c>
      <c r="S67" s="205">
        <f>IF(R67="",IF(WEEKDAY(N70)=4,N70,""),R67+1)</f>
        <v>46113</v>
      </c>
      <c r="T67" s="205">
        <f>IF(S67="",IF(WEEKDAY(N70)=5,N70,""),S67+1)</f>
        <v>46114</v>
      </c>
      <c r="U67" s="205">
        <f>IF(T67="",IF(WEEKDAY(N70)=6,N70,""),T67+1)</f>
        <v>46115</v>
      </c>
      <c r="V67" s="206">
        <f>IF(U67="",N70,U67+1)</f>
        <v>46116</v>
      </c>
      <c r="X67" s="17"/>
      <c r="Y67" s="1393">
        <f>Y70</f>
        <v>46113</v>
      </c>
      <c r="Z67" s="1394"/>
      <c r="AA67" s="204" t="str">
        <f>IF(WEEKDAY(Y70)=1,Y70,"")</f>
        <v/>
      </c>
      <c r="AB67" s="205" t="str">
        <f>IF(AA67="",IF(WEEKDAY(Y70)=2,Y70,""),AA67+1)</f>
        <v/>
      </c>
      <c r="AC67" s="205" t="str">
        <f>IF(AB67="",IF(WEEKDAY(Y70)=3,Y70,""),AB67+1)</f>
        <v/>
      </c>
      <c r="AD67" s="205">
        <f>IF(AC67="",IF(WEEKDAY(Y70)=4,Y70,""),AC67+1)</f>
        <v>46113</v>
      </c>
      <c r="AE67" s="205">
        <f>IF(AD67="",IF(WEEKDAY(Y70)=5,Y70,""),AD67+1)</f>
        <v>46114</v>
      </c>
      <c r="AF67" s="205">
        <f>IF(AE67="",IF(WEEKDAY(Y70)=6,Y70,""),AE67+1)</f>
        <v>46115</v>
      </c>
      <c r="AG67" s="206">
        <f>IF(AF67="",Y70,AF67+1)</f>
        <v>46116</v>
      </c>
      <c r="AI67" s="17"/>
      <c r="AJ67" s="1393">
        <f>AJ70</f>
        <v>46113</v>
      </c>
      <c r="AK67" s="1394"/>
      <c r="AL67" s="204" t="str">
        <f>IF(WEEKDAY(AJ70)=1,AJ70,"")</f>
        <v/>
      </c>
      <c r="AM67" s="205" t="str">
        <f>IF(AL67="",IF(WEEKDAY(AJ70)=2,AJ70,""),AL67+1)</f>
        <v/>
      </c>
      <c r="AN67" s="205" t="str">
        <f>IF(AM67="",IF(WEEKDAY(AJ70)=3,AJ70,""),AM67+1)</f>
        <v/>
      </c>
      <c r="AO67" s="205">
        <f>IF(AN67="",IF(WEEKDAY(AJ70)=4,AJ70,""),AN67+1)</f>
        <v>46113</v>
      </c>
      <c r="AP67" s="205">
        <f>IF(AO67="",IF(WEEKDAY(AJ70)=5,AJ70,""),AO67+1)</f>
        <v>46114</v>
      </c>
      <c r="AQ67" s="205">
        <f>IF(AP67="",IF(WEEKDAY(AJ70)=6,AJ70,""),AP67+1)</f>
        <v>46115</v>
      </c>
      <c r="AR67" s="206">
        <f>IF(AQ67="",AJ70,AQ67+1)</f>
        <v>46116</v>
      </c>
      <c r="AS67" s="46"/>
    </row>
    <row r="68" spans="2:45" ht="12" customHeight="1">
      <c r="B68" s="17"/>
      <c r="C68" s="1393"/>
      <c r="D68" s="1394"/>
      <c r="E68" s="207">
        <f>K67+1</f>
        <v>46117</v>
      </c>
      <c r="F68" s="208">
        <f t="shared" ref="F68:K70" si="36">E68+1</f>
        <v>46118</v>
      </c>
      <c r="G68" s="208">
        <f t="shared" si="36"/>
        <v>46119</v>
      </c>
      <c r="H68" s="208">
        <f t="shared" si="36"/>
        <v>46120</v>
      </c>
      <c r="I68" s="208">
        <f t="shared" si="36"/>
        <v>46121</v>
      </c>
      <c r="J68" s="208">
        <f t="shared" si="36"/>
        <v>46122</v>
      </c>
      <c r="K68" s="209">
        <f t="shared" si="36"/>
        <v>46123</v>
      </c>
      <c r="M68" s="17"/>
      <c r="N68" s="1393"/>
      <c r="O68" s="1394"/>
      <c r="P68" s="207">
        <f>V67+1</f>
        <v>46117</v>
      </c>
      <c r="Q68" s="208">
        <f t="shared" ref="Q68:V70" si="37">P68+1</f>
        <v>46118</v>
      </c>
      <c r="R68" s="208">
        <f t="shared" si="37"/>
        <v>46119</v>
      </c>
      <c r="S68" s="208">
        <f t="shared" si="37"/>
        <v>46120</v>
      </c>
      <c r="T68" s="208">
        <f t="shared" si="37"/>
        <v>46121</v>
      </c>
      <c r="U68" s="208">
        <f t="shared" si="37"/>
        <v>46122</v>
      </c>
      <c r="V68" s="209">
        <f t="shared" si="37"/>
        <v>46123</v>
      </c>
      <c r="X68" s="17"/>
      <c r="Y68" s="1393"/>
      <c r="Z68" s="1394"/>
      <c r="AA68" s="207">
        <f>AG67+1</f>
        <v>46117</v>
      </c>
      <c r="AB68" s="208">
        <f t="shared" ref="AB68:AG70" si="38">AA68+1</f>
        <v>46118</v>
      </c>
      <c r="AC68" s="208">
        <f t="shared" si="38"/>
        <v>46119</v>
      </c>
      <c r="AD68" s="208">
        <f t="shared" si="38"/>
        <v>46120</v>
      </c>
      <c r="AE68" s="208">
        <f t="shared" si="38"/>
        <v>46121</v>
      </c>
      <c r="AF68" s="208">
        <f t="shared" si="38"/>
        <v>46122</v>
      </c>
      <c r="AG68" s="209">
        <f t="shared" si="38"/>
        <v>46123</v>
      </c>
      <c r="AI68" s="17"/>
      <c r="AJ68" s="1393"/>
      <c r="AK68" s="1394"/>
      <c r="AL68" s="207">
        <f>AR67+1</f>
        <v>46117</v>
      </c>
      <c r="AM68" s="208">
        <f t="shared" ref="AM68:AR70" si="39">AL68+1</f>
        <v>46118</v>
      </c>
      <c r="AN68" s="208">
        <f t="shared" si="39"/>
        <v>46119</v>
      </c>
      <c r="AO68" s="208">
        <f t="shared" si="39"/>
        <v>46120</v>
      </c>
      <c r="AP68" s="208">
        <f t="shared" si="39"/>
        <v>46121</v>
      </c>
      <c r="AQ68" s="208">
        <f t="shared" si="39"/>
        <v>46122</v>
      </c>
      <c r="AR68" s="209">
        <f t="shared" si="39"/>
        <v>46123</v>
      </c>
      <c r="AS68" s="46"/>
    </row>
    <row r="69" spans="2:45" ht="12" customHeight="1">
      <c r="B69" s="17"/>
      <c r="C69" s="1395">
        <f>C70</f>
        <v>46113</v>
      </c>
      <c r="D69" s="1396"/>
      <c r="E69" s="207">
        <f>K68+1</f>
        <v>46124</v>
      </c>
      <c r="F69" s="208">
        <f t="shared" si="36"/>
        <v>46125</v>
      </c>
      <c r="G69" s="208">
        <f t="shared" si="36"/>
        <v>46126</v>
      </c>
      <c r="H69" s="208">
        <f t="shared" si="36"/>
        <v>46127</v>
      </c>
      <c r="I69" s="208">
        <f t="shared" si="36"/>
        <v>46128</v>
      </c>
      <c r="J69" s="208">
        <f t="shared" si="36"/>
        <v>46129</v>
      </c>
      <c r="K69" s="209">
        <f t="shared" si="36"/>
        <v>46130</v>
      </c>
      <c r="M69" s="17"/>
      <c r="N69" s="1395">
        <f>N70</f>
        <v>46113</v>
      </c>
      <c r="O69" s="1396"/>
      <c r="P69" s="207">
        <f>V68+1</f>
        <v>46124</v>
      </c>
      <c r="Q69" s="208">
        <f t="shared" si="37"/>
        <v>46125</v>
      </c>
      <c r="R69" s="208">
        <f t="shared" si="37"/>
        <v>46126</v>
      </c>
      <c r="S69" s="208">
        <f t="shared" si="37"/>
        <v>46127</v>
      </c>
      <c r="T69" s="208">
        <f t="shared" si="37"/>
        <v>46128</v>
      </c>
      <c r="U69" s="208">
        <f t="shared" si="37"/>
        <v>46129</v>
      </c>
      <c r="V69" s="209">
        <f t="shared" si="37"/>
        <v>46130</v>
      </c>
      <c r="X69" s="17"/>
      <c r="Y69" s="1395">
        <f>Y70</f>
        <v>46113</v>
      </c>
      <c r="Z69" s="1396"/>
      <c r="AA69" s="207">
        <f>AG68+1</f>
        <v>46124</v>
      </c>
      <c r="AB69" s="208">
        <f t="shared" si="38"/>
        <v>46125</v>
      </c>
      <c r="AC69" s="208">
        <f t="shared" si="38"/>
        <v>46126</v>
      </c>
      <c r="AD69" s="208">
        <f t="shared" si="38"/>
        <v>46127</v>
      </c>
      <c r="AE69" s="208">
        <f t="shared" si="38"/>
        <v>46128</v>
      </c>
      <c r="AF69" s="208">
        <f t="shared" si="38"/>
        <v>46129</v>
      </c>
      <c r="AG69" s="209">
        <f t="shared" si="38"/>
        <v>46130</v>
      </c>
      <c r="AI69" s="17"/>
      <c r="AJ69" s="1395">
        <f>AJ70</f>
        <v>46113</v>
      </c>
      <c r="AK69" s="1396"/>
      <c r="AL69" s="207">
        <f>AR68+1</f>
        <v>46124</v>
      </c>
      <c r="AM69" s="208">
        <f t="shared" si="39"/>
        <v>46125</v>
      </c>
      <c r="AN69" s="208">
        <f t="shared" si="39"/>
        <v>46126</v>
      </c>
      <c r="AO69" s="208">
        <f t="shared" si="39"/>
        <v>46127</v>
      </c>
      <c r="AP69" s="208">
        <f t="shared" si="39"/>
        <v>46128</v>
      </c>
      <c r="AQ69" s="208">
        <f t="shared" si="39"/>
        <v>46129</v>
      </c>
      <c r="AR69" s="209">
        <f t="shared" si="39"/>
        <v>46130</v>
      </c>
      <c r="AS69" s="46"/>
    </row>
    <row r="70" spans="2:45" ht="12" customHeight="1">
      <c r="B70" s="17"/>
      <c r="C70" s="1379">
        <f>IF(MONTH(C61)=12,DATE(YEAR(C61)+1,1,1),DATE(YEAR(C61),MONTH(C61)+1,1))</f>
        <v>46113</v>
      </c>
      <c r="D70" s="1379"/>
      <c r="E70" s="207">
        <f>K69+1</f>
        <v>46131</v>
      </c>
      <c r="F70" s="208">
        <f t="shared" si="36"/>
        <v>46132</v>
      </c>
      <c r="G70" s="208">
        <f t="shared" si="36"/>
        <v>46133</v>
      </c>
      <c r="H70" s="208">
        <f t="shared" si="36"/>
        <v>46134</v>
      </c>
      <c r="I70" s="208">
        <f t="shared" si="36"/>
        <v>46135</v>
      </c>
      <c r="J70" s="208">
        <f t="shared" si="36"/>
        <v>46136</v>
      </c>
      <c r="K70" s="209">
        <f t="shared" si="36"/>
        <v>46137</v>
      </c>
      <c r="M70" s="17"/>
      <c r="N70" s="1379">
        <f>IF(MONTH(N61)=12,DATE(YEAR(N61)+1,1,1),DATE(YEAR(N61),MONTH(N61)+1,1))</f>
        <v>46113</v>
      </c>
      <c r="O70" s="1379"/>
      <c r="P70" s="207">
        <f>V69+1</f>
        <v>46131</v>
      </c>
      <c r="Q70" s="208">
        <f t="shared" si="37"/>
        <v>46132</v>
      </c>
      <c r="R70" s="208">
        <f t="shared" si="37"/>
        <v>46133</v>
      </c>
      <c r="S70" s="208">
        <f t="shared" si="37"/>
        <v>46134</v>
      </c>
      <c r="T70" s="208">
        <f t="shared" si="37"/>
        <v>46135</v>
      </c>
      <c r="U70" s="208">
        <f t="shared" si="37"/>
        <v>46136</v>
      </c>
      <c r="V70" s="209">
        <f t="shared" si="37"/>
        <v>46137</v>
      </c>
      <c r="X70" s="17"/>
      <c r="Y70" s="1379">
        <f>IF(MONTH(Y61)=12,DATE(YEAR(Y61)+1,1,1),DATE(YEAR(Y61),MONTH(Y61)+1,1))</f>
        <v>46113</v>
      </c>
      <c r="Z70" s="1379"/>
      <c r="AA70" s="207">
        <f>AG69+1</f>
        <v>46131</v>
      </c>
      <c r="AB70" s="208">
        <f t="shared" si="38"/>
        <v>46132</v>
      </c>
      <c r="AC70" s="208">
        <f t="shared" si="38"/>
        <v>46133</v>
      </c>
      <c r="AD70" s="208">
        <f t="shared" si="38"/>
        <v>46134</v>
      </c>
      <c r="AE70" s="208">
        <f t="shared" si="38"/>
        <v>46135</v>
      </c>
      <c r="AF70" s="208">
        <f t="shared" si="38"/>
        <v>46136</v>
      </c>
      <c r="AG70" s="209">
        <f t="shared" si="38"/>
        <v>46137</v>
      </c>
      <c r="AI70" s="17"/>
      <c r="AJ70" s="1379">
        <f>IF(MONTH(AJ61)=12,DATE(YEAR(AJ61)+1,1,1),DATE(YEAR(AJ61),MONTH(AJ61)+1,1))</f>
        <v>46113</v>
      </c>
      <c r="AK70" s="1379"/>
      <c r="AL70" s="207">
        <f>AR69+1</f>
        <v>46131</v>
      </c>
      <c r="AM70" s="208">
        <f t="shared" si="39"/>
        <v>46132</v>
      </c>
      <c r="AN70" s="208">
        <f t="shared" si="39"/>
        <v>46133</v>
      </c>
      <c r="AO70" s="208">
        <f t="shared" si="39"/>
        <v>46134</v>
      </c>
      <c r="AP70" s="208">
        <f t="shared" si="39"/>
        <v>46135</v>
      </c>
      <c r="AQ70" s="208">
        <f t="shared" si="39"/>
        <v>46136</v>
      </c>
      <c r="AR70" s="209">
        <f t="shared" si="39"/>
        <v>46137</v>
      </c>
      <c r="AS70" s="46"/>
    </row>
    <row r="71" spans="2:45" ht="12" customHeight="1">
      <c r="B71" s="17"/>
      <c r="C71" s="1384" t="str">
        <f>IF(C70&gt;=43586,"令和","平成")</f>
        <v>令和</v>
      </c>
      <c r="D71" s="1385"/>
      <c r="E71" s="207">
        <f>IF(DAY(K70)+1&gt;IF(MONTH(C70)=12,31,DATE(YEAR(C70),MONTH(C70)+1,1)-C70),"",K70+1)</f>
        <v>46138</v>
      </c>
      <c r="F71" s="208">
        <f>IF(E71="","",IF(DAY(E71)+1&gt;IF(MONTH(C70)=12,31,DATE(YEAR(C70),MONTH(C70)+1,1)-C70),"",E71+1))</f>
        <v>46139</v>
      </c>
      <c r="G71" s="208">
        <f>IF(F71="","",IF(DAY(F71)+1&gt;IF(MONTH(C70)=12,31,DATE(YEAR(C70),MONTH(C70)+1,1)-C70),"",F71+1))</f>
        <v>46140</v>
      </c>
      <c r="H71" s="208">
        <f>IF(G71="","",IF(DAY(G71)+1&gt;IF(MONTH(C70)=12,31,DATE(YEAR(C70),MONTH(C70)+1,1)-C70),"",G71+1))</f>
        <v>46141</v>
      </c>
      <c r="I71" s="208">
        <f>IF(H71="","",IF(DAY(H71)+1&gt;IF(MONTH(C70)=12,31,DATE(YEAR(C70),MONTH(C70)+1,1)-C70),"",H71+1))</f>
        <v>46142</v>
      </c>
      <c r="J71" s="208" t="str">
        <f>IF(I71="","",IF(DAY(I71)+1&gt;IF(MONTH(C70)=12,31,DATE(YEAR(C70),MONTH(C70)+1,1)-C70),"",I71+1))</f>
        <v/>
      </c>
      <c r="K71" s="209" t="str">
        <f>IF(J71="","",IF(DAY(J71)+1&gt;IF(MONTH(C70)=12,31,DATE(YEAR(C70),MONTH(C70)+1,1)-C70),"",J71+1))</f>
        <v/>
      </c>
      <c r="M71" s="17"/>
      <c r="N71" s="1384" t="str">
        <f>IF(N70&gt;=43586,"令和","平成")</f>
        <v>令和</v>
      </c>
      <c r="O71" s="1385"/>
      <c r="P71" s="207">
        <f>IF(DAY(V70)+1&gt;IF(MONTH(N70)=12,31,DATE(YEAR(N70),MONTH(N70)+1,1)-N70),"",V70+1)</f>
        <v>46138</v>
      </c>
      <c r="Q71" s="208">
        <f>IF(P71="","",IF(DAY(P71)+1&gt;IF(MONTH(N70)=12,31,DATE(YEAR(N70),MONTH(N70)+1,1)-N70),"",P71+1))</f>
        <v>46139</v>
      </c>
      <c r="R71" s="208">
        <f>IF(Q71="","",IF(DAY(Q71)+1&gt;IF(MONTH(N70)=12,31,DATE(YEAR(N70),MONTH(N70)+1,1)-N70),"",Q71+1))</f>
        <v>46140</v>
      </c>
      <c r="S71" s="208">
        <f>IF(R71="","",IF(DAY(R71)+1&gt;IF(MONTH(N70)=12,31,DATE(YEAR(N70),MONTH(N70)+1,1)-N70),"",R71+1))</f>
        <v>46141</v>
      </c>
      <c r="T71" s="208">
        <f>IF(S71="","",IF(DAY(S71)+1&gt;IF(MONTH(N70)=12,31,DATE(YEAR(N70),MONTH(N70)+1,1)-N70),"",S71+1))</f>
        <v>46142</v>
      </c>
      <c r="U71" s="208" t="str">
        <f>IF(T71="","",IF(DAY(T71)+1&gt;IF(MONTH(N70)=12,31,DATE(YEAR(N70),MONTH(N70)+1,1)-N70),"",T71+1))</f>
        <v/>
      </c>
      <c r="V71" s="209" t="str">
        <f>IF(U71="","",IF(DAY(U71)+1&gt;IF(MONTH(N70)=12,31,DATE(YEAR(N70),MONTH(N70)+1,1)-N70),"",U71+1))</f>
        <v/>
      </c>
      <c r="X71" s="17"/>
      <c r="Y71" s="1384" t="str">
        <f>IF(Y70&gt;=43586,"令和","平成")</f>
        <v>令和</v>
      </c>
      <c r="Z71" s="1385"/>
      <c r="AA71" s="207">
        <f>IF(DAY(AG70)+1&gt;IF(MONTH(Y70)=12,31,DATE(YEAR(Y70),MONTH(Y70)+1,1)-Y70),"",AG70+1)</f>
        <v>46138</v>
      </c>
      <c r="AB71" s="208">
        <f>IF(AA71="","",IF(DAY(AA71)+1&gt;IF(MONTH(Y70)=12,31,DATE(YEAR(Y70),MONTH(Y70)+1,1)-Y70),"",AA71+1))</f>
        <v>46139</v>
      </c>
      <c r="AC71" s="208">
        <f>IF(AB71="","",IF(DAY(AB71)+1&gt;IF(MONTH(Y70)=12,31,DATE(YEAR(Y70),MONTH(Y70)+1,1)-Y70),"",AB71+1))</f>
        <v>46140</v>
      </c>
      <c r="AD71" s="208">
        <f>IF(AC71="","",IF(DAY(AC71)+1&gt;IF(MONTH(Y70)=12,31,DATE(YEAR(Y70),MONTH(Y70)+1,1)-Y70),"",AC71+1))</f>
        <v>46141</v>
      </c>
      <c r="AE71" s="208">
        <f>IF(AD71="","",IF(DAY(AD71)+1&gt;IF(MONTH(Y70)=12,31,DATE(YEAR(Y70),MONTH(Y70)+1,1)-Y70),"",AD71+1))</f>
        <v>46142</v>
      </c>
      <c r="AF71" s="208" t="str">
        <f>IF(AE71="","",IF(DAY(AE71)+1&gt;IF(MONTH(Y70)=12,31,DATE(YEAR(Y70),MONTH(Y70)+1,1)-Y70),"",AE71+1))</f>
        <v/>
      </c>
      <c r="AG71" s="209" t="str">
        <f>IF(AF71="","",IF(DAY(AF71)+1&gt;IF(MONTH(Y70)=12,31,DATE(YEAR(Y70),MONTH(Y70)+1,1)-Y70),"",AF71+1))</f>
        <v/>
      </c>
      <c r="AI71" s="17"/>
      <c r="AJ71" s="1384" t="str">
        <f>IF(AJ70&gt;=43586,"令和","平成")</f>
        <v>令和</v>
      </c>
      <c r="AK71" s="1385"/>
      <c r="AL71" s="207">
        <f>IF(DAY(AR70)+1&gt;IF(MONTH(AJ70)=12,31,DATE(YEAR(AJ70),MONTH(AJ70)+1,1)-AJ70),"",AR70+1)</f>
        <v>46138</v>
      </c>
      <c r="AM71" s="208">
        <f>IF(AL71="","",IF(DAY(AL71)+1&gt;IF(MONTH(AJ70)=12,31,DATE(YEAR(AJ70),MONTH(AJ70)+1,1)-AJ70),"",AL71+1))</f>
        <v>46139</v>
      </c>
      <c r="AN71" s="208">
        <f>IF(AM71="","",IF(DAY(AM71)+1&gt;IF(MONTH(AJ70)=12,31,DATE(YEAR(AJ70),MONTH(AJ70)+1,1)-AJ70),"",AM71+1))</f>
        <v>46140</v>
      </c>
      <c r="AO71" s="208">
        <f>IF(AN71="","",IF(DAY(AN71)+1&gt;IF(MONTH(AJ70)=12,31,DATE(YEAR(AJ70),MONTH(AJ70)+1,1)-AJ70),"",AN71+1))</f>
        <v>46141</v>
      </c>
      <c r="AP71" s="208">
        <f>IF(AO71="","",IF(DAY(AO71)+1&gt;IF(MONTH(AJ70)=12,31,DATE(YEAR(AJ70),MONTH(AJ70)+1,1)-AJ70),"",AO71+1))</f>
        <v>46142</v>
      </c>
      <c r="AQ71" s="208" t="str">
        <f>IF(AP71="","",IF(DAY(AP71)+1&gt;IF(MONTH(AJ70)=12,31,DATE(YEAR(AJ70),MONTH(AJ70)+1,1)-AJ70),"",AP71+1))</f>
        <v/>
      </c>
      <c r="AR71" s="209" t="str">
        <f>IF(AQ71="","",IF(DAY(AQ71)+1&gt;IF(MONTH(AJ70)=12,31,DATE(YEAR(AJ70),MONTH(AJ70)+1,1)-AJ70),"",AQ71+1))</f>
        <v/>
      </c>
      <c r="AS71" s="46"/>
    </row>
    <row r="72" spans="2:45" ht="12.75" customHeight="1">
      <c r="B72" s="17"/>
      <c r="C72" s="1386" t="str">
        <f>IF(C70&gt;=43586,IF(YEAR(C70)-2018=1,"元",YEAR(C70)-2018)&amp;"年",(YEAR(C70)-1988)&amp;"年")</f>
        <v>8年</v>
      </c>
      <c r="D72" s="1387"/>
      <c r="E72" s="210" t="str">
        <f>IF(K71="","",IF(DAY(K71)+1&gt;IF(MONTH(C70)=12,31,DATE(YEAR(C70),MONTH(C70)+1,1)-C70),"",K71+1))</f>
        <v/>
      </c>
      <c r="F72" s="211" t="str">
        <f>IF(E72="","",IF(DAY(E72)+1&gt;IF(MONTH(C70)=12,31,DATE(YEAR(C70),MONTH(C70)+1,1)-C70),"",E72+1))</f>
        <v/>
      </c>
      <c r="G72" s="470" t="str">
        <f>VLOOKUP(C70,祝名,2,FALSE)</f>
        <v>29（昭和の日）</v>
      </c>
      <c r="H72" s="470"/>
      <c r="I72" s="470"/>
      <c r="J72" s="470"/>
      <c r="K72" s="471"/>
      <c r="M72" s="17"/>
      <c r="N72" s="1386" t="str">
        <f>IF(N70&gt;=43586,IF(YEAR(N70)-2018=1,"元",YEAR(N70)-2018)&amp;"年",(YEAR(N70)-1988)&amp;"年")</f>
        <v>8年</v>
      </c>
      <c r="O72" s="1387"/>
      <c r="P72" s="210" t="str">
        <f>IF(V71="","",IF(DAY(V71)+1&gt;IF(MONTH(N70)=12,31,DATE(YEAR(N70),MONTH(N70)+1,1)-N70),"",V71+1))</f>
        <v/>
      </c>
      <c r="Q72" s="211" t="str">
        <f>IF(P72="","",IF(DAY(P72)+1&gt;IF(MONTH(N70)=12,31,DATE(YEAR(N70),MONTH(N70)+1,1)-N70),"",P72+1))</f>
        <v/>
      </c>
      <c r="R72" s="470" t="str">
        <f>VLOOKUP(N70,祝名,2,FALSE)</f>
        <v>29（昭和の日）</v>
      </c>
      <c r="S72" s="470"/>
      <c r="T72" s="470"/>
      <c r="U72" s="470"/>
      <c r="V72" s="471"/>
      <c r="X72" s="17"/>
      <c r="Y72" s="1386" t="str">
        <f>IF(Y70&gt;=43586,IF(YEAR(Y70)-2018=1,"元",YEAR(Y70)-2018)&amp;"年",(YEAR(Y70)-1988)&amp;"年")</f>
        <v>8年</v>
      </c>
      <c r="Z72" s="1387"/>
      <c r="AA72" s="210" t="str">
        <f>IF(AG71="","",IF(DAY(AG71)+1&gt;IF(MONTH(Y70)=12,31,DATE(YEAR(Y70),MONTH(Y70)+1,1)-Y70),"",AG71+1))</f>
        <v/>
      </c>
      <c r="AB72" s="211" t="str">
        <f>IF(AA72="","",IF(DAY(AA72)+1&gt;IF(MONTH(Y70)=12,31,DATE(YEAR(Y70),MONTH(Y70)+1,1)-Y70),"",AA72+1))</f>
        <v/>
      </c>
      <c r="AC72" s="470" t="str">
        <f>VLOOKUP(Y70,祝名,2,FALSE)</f>
        <v>29（昭和の日）</v>
      </c>
      <c r="AD72" s="470"/>
      <c r="AE72" s="470"/>
      <c r="AF72" s="470"/>
      <c r="AG72" s="471"/>
      <c r="AI72" s="17"/>
      <c r="AJ72" s="1386" t="str">
        <f>IF(AJ70&gt;=43586,IF(YEAR(AJ70)-2018=1,"元",YEAR(AJ70)-2018)&amp;"年",(YEAR(AJ70)-1988)&amp;"年")</f>
        <v>8年</v>
      </c>
      <c r="AK72" s="1387"/>
      <c r="AL72" s="210" t="str">
        <f>IF(AR71="","",IF(DAY(AR71)+1&gt;IF(MONTH(AJ70)=12,31,DATE(YEAR(AJ70),MONTH(AJ70)+1,1)-AJ70),"",AR71+1))</f>
        <v/>
      </c>
      <c r="AM72" s="211" t="str">
        <f>IF(AL72="","",IF(DAY(AL72)+1&gt;IF(MONTH(AJ70)=12,31,DATE(YEAR(AJ70),MONTH(AJ70)+1,1)-AJ70),"",AL72+1))</f>
        <v/>
      </c>
      <c r="AN72" s="470" t="str">
        <f>VLOOKUP(AJ70,祝名,2,FALSE)</f>
        <v>29（昭和の日）</v>
      </c>
      <c r="AO72" s="470"/>
      <c r="AP72" s="470"/>
      <c r="AQ72" s="470"/>
      <c r="AR72" s="471"/>
      <c r="AS72" s="46"/>
    </row>
    <row r="73" spans="2:45" ht="12.75" customHeight="1">
      <c r="B73" s="17"/>
      <c r="C73" s="1393">
        <f>C76</f>
        <v>46143</v>
      </c>
      <c r="D73" s="1394"/>
      <c r="E73" s="204" t="str">
        <f>IF(WEEKDAY(C76)=1,C76,"")</f>
        <v/>
      </c>
      <c r="F73" s="205" t="str">
        <f>IF(E73="",IF(WEEKDAY(C76)=2,C76,""),E73+1)</f>
        <v/>
      </c>
      <c r="G73" s="205" t="str">
        <f>IF(F73="",IF(WEEKDAY(C76)=3,C76,""),F73+1)</f>
        <v/>
      </c>
      <c r="H73" s="205" t="str">
        <f>IF(G73="",IF(WEEKDAY(C76)=4,C76,""),G73+1)</f>
        <v/>
      </c>
      <c r="I73" s="205" t="str">
        <f>IF(H73="",IF(WEEKDAY(C76)=5,C76,""),H73+1)</f>
        <v/>
      </c>
      <c r="J73" s="205">
        <f>IF(I73="",IF(WEEKDAY(C76)=6,C76,""),I73+1)</f>
        <v>46143</v>
      </c>
      <c r="K73" s="206">
        <f>IF(J73="",C76,J73+1)</f>
        <v>46144</v>
      </c>
      <c r="M73" s="17"/>
      <c r="N73" s="1393">
        <f>N76</f>
        <v>46143</v>
      </c>
      <c r="O73" s="1394"/>
      <c r="P73" s="204" t="str">
        <f>IF(WEEKDAY(N76)=1,N76,"")</f>
        <v/>
      </c>
      <c r="Q73" s="205" t="str">
        <f>IF(P73="",IF(WEEKDAY(N76)=2,N76,""),P73+1)</f>
        <v/>
      </c>
      <c r="R73" s="205" t="str">
        <f>IF(Q73="",IF(WEEKDAY(N76)=3,N76,""),Q73+1)</f>
        <v/>
      </c>
      <c r="S73" s="205" t="str">
        <f>IF(R73="",IF(WEEKDAY(N76)=4,N76,""),R73+1)</f>
        <v/>
      </c>
      <c r="T73" s="205" t="str">
        <f>IF(S73="",IF(WEEKDAY(N76)=5,N76,""),S73+1)</f>
        <v/>
      </c>
      <c r="U73" s="205">
        <f>IF(T73="",IF(WEEKDAY(N76)=6,N76,""),T73+1)</f>
        <v>46143</v>
      </c>
      <c r="V73" s="206">
        <f>IF(U73="",N76,U73+1)</f>
        <v>46144</v>
      </c>
      <c r="X73" s="17"/>
      <c r="Y73" s="1393">
        <f>Y76</f>
        <v>46143</v>
      </c>
      <c r="Z73" s="1394"/>
      <c r="AA73" s="204" t="str">
        <f>IF(WEEKDAY(Y76)=1,Y76,"")</f>
        <v/>
      </c>
      <c r="AB73" s="205" t="str">
        <f>IF(AA73="",IF(WEEKDAY(Y76)=2,Y76,""),AA73+1)</f>
        <v/>
      </c>
      <c r="AC73" s="205" t="str">
        <f>IF(AB73="",IF(WEEKDAY(Y76)=3,Y76,""),AB73+1)</f>
        <v/>
      </c>
      <c r="AD73" s="205" t="str">
        <f>IF(AC73="",IF(WEEKDAY(Y76)=4,Y76,""),AC73+1)</f>
        <v/>
      </c>
      <c r="AE73" s="205" t="str">
        <f>IF(AD73="",IF(WEEKDAY(Y76)=5,Y76,""),AD73+1)</f>
        <v/>
      </c>
      <c r="AF73" s="205">
        <f>IF(AE73="",IF(WEEKDAY(Y76)=6,Y76,""),AE73+1)</f>
        <v>46143</v>
      </c>
      <c r="AG73" s="206">
        <f>IF(AF73="",Y76,AF73+1)</f>
        <v>46144</v>
      </c>
      <c r="AI73" s="17"/>
      <c r="AJ73" s="1393">
        <f>AJ76</f>
        <v>46143</v>
      </c>
      <c r="AK73" s="1394"/>
      <c r="AL73" s="204" t="str">
        <f>IF(WEEKDAY(AJ76)=1,AJ76,"")</f>
        <v/>
      </c>
      <c r="AM73" s="205" t="str">
        <f>IF(AL73="",IF(WEEKDAY(AJ76)=2,AJ76,""),AL73+1)</f>
        <v/>
      </c>
      <c r="AN73" s="205" t="str">
        <f>IF(AM73="",IF(WEEKDAY(AJ76)=3,AJ76,""),AM73+1)</f>
        <v/>
      </c>
      <c r="AO73" s="205" t="str">
        <f>IF(AN73="",IF(WEEKDAY(AJ76)=4,AJ76,""),AN73+1)</f>
        <v/>
      </c>
      <c r="AP73" s="205" t="str">
        <f>IF(AO73="",IF(WEEKDAY(AJ76)=5,AJ76,""),AO73+1)</f>
        <v/>
      </c>
      <c r="AQ73" s="205">
        <f>IF(AP73="",IF(WEEKDAY(AJ76)=6,AJ76,""),AP73+1)</f>
        <v>46143</v>
      </c>
      <c r="AR73" s="206">
        <f>IF(AQ73="",AJ76,AQ73+1)</f>
        <v>46144</v>
      </c>
      <c r="AS73" s="46"/>
    </row>
    <row r="74" spans="2:45" ht="12" customHeight="1">
      <c r="B74" s="17"/>
      <c r="C74" s="1393"/>
      <c r="D74" s="1394"/>
      <c r="E74" s="207">
        <f>K73+1</f>
        <v>46145</v>
      </c>
      <c r="F74" s="208">
        <f t="shared" ref="F74:K76" si="40">E74+1</f>
        <v>46146</v>
      </c>
      <c r="G74" s="208">
        <f t="shared" si="40"/>
        <v>46147</v>
      </c>
      <c r="H74" s="208">
        <f t="shared" si="40"/>
        <v>46148</v>
      </c>
      <c r="I74" s="208">
        <f t="shared" si="40"/>
        <v>46149</v>
      </c>
      <c r="J74" s="208">
        <f t="shared" si="40"/>
        <v>46150</v>
      </c>
      <c r="K74" s="209">
        <f t="shared" si="40"/>
        <v>46151</v>
      </c>
      <c r="M74" s="17"/>
      <c r="N74" s="1393"/>
      <c r="O74" s="1394"/>
      <c r="P74" s="207">
        <f>V73+1</f>
        <v>46145</v>
      </c>
      <c r="Q74" s="208">
        <f t="shared" ref="Q74:V76" si="41">P74+1</f>
        <v>46146</v>
      </c>
      <c r="R74" s="208">
        <f t="shared" si="41"/>
        <v>46147</v>
      </c>
      <c r="S74" s="208">
        <f t="shared" si="41"/>
        <v>46148</v>
      </c>
      <c r="T74" s="208">
        <f t="shared" si="41"/>
        <v>46149</v>
      </c>
      <c r="U74" s="208">
        <f t="shared" si="41"/>
        <v>46150</v>
      </c>
      <c r="V74" s="209">
        <f t="shared" si="41"/>
        <v>46151</v>
      </c>
      <c r="X74" s="17"/>
      <c r="Y74" s="1393"/>
      <c r="Z74" s="1394"/>
      <c r="AA74" s="207">
        <f>AG73+1</f>
        <v>46145</v>
      </c>
      <c r="AB74" s="208">
        <f t="shared" ref="AB74:AG76" si="42">AA74+1</f>
        <v>46146</v>
      </c>
      <c r="AC74" s="208">
        <f t="shared" si="42"/>
        <v>46147</v>
      </c>
      <c r="AD74" s="208">
        <f t="shared" si="42"/>
        <v>46148</v>
      </c>
      <c r="AE74" s="208">
        <f t="shared" si="42"/>
        <v>46149</v>
      </c>
      <c r="AF74" s="208">
        <f t="shared" si="42"/>
        <v>46150</v>
      </c>
      <c r="AG74" s="209">
        <f t="shared" si="42"/>
        <v>46151</v>
      </c>
      <c r="AI74" s="17"/>
      <c r="AJ74" s="1393"/>
      <c r="AK74" s="1394"/>
      <c r="AL74" s="207">
        <f>AR73+1</f>
        <v>46145</v>
      </c>
      <c r="AM74" s="208">
        <f t="shared" ref="AM74:AR76" si="43">AL74+1</f>
        <v>46146</v>
      </c>
      <c r="AN74" s="208">
        <f t="shared" si="43"/>
        <v>46147</v>
      </c>
      <c r="AO74" s="208">
        <f t="shared" si="43"/>
        <v>46148</v>
      </c>
      <c r="AP74" s="208">
        <f t="shared" si="43"/>
        <v>46149</v>
      </c>
      <c r="AQ74" s="208">
        <f t="shared" si="43"/>
        <v>46150</v>
      </c>
      <c r="AR74" s="209">
        <f t="shared" si="43"/>
        <v>46151</v>
      </c>
      <c r="AS74" s="46"/>
    </row>
    <row r="75" spans="2:45" ht="12" customHeight="1">
      <c r="B75" s="17"/>
      <c r="C75" s="1395">
        <f>C76</f>
        <v>46143</v>
      </c>
      <c r="D75" s="1396"/>
      <c r="E75" s="207">
        <f>K74+1</f>
        <v>46152</v>
      </c>
      <c r="F75" s="208">
        <f t="shared" si="40"/>
        <v>46153</v>
      </c>
      <c r="G75" s="208">
        <f t="shared" si="40"/>
        <v>46154</v>
      </c>
      <c r="H75" s="208">
        <f t="shared" si="40"/>
        <v>46155</v>
      </c>
      <c r="I75" s="208">
        <f t="shared" si="40"/>
        <v>46156</v>
      </c>
      <c r="J75" s="208">
        <f t="shared" si="40"/>
        <v>46157</v>
      </c>
      <c r="K75" s="209">
        <f t="shared" si="40"/>
        <v>46158</v>
      </c>
      <c r="M75" s="17"/>
      <c r="N75" s="1395">
        <f>N76</f>
        <v>46143</v>
      </c>
      <c r="O75" s="1396"/>
      <c r="P75" s="207">
        <f>V74+1</f>
        <v>46152</v>
      </c>
      <c r="Q75" s="208">
        <f t="shared" si="41"/>
        <v>46153</v>
      </c>
      <c r="R75" s="208">
        <f t="shared" si="41"/>
        <v>46154</v>
      </c>
      <c r="S75" s="208">
        <f t="shared" si="41"/>
        <v>46155</v>
      </c>
      <c r="T75" s="208">
        <f t="shared" si="41"/>
        <v>46156</v>
      </c>
      <c r="U75" s="208">
        <f t="shared" si="41"/>
        <v>46157</v>
      </c>
      <c r="V75" s="209">
        <f t="shared" si="41"/>
        <v>46158</v>
      </c>
      <c r="X75" s="17"/>
      <c r="Y75" s="1395">
        <f>Y76</f>
        <v>46143</v>
      </c>
      <c r="Z75" s="1396"/>
      <c r="AA75" s="207">
        <f>AG74+1</f>
        <v>46152</v>
      </c>
      <c r="AB75" s="208">
        <f t="shared" si="42"/>
        <v>46153</v>
      </c>
      <c r="AC75" s="208">
        <f t="shared" si="42"/>
        <v>46154</v>
      </c>
      <c r="AD75" s="208">
        <f t="shared" si="42"/>
        <v>46155</v>
      </c>
      <c r="AE75" s="208">
        <f t="shared" si="42"/>
        <v>46156</v>
      </c>
      <c r="AF75" s="208">
        <f t="shared" si="42"/>
        <v>46157</v>
      </c>
      <c r="AG75" s="209">
        <f t="shared" si="42"/>
        <v>46158</v>
      </c>
      <c r="AI75" s="17"/>
      <c r="AJ75" s="1395">
        <f>AJ76</f>
        <v>46143</v>
      </c>
      <c r="AK75" s="1396"/>
      <c r="AL75" s="207">
        <f>AR74+1</f>
        <v>46152</v>
      </c>
      <c r="AM75" s="208">
        <f t="shared" si="43"/>
        <v>46153</v>
      </c>
      <c r="AN75" s="208">
        <f t="shared" si="43"/>
        <v>46154</v>
      </c>
      <c r="AO75" s="208">
        <f t="shared" si="43"/>
        <v>46155</v>
      </c>
      <c r="AP75" s="208">
        <f t="shared" si="43"/>
        <v>46156</v>
      </c>
      <c r="AQ75" s="208">
        <f t="shared" si="43"/>
        <v>46157</v>
      </c>
      <c r="AR75" s="209">
        <f t="shared" si="43"/>
        <v>46158</v>
      </c>
      <c r="AS75" s="46"/>
    </row>
    <row r="76" spans="2:45" ht="12" customHeight="1">
      <c r="B76" s="17"/>
      <c r="C76" s="1388">
        <f>IF(MONTH(C70)=12,DATE(YEAR(C70)+1,1,1),DATE(YEAR(C70),MONTH(C70)+1,1))</f>
        <v>46143</v>
      </c>
      <c r="D76" s="1388"/>
      <c r="E76" s="207">
        <f>K75+1</f>
        <v>46159</v>
      </c>
      <c r="F76" s="208">
        <f t="shared" si="40"/>
        <v>46160</v>
      </c>
      <c r="G76" s="208">
        <f t="shared" si="40"/>
        <v>46161</v>
      </c>
      <c r="H76" s="208">
        <f t="shared" si="40"/>
        <v>46162</v>
      </c>
      <c r="I76" s="208">
        <f t="shared" si="40"/>
        <v>46163</v>
      </c>
      <c r="J76" s="208">
        <f t="shared" si="40"/>
        <v>46164</v>
      </c>
      <c r="K76" s="209">
        <f t="shared" si="40"/>
        <v>46165</v>
      </c>
      <c r="M76" s="17"/>
      <c r="N76" s="1388">
        <f>IF(MONTH(N70)=12,DATE(YEAR(N70)+1,1,1),DATE(YEAR(N70),MONTH(N70)+1,1))</f>
        <v>46143</v>
      </c>
      <c r="O76" s="1388"/>
      <c r="P76" s="207">
        <f>V75+1</f>
        <v>46159</v>
      </c>
      <c r="Q76" s="208">
        <f t="shared" si="41"/>
        <v>46160</v>
      </c>
      <c r="R76" s="208">
        <f t="shared" si="41"/>
        <v>46161</v>
      </c>
      <c r="S76" s="208">
        <f t="shared" si="41"/>
        <v>46162</v>
      </c>
      <c r="T76" s="208">
        <f t="shared" si="41"/>
        <v>46163</v>
      </c>
      <c r="U76" s="208">
        <f t="shared" si="41"/>
        <v>46164</v>
      </c>
      <c r="V76" s="209">
        <f t="shared" si="41"/>
        <v>46165</v>
      </c>
      <c r="X76" s="17"/>
      <c r="Y76" s="1388">
        <f>IF(MONTH(Y70)=12,DATE(YEAR(Y70)+1,1,1),DATE(YEAR(Y70),MONTH(Y70)+1,1))</f>
        <v>46143</v>
      </c>
      <c r="Z76" s="1388"/>
      <c r="AA76" s="207">
        <f>AG75+1</f>
        <v>46159</v>
      </c>
      <c r="AB76" s="208">
        <f t="shared" si="42"/>
        <v>46160</v>
      </c>
      <c r="AC76" s="208">
        <f t="shared" si="42"/>
        <v>46161</v>
      </c>
      <c r="AD76" s="208">
        <f t="shared" si="42"/>
        <v>46162</v>
      </c>
      <c r="AE76" s="208">
        <f t="shared" si="42"/>
        <v>46163</v>
      </c>
      <c r="AF76" s="208">
        <f t="shared" si="42"/>
        <v>46164</v>
      </c>
      <c r="AG76" s="209">
        <f t="shared" si="42"/>
        <v>46165</v>
      </c>
      <c r="AI76" s="17"/>
      <c r="AJ76" s="1388">
        <f>IF(MONTH(AJ70)=12,DATE(YEAR(AJ70)+1,1,1),DATE(YEAR(AJ70),MONTH(AJ70)+1,1))</f>
        <v>46143</v>
      </c>
      <c r="AK76" s="1388"/>
      <c r="AL76" s="207">
        <f>AR75+1</f>
        <v>46159</v>
      </c>
      <c r="AM76" s="208">
        <f t="shared" si="43"/>
        <v>46160</v>
      </c>
      <c r="AN76" s="208">
        <f t="shared" si="43"/>
        <v>46161</v>
      </c>
      <c r="AO76" s="208">
        <f t="shared" si="43"/>
        <v>46162</v>
      </c>
      <c r="AP76" s="208">
        <f t="shared" si="43"/>
        <v>46163</v>
      </c>
      <c r="AQ76" s="208">
        <f t="shared" si="43"/>
        <v>46164</v>
      </c>
      <c r="AR76" s="209">
        <f t="shared" si="43"/>
        <v>46165</v>
      </c>
      <c r="AS76" s="46"/>
    </row>
    <row r="77" spans="2:45" ht="12" customHeight="1">
      <c r="B77" s="17"/>
      <c r="C77" s="1389" t="str">
        <f>IF(C76&gt;=43586,"令和","平成")</f>
        <v>令和</v>
      </c>
      <c r="D77" s="1390"/>
      <c r="E77" s="207">
        <f>IF(DAY(K76)+1&gt;IF(MONTH(C76)=12,31,DATE(YEAR(C76),MONTH(C76)+1,1)-C76),"",K76+1)</f>
        <v>46166</v>
      </c>
      <c r="F77" s="208">
        <f>IF(E77="","",IF(DAY(E77)+1&gt;IF(MONTH(C76)=12,31,DATE(YEAR(C76),MONTH(C76)+1,1)-C76),"",E77+1))</f>
        <v>46167</v>
      </c>
      <c r="G77" s="208">
        <f>IF(F77="","",IF(DAY(F77)+1&gt;IF(MONTH(C76)=12,31,DATE(YEAR(C76),MONTH(C76)+1,1)-C76),"",F77+1))</f>
        <v>46168</v>
      </c>
      <c r="H77" s="208">
        <f>IF(G77="","",IF(DAY(G77)+1&gt;IF(MONTH(C76)=12,31,DATE(YEAR(C76),MONTH(C76)+1,1)-C76),"",G77+1))</f>
        <v>46169</v>
      </c>
      <c r="I77" s="208">
        <f>IF(H77="","",IF(DAY(H77)+1&gt;IF(MONTH(C76)=12,31,DATE(YEAR(C76),MONTH(C76)+1,1)-C76),"",H77+1))</f>
        <v>46170</v>
      </c>
      <c r="J77" s="208">
        <f>IF(I77="","",IF(DAY(I77)+1&gt;IF(MONTH(C76)=12,31,DATE(YEAR(C76),MONTH(C76)+1,1)-C76),"",I77+1))</f>
        <v>46171</v>
      </c>
      <c r="K77" s="209">
        <f>IF(J77="","",IF(DAY(J77)+1&gt;IF(MONTH(C76)=12,31,DATE(YEAR(C76),MONTH(C76)+1,1)-C76),"",J77+1))</f>
        <v>46172</v>
      </c>
      <c r="M77" s="17"/>
      <c r="N77" s="1389" t="str">
        <f>IF(N76&gt;=43586,"令和","平成")</f>
        <v>令和</v>
      </c>
      <c r="O77" s="1390"/>
      <c r="P77" s="207">
        <f>IF(DAY(V76)+1&gt;IF(MONTH(N76)=12,31,DATE(YEAR(N76),MONTH(N76)+1,1)-N76),"",V76+1)</f>
        <v>46166</v>
      </c>
      <c r="Q77" s="208">
        <f>IF(P77="","",IF(DAY(P77)+1&gt;IF(MONTH(N76)=12,31,DATE(YEAR(N76),MONTH(N76)+1,1)-N76),"",P77+1))</f>
        <v>46167</v>
      </c>
      <c r="R77" s="208">
        <f>IF(Q77="","",IF(DAY(Q77)+1&gt;IF(MONTH(N76)=12,31,DATE(YEAR(N76),MONTH(N76)+1,1)-N76),"",Q77+1))</f>
        <v>46168</v>
      </c>
      <c r="S77" s="208">
        <f>IF(R77="","",IF(DAY(R77)+1&gt;IF(MONTH(N76)=12,31,DATE(YEAR(N76),MONTH(N76)+1,1)-N76),"",R77+1))</f>
        <v>46169</v>
      </c>
      <c r="T77" s="208">
        <f>IF(S77="","",IF(DAY(S77)+1&gt;IF(MONTH(N76)=12,31,DATE(YEAR(N76),MONTH(N76)+1,1)-N76),"",S77+1))</f>
        <v>46170</v>
      </c>
      <c r="U77" s="208">
        <f>IF(T77="","",IF(DAY(T77)+1&gt;IF(MONTH(N76)=12,31,DATE(YEAR(N76),MONTH(N76)+1,1)-N76),"",T77+1))</f>
        <v>46171</v>
      </c>
      <c r="V77" s="209">
        <f>IF(U77="","",IF(DAY(U77)+1&gt;IF(MONTH(N76)=12,31,DATE(YEAR(N76),MONTH(N76)+1,1)-N76),"",U77+1))</f>
        <v>46172</v>
      </c>
      <c r="X77" s="17"/>
      <c r="Y77" s="1389" t="str">
        <f>IF(Y76&gt;=43586,"令和","平成")</f>
        <v>令和</v>
      </c>
      <c r="Z77" s="1390"/>
      <c r="AA77" s="207">
        <f>IF(DAY(AG76)+1&gt;IF(MONTH(Y76)=12,31,DATE(YEAR(Y76),MONTH(Y76)+1,1)-Y76),"",AG76+1)</f>
        <v>46166</v>
      </c>
      <c r="AB77" s="208">
        <f>IF(AA77="","",IF(DAY(AA77)+1&gt;IF(MONTH(Y76)=12,31,DATE(YEAR(Y76),MONTH(Y76)+1,1)-Y76),"",AA77+1))</f>
        <v>46167</v>
      </c>
      <c r="AC77" s="208">
        <f>IF(AB77="","",IF(DAY(AB77)+1&gt;IF(MONTH(Y76)=12,31,DATE(YEAR(Y76),MONTH(Y76)+1,1)-Y76),"",AB77+1))</f>
        <v>46168</v>
      </c>
      <c r="AD77" s="208">
        <f>IF(AC77="","",IF(DAY(AC77)+1&gt;IF(MONTH(Y76)=12,31,DATE(YEAR(Y76),MONTH(Y76)+1,1)-Y76),"",AC77+1))</f>
        <v>46169</v>
      </c>
      <c r="AE77" s="208">
        <f>IF(AD77="","",IF(DAY(AD77)+1&gt;IF(MONTH(Y76)=12,31,DATE(YEAR(Y76),MONTH(Y76)+1,1)-Y76),"",AD77+1))</f>
        <v>46170</v>
      </c>
      <c r="AF77" s="208">
        <f>IF(AE77="","",IF(DAY(AE77)+1&gt;IF(MONTH(Y76)=12,31,DATE(YEAR(Y76),MONTH(Y76)+1,1)-Y76),"",AE77+1))</f>
        <v>46171</v>
      </c>
      <c r="AG77" s="209">
        <f>IF(AF77="","",IF(DAY(AF77)+1&gt;IF(MONTH(Y76)=12,31,DATE(YEAR(Y76),MONTH(Y76)+1,1)-Y76),"",AF77+1))</f>
        <v>46172</v>
      </c>
      <c r="AI77" s="17"/>
      <c r="AJ77" s="1389" t="str">
        <f>IF(AJ76&gt;=43586,"令和","平成")</f>
        <v>令和</v>
      </c>
      <c r="AK77" s="1390"/>
      <c r="AL77" s="207">
        <f>IF(DAY(AR76)+1&gt;IF(MONTH(AJ76)=12,31,DATE(YEAR(AJ76),MONTH(AJ76)+1,1)-AJ76),"",AR76+1)</f>
        <v>46166</v>
      </c>
      <c r="AM77" s="208">
        <f>IF(AL77="","",IF(DAY(AL77)+1&gt;IF(MONTH(AJ76)=12,31,DATE(YEAR(AJ76),MONTH(AJ76)+1,1)-AJ76),"",AL77+1))</f>
        <v>46167</v>
      </c>
      <c r="AN77" s="208">
        <f>IF(AM77="","",IF(DAY(AM77)+1&gt;IF(MONTH(AJ76)=12,31,DATE(YEAR(AJ76),MONTH(AJ76)+1,1)-AJ76),"",AM77+1))</f>
        <v>46168</v>
      </c>
      <c r="AO77" s="208">
        <f>IF(AN77="","",IF(DAY(AN77)+1&gt;IF(MONTH(AJ76)=12,31,DATE(YEAR(AJ76),MONTH(AJ76)+1,1)-AJ76),"",AN77+1))</f>
        <v>46169</v>
      </c>
      <c r="AP77" s="208">
        <f>IF(AO77="","",IF(DAY(AO77)+1&gt;IF(MONTH(AJ76)=12,31,DATE(YEAR(AJ76),MONTH(AJ76)+1,1)-AJ76),"",AO77+1))</f>
        <v>46170</v>
      </c>
      <c r="AQ77" s="208">
        <f>IF(AP77="","",IF(DAY(AP77)+1&gt;IF(MONTH(AJ76)=12,31,DATE(YEAR(AJ76),MONTH(AJ76)+1,1)-AJ76),"",AP77+1))</f>
        <v>46171</v>
      </c>
      <c r="AR77" s="209">
        <f>IF(AQ77="","",IF(DAY(AQ77)+1&gt;IF(MONTH(AJ76)=12,31,DATE(YEAR(AJ76),MONTH(AJ76)+1,1)-AJ76),"",AQ77+1))</f>
        <v>46172</v>
      </c>
      <c r="AS77" s="46"/>
    </row>
    <row r="78" spans="2:45" ht="12.75" customHeight="1">
      <c r="B78" s="17"/>
      <c r="C78" s="1391" t="str">
        <f>IF(C76&gt;=43586,IF(YEAR(C76)-2018=1,"元",YEAR(C76)-2018)&amp;"年",(YEAR(C76)-1988)&amp;"年")</f>
        <v>8年</v>
      </c>
      <c r="D78" s="1392"/>
      <c r="E78" s="210">
        <f>IF(K77="","",IF(DAY(K77)+1&gt;IF(MONTH(C76)=12,31,DATE(YEAR(C76),MONTH(C76)+1,1)-C76),"",K77+1))</f>
        <v>46173</v>
      </c>
      <c r="F78" s="211" t="str">
        <f>IF(E78="","",IF(DAY(E78)+1&gt;IF(MONTH(C76)=12,31,DATE(YEAR(C76),MONTH(C76)+1,1)-C76),"",E78+1))</f>
        <v/>
      </c>
      <c r="G78" s="470" t="str">
        <f>VLOOKUP(C76,祝名,2,FALSE)</f>
        <v>3（憲法記念日）、4（みどりの日）
5（こどもの日）、6（振替休日）</v>
      </c>
      <c r="H78" s="470"/>
      <c r="I78" s="470"/>
      <c r="J78" s="470"/>
      <c r="K78" s="471"/>
      <c r="M78" s="203"/>
      <c r="N78" s="1391" t="str">
        <f>IF(N76&gt;=43586,IF(YEAR(N76)-2018=1,"元",YEAR(N76)-2018)&amp;"年",(YEAR(N76)-1988)&amp;"年")</f>
        <v>8年</v>
      </c>
      <c r="O78" s="1392"/>
      <c r="P78" s="210">
        <f>IF(V77="","",IF(DAY(V77)+1&gt;IF(MONTH(N76)=12,31,DATE(YEAR(N76),MONTH(N76)+1,1)-N76),"",V77+1))</f>
        <v>46173</v>
      </c>
      <c r="Q78" s="211" t="str">
        <f>IF(P78="","",IF(DAY(P78)+1&gt;IF(MONTH(N76)=12,31,DATE(YEAR(N76),MONTH(N76)+1,1)-N76),"",P78+1))</f>
        <v/>
      </c>
      <c r="R78" s="470" t="str">
        <f>VLOOKUP(N76,祝名,2,FALSE)</f>
        <v>3（憲法記念日）、4（みどりの日）
5（こどもの日）、6（振替休日）</v>
      </c>
      <c r="S78" s="470"/>
      <c r="T78" s="470"/>
      <c r="U78" s="470"/>
      <c r="V78" s="471"/>
      <c r="X78" s="203"/>
      <c r="Y78" s="1391" t="str">
        <f>IF(Y76&gt;=43586,IF(YEAR(Y76)-2018=1,"元",YEAR(Y76)-2018)&amp;"年",(YEAR(Y76)-1988)&amp;"年")</f>
        <v>8年</v>
      </c>
      <c r="Z78" s="1392"/>
      <c r="AA78" s="210">
        <f>IF(AG77="","",IF(DAY(AG77)+1&gt;IF(MONTH(Y76)=12,31,DATE(YEAR(Y76),MONTH(Y76)+1,1)-Y76),"",AG77+1))</f>
        <v>46173</v>
      </c>
      <c r="AB78" s="211" t="str">
        <f>IF(AA78="","",IF(DAY(AA78)+1&gt;IF(MONTH(Y76)=12,31,DATE(YEAR(Y76),MONTH(Y76)+1,1)-Y76),"",AA78+1))</f>
        <v/>
      </c>
      <c r="AC78" s="470" t="str">
        <f>VLOOKUP(Y76,祝名,2,FALSE)</f>
        <v>3（憲法記念日）、4（みどりの日）
5（こどもの日）、6（振替休日）</v>
      </c>
      <c r="AD78" s="470"/>
      <c r="AE78" s="470"/>
      <c r="AF78" s="470"/>
      <c r="AG78" s="471"/>
      <c r="AI78" s="203"/>
      <c r="AJ78" s="1391" t="str">
        <f>IF(AJ76&gt;=43586,IF(YEAR(AJ76)-2018=1,"元",YEAR(AJ76)-2018)&amp;"年",(YEAR(AJ76)-1988)&amp;"年")</f>
        <v>8年</v>
      </c>
      <c r="AK78" s="1392"/>
      <c r="AL78" s="210">
        <f>IF(AR77="","",IF(DAY(AR77)+1&gt;IF(MONTH(AJ76)=12,31,DATE(YEAR(AJ76),MONTH(AJ76)+1,1)-AJ76),"",AR77+1))</f>
        <v>46173</v>
      </c>
      <c r="AM78" s="211" t="str">
        <f>IF(AL78="","",IF(DAY(AL78)+1&gt;IF(MONTH(AJ76)=12,31,DATE(YEAR(AJ76),MONTH(AJ76)+1,1)-AJ76),"",AL78+1))</f>
        <v/>
      </c>
      <c r="AN78" s="470" t="str">
        <f>VLOOKUP(AJ76,祝名,2,FALSE)</f>
        <v>3（憲法記念日）、4（みどりの日）
5（こどもの日）、6（振替休日）</v>
      </c>
      <c r="AO78" s="470"/>
      <c r="AP78" s="470"/>
      <c r="AQ78" s="470"/>
      <c r="AR78" s="471"/>
      <c r="AS78" s="46"/>
    </row>
    <row r="79" spans="2:45" ht="12.75" customHeight="1">
      <c r="B79" s="17"/>
      <c r="C79" s="1393">
        <f>C82</f>
        <v>46174</v>
      </c>
      <c r="D79" s="1394"/>
      <c r="E79" s="204" t="str">
        <f>IF(WEEKDAY(C82)=1,C82,"")</f>
        <v/>
      </c>
      <c r="F79" s="205">
        <f>IF(E79="",IF(WEEKDAY(C82)=2,C82,""),E79+1)</f>
        <v>46174</v>
      </c>
      <c r="G79" s="205">
        <f>IF(F79="",IF(WEEKDAY(C82)=3,C82,""),F79+1)</f>
        <v>46175</v>
      </c>
      <c r="H79" s="205">
        <f>IF(G79="",IF(WEEKDAY(C82)=4,C82,""),G79+1)</f>
        <v>46176</v>
      </c>
      <c r="I79" s="205">
        <f>IF(H79="",IF(WEEKDAY(C82)=5,C82,""),H79+1)</f>
        <v>46177</v>
      </c>
      <c r="J79" s="205">
        <f>IF(I79="",IF(WEEKDAY(C82)=6,C82,""),I79+1)</f>
        <v>46178</v>
      </c>
      <c r="K79" s="206">
        <f>IF(J79="",C82,J79+1)</f>
        <v>46179</v>
      </c>
      <c r="M79" s="17"/>
      <c r="N79" s="1393">
        <f>N82</f>
        <v>46174</v>
      </c>
      <c r="O79" s="1394"/>
      <c r="P79" s="204" t="str">
        <f>IF(WEEKDAY(N82)=1,N82,"")</f>
        <v/>
      </c>
      <c r="Q79" s="205">
        <f>IF(P79="",IF(WEEKDAY(N82)=2,N82,""),P79+1)</f>
        <v>46174</v>
      </c>
      <c r="R79" s="205">
        <f>IF(Q79="",IF(WEEKDAY(N82)=3,N82,""),Q79+1)</f>
        <v>46175</v>
      </c>
      <c r="S79" s="205">
        <f>IF(R79="",IF(WEEKDAY(N82)=4,N82,""),R79+1)</f>
        <v>46176</v>
      </c>
      <c r="T79" s="205">
        <f>IF(S79="",IF(WEEKDAY(N82)=5,N82,""),S79+1)</f>
        <v>46177</v>
      </c>
      <c r="U79" s="205">
        <f>IF(T79="",IF(WEEKDAY(N82)=6,N82,""),T79+1)</f>
        <v>46178</v>
      </c>
      <c r="V79" s="206">
        <f>IF(U79="",N82,U79+1)</f>
        <v>46179</v>
      </c>
      <c r="X79" s="17"/>
      <c r="Y79" s="1393">
        <f>Y82</f>
        <v>46174</v>
      </c>
      <c r="Z79" s="1394"/>
      <c r="AA79" s="204" t="str">
        <f>IF(WEEKDAY(Y82)=1,Y82,"")</f>
        <v/>
      </c>
      <c r="AB79" s="205">
        <f>IF(AA79="",IF(WEEKDAY(Y82)=2,Y82,""),AA79+1)</f>
        <v>46174</v>
      </c>
      <c r="AC79" s="205">
        <f>IF(AB79="",IF(WEEKDAY(Y82)=3,Y82,""),AB79+1)</f>
        <v>46175</v>
      </c>
      <c r="AD79" s="205">
        <f>IF(AC79="",IF(WEEKDAY(Y82)=4,Y82,""),AC79+1)</f>
        <v>46176</v>
      </c>
      <c r="AE79" s="205">
        <f>IF(AD79="",IF(WEEKDAY(Y82)=5,Y82,""),AD79+1)</f>
        <v>46177</v>
      </c>
      <c r="AF79" s="205">
        <f>IF(AE79="",IF(WEEKDAY(Y82)=6,Y82,""),AE79+1)</f>
        <v>46178</v>
      </c>
      <c r="AG79" s="206">
        <f>IF(AF79="",Y82,AF79+1)</f>
        <v>46179</v>
      </c>
      <c r="AI79" s="17"/>
      <c r="AJ79" s="1393">
        <f>AJ82</f>
        <v>46174</v>
      </c>
      <c r="AK79" s="1394"/>
      <c r="AL79" s="204" t="str">
        <f>IF(WEEKDAY(AJ82)=1,AJ82,"")</f>
        <v/>
      </c>
      <c r="AM79" s="205">
        <f>IF(AL79="",IF(WEEKDAY(AJ82)=2,AJ82,""),AL79+1)</f>
        <v>46174</v>
      </c>
      <c r="AN79" s="205">
        <f>IF(AM79="",IF(WEEKDAY(AJ82)=3,AJ82,""),AM79+1)</f>
        <v>46175</v>
      </c>
      <c r="AO79" s="205">
        <f>IF(AN79="",IF(WEEKDAY(AJ82)=4,AJ82,""),AN79+1)</f>
        <v>46176</v>
      </c>
      <c r="AP79" s="205">
        <f>IF(AO79="",IF(WEEKDAY(AJ82)=5,AJ82,""),AO79+1)</f>
        <v>46177</v>
      </c>
      <c r="AQ79" s="205">
        <f>IF(AP79="",IF(WEEKDAY(AJ82)=6,AJ82,""),AP79+1)</f>
        <v>46178</v>
      </c>
      <c r="AR79" s="206">
        <f>IF(AQ79="",AJ82,AQ79+1)</f>
        <v>46179</v>
      </c>
      <c r="AS79" s="46"/>
    </row>
    <row r="80" spans="2:45" ht="12" customHeight="1">
      <c r="B80" s="17"/>
      <c r="C80" s="1393"/>
      <c r="D80" s="1394"/>
      <c r="E80" s="207">
        <f>K79+1</f>
        <v>46180</v>
      </c>
      <c r="F80" s="208">
        <f t="shared" ref="F80:K82" si="44">E80+1</f>
        <v>46181</v>
      </c>
      <c r="G80" s="208">
        <f t="shared" si="44"/>
        <v>46182</v>
      </c>
      <c r="H80" s="208">
        <f t="shared" si="44"/>
        <v>46183</v>
      </c>
      <c r="I80" s="208">
        <f t="shared" si="44"/>
        <v>46184</v>
      </c>
      <c r="J80" s="208">
        <f t="shared" si="44"/>
        <v>46185</v>
      </c>
      <c r="K80" s="209">
        <f t="shared" si="44"/>
        <v>46186</v>
      </c>
      <c r="M80" s="17"/>
      <c r="N80" s="1393"/>
      <c r="O80" s="1394"/>
      <c r="P80" s="207">
        <f>V79+1</f>
        <v>46180</v>
      </c>
      <c r="Q80" s="208">
        <f t="shared" ref="Q80:V82" si="45">P80+1</f>
        <v>46181</v>
      </c>
      <c r="R80" s="208">
        <f t="shared" si="45"/>
        <v>46182</v>
      </c>
      <c r="S80" s="208">
        <f t="shared" si="45"/>
        <v>46183</v>
      </c>
      <c r="T80" s="208">
        <f t="shared" si="45"/>
        <v>46184</v>
      </c>
      <c r="U80" s="208">
        <f t="shared" si="45"/>
        <v>46185</v>
      </c>
      <c r="V80" s="209">
        <f t="shared" si="45"/>
        <v>46186</v>
      </c>
      <c r="X80" s="17"/>
      <c r="Y80" s="1393"/>
      <c r="Z80" s="1394"/>
      <c r="AA80" s="207">
        <f>AG79+1</f>
        <v>46180</v>
      </c>
      <c r="AB80" s="208">
        <f t="shared" ref="AB80:AG82" si="46">AA80+1</f>
        <v>46181</v>
      </c>
      <c r="AC80" s="208">
        <f t="shared" si="46"/>
        <v>46182</v>
      </c>
      <c r="AD80" s="208">
        <f t="shared" si="46"/>
        <v>46183</v>
      </c>
      <c r="AE80" s="208">
        <f t="shared" si="46"/>
        <v>46184</v>
      </c>
      <c r="AF80" s="208">
        <f t="shared" si="46"/>
        <v>46185</v>
      </c>
      <c r="AG80" s="209">
        <f t="shared" si="46"/>
        <v>46186</v>
      </c>
      <c r="AI80" s="17"/>
      <c r="AJ80" s="1393"/>
      <c r="AK80" s="1394"/>
      <c r="AL80" s="207">
        <f>AR79+1</f>
        <v>46180</v>
      </c>
      <c r="AM80" s="208">
        <f t="shared" ref="AM80:AR82" si="47">AL80+1</f>
        <v>46181</v>
      </c>
      <c r="AN80" s="208">
        <f t="shared" si="47"/>
        <v>46182</v>
      </c>
      <c r="AO80" s="208">
        <f t="shared" si="47"/>
        <v>46183</v>
      </c>
      <c r="AP80" s="208">
        <f t="shared" si="47"/>
        <v>46184</v>
      </c>
      <c r="AQ80" s="208">
        <f t="shared" si="47"/>
        <v>46185</v>
      </c>
      <c r="AR80" s="209">
        <f t="shared" si="47"/>
        <v>46186</v>
      </c>
      <c r="AS80" s="46"/>
    </row>
    <row r="81" spans="2:45" ht="12" customHeight="1">
      <c r="B81" s="17"/>
      <c r="C81" s="1395">
        <f>C82</f>
        <v>46174</v>
      </c>
      <c r="D81" s="1396"/>
      <c r="E81" s="207">
        <f>K80+1</f>
        <v>46187</v>
      </c>
      <c r="F81" s="208">
        <f t="shared" si="44"/>
        <v>46188</v>
      </c>
      <c r="G81" s="208">
        <f t="shared" si="44"/>
        <v>46189</v>
      </c>
      <c r="H81" s="208">
        <f t="shared" si="44"/>
        <v>46190</v>
      </c>
      <c r="I81" s="208">
        <f t="shared" si="44"/>
        <v>46191</v>
      </c>
      <c r="J81" s="208">
        <f t="shared" si="44"/>
        <v>46192</v>
      </c>
      <c r="K81" s="209">
        <f t="shared" si="44"/>
        <v>46193</v>
      </c>
      <c r="M81" s="17"/>
      <c r="N81" s="1395">
        <f>N82</f>
        <v>46174</v>
      </c>
      <c r="O81" s="1396"/>
      <c r="P81" s="207">
        <f>V80+1</f>
        <v>46187</v>
      </c>
      <c r="Q81" s="208">
        <f t="shared" si="45"/>
        <v>46188</v>
      </c>
      <c r="R81" s="208">
        <f t="shared" si="45"/>
        <v>46189</v>
      </c>
      <c r="S81" s="208">
        <f t="shared" si="45"/>
        <v>46190</v>
      </c>
      <c r="T81" s="208">
        <f t="shared" si="45"/>
        <v>46191</v>
      </c>
      <c r="U81" s="208">
        <f t="shared" si="45"/>
        <v>46192</v>
      </c>
      <c r="V81" s="209">
        <f t="shared" si="45"/>
        <v>46193</v>
      </c>
      <c r="X81" s="17"/>
      <c r="Y81" s="1395">
        <f>Y82</f>
        <v>46174</v>
      </c>
      <c r="Z81" s="1396"/>
      <c r="AA81" s="207">
        <f>AG80+1</f>
        <v>46187</v>
      </c>
      <c r="AB81" s="208">
        <f t="shared" si="46"/>
        <v>46188</v>
      </c>
      <c r="AC81" s="208">
        <f t="shared" si="46"/>
        <v>46189</v>
      </c>
      <c r="AD81" s="208">
        <f t="shared" si="46"/>
        <v>46190</v>
      </c>
      <c r="AE81" s="208">
        <f t="shared" si="46"/>
        <v>46191</v>
      </c>
      <c r="AF81" s="208">
        <f t="shared" si="46"/>
        <v>46192</v>
      </c>
      <c r="AG81" s="209">
        <f t="shared" si="46"/>
        <v>46193</v>
      </c>
      <c r="AI81" s="17"/>
      <c r="AJ81" s="1395">
        <f>AJ82</f>
        <v>46174</v>
      </c>
      <c r="AK81" s="1396"/>
      <c r="AL81" s="207">
        <f>AR80+1</f>
        <v>46187</v>
      </c>
      <c r="AM81" s="208">
        <f t="shared" si="47"/>
        <v>46188</v>
      </c>
      <c r="AN81" s="208">
        <f t="shared" si="47"/>
        <v>46189</v>
      </c>
      <c r="AO81" s="208">
        <f t="shared" si="47"/>
        <v>46190</v>
      </c>
      <c r="AP81" s="208">
        <f t="shared" si="47"/>
        <v>46191</v>
      </c>
      <c r="AQ81" s="208">
        <f t="shared" si="47"/>
        <v>46192</v>
      </c>
      <c r="AR81" s="209">
        <f t="shared" si="47"/>
        <v>46193</v>
      </c>
      <c r="AS81" s="46"/>
    </row>
    <row r="82" spans="2:45" ht="12" customHeight="1">
      <c r="B82" s="17"/>
      <c r="C82" s="1388">
        <f>IF(MONTH(C76)=12,DATE(YEAR(C76)+1,1,1),DATE(YEAR(C76),MONTH(C76)+1,1))</f>
        <v>46174</v>
      </c>
      <c r="D82" s="1388"/>
      <c r="E82" s="207">
        <f>K81+1</f>
        <v>46194</v>
      </c>
      <c r="F82" s="208">
        <f t="shared" si="44"/>
        <v>46195</v>
      </c>
      <c r="G82" s="208">
        <f t="shared" si="44"/>
        <v>46196</v>
      </c>
      <c r="H82" s="208">
        <f t="shared" si="44"/>
        <v>46197</v>
      </c>
      <c r="I82" s="208">
        <f t="shared" si="44"/>
        <v>46198</v>
      </c>
      <c r="J82" s="208">
        <f t="shared" si="44"/>
        <v>46199</v>
      </c>
      <c r="K82" s="209">
        <f t="shared" si="44"/>
        <v>46200</v>
      </c>
      <c r="M82" s="17"/>
      <c r="N82" s="1388">
        <f>IF(MONTH(N76)=12,DATE(YEAR(N76)+1,1,1),DATE(YEAR(N76),MONTH(N76)+1,1))</f>
        <v>46174</v>
      </c>
      <c r="O82" s="1388"/>
      <c r="P82" s="207">
        <f>V81+1</f>
        <v>46194</v>
      </c>
      <c r="Q82" s="208">
        <f t="shared" si="45"/>
        <v>46195</v>
      </c>
      <c r="R82" s="208">
        <f t="shared" si="45"/>
        <v>46196</v>
      </c>
      <c r="S82" s="208">
        <f t="shared" si="45"/>
        <v>46197</v>
      </c>
      <c r="T82" s="208">
        <f t="shared" si="45"/>
        <v>46198</v>
      </c>
      <c r="U82" s="208">
        <f t="shared" si="45"/>
        <v>46199</v>
      </c>
      <c r="V82" s="209">
        <f t="shared" si="45"/>
        <v>46200</v>
      </c>
      <c r="X82" s="17"/>
      <c r="Y82" s="1388">
        <f>IF(MONTH(Y76)=12,DATE(YEAR(Y76)+1,1,1),DATE(YEAR(Y76),MONTH(Y76)+1,1))</f>
        <v>46174</v>
      </c>
      <c r="Z82" s="1388"/>
      <c r="AA82" s="207">
        <f>AG81+1</f>
        <v>46194</v>
      </c>
      <c r="AB82" s="208">
        <f t="shared" si="46"/>
        <v>46195</v>
      </c>
      <c r="AC82" s="208">
        <f t="shared" si="46"/>
        <v>46196</v>
      </c>
      <c r="AD82" s="208">
        <f t="shared" si="46"/>
        <v>46197</v>
      </c>
      <c r="AE82" s="208">
        <f t="shared" si="46"/>
        <v>46198</v>
      </c>
      <c r="AF82" s="208">
        <f t="shared" si="46"/>
        <v>46199</v>
      </c>
      <c r="AG82" s="209">
        <f t="shared" si="46"/>
        <v>46200</v>
      </c>
      <c r="AI82" s="17"/>
      <c r="AJ82" s="1388">
        <f>IF(MONTH(AJ76)=12,DATE(YEAR(AJ76)+1,1,1),DATE(YEAR(AJ76),MONTH(AJ76)+1,1))</f>
        <v>46174</v>
      </c>
      <c r="AK82" s="1388"/>
      <c r="AL82" s="207">
        <f>AR81+1</f>
        <v>46194</v>
      </c>
      <c r="AM82" s="208">
        <f t="shared" si="47"/>
        <v>46195</v>
      </c>
      <c r="AN82" s="208">
        <f t="shared" si="47"/>
        <v>46196</v>
      </c>
      <c r="AO82" s="208">
        <f t="shared" si="47"/>
        <v>46197</v>
      </c>
      <c r="AP82" s="208">
        <f t="shared" si="47"/>
        <v>46198</v>
      </c>
      <c r="AQ82" s="208">
        <f t="shared" si="47"/>
        <v>46199</v>
      </c>
      <c r="AR82" s="209">
        <f t="shared" si="47"/>
        <v>46200</v>
      </c>
      <c r="AS82" s="46"/>
    </row>
    <row r="83" spans="2:45" ht="12" customHeight="1">
      <c r="B83" s="17"/>
      <c r="C83" s="1389" t="str">
        <f>IF(C82&gt;=43586,"令和","平成")</f>
        <v>令和</v>
      </c>
      <c r="D83" s="1390"/>
      <c r="E83" s="207">
        <f>IF(DAY(K82)+1&gt;IF(MONTH(C82)=12,31,DATE(YEAR(C82),MONTH(C82)+1,1)-C82),"",K82+1)</f>
        <v>46201</v>
      </c>
      <c r="F83" s="208">
        <f>IF(E83="","",IF(DAY(E83)+1&gt;IF(MONTH(C82)=12,31,DATE(YEAR(C82),MONTH(C82)+1,1)-C82),"",E83+1))</f>
        <v>46202</v>
      </c>
      <c r="G83" s="208">
        <f>IF(F83="","",IF(DAY(F83)+1&gt;IF(MONTH(C82)=12,31,DATE(YEAR(C82),MONTH(C82)+1,1)-C82),"",F83+1))</f>
        <v>46203</v>
      </c>
      <c r="H83" s="208" t="str">
        <f>IF(G83="","",IF(DAY(G83)+1&gt;IF(MONTH(C82)=12,31,DATE(YEAR(C82),MONTH(C82)+1,1)-C82),"",G83+1))</f>
        <v/>
      </c>
      <c r="I83" s="208" t="str">
        <f>IF(H83="","",IF(DAY(H83)+1&gt;IF(MONTH(C82)=12,31,DATE(YEAR(C82),MONTH(C82)+1,1)-C82),"",H83+1))</f>
        <v/>
      </c>
      <c r="J83" s="208" t="str">
        <f>IF(I83="","",IF(DAY(I83)+1&gt;IF(MONTH(C82)=12,31,DATE(YEAR(C82),MONTH(C82)+1,1)-C82),"",I83+1))</f>
        <v/>
      </c>
      <c r="K83" s="209" t="str">
        <f>IF(J83="","",IF(DAY(J83)+1&gt;IF(MONTH(C82)=12,31,DATE(YEAR(C82),MONTH(C82)+1,1)-C82),"",J83+1))</f>
        <v/>
      </c>
      <c r="M83" s="17"/>
      <c r="N83" s="1389" t="str">
        <f>IF(N82&gt;=43586,"令和","平成")</f>
        <v>令和</v>
      </c>
      <c r="O83" s="1390"/>
      <c r="P83" s="207">
        <f>IF(DAY(V82)+1&gt;IF(MONTH(N82)=12,31,DATE(YEAR(N82),MONTH(N82)+1,1)-N82),"",V82+1)</f>
        <v>46201</v>
      </c>
      <c r="Q83" s="208">
        <f>IF(P83="","",IF(DAY(P83)+1&gt;IF(MONTH(N82)=12,31,DATE(YEAR(N82),MONTH(N82)+1,1)-N82),"",P83+1))</f>
        <v>46202</v>
      </c>
      <c r="R83" s="208">
        <f>IF(Q83="","",IF(DAY(Q83)+1&gt;IF(MONTH(N82)=12,31,DATE(YEAR(N82),MONTH(N82)+1,1)-N82),"",Q83+1))</f>
        <v>46203</v>
      </c>
      <c r="S83" s="208" t="str">
        <f>IF(R83="","",IF(DAY(R83)+1&gt;IF(MONTH(N82)=12,31,DATE(YEAR(N82),MONTH(N82)+1,1)-N82),"",R83+1))</f>
        <v/>
      </c>
      <c r="T83" s="208" t="str">
        <f>IF(S83="","",IF(DAY(S83)+1&gt;IF(MONTH(N82)=12,31,DATE(YEAR(N82),MONTH(N82)+1,1)-N82),"",S83+1))</f>
        <v/>
      </c>
      <c r="U83" s="208" t="str">
        <f>IF(T83="","",IF(DAY(T83)+1&gt;IF(MONTH(N82)=12,31,DATE(YEAR(N82),MONTH(N82)+1,1)-N82),"",T83+1))</f>
        <v/>
      </c>
      <c r="V83" s="209" t="str">
        <f>IF(U83="","",IF(DAY(U83)+1&gt;IF(MONTH(N82)=12,31,DATE(YEAR(N82),MONTH(N82)+1,1)-N82),"",U83+1))</f>
        <v/>
      </c>
      <c r="X83" s="17"/>
      <c r="Y83" s="1389" t="str">
        <f>IF(Y82&gt;=43586,"令和","平成")</f>
        <v>令和</v>
      </c>
      <c r="Z83" s="1390"/>
      <c r="AA83" s="207">
        <f>IF(DAY(AG82)+1&gt;IF(MONTH(Y82)=12,31,DATE(YEAR(Y82),MONTH(Y82)+1,1)-Y82),"",AG82+1)</f>
        <v>46201</v>
      </c>
      <c r="AB83" s="208">
        <f>IF(AA83="","",IF(DAY(AA83)+1&gt;IF(MONTH(Y82)=12,31,DATE(YEAR(Y82),MONTH(Y82)+1,1)-Y82),"",AA83+1))</f>
        <v>46202</v>
      </c>
      <c r="AC83" s="208">
        <f>IF(AB83="","",IF(DAY(AB83)+1&gt;IF(MONTH(Y82)=12,31,DATE(YEAR(Y82),MONTH(Y82)+1,1)-Y82),"",AB83+1))</f>
        <v>46203</v>
      </c>
      <c r="AD83" s="208" t="str">
        <f>IF(AC83="","",IF(DAY(AC83)+1&gt;IF(MONTH(Y82)=12,31,DATE(YEAR(Y82),MONTH(Y82)+1,1)-Y82),"",AC83+1))</f>
        <v/>
      </c>
      <c r="AE83" s="208" t="str">
        <f>IF(AD83="","",IF(DAY(AD83)+1&gt;IF(MONTH(Y82)=12,31,DATE(YEAR(Y82),MONTH(Y82)+1,1)-Y82),"",AD83+1))</f>
        <v/>
      </c>
      <c r="AF83" s="208" t="str">
        <f>IF(AE83="","",IF(DAY(AE83)+1&gt;IF(MONTH(Y82)=12,31,DATE(YEAR(Y82),MONTH(Y82)+1,1)-Y82),"",AE83+1))</f>
        <v/>
      </c>
      <c r="AG83" s="209" t="str">
        <f>IF(AF83="","",IF(DAY(AF83)+1&gt;IF(MONTH(Y82)=12,31,DATE(YEAR(Y82),MONTH(Y82)+1,1)-Y82),"",AF83+1))</f>
        <v/>
      </c>
      <c r="AI83" s="17"/>
      <c r="AJ83" s="1389" t="str">
        <f>IF(AJ82&gt;=43586,"令和","平成")</f>
        <v>令和</v>
      </c>
      <c r="AK83" s="1390"/>
      <c r="AL83" s="207">
        <f>IF(DAY(AR82)+1&gt;IF(MONTH(AJ82)=12,31,DATE(YEAR(AJ82),MONTH(AJ82)+1,1)-AJ82),"",AR82+1)</f>
        <v>46201</v>
      </c>
      <c r="AM83" s="208">
        <f>IF(AL83="","",IF(DAY(AL83)+1&gt;IF(MONTH(AJ82)=12,31,DATE(YEAR(AJ82),MONTH(AJ82)+1,1)-AJ82),"",AL83+1))</f>
        <v>46202</v>
      </c>
      <c r="AN83" s="208">
        <f>IF(AM83="","",IF(DAY(AM83)+1&gt;IF(MONTH(AJ82)=12,31,DATE(YEAR(AJ82),MONTH(AJ82)+1,1)-AJ82),"",AM83+1))</f>
        <v>46203</v>
      </c>
      <c r="AO83" s="208" t="str">
        <f>IF(AN83="","",IF(DAY(AN83)+1&gt;IF(MONTH(AJ82)=12,31,DATE(YEAR(AJ82),MONTH(AJ82)+1,1)-AJ82),"",AN83+1))</f>
        <v/>
      </c>
      <c r="AP83" s="208" t="str">
        <f>IF(AO83="","",IF(DAY(AO83)+1&gt;IF(MONTH(AJ82)=12,31,DATE(YEAR(AJ82),MONTH(AJ82)+1,1)-AJ82),"",AO83+1))</f>
        <v/>
      </c>
      <c r="AQ83" s="208" t="str">
        <f>IF(AP83="","",IF(DAY(AP83)+1&gt;IF(MONTH(AJ82)=12,31,DATE(YEAR(AJ82),MONTH(AJ82)+1,1)-AJ82),"",AP83+1))</f>
        <v/>
      </c>
      <c r="AR83" s="209" t="str">
        <f>IF(AQ83="","",IF(DAY(AQ83)+1&gt;IF(MONTH(AJ82)=12,31,DATE(YEAR(AJ82),MONTH(AJ82)+1,1)-AJ82),"",AQ83+1))</f>
        <v/>
      </c>
      <c r="AS83" s="46"/>
    </row>
    <row r="84" spans="2:45" ht="12.75" customHeight="1">
      <c r="B84" s="17"/>
      <c r="C84" s="1391" t="str">
        <f>IF(C82&gt;=43586,IF(YEAR(C82)-2018=1,"元",YEAR(C82)-2018)&amp;"年",(YEAR(C82)-1988)&amp;"年")</f>
        <v>8年</v>
      </c>
      <c r="D84" s="1392"/>
      <c r="E84" s="210" t="str">
        <f>IF(K83="","",IF(DAY(K83)+1&gt;IF(MONTH(C82)=12,31,DATE(YEAR(C82),MONTH(C82)+1,1)-C82),"",K83+1))</f>
        <v/>
      </c>
      <c r="F84" s="211" t="str">
        <f>IF(E84="","",IF(DAY(E84)+1&gt;IF(MONTH(C82)=12,31,DATE(YEAR(C82),MONTH(C82)+1,1)-C82),"",E84+1))</f>
        <v/>
      </c>
      <c r="G84" s="470">
        <f>VLOOKUP(C82,祝名,2,FALSE)</f>
        <v>0</v>
      </c>
      <c r="H84" s="470"/>
      <c r="I84" s="470"/>
      <c r="J84" s="470"/>
      <c r="K84" s="471"/>
      <c r="M84" s="203"/>
      <c r="N84" s="1391" t="str">
        <f>IF(N82&gt;=43586,IF(YEAR(N82)-2018=1,"元",YEAR(N82)-2018)&amp;"年",(YEAR(N82)-1988)&amp;"年")</f>
        <v>8年</v>
      </c>
      <c r="O84" s="1392"/>
      <c r="P84" s="210" t="str">
        <f>IF(V83="","",IF(DAY(V83)+1&gt;IF(MONTH(N82)=12,31,DATE(YEAR(N82),MONTH(N82)+1,1)-N82),"",V83+1))</f>
        <v/>
      </c>
      <c r="Q84" s="211" t="str">
        <f>IF(P84="","",IF(DAY(P84)+1&gt;IF(MONTH(N82)=12,31,DATE(YEAR(N82),MONTH(N82)+1,1)-N82),"",P84+1))</f>
        <v/>
      </c>
      <c r="R84" s="470">
        <f>VLOOKUP(N82,祝名,2,FALSE)</f>
        <v>0</v>
      </c>
      <c r="S84" s="470"/>
      <c r="T84" s="470"/>
      <c r="U84" s="470"/>
      <c r="V84" s="471"/>
      <c r="X84" s="203"/>
      <c r="Y84" s="1391" t="str">
        <f>IF(Y82&gt;=43586,IF(YEAR(Y82)-2018=1,"元",YEAR(Y82)-2018)&amp;"年",(YEAR(Y82)-1988)&amp;"年")</f>
        <v>8年</v>
      </c>
      <c r="Z84" s="1392"/>
      <c r="AA84" s="210" t="str">
        <f>IF(AG83="","",IF(DAY(AG83)+1&gt;IF(MONTH(Y82)=12,31,DATE(YEAR(Y82),MONTH(Y82)+1,1)-Y82),"",AG83+1))</f>
        <v/>
      </c>
      <c r="AB84" s="211" t="str">
        <f>IF(AA84="","",IF(DAY(AA84)+1&gt;IF(MONTH(Y82)=12,31,DATE(YEAR(Y82),MONTH(Y82)+1,1)-Y82),"",AA84+1))</f>
        <v/>
      </c>
      <c r="AC84" s="470">
        <f>VLOOKUP(Y82,祝名,2,FALSE)</f>
        <v>0</v>
      </c>
      <c r="AD84" s="470"/>
      <c r="AE84" s="470"/>
      <c r="AF84" s="470"/>
      <c r="AG84" s="471"/>
      <c r="AI84" s="203"/>
      <c r="AJ84" s="1391" t="str">
        <f>IF(AJ82&gt;=43586,IF(YEAR(AJ82)-2018=1,"元",YEAR(AJ82)-2018)&amp;"年",(YEAR(AJ82)-1988)&amp;"年")</f>
        <v>8年</v>
      </c>
      <c r="AK84" s="1392"/>
      <c r="AL84" s="210" t="str">
        <f>IF(AR83="","",IF(DAY(AR83)+1&gt;IF(MONTH(AJ82)=12,31,DATE(YEAR(AJ82),MONTH(AJ82)+1,1)-AJ82),"",AR83+1))</f>
        <v/>
      </c>
      <c r="AM84" s="211" t="str">
        <f>IF(AL84="","",IF(DAY(AL84)+1&gt;IF(MONTH(AJ82)=12,31,DATE(YEAR(AJ82),MONTH(AJ82)+1,1)-AJ82),"",AL84+1))</f>
        <v/>
      </c>
      <c r="AN84" s="470">
        <f>VLOOKUP(AJ82,祝名,2,FALSE)</f>
        <v>0</v>
      </c>
      <c r="AO84" s="470"/>
      <c r="AP84" s="470"/>
      <c r="AQ84" s="470"/>
      <c r="AR84" s="471"/>
      <c r="AS84" s="46"/>
    </row>
    <row r="85" spans="2:45" ht="12.75" customHeight="1">
      <c r="B85" s="47"/>
      <c r="C85" s="199"/>
      <c r="D85" s="199"/>
      <c r="E85" s="199"/>
      <c r="F85" s="199"/>
      <c r="G85" s="199"/>
      <c r="H85" s="199"/>
      <c r="I85" s="199"/>
      <c r="J85" s="199"/>
      <c r="K85" s="199"/>
      <c r="L85" s="142"/>
      <c r="M85" s="47"/>
      <c r="N85" s="199"/>
      <c r="O85" s="199"/>
      <c r="P85" s="199"/>
      <c r="Q85" s="199"/>
      <c r="R85" s="199"/>
      <c r="S85" s="199"/>
      <c r="T85" s="199"/>
      <c r="U85" s="199"/>
      <c r="V85" s="199"/>
      <c r="W85" s="142"/>
      <c r="X85" s="47"/>
      <c r="Y85" s="199"/>
      <c r="Z85" s="199"/>
      <c r="AA85" s="199"/>
      <c r="AB85" s="199"/>
      <c r="AC85" s="199"/>
      <c r="AD85" s="199"/>
      <c r="AE85" s="199"/>
      <c r="AF85" s="199"/>
      <c r="AG85" s="199"/>
      <c r="AH85" s="142"/>
      <c r="AI85" s="47"/>
      <c r="AJ85" s="199"/>
      <c r="AK85" s="199"/>
      <c r="AL85" s="199"/>
      <c r="AM85" s="199"/>
      <c r="AN85" s="199"/>
      <c r="AO85" s="199"/>
      <c r="AP85" s="199"/>
      <c r="AQ85" s="199"/>
      <c r="AR85" s="199"/>
      <c r="AS85" s="143"/>
    </row>
  </sheetData>
  <mergeCells count="304">
    <mergeCell ref="AJ84:AK84"/>
    <mergeCell ref="AN84:AR84"/>
    <mergeCell ref="C83:D83"/>
    <mergeCell ref="N83:O83"/>
    <mergeCell ref="Y83:Z83"/>
    <mergeCell ref="AJ83:AK83"/>
    <mergeCell ref="C84:D84"/>
    <mergeCell ref="G84:K84"/>
    <mergeCell ref="N84:O84"/>
    <mergeCell ref="R84:V84"/>
    <mergeCell ref="Y84:Z84"/>
    <mergeCell ref="AC84:AG84"/>
    <mergeCell ref="C81:D81"/>
    <mergeCell ref="N81:O81"/>
    <mergeCell ref="Y81:Z81"/>
    <mergeCell ref="AJ81:AK81"/>
    <mergeCell ref="C82:D82"/>
    <mergeCell ref="N82:O82"/>
    <mergeCell ref="Y82:Z82"/>
    <mergeCell ref="AJ82:AK82"/>
    <mergeCell ref="AJ78:AK78"/>
    <mergeCell ref="AN78:AR78"/>
    <mergeCell ref="C79:D80"/>
    <mergeCell ref="N79:O80"/>
    <mergeCell ref="Y79:Z80"/>
    <mergeCell ref="AJ79:AK80"/>
    <mergeCell ref="C77:D77"/>
    <mergeCell ref="N77:O77"/>
    <mergeCell ref="Y77:Z77"/>
    <mergeCell ref="AJ77:AK77"/>
    <mergeCell ref="C78:D78"/>
    <mergeCell ref="G78:K78"/>
    <mergeCell ref="N78:O78"/>
    <mergeCell ref="R78:V78"/>
    <mergeCell ref="Y78:Z78"/>
    <mergeCell ref="AC78:AG78"/>
    <mergeCell ref="C75:D75"/>
    <mergeCell ref="N75:O75"/>
    <mergeCell ref="Y75:Z75"/>
    <mergeCell ref="AJ75:AK75"/>
    <mergeCell ref="C76:D76"/>
    <mergeCell ref="N76:O76"/>
    <mergeCell ref="Y76:Z76"/>
    <mergeCell ref="AJ76:AK76"/>
    <mergeCell ref="AJ72:AK72"/>
    <mergeCell ref="AN72:AR72"/>
    <mergeCell ref="C73:D74"/>
    <mergeCell ref="N73:O74"/>
    <mergeCell ref="Y73:Z74"/>
    <mergeCell ref="AJ73:AK74"/>
    <mergeCell ref="C72:D72"/>
    <mergeCell ref="G72:K72"/>
    <mergeCell ref="N72:O72"/>
    <mergeCell ref="R72:V72"/>
    <mergeCell ref="Y72:Z72"/>
    <mergeCell ref="AC72:AG72"/>
    <mergeCell ref="C70:D70"/>
    <mergeCell ref="N70:O70"/>
    <mergeCell ref="Y70:Z70"/>
    <mergeCell ref="AJ70:AK70"/>
    <mergeCell ref="C71:D71"/>
    <mergeCell ref="N71:O71"/>
    <mergeCell ref="Y71:Z71"/>
    <mergeCell ref="AJ71:AK71"/>
    <mergeCell ref="C67:D68"/>
    <mergeCell ref="N67:O68"/>
    <mergeCell ref="Y67:Z68"/>
    <mergeCell ref="AJ67:AK68"/>
    <mergeCell ref="C69:D69"/>
    <mergeCell ref="N69:O69"/>
    <mergeCell ref="Y69:Z69"/>
    <mergeCell ref="AJ69:AK69"/>
    <mergeCell ref="AJ63:AK63"/>
    <mergeCell ref="AN63:AR63"/>
    <mergeCell ref="C66:D66"/>
    <mergeCell ref="N66:O66"/>
    <mergeCell ref="Y66:Z66"/>
    <mergeCell ref="AJ66:AK66"/>
    <mergeCell ref="C62:D62"/>
    <mergeCell ref="N62:O62"/>
    <mergeCell ref="Y62:Z62"/>
    <mergeCell ref="AJ62:AK62"/>
    <mergeCell ref="C63:D63"/>
    <mergeCell ref="G63:K63"/>
    <mergeCell ref="N63:O63"/>
    <mergeCell ref="R63:V63"/>
    <mergeCell ref="Y63:Z63"/>
    <mergeCell ref="AC63:AG63"/>
    <mergeCell ref="C60:D60"/>
    <mergeCell ref="N60:O60"/>
    <mergeCell ref="Y60:Z60"/>
    <mergeCell ref="AJ60:AK60"/>
    <mergeCell ref="C61:D61"/>
    <mergeCell ref="N61:O61"/>
    <mergeCell ref="Y61:Z61"/>
    <mergeCell ref="AJ61:AK61"/>
    <mergeCell ref="AJ57:AK57"/>
    <mergeCell ref="AN57:AR57"/>
    <mergeCell ref="C58:D59"/>
    <mergeCell ref="N58:O59"/>
    <mergeCell ref="Y58:Z59"/>
    <mergeCell ref="AJ58:AK59"/>
    <mergeCell ref="C56:D56"/>
    <mergeCell ref="N56:O56"/>
    <mergeCell ref="Y56:Z56"/>
    <mergeCell ref="AJ56:AK56"/>
    <mergeCell ref="C57:D57"/>
    <mergeCell ref="G57:K57"/>
    <mergeCell ref="N57:O57"/>
    <mergeCell ref="R57:V57"/>
    <mergeCell ref="Y57:Z57"/>
    <mergeCell ref="AC57:AG57"/>
    <mergeCell ref="C54:D54"/>
    <mergeCell ref="N54:O54"/>
    <mergeCell ref="Y54:Z54"/>
    <mergeCell ref="AJ54:AK54"/>
    <mergeCell ref="C55:D55"/>
    <mergeCell ref="N55:O55"/>
    <mergeCell ref="Y55:Z55"/>
    <mergeCell ref="AJ55:AK55"/>
    <mergeCell ref="AJ51:AK51"/>
    <mergeCell ref="AN51:AR51"/>
    <mergeCell ref="C52:D53"/>
    <mergeCell ref="N52:O53"/>
    <mergeCell ref="Y52:Z53"/>
    <mergeCell ref="AJ52:AK53"/>
    <mergeCell ref="C51:D51"/>
    <mergeCell ref="G51:K51"/>
    <mergeCell ref="N51:O51"/>
    <mergeCell ref="R51:V51"/>
    <mergeCell ref="Y51:Z51"/>
    <mergeCell ref="AC51:AG51"/>
    <mergeCell ref="C49:D49"/>
    <mergeCell ref="N49:O49"/>
    <mergeCell ref="Y49:Z49"/>
    <mergeCell ref="AJ49:AK49"/>
    <mergeCell ref="C50:D50"/>
    <mergeCell ref="N50:O50"/>
    <mergeCell ref="Y50:Z50"/>
    <mergeCell ref="AJ50:AK50"/>
    <mergeCell ref="C46:D47"/>
    <mergeCell ref="N46:O47"/>
    <mergeCell ref="Y46:Z47"/>
    <mergeCell ref="AJ46:AK47"/>
    <mergeCell ref="C48:D48"/>
    <mergeCell ref="N48:O48"/>
    <mergeCell ref="Y48:Z48"/>
    <mergeCell ref="AJ48:AK48"/>
    <mergeCell ref="AJ42:AK42"/>
    <mergeCell ref="AN42:AR42"/>
    <mergeCell ref="C45:D45"/>
    <mergeCell ref="N45:O45"/>
    <mergeCell ref="Y45:Z45"/>
    <mergeCell ref="AJ45:AK45"/>
    <mergeCell ref="C41:D41"/>
    <mergeCell ref="N41:O41"/>
    <mergeCell ref="Y41:Z41"/>
    <mergeCell ref="AJ41:AK41"/>
    <mergeCell ref="C42:D42"/>
    <mergeCell ref="G42:K42"/>
    <mergeCell ref="N42:O42"/>
    <mergeCell ref="R42:V42"/>
    <mergeCell ref="Y42:Z42"/>
    <mergeCell ref="AC42:AG42"/>
    <mergeCell ref="C39:D39"/>
    <mergeCell ref="N39:O39"/>
    <mergeCell ref="Y39:Z39"/>
    <mergeCell ref="AJ39:AK39"/>
    <mergeCell ref="C40:D40"/>
    <mergeCell ref="N40:O40"/>
    <mergeCell ref="Y40:Z40"/>
    <mergeCell ref="AJ40:AK40"/>
    <mergeCell ref="AJ36:AK36"/>
    <mergeCell ref="AN36:AR36"/>
    <mergeCell ref="C37:D38"/>
    <mergeCell ref="N37:O38"/>
    <mergeCell ref="Y37:Z38"/>
    <mergeCell ref="AJ37:AK38"/>
    <mergeCell ref="C35:D35"/>
    <mergeCell ref="N35:O35"/>
    <mergeCell ref="Y35:Z35"/>
    <mergeCell ref="AJ35:AK35"/>
    <mergeCell ref="C36:D36"/>
    <mergeCell ref="G36:K36"/>
    <mergeCell ref="N36:O36"/>
    <mergeCell ref="R36:V36"/>
    <mergeCell ref="Y36:Z36"/>
    <mergeCell ref="AC36:AG36"/>
    <mergeCell ref="C33:D33"/>
    <mergeCell ref="N33:O33"/>
    <mergeCell ref="Y33:Z33"/>
    <mergeCell ref="AJ33:AK33"/>
    <mergeCell ref="C34:D34"/>
    <mergeCell ref="N34:O34"/>
    <mergeCell ref="Y34:Z34"/>
    <mergeCell ref="AJ34:AK34"/>
    <mergeCell ref="AJ30:AK30"/>
    <mergeCell ref="AN30:AR30"/>
    <mergeCell ref="C31:D32"/>
    <mergeCell ref="N31:O32"/>
    <mergeCell ref="Y31:Z32"/>
    <mergeCell ref="AJ31:AK32"/>
    <mergeCell ref="C30:D30"/>
    <mergeCell ref="G30:K30"/>
    <mergeCell ref="N30:O30"/>
    <mergeCell ref="R30:V30"/>
    <mergeCell ref="Y30:Z30"/>
    <mergeCell ref="AC30:AG30"/>
    <mergeCell ref="C28:D28"/>
    <mergeCell ref="N28:O28"/>
    <mergeCell ref="Y28:Z28"/>
    <mergeCell ref="AJ28:AK28"/>
    <mergeCell ref="C29:D29"/>
    <mergeCell ref="N29:O29"/>
    <mergeCell ref="Y29:Z29"/>
    <mergeCell ref="AJ29:AK29"/>
    <mergeCell ref="C25:D26"/>
    <mergeCell ref="N25:O26"/>
    <mergeCell ref="Y25:Z26"/>
    <mergeCell ref="AJ25:AK26"/>
    <mergeCell ref="C27:D27"/>
    <mergeCell ref="N27:O27"/>
    <mergeCell ref="Y27:Z27"/>
    <mergeCell ref="AJ27:AK27"/>
    <mergeCell ref="AJ21:AK21"/>
    <mergeCell ref="AN21:AR21"/>
    <mergeCell ref="C24:D24"/>
    <mergeCell ref="N24:O24"/>
    <mergeCell ref="Y24:Z24"/>
    <mergeCell ref="AJ24:AK24"/>
    <mergeCell ref="C20:D20"/>
    <mergeCell ref="N20:O20"/>
    <mergeCell ref="Y20:Z20"/>
    <mergeCell ref="AJ20:AK20"/>
    <mergeCell ref="C21:D21"/>
    <mergeCell ref="G21:K21"/>
    <mergeCell ref="N21:O21"/>
    <mergeCell ref="R21:V21"/>
    <mergeCell ref="Y21:Z21"/>
    <mergeCell ref="AC21:AG21"/>
    <mergeCell ref="C18:D18"/>
    <mergeCell ref="N18:O18"/>
    <mergeCell ref="Y18:Z18"/>
    <mergeCell ref="AJ18:AK18"/>
    <mergeCell ref="C19:D19"/>
    <mergeCell ref="N19:O19"/>
    <mergeCell ref="Y19:Z19"/>
    <mergeCell ref="AJ19:AK19"/>
    <mergeCell ref="AJ15:AK15"/>
    <mergeCell ref="AN15:AR15"/>
    <mergeCell ref="C16:D17"/>
    <mergeCell ref="N16:O17"/>
    <mergeCell ref="Y16:Z17"/>
    <mergeCell ref="AJ16:AK17"/>
    <mergeCell ref="C14:D14"/>
    <mergeCell ref="N14:O14"/>
    <mergeCell ref="Y14:Z14"/>
    <mergeCell ref="AJ14:AK14"/>
    <mergeCell ref="C15:D15"/>
    <mergeCell ref="G15:K15"/>
    <mergeCell ref="N15:O15"/>
    <mergeCell ref="R15:V15"/>
    <mergeCell ref="Y15:Z15"/>
    <mergeCell ref="AC15:AG15"/>
    <mergeCell ref="C12:D12"/>
    <mergeCell ref="N12:O12"/>
    <mergeCell ref="Y12:Z12"/>
    <mergeCell ref="AJ12:AK12"/>
    <mergeCell ref="C13:D13"/>
    <mergeCell ref="N13:O13"/>
    <mergeCell ref="Y13:Z13"/>
    <mergeCell ref="AJ13:AK13"/>
    <mergeCell ref="AJ9:AK9"/>
    <mergeCell ref="AN9:AR9"/>
    <mergeCell ref="C10:D11"/>
    <mergeCell ref="N10:O11"/>
    <mergeCell ref="Y10:Z11"/>
    <mergeCell ref="AJ10:AK11"/>
    <mergeCell ref="C8:D8"/>
    <mergeCell ref="N8:O8"/>
    <mergeCell ref="Y8:Z8"/>
    <mergeCell ref="AJ8:AK8"/>
    <mergeCell ref="C9:D9"/>
    <mergeCell ref="G9:K9"/>
    <mergeCell ref="N9:O9"/>
    <mergeCell ref="R9:V9"/>
    <mergeCell ref="Y9:Z9"/>
    <mergeCell ref="AC9:AG9"/>
    <mergeCell ref="C6:D6"/>
    <mergeCell ref="N6:O6"/>
    <mergeCell ref="Y6:Z6"/>
    <mergeCell ref="AJ6:AK6"/>
    <mergeCell ref="C7:D7"/>
    <mergeCell ref="N7:O7"/>
    <mergeCell ref="Y7:Z7"/>
    <mergeCell ref="AJ7:AK7"/>
    <mergeCell ref="C3:D3"/>
    <mergeCell ref="N3:O3"/>
    <mergeCell ref="Y3:Z3"/>
    <mergeCell ref="AJ3:AK3"/>
    <mergeCell ref="C4:D5"/>
    <mergeCell ref="N4:O5"/>
    <mergeCell ref="Y4:Z5"/>
    <mergeCell ref="AJ4:AK5"/>
  </mergeCells>
  <phoneticPr fontId="2"/>
  <conditionalFormatting sqref="L4:M8 L10:M14 L16:M20 L25:M29 L31:M35 L37:M41 W4:X8 W10:X14 W16:X20 W25:X29 W31:X35 W37:X41 AH4:AI8 AH10:AI14 AH16:AI20 AH25:AI29 AH31:AI35 AH37:AI41">
    <cfRule type="expression" dxfId="4896" priority="1826" stopIfTrue="1">
      <formula>OR(L4=祝色)</formula>
    </cfRule>
  </conditionalFormatting>
  <conditionalFormatting sqref="E4">
    <cfRule type="expression" dxfId="4895" priority="1825" stopIfTrue="1">
      <formula>OR(E4=祝色)</formula>
    </cfRule>
  </conditionalFormatting>
  <conditionalFormatting sqref="F4">
    <cfRule type="expression" dxfId="4894" priority="1824" stopIfTrue="1">
      <formula>OR(F4=祝色)</formula>
    </cfRule>
  </conditionalFormatting>
  <conditionalFormatting sqref="G4">
    <cfRule type="expression" dxfId="4893" priority="1823" stopIfTrue="1">
      <formula>OR(G4=祝色)</formula>
    </cfRule>
  </conditionalFormatting>
  <conditionalFormatting sqref="H4">
    <cfRule type="expression" dxfId="4892" priority="1822" stopIfTrue="1">
      <formula>OR(H4=祝色)</formula>
    </cfRule>
  </conditionalFormatting>
  <conditionalFormatting sqref="I4">
    <cfRule type="expression" dxfId="4891" priority="1821" stopIfTrue="1">
      <formula>OR(I4=祝色)</formula>
    </cfRule>
  </conditionalFormatting>
  <conditionalFormatting sqref="J4">
    <cfRule type="expression" dxfId="4890" priority="1820" stopIfTrue="1">
      <formula>OR(J4=祝色)</formula>
    </cfRule>
  </conditionalFormatting>
  <conditionalFormatting sqref="K4">
    <cfRule type="expression" dxfId="4889" priority="1819" stopIfTrue="1">
      <formula>OR(K4=祝色)</formula>
    </cfRule>
  </conditionalFormatting>
  <conditionalFormatting sqref="E5">
    <cfRule type="expression" dxfId="4888" priority="1818" stopIfTrue="1">
      <formula>OR(E5=祝色)</formula>
    </cfRule>
  </conditionalFormatting>
  <conditionalFormatting sqref="F5">
    <cfRule type="expression" dxfId="4887" priority="1817" stopIfTrue="1">
      <formula>OR(F5=祝色)</formula>
    </cfRule>
  </conditionalFormatting>
  <conditionalFormatting sqref="G5">
    <cfRule type="expression" dxfId="4886" priority="1816" stopIfTrue="1">
      <formula>OR(G5=祝色)</formula>
    </cfRule>
  </conditionalFormatting>
  <conditionalFormatting sqref="H5">
    <cfRule type="expression" dxfId="4885" priority="1815" stopIfTrue="1">
      <formula>OR(H5=祝色)</formula>
    </cfRule>
  </conditionalFormatting>
  <conditionalFormatting sqref="I5">
    <cfRule type="expression" dxfId="4884" priority="1814" stopIfTrue="1">
      <formula>OR(I5=祝色)</formula>
    </cfRule>
  </conditionalFormatting>
  <conditionalFormatting sqref="J5">
    <cfRule type="expression" dxfId="4883" priority="1813" stopIfTrue="1">
      <formula>OR(J5=祝色)</formula>
    </cfRule>
  </conditionalFormatting>
  <conditionalFormatting sqref="K5">
    <cfRule type="expression" dxfId="4882" priority="1812" stopIfTrue="1">
      <formula>OR(K5=祝色)</formula>
    </cfRule>
  </conditionalFormatting>
  <conditionalFormatting sqref="E6">
    <cfRule type="expression" dxfId="4881" priority="1811" stopIfTrue="1">
      <formula>OR(E6=祝色)</formula>
    </cfRule>
  </conditionalFormatting>
  <conditionalFormatting sqref="F6">
    <cfRule type="expression" dxfId="4880" priority="1810" stopIfTrue="1">
      <formula>OR(F6=祝色)</formula>
    </cfRule>
  </conditionalFormatting>
  <conditionalFormatting sqref="G6">
    <cfRule type="expression" dxfId="4879" priority="1809" stopIfTrue="1">
      <formula>OR(G6=祝色)</formula>
    </cfRule>
  </conditionalFormatting>
  <conditionalFormatting sqref="H6">
    <cfRule type="expression" dxfId="4878" priority="1808" stopIfTrue="1">
      <formula>OR(H6=祝色)</formula>
    </cfRule>
  </conditionalFormatting>
  <conditionalFormatting sqref="I6">
    <cfRule type="expression" dxfId="4877" priority="1807" stopIfTrue="1">
      <formula>OR(I6=祝色)</formula>
    </cfRule>
  </conditionalFormatting>
  <conditionalFormatting sqref="J6">
    <cfRule type="expression" dxfId="4876" priority="1806" stopIfTrue="1">
      <formula>OR(J6=祝色)</formula>
    </cfRule>
  </conditionalFormatting>
  <conditionalFormatting sqref="K6">
    <cfRule type="expression" dxfId="4875" priority="1805" stopIfTrue="1">
      <formula>OR(K6=祝色)</formula>
    </cfRule>
  </conditionalFormatting>
  <conditionalFormatting sqref="E7">
    <cfRule type="expression" dxfId="4874" priority="1804" stopIfTrue="1">
      <formula>OR(E7=祝色)</formula>
    </cfRule>
  </conditionalFormatting>
  <conditionalFormatting sqref="F7">
    <cfRule type="expression" dxfId="4873" priority="1803" stopIfTrue="1">
      <formula>OR(F7=祝色)</formula>
    </cfRule>
  </conditionalFormatting>
  <conditionalFormatting sqref="G7">
    <cfRule type="expression" dxfId="4872" priority="1802" stopIfTrue="1">
      <formula>OR(G7=祝色)</formula>
    </cfRule>
  </conditionalFormatting>
  <conditionalFormatting sqref="H7">
    <cfRule type="expression" dxfId="4871" priority="1801" stopIfTrue="1">
      <formula>OR(H7=祝色)</formula>
    </cfRule>
  </conditionalFormatting>
  <conditionalFormatting sqref="I7">
    <cfRule type="expression" dxfId="4870" priority="1800" stopIfTrue="1">
      <formula>OR(I7=祝色)</formula>
    </cfRule>
  </conditionalFormatting>
  <conditionalFormatting sqref="J7">
    <cfRule type="expression" dxfId="4869" priority="1799" stopIfTrue="1">
      <formula>OR(J7=祝色)</formula>
    </cfRule>
  </conditionalFormatting>
  <conditionalFormatting sqref="K7">
    <cfRule type="expression" dxfId="4868" priority="1798" stopIfTrue="1">
      <formula>OR(K7=祝色)</formula>
    </cfRule>
  </conditionalFormatting>
  <conditionalFormatting sqref="E8">
    <cfRule type="expression" dxfId="4867" priority="1797" stopIfTrue="1">
      <formula>OR(E8=祝色)</formula>
    </cfRule>
  </conditionalFormatting>
  <conditionalFormatting sqref="F8">
    <cfRule type="expression" dxfId="4866" priority="1796" stopIfTrue="1">
      <formula>OR(F8=祝色)</formula>
    </cfRule>
  </conditionalFormatting>
  <conditionalFormatting sqref="G8">
    <cfRule type="expression" dxfId="4865" priority="1795" stopIfTrue="1">
      <formula>OR(G8=祝色)</formula>
    </cfRule>
  </conditionalFormatting>
  <conditionalFormatting sqref="H8">
    <cfRule type="expression" dxfId="4864" priority="1794" stopIfTrue="1">
      <formula>OR(H8=祝色)</formula>
    </cfRule>
  </conditionalFormatting>
  <conditionalFormatting sqref="I8">
    <cfRule type="expression" dxfId="4863" priority="1793" stopIfTrue="1">
      <formula>OR(I8=祝色)</formula>
    </cfRule>
  </conditionalFormatting>
  <conditionalFormatting sqref="J8">
    <cfRule type="expression" dxfId="4862" priority="1792" stopIfTrue="1">
      <formula>OR(J8=祝色)</formula>
    </cfRule>
  </conditionalFormatting>
  <conditionalFormatting sqref="K8">
    <cfRule type="expression" dxfId="4861" priority="1791" stopIfTrue="1">
      <formula>OR(K8=祝色)</formula>
    </cfRule>
  </conditionalFormatting>
  <conditionalFormatting sqref="E9">
    <cfRule type="expression" dxfId="4860" priority="1790" stopIfTrue="1">
      <formula>OR(E9=祝色)</formula>
    </cfRule>
  </conditionalFormatting>
  <conditionalFormatting sqref="F9">
    <cfRule type="expression" dxfId="4859" priority="1789" stopIfTrue="1">
      <formula>OR(F9=祝色)</formula>
    </cfRule>
  </conditionalFormatting>
  <conditionalFormatting sqref="E10">
    <cfRule type="expression" dxfId="4858" priority="1788" stopIfTrue="1">
      <formula>OR(E10=祝色)</formula>
    </cfRule>
  </conditionalFormatting>
  <conditionalFormatting sqref="F10">
    <cfRule type="expression" dxfId="4857" priority="1787" stopIfTrue="1">
      <formula>OR(F10=祝色)</formula>
    </cfRule>
  </conditionalFormatting>
  <conditionalFormatting sqref="G10">
    <cfRule type="expression" dxfId="4856" priority="1786" stopIfTrue="1">
      <formula>OR(G10=祝色)</formula>
    </cfRule>
  </conditionalFormatting>
  <conditionalFormatting sqref="H10">
    <cfRule type="expression" dxfId="4855" priority="1785" stopIfTrue="1">
      <formula>OR(H10=祝色)</formula>
    </cfRule>
  </conditionalFormatting>
  <conditionalFormatting sqref="I10">
    <cfRule type="expression" dxfId="4854" priority="1784" stopIfTrue="1">
      <formula>OR(I10=祝色)</formula>
    </cfRule>
  </conditionalFormatting>
  <conditionalFormatting sqref="J10">
    <cfRule type="expression" dxfId="4853" priority="1783" stopIfTrue="1">
      <formula>OR(J10=祝色)</formula>
    </cfRule>
  </conditionalFormatting>
  <conditionalFormatting sqref="K10">
    <cfRule type="expression" dxfId="4852" priority="1782" stopIfTrue="1">
      <formula>OR(K10=祝色)</formula>
    </cfRule>
  </conditionalFormatting>
  <conditionalFormatting sqref="E11">
    <cfRule type="expression" dxfId="4851" priority="1781" stopIfTrue="1">
      <formula>OR(E11=祝色)</formula>
    </cfRule>
  </conditionalFormatting>
  <conditionalFormatting sqref="F11">
    <cfRule type="expression" dxfId="4850" priority="1780" stopIfTrue="1">
      <formula>OR(F11=祝色)</formula>
    </cfRule>
  </conditionalFormatting>
  <conditionalFormatting sqref="G11">
    <cfRule type="expression" dxfId="4849" priority="1779" stopIfTrue="1">
      <formula>OR(G11=祝色)</formula>
    </cfRule>
  </conditionalFormatting>
  <conditionalFormatting sqref="H11">
    <cfRule type="expression" dxfId="4848" priority="1778" stopIfTrue="1">
      <formula>OR(H11=祝色)</formula>
    </cfRule>
  </conditionalFormatting>
  <conditionalFormatting sqref="I11">
    <cfRule type="expression" dxfId="4847" priority="1777" stopIfTrue="1">
      <formula>OR(I11=祝色)</formula>
    </cfRule>
  </conditionalFormatting>
  <conditionalFormatting sqref="J11">
    <cfRule type="expression" dxfId="4846" priority="1776" stopIfTrue="1">
      <formula>OR(J11=祝色)</formula>
    </cfRule>
  </conditionalFormatting>
  <conditionalFormatting sqref="K11">
    <cfRule type="expression" dxfId="4845" priority="1775" stopIfTrue="1">
      <formula>OR(K11=祝色)</formula>
    </cfRule>
  </conditionalFormatting>
  <conditionalFormatting sqref="E12">
    <cfRule type="expression" dxfId="4844" priority="1774" stopIfTrue="1">
      <formula>OR(E12=祝色)</formula>
    </cfRule>
  </conditionalFormatting>
  <conditionalFormatting sqref="F12">
    <cfRule type="expression" dxfId="4843" priority="1773" stopIfTrue="1">
      <formula>OR(F12=祝色)</formula>
    </cfRule>
  </conditionalFormatting>
  <conditionalFormatting sqref="G12">
    <cfRule type="expression" dxfId="4842" priority="1772" stopIfTrue="1">
      <formula>OR(G12=祝色)</formula>
    </cfRule>
  </conditionalFormatting>
  <conditionalFormatting sqref="H12">
    <cfRule type="expression" dxfId="4841" priority="1771" stopIfTrue="1">
      <formula>OR(H12=祝色)</formula>
    </cfRule>
  </conditionalFormatting>
  <conditionalFormatting sqref="I12">
    <cfRule type="expression" dxfId="4840" priority="1770" stopIfTrue="1">
      <formula>OR(I12=祝色)</formula>
    </cfRule>
  </conditionalFormatting>
  <conditionalFormatting sqref="J12">
    <cfRule type="expression" dxfId="4839" priority="1769" stopIfTrue="1">
      <formula>OR(J12=祝色)</formula>
    </cfRule>
  </conditionalFormatting>
  <conditionalFormatting sqref="K12">
    <cfRule type="expression" dxfId="4838" priority="1768" stopIfTrue="1">
      <formula>OR(K12=祝色)</formula>
    </cfRule>
  </conditionalFormatting>
  <conditionalFormatting sqref="E13">
    <cfRule type="expression" dxfId="4837" priority="1767" stopIfTrue="1">
      <formula>OR(E13=祝色)</formula>
    </cfRule>
  </conditionalFormatting>
  <conditionalFormatting sqref="F13">
    <cfRule type="expression" dxfId="4836" priority="1766" stopIfTrue="1">
      <formula>OR(F13=祝色)</formula>
    </cfRule>
  </conditionalFormatting>
  <conditionalFormatting sqref="G13">
    <cfRule type="expression" dxfId="4835" priority="1765" stopIfTrue="1">
      <formula>OR(G13=祝色)</formula>
    </cfRule>
  </conditionalFormatting>
  <conditionalFormatting sqref="H13">
    <cfRule type="expression" dxfId="4834" priority="1764" stopIfTrue="1">
      <formula>OR(H13=祝色)</formula>
    </cfRule>
  </conditionalFormatting>
  <conditionalFormatting sqref="I13">
    <cfRule type="expression" dxfId="4833" priority="1763" stopIfTrue="1">
      <formula>OR(I13=祝色)</formula>
    </cfRule>
  </conditionalFormatting>
  <conditionalFormatting sqref="J13">
    <cfRule type="expression" dxfId="4832" priority="1762" stopIfTrue="1">
      <formula>OR(J13=祝色)</formula>
    </cfRule>
  </conditionalFormatting>
  <conditionalFormatting sqref="K13">
    <cfRule type="expression" dxfId="4831" priority="1761" stopIfTrue="1">
      <formula>OR(K13=祝色)</formula>
    </cfRule>
  </conditionalFormatting>
  <conditionalFormatting sqref="E14">
    <cfRule type="expression" dxfId="4830" priority="1760" stopIfTrue="1">
      <formula>OR(E14=祝色)</formula>
    </cfRule>
  </conditionalFormatting>
  <conditionalFormatting sqref="F14">
    <cfRule type="expression" dxfId="4829" priority="1759" stopIfTrue="1">
      <formula>OR(F14=祝色)</formula>
    </cfRule>
  </conditionalFormatting>
  <conditionalFormatting sqref="G14">
    <cfRule type="expression" dxfId="4828" priority="1758" stopIfTrue="1">
      <formula>OR(G14=祝色)</formula>
    </cfRule>
  </conditionalFormatting>
  <conditionalFormatting sqref="H14">
    <cfRule type="expression" dxfId="4827" priority="1757" stopIfTrue="1">
      <formula>OR(H14=祝色)</formula>
    </cfRule>
  </conditionalFormatting>
  <conditionalFormatting sqref="I14">
    <cfRule type="expression" dxfId="4826" priority="1756" stopIfTrue="1">
      <formula>OR(I14=祝色)</formula>
    </cfRule>
  </conditionalFormatting>
  <conditionalFormatting sqref="J14">
    <cfRule type="expression" dxfId="4825" priority="1755" stopIfTrue="1">
      <formula>OR(J14=祝色)</formula>
    </cfRule>
  </conditionalFormatting>
  <conditionalFormatting sqref="K14">
    <cfRule type="expression" dxfId="4824" priority="1754" stopIfTrue="1">
      <formula>OR(K14=祝色)</formula>
    </cfRule>
  </conditionalFormatting>
  <conditionalFormatting sqref="E15">
    <cfRule type="expression" dxfId="4823" priority="1753" stopIfTrue="1">
      <formula>OR(E15=祝色)</formula>
    </cfRule>
  </conditionalFormatting>
  <conditionalFormatting sqref="F15">
    <cfRule type="expression" dxfId="4822" priority="1752" stopIfTrue="1">
      <formula>OR(F15=祝色)</formula>
    </cfRule>
  </conditionalFormatting>
  <conditionalFormatting sqref="E16">
    <cfRule type="expression" dxfId="4821" priority="1751" stopIfTrue="1">
      <formula>OR(E16=祝色)</formula>
    </cfRule>
  </conditionalFormatting>
  <conditionalFormatting sqref="F16">
    <cfRule type="expression" dxfId="4820" priority="1750" stopIfTrue="1">
      <formula>OR(F16=祝色)</formula>
    </cfRule>
  </conditionalFormatting>
  <conditionalFormatting sqref="G16">
    <cfRule type="expression" dxfId="4819" priority="1749" stopIfTrue="1">
      <formula>OR(G16=祝色)</formula>
    </cfRule>
  </conditionalFormatting>
  <conditionalFormatting sqref="H16">
    <cfRule type="expression" dxfId="4818" priority="1748" stopIfTrue="1">
      <formula>OR(H16=祝色)</formula>
    </cfRule>
  </conditionalFormatting>
  <conditionalFormatting sqref="I16">
    <cfRule type="expression" dxfId="4817" priority="1747" stopIfTrue="1">
      <formula>OR(I16=祝色)</formula>
    </cfRule>
  </conditionalFormatting>
  <conditionalFormatting sqref="J16">
    <cfRule type="expression" dxfId="4816" priority="1746" stopIfTrue="1">
      <formula>OR(J16=祝色)</formula>
    </cfRule>
  </conditionalFormatting>
  <conditionalFormatting sqref="K16">
    <cfRule type="expression" dxfId="4815" priority="1745" stopIfTrue="1">
      <formula>OR(K16=祝色)</formula>
    </cfRule>
  </conditionalFormatting>
  <conditionalFormatting sqref="E17">
    <cfRule type="expression" dxfId="4814" priority="1744" stopIfTrue="1">
      <formula>OR(E17=祝色)</formula>
    </cfRule>
  </conditionalFormatting>
  <conditionalFormatting sqref="F17">
    <cfRule type="expression" dxfId="4813" priority="1743" stopIfTrue="1">
      <formula>OR(F17=祝色)</formula>
    </cfRule>
  </conditionalFormatting>
  <conditionalFormatting sqref="G17">
    <cfRule type="expression" dxfId="4812" priority="1742" stopIfTrue="1">
      <formula>OR(G17=祝色)</formula>
    </cfRule>
  </conditionalFormatting>
  <conditionalFormatting sqref="H17">
    <cfRule type="expression" dxfId="4811" priority="1741" stopIfTrue="1">
      <formula>OR(H17=祝色)</formula>
    </cfRule>
  </conditionalFormatting>
  <conditionalFormatting sqref="I17">
    <cfRule type="expression" dxfId="4810" priority="1740" stopIfTrue="1">
      <formula>OR(I17=祝色)</formula>
    </cfRule>
  </conditionalFormatting>
  <conditionalFormatting sqref="J17">
    <cfRule type="expression" dxfId="4809" priority="1739" stopIfTrue="1">
      <formula>OR(J17=祝色)</formula>
    </cfRule>
  </conditionalFormatting>
  <conditionalFormatting sqref="K17">
    <cfRule type="expression" dxfId="4808" priority="1738" stopIfTrue="1">
      <formula>OR(K17=祝色)</formula>
    </cfRule>
  </conditionalFormatting>
  <conditionalFormatting sqref="E18">
    <cfRule type="expression" dxfId="4807" priority="1737" stopIfTrue="1">
      <formula>OR(E18=祝色)</formula>
    </cfRule>
  </conditionalFormatting>
  <conditionalFormatting sqref="F18">
    <cfRule type="expression" dxfId="4806" priority="1736" stopIfTrue="1">
      <formula>OR(F18=祝色)</formula>
    </cfRule>
  </conditionalFormatting>
  <conditionalFormatting sqref="G18">
    <cfRule type="expression" dxfId="4805" priority="1735" stopIfTrue="1">
      <formula>OR(G18=祝色)</formula>
    </cfRule>
  </conditionalFormatting>
  <conditionalFormatting sqref="H18">
    <cfRule type="expression" dxfId="4804" priority="1734" stopIfTrue="1">
      <formula>OR(H18=祝色)</formula>
    </cfRule>
  </conditionalFormatting>
  <conditionalFormatting sqref="I18">
    <cfRule type="expression" dxfId="4803" priority="1733" stopIfTrue="1">
      <formula>OR(I18=祝色)</formula>
    </cfRule>
  </conditionalFormatting>
  <conditionalFormatting sqref="J18">
    <cfRule type="expression" dxfId="4802" priority="1732" stopIfTrue="1">
      <formula>OR(J18=祝色)</formula>
    </cfRule>
  </conditionalFormatting>
  <conditionalFormatting sqref="K18">
    <cfRule type="expression" dxfId="4801" priority="1731" stopIfTrue="1">
      <formula>OR(K18=祝色)</formula>
    </cfRule>
  </conditionalFormatting>
  <conditionalFormatting sqref="E19">
    <cfRule type="expression" dxfId="4800" priority="1730" stopIfTrue="1">
      <formula>OR(E19=祝色)</formula>
    </cfRule>
  </conditionalFormatting>
  <conditionalFormatting sqref="F19">
    <cfRule type="expression" dxfId="4799" priority="1729" stopIfTrue="1">
      <formula>OR(F19=祝色)</formula>
    </cfRule>
  </conditionalFormatting>
  <conditionalFormatting sqref="G19">
    <cfRule type="expression" dxfId="4798" priority="1728" stopIfTrue="1">
      <formula>OR(G19=祝色)</formula>
    </cfRule>
  </conditionalFormatting>
  <conditionalFormatting sqref="H19">
    <cfRule type="expression" dxfId="4797" priority="1727" stopIfTrue="1">
      <formula>OR(H19=祝色)</formula>
    </cfRule>
  </conditionalFormatting>
  <conditionalFormatting sqref="I19">
    <cfRule type="expression" dxfId="4796" priority="1726" stopIfTrue="1">
      <formula>OR(I19=祝色)</formula>
    </cfRule>
  </conditionalFormatting>
  <conditionalFormatting sqref="J19">
    <cfRule type="expression" dxfId="4795" priority="1725" stopIfTrue="1">
      <formula>OR(J19=祝色)</formula>
    </cfRule>
  </conditionalFormatting>
  <conditionalFormatting sqref="K19">
    <cfRule type="expression" dxfId="4794" priority="1724" stopIfTrue="1">
      <formula>OR(K19=祝色)</formula>
    </cfRule>
  </conditionalFormatting>
  <conditionalFormatting sqref="E20">
    <cfRule type="expression" dxfId="4793" priority="1723" stopIfTrue="1">
      <formula>OR(E20=祝色)</formula>
    </cfRule>
  </conditionalFormatting>
  <conditionalFormatting sqref="F20">
    <cfRule type="expression" dxfId="4792" priority="1722" stopIfTrue="1">
      <formula>OR(F20=祝色)</formula>
    </cfRule>
  </conditionalFormatting>
  <conditionalFormatting sqref="G20">
    <cfRule type="expression" dxfId="4791" priority="1721" stopIfTrue="1">
      <formula>OR(G20=祝色)</formula>
    </cfRule>
  </conditionalFormatting>
  <conditionalFormatting sqref="H20">
    <cfRule type="expression" dxfId="4790" priority="1720" stopIfTrue="1">
      <formula>OR(H20=祝色)</formula>
    </cfRule>
  </conditionalFormatting>
  <conditionalFormatting sqref="I20">
    <cfRule type="expression" dxfId="4789" priority="1719" stopIfTrue="1">
      <formula>OR(I20=祝色)</formula>
    </cfRule>
  </conditionalFormatting>
  <conditionalFormatting sqref="J20">
    <cfRule type="expression" dxfId="4788" priority="1718" stopIfTrue="1">
      <formula>OR(J20=祝色)</formula>
    </cfRule>
  </conditionalFormatting>
  <conditionalFormatting sqref="K20">
    <cfRule type="expression" dxfId="4787" priority="1717" stopIfTrue="1">
      <formula>OR(K20=祝色)</formula>
    </cfRule>
  </conditionalFormatting>
  <conditionalFormatting sqref="E21">
    <cfRule type="expression" dxfId="4786" priority="1716" stopIfTrue="1">
      <formula>OR(E21=祝色)</formula>
    </cfRule>
  </conditionalFormatting>
  <conditionalFormatting sqref="F21">
    <cfRule type="expression" dxfId="4785" priority="1715" stopIfTrue="1">
      <formula>OR(F21=祝色)</formula>
    </cfRule>
  </conditionalFormatting>
  <conditionalFormatting sqref="P4">
    <cfRule type="expression" dxfId="4784" priority="1714" stopIfTrue="1">
      <formula>OR(P4=祝色)</formula>
    </cfRule>
  </conditionalFormatting>
  <conditionalFormatting sqref="Q4">
    <cfRule type="expression" dxfId="4783" priority="1713" stopIfTrue="1">
      <formula>OR(Q4=祝色)</formula>
    </cfRule>
  </conditionalFormatting>
  <conditionalFormatting sqref="R4">
    <cfRule type="expression" dxfId="4782" priority="1712" stopIfTrue="1">
      <formula>OR(R4=祝色)</formula>
    </cfRule>
  </conditionalFormatting>
  <conditionalFormatting sqref="S4">
    <cfRule type="expression" dxfId="4781" priority="1711" stopIfTrue="1">
      <formula>OR(S4=祝色)</formula>
    </cfRule>
  </conditionalFormatting>
  <conditionalFormatting sqref="T4">
    <cfRule type="expression" dxfId="4780" priority="1710" stopIfTrue="1">
      <formula>OR(T4=祝色)</formula>
    </cfRule>
  </conditionalFormatting>
  <conditionalFormatting sqref="U4">
    <cfRule type="expression" dxfId="4779" priority="1709" stopIfTrue="1">
      <formula>OR(U4=祝色)</formula>
    </cfRule>
  </conditionalFormatting>
  <conditionalFormatting sqref="V4">
    <cfRule type="expression" dxfId="4778" priority="1708" stopIfTrue="1">
      <formula>OR(V4=祝色)</formula>
    </cfRule>
  </conditionalFormatting>
  <conditionalFormatting sqref="P5">
    <cfRule type="expression" dxfId="4777" priority="1707" stopIfTrue="1">
      <formula>OR(P5=祝色)</formula>
    </cfRule>
  </conditionalFormatting>
  <conditionalFormatting sqref="Q5">
    <cfRule type="expression" dxfId="4776" priority="1706" stopIfTrue="1">
      <formula>OR(Q5=祝色)</formula>
    </cfRule>
  </conditionalFormatting>
  <conditionalFormatting sqref="R5">
    <cfRule type="expression" dxfId="4775" priority="1705" stopIfTrue="1">
      <formula>OR(R5=祝色)</formula>
    </cfRule>
  </conditionalFormatting>
  <conditionalFormatting sqref="S5">
    <cfRule type="expression" dxfId="4774" priority="1704" stopIfTrue="1">
      <formula>OR(S5=祝色)</formula>
    </cfRule>
  </conditionalFormatting>
  <conditionalFormatting sqref="T5">
    <cfRule type="expression" dxfId="4773" priority="1703" stopIfTrue="1">
      <formula>OR(T5=祝色)</formula>
    </cfRule>
  </conditionalFormatting>
  <conditionalFormatting sqref="U5">
    <cfRule type="expression" dxfId="4772" priority="1702" stopIfTrue="1">
      <formula>OR(U5=祝色)</formula>
    </cfRule>
  </conditionalFormatting>
  <conditionalFormatting sqref="V5">
    <cfRule type="expression" dxfId="4771" priority="1701" stopIfTrue="1">
      <formula>OR(V5=祝色)</formula>
    </cfRule>
  </conditionalFormatting>
  <conditionalFormatting sqref="P6">
    <cfRule type="expression" dxfId="4770" priority="1700" stopIfTrue="1">
      <formula>OR(P6=祝色)</formula>
    </cfRule>
  </conditionalFormatting>
  <conditionalFormatting sqref="Q6">
    <cfRule type="expression" dxfId="4769" priority="1699" stopIfTrue="1">
      <formula>OR(Q6=祝色)</formula>
    </cfRule>
  </conditionalFormatting>
  <conditionalFormatting sqref="R6">
    <cfRule type="expression" dxfId="4768" priority="1698" stopIfTrue="1">
      <formula>OR(R6=祝色)</formula>
    </cfRule>
  </conditionalFormatting>
  <conditionalFormatting sqref="S6">
    <cfRule type="expression" dxfId="4767" priority="1697" stopIfTrue="1">
      <formula>OR(S6=祝色)</formula>
    </cfRule>
  </conditionalFormatting>
  <conditionalFormatting sqref="T6">
    <cfRule type="expression" dxfId="4766" priority="1696" stopIfTrue="1">
      <formula>OR(T6=祝色)</formula>
    </cfRule>
  </conditionalFormatting>
  <conditionalFormatting sqref="U6">
    <cfRule type="expression" dxfId="4765" priority="1695" stopIfTrue="1">
      <formula>OR(U6=祝色)</formula>
    </cfRule>
  </conditionalFormatting>
  <conditionalFormatting sqref="V6">
    <cfRule type="expression" dxfId="4764" priority="1694" stopIfTrue="1">
      <formula>OR(V6=祝色)</formula>
    </cfRule>
  </conditionalFormatting>
  <conditionalFormatting sqref="P7">
    <cfRule type="expression" dxfId="4763" priority="1693" stopIfTrue="1">
      <formula>OR(P7=祝色)</formula>
    </cfRule>
  </conditionalFormatting>
  <conditionalFormatting sqref="Q7">
    <cfRule type="expression" dxfId="4762" priority="1692" stopIfTrue="1">
      <formula>OR(Q7=祝色)</formula>
    </cfRule>
  </conditionalFormatting>
  <conditionalFormatting sqref="R7">
    <cfRule type="expression" dxfId="4761" priority="1691" stopIfTrue="1">
      <formula>OR(R7=祝色)</formula>
    </cfRule>
  </conditionalFormatting>
  <conditionalFormatting sqref="S7">
    <cfRule type="expression" dxfId="4760" priority="1690" stopIfTrue="1">
      <formula>OR(S7=祝色)</formula>
    </cfRule>
  </conditionalFormatting>
  <conditionalFormatting sqref="T7">
    <cfRule type="expression" dxfId="4759" priority="1689" stopIfTrue="1">
      <formula>OR(T7=祝色)</formula>
    </cfRule>
  </conditionalFormatting>
  <conditionalFormatting sqref="U7">
    <cfRule type="expression" dxfId="4758" priority="1688" stopIfTrue="1">
      <formula>OR(U7=祝色)</formula>
    </cfRule>
  </conditionalFormatting>
  <conditionalFormatting sqref="V7">
    <cfRule type="expression" dxfId="4757" priority="1687" stopIfTrue="1">
      <formula>OR(V7=祝色)</formula>
    </cfRule>
  </conditionalFormatting>
  <conditionalFormatting sqref="P8">
    <cfRule type="expression" dxfId="4756" priority="1686" stopIfTrue="1">
      <formula>OR(P8=祝色)</formula>
    </cfRule>
  </conditionalFormatting>
  <conditionalFormatting sqref="Q8">
    <cfRule type="expression" dxfId="4755" priority="1685" stopIfTrue="1">
      <formula>OR(Q8=祝色)</formula>
    </cfRule>
  </conditionalFormatting>
  <conditionalFormatting sqref="R8">
    <cfRule type="expression" dxfId="4754" priority="1684" stopIfTrue="1">
      <formula>OR(R8=祝色)</formula>
    </cfRule>
  </conditionalFormatting>
  <conditionalFormatting sqref="S8">
    <cfRule type="expression" dxfId="4753" priority="1683" stopIfTrue="1">
      <formula>OR(S8=祝色)</formula>
    </cfRule>
  </conditionalFormatting>
  <conditionalFormatting sqref="T8">
    <cfRule type="expression" dxfId="4752" priority="1682" stopIfTrue="1">
      <formula>OR(T8=祝色)</formula>
    </cfRule>
  </conditionalFormatting>
  <conditionalFormatting sqref="U8">
    <cfRule type="expression" dxfId="4751" priority="1681" stopIfTrue="1">
      <formula>OR(U8=祝色)</formula>
    </cfRule>
  </conditionalFormatting>
  <conditionalFormatting sqref="V8">
    <cfRule type="expression" dxfId="4750" priority="1680" stopIfTrue="1">
      <formula>OR(V8=祝色)</formula>
    </cfRule>
  </conditionalFormatting>
  <conditionalFormatting sqref="P9">
    <cfRule type="expression" dxfId="4749" priority="1679" stopIfTrue="1">
      <formula>OR(P9=祝色)</formula>
    </cfRule>
  </conditionalFormatting>
  <conditionalFormatting sqref="Q9">
    <cfRule type="expression" dxfId="4748" priority="1678" stopIfTrue="1">
      <formula>OR(Q9=祝色)</formula>
    </cfRule>
  </conditionalFormatting>
  <conditionalFormatting sqref="P10">
    <cfRule type="expression" dxfId="4747" priority="1677" stopIfTrue="1">
      <formula>OR(P10=祝色)</formula>
    </cfRule>
  </conditionalFormatting>
  <conditionalFormatting sqref="Q10">
    <cfRule type="expression" dxfId="4746" priority="1676" stopIfTrue="1">
      <formula>OR(Q10=祝色)</formula>
    </cfRule>
  </conditionalFormatting>
  <conditionalFormatting sqref="R10">
    <cfRule type="expression" dxfId="4745" priority="1675" stopIfTrue="1">
      <formula>OR(R10=祝色)</formula>
    </cfRule>
  </conditionalFormatting>
  <conditionalFormatting sqref="S10">
    <cfRule type="expression" dxfId="4744" priority="1674" stopIfTrue="1">
      <formula>OR(S10=祝色)</formula>
    </cfRule>
  </conditionalFormatting>
  <conditionalFormatting sqref="T10">
    <cfRule type="expression" dxfId="4743" priority="1673" stopIfTrue="1">
      <formula>OR(T10=祝色)</formula>
    </cfRule>
  </conditionalFormatting>
  <conditionalFormatting sqref="U10">
    <cfRule type="expression" dxfId="4742" priority="1672" stopIfTrue="1">
      <formula>OR(U10=祝色)</formula>
    </cfRule>
  </conditionalFormatting>
  <conditionalFormatting sqref="V10">
    <cfRule type="expression" dxfId="4741" priority="1671" stopIfTrue="1">
      <formula>OR(V10=祝色)</formula>
    </cfRule>
  </conditionalFormatting>
  <conditionalFormatting sqref="P11">
    <cfRule type="expression" dxfId="4740" priority="1670" stopIfTrue="1">
      <formula>OR(P11=祝色)</formula>
    </cfRule>
  </conditionalFormatting>
  <conditionalFormatting sqref="Q11">
    <cfRule type="expression" dxfId="4739" priority="1669" stopIfTrue="1">
      <formula>OR(Q11=祝色)</formula>
    </cfRule>
  </conditionalFormatting>
  <conditionalFormatting sqref="R11">
    <cfRule type="expression" dxfId="4738" priority="1668" stopIfTrue="1">
      <formula>OR(R11=祝色)</formula>
    </cfRule>
  </conditionalFormatting>
  <conditionalFormatting sqref="S11">
    <cfRule type="expression" dxfId="4737" priority="1667" stopIfTrue="1">
      <formula>OR(S11=祝色)</formula>
    </cfRule>
  </conditionalFormatting>
  <conditionalFormatting sqref="T11">
    <cfRule type="expression" dxfId="4736" priority="1666" stopIfTrue="1">
      <formula>OR(T11=祝色)</formula>
    </cfRule>
  </conditionalFormatting>
  <conditionalFormatting sqref="U11">
    <cfRule type="expression" dxfId="4735" priority="1665" stopIfTrue="1">
      <formula>OR(U11=祝色)</formula>
    </cfRule>
  </conditionalFormatting>
  <conditionalFormatting sqref="V11">
    <cfRule type="expression" dxfId="4734" priority="1664" stopIfTrue="1">
      <formula>OR(V11=祝色)</formula>
    </cfRule>
  </conditionalFormatting>
  <conditionalFormatting sqref="P12">
    <cfRule type="expression" dxfId="4733" priority="1663" stopIfTrue="1">
      <formula>OR(P12=祝色)</formula>
    </cfRule>
  </conditionalFormatting>
  <conditionalFormatting sqref="Q12">
    <cfRule type="expression" dxfId="4732" priority="1662" stopIfTrue="1">
      <formula>OR(Q12=祝色)</formula>
    </cfRule>
  </conditionalFormatting>
  <conditionalFormatting sqref="R12">
    <cfRule type="expression" dxfId="4731" priority="1661" stopIfTrue="1">
      <formula>OR(R12=祝色)</formula>
    </cfRule>
  </conditionalFormatting>
  <conditionalFormatting sqref="S12">
    <cfRule type="expression" dxfId="4730" priority="1660" stopIfTrue="1">
      <formula>OR(S12=祝色)</formula>
    </cfRule>
  </conditionalFormatting>
  <conditionalFormatting sqref="T12">
    <cfRule type="expression" dxfId="4729" priority="1659" stopIfTrue="1">
      <formula>OR(T12=祝色)</formula>
    </cfRule>
  </conditionalFormatting>
  <conditionalFormatting sqref="U12">
    <cfRule type="expression" dxfId="4728" priority="1658" stopIfTrue="1">
      <formula>OR(U12=祝色)</formula>
    </cfRule>
  </conditionalFormatting>
  <conditionalFormatting sqref="V12">
    <cfRule type="expression" dxfId="4727" priority="1657" stopIfTrue="1">
      <formula>OR(V12=祝色)</formula>
    </cfRule>
  </conditionalFormatting>
  <conditionalFormatting sqref="P13">
    <cfRule type="expression" dxfId="4726" priority="1656" stopIfTrue="1">
      <formula>OR(P13=祝色)</formula>
    </cfRule>
  </conditionalFormatting>
  <conditionalFormatting sqref="Q13">
    <cfRule type="expression" dxfId="4725" priority="1655" stopIfTrue="1">
      <formula>OR(Q13=祝色)</formula>
    </cfRule>
  </conditionalFormatting>
  <conditionalFormatting sqref="R13">
    <cfRule type="expression" dxfId="4724" priority="1654" stopIfTrue="1">
      <formula>OR(R13=祝色)</formula>
    </cfRule>
  </conditionalFormatting>
  <conditionalFormatting sqref="S13">
    <cfRule type="expression" dxfId="4723" priority="1653" stopIfTrue="1">
      <formula>OR(S13=祝色)</formula>
    </cfRule>
  </conditionalFormatting>
  <conditionalFormatting sqref="T13">
    <cfRule type="expression" dxfId="4722" priority="1652" stopIfTrue="1">
      <formula>OR(T13=祝色)</formula>
    </cfRule>
  </conditionalFormatting>
  <conditionalFormatting sqref="U13">
    <cfRule type="expression" dxfId="4721" priority="1651" stopIfTrue="1">
      <formula>OR(U13=祝色)</formula>
    </cfRule>
  </conditionalFormatting>
  <conditionalFormatting sqref="V13">
    <cfRule type="expression" dxfId="4720" priority="1650" stopIfTrue="1">
      <formula>OR(V13=祝色)</formula>
    </cfRule>
  </conditionalFormatting>
  <conditionalFormatting sqref="P14">
    <cfRule type="expression" dxfId="4719" priority="1649" stopIfTrue="1">
      <formula>OR(P14=祝色)</formula>
    </cfRule>
  </conditionalFormatting>
  <conditionalFormatting sqref="Q14">
    <cfRule type="expression" dxfId="4718" priority="1648" stopIfTrue="1">
      <formula>OR(Q14=祝色)</formula>
    </cfRule>
  </conditionalFormatting>
  <conditionalFormatting sqref="R14">
    <cfRule type="expression" dxfId="4717" priority="1647" stopIfTrue="1">
      <formula>OR(R14=祝色)</formula>
    </cfRule>
  </conditionalFormatting>
  <conditionalFormatting sqref="S14">
    <cfRule type="expression" dxfId="4716" priority="1646" stopIfTrue="1">
      <formula>OR(S14=祝色)</formula>
    </cfRule>
  </conditionalFormatting>
  <conditionalFormatting sqref="T14">
    <cfRule type="expression" dxfId="4715" priority="1645" stopIfTrue="1">
      <formula>OR(T14=祝色)</formula>
    </cfRule>
  </conditionalFormatting>
  <conditionalFormatting sqref="U14">
    <cfRule type="expression" dxfId="4714" priority="1644" stopIfTrue="1">
      <formula>OR(U14=祝色)</formula>
    </cfRule>
  </conditionalFormatting>
  <conditionalFormatting sqref="V14">
    <cfRule type="expression" dxfId="4713" priority="1643" stopIfTrue="1">
      <formula>OR(V14=祝色)</formula>
    </cfRule>
  </conditionalFormatting>
  <conditionalFormatting sqref="P15">
    <cfRule type="expression" dxfId="4712" priority="1642" stopIfTrue="1">
      <formula>OR(P15=祝色)</formula>
    </cfRule>
  </conditionalFormatting>
  <conditionalFormatting sqref="Q15">
    <cfRule type="expression" dxfId="4711" priority="1641" stopIfTrue="1">
      <formula>OR(Q15=祝色)</formula>
    </cfRule>
  </conditionalFormatting>
  <conditionalFormatting sqref="P16">
    <cfRule type="expression" dxfId="4710" priority="1640" stopIfTrue="1">
      <formula>OR(P16=祝色)</formula>
    </cfRule>
  </conditionalFormatting>
  <conditionalFormatting sqref="Q16">
    <cfRule type="expression" dxfId="4709" priority="1639" stopIfTrue="1">
      <formula>OR(Q16=祝色)</formula>
    </cfRule>
  </conditionalFormatting>
  <conditionalFormatting sqref="R16">
    <cfRule type="expression" dxfId="4708" priority="1638" stopIfTrue="1">
      <formula>OR(R16=祝色)</formula>
    </cfRule>
  </conditionalFormatting>
  <conditionalFormatting sqref="S16">
    <cfRule type="expression" dxfId="4707" priority="1637" stopIfTrue="1">
      <formula>OR(S16=祝色)</formula>
    </cfRule>
  </conditionalFormatting>
  <conditionalFormatting sqref="T16">
    <cfRule type="expression" dxfId="4706" priority="1636" stopIfTrue="1">
      <formula>OR(T16=祝色)</formula>
    </cfRule>
  </conditionalFormatting>
  <conditionalFormatting sqref="U16">
    <cfRule type="expression" dxfId="4705" priority="1635" stopIfTrue="1">
      <formula>OR(U16=祝色)</formula>
    </cfRule>
  </conditionalFormatting>
  <conditionalFormatting sqref="V16">
    <cfRule type="expression" dxfId="4704" priority="1634" stopIfTrue="1">
      <formula>OR(V16=祝色)</formula>
    </cfRule>
  </conditionalFormatting>
  <conditionalFormatting sqref="P17">
    <cfRule type="expression" dxfId="4703" priority="1633" stopIfTrue="1">
      <formula>OR(P17=祝色)</formula>
    </cfRule>
  </conditionalFormatting>
  <conditionalFormatting sqref="Q17">
    <cfRule type="expression" dxfId="4702" priority="1632" stopIfTrue="1">
      <formula>OR(Q17=祝色)</formula>
    </cfRule>
  </conditionalFormatting>
  <conditionalFormatting sqref="R17">
    <cfRule type="expression" dxfId="4701" priority="1631" stopIfTrue="1">
      <formula>OR(R17=祝色)</formula>
    </cfRule>
  </conditionalFormatting>
  <conditionalFormatting sqref="S17">
    <cfRule type="expression" dxfId="4700" priority="1630" stopIfTrue="1">
      <formula>OR(S17=祝色)</formula>
    </cfRule>
  </conditionalFormatting>
  <conditionalFormatting sqref="T17">
    <cfRule type="expression" dxfId="4699" priority="1629" stopIfTrue="1">
      <formula>OR(T17=祝色)</formula>
    </cfRule>
  </conditionalFormatting>
  <conditionalFormatting sqref="U17">
    <cfRule type="expression" dxfId="4698" priority="1628" stopIfTrue="1">
      <formula>OR(U17=祝色)</formula>
    </cfRule>
  </conditionalFormatting>
  <conditionalFormatting sqref="V17">
    <cfRule type="expression" dxfId="4697" priority="1627" stopIfTrue="1">
      <formula>OR(V17=祝色)</formula>
    </cfRule>
  </conditionalFormatting>
  <conditionalFormatting sqref="P18">
    <cfRule type="expression" dxfId="4696" priority="1626" stopIfTrue="1">
      <formula>OR(P18=祝色)</formula>
    </cfRule>
  </conditionalFormatting>
  <conditionalFormatting sqref="Q18">
    <cfRule type="expression" dxfId="4695" priority="1625" stopIfTrue="1">
      <formula>OR(Q18=祝色)</formula>
    </cfRule>
  </conditionalFormatting>
  <conditionalFormatting sqref="R18">
    <cfRule type="expression" dxfId="4694" priority="1624" stopIfTrue="1">
      <formula>OR(R18=祝色)</formula>
    </cfRule>
  </conditionalFormatting>
  <conditionalFormatting sqref="S18">
    <cfRule type="expression" dxfId="4693" priority="1623" stopIfTrue="1">
      <formula>OR(S18=祝色)</formula>
    </cfRule>
  </conditionalFormatting>
  <conditionalFormatting sqref="T18">
    <cfRule type="expression" dxfId="4692" priority="1622" stopIfTrue="1">
      <formula>OR(T18=祝色)</formula>
    </cfRule>
  </conditionalFormatting>
  <conditionalFormatting sqref="U18">
    <cfRule type="expression" dxfId="4691" priority="1621" stopIfTrue="1">
      <formula>OR(U18=祝色)</formula>
    </cfRule>
  </conditionalFormatting>
  <conditionalFormatting sqref="V18">
    <cfRule type="expression" dxfId="4690" priority="1620" stopIfTrue="1">
      <formula>OR(V18=祝色)</formula>
    </cfRule>
  </conditionalFormatting>
  <conditionalFormatting sqref="P19">
    <cfRule type="expression" dxfId="4689" priority="1619" stopIfTrue="1">
      <formula>OR(P19=祝色)</formula>
    </cfRule>
  </conditionalFormatting>
  <conditionalFormatting sqref="Q19">
    <cfRule type="expression" dxfId="4688" priority="1618" stopIfTrue="1">
      <formula>OR(Q19=祝色)</formula>
    </cfRule>
  </conditionalFormatting>
  <conditionalFormatting sqref="R19">
    <cfRule type="expression" dxfId="4687" priority="1617" stopIfTrue="1">
      <formula>OR(R19=祝色)</formula>
    </cfRule>
  </conditionalFormatting>
  <conditionalFormatting sqref="S19">
    <cfRule type="expression" dxfId="4686" priority="1616" stopIfTrue="1">
      <formula>OR(S19=祝色)</formula>
    </cfRule>
  </conditionalFormatting>
  <conditionalFormatting sqref="T19">
    <cfRule type="expression" dxfId="4685" priority="1615" stopIfTrue="1">
      <formula>OR(T19=祝色)</formula>
    </cfRule>
  </conditionalFormatting>
  <conditionalFormatting sqref="U19">
    <cfRule type="expression" dxfId="4684" priority="1614" stopIfTrue="1">
      <formula>OR(U19=祝色)</formula>
    </cfRule>
  </conditionalFormatting>
  <conditionalFormatting sqref="V19">
    <cfRule type="expression" dxfId="4683" priority="1613" stopIfTrue="1">
      <formula>OR(V19=祝色)</formula>
    </cfRule>
  </conditionalFormatting>
  <conditionalFormatting sqref="P20">
    <cfRule type="expression" dxfId="4682" priority="1612" stopIfTrue="1">
      <formula>OR(P20=祝色)</formula>
    </cfRule>
  </conditionalFormatting>
  <conditionalFormatting sqref="Q20">
    <cfRule type="expression" dxfId="4681" priority="1611" stopIfTrue="1">
      <formula>OR(Q20=祝色)</formula>
    </cfRule>
  </conditionalFormatting>
  <conditionalFormatting sqref="R20">
    <cfRule type="expression" dxfId="4680" priority="1610" stopIfTrue="1">
      <formula>OR(R20=祝色)</formula>
    </cfRule>
  </conditionalFormatting>
  <conditionalFormatting sqref="S20">
    <cfRule type="expression" dxfId="4679" priority="1609" stopIfTrue="1">
      <formula>OR(S20=祝色)</formula>
    </cfRule>
  </conditionalFormatting>
  <conditionalFormatting sqref="T20">
    <cfRule type="expression" dxfId="4678" priority="1608" stopIfTrue="1">
      <formula>OR(T20=祝色)</formula>
    </cfRule>
  </conditionalFormatting>
  <conditionalFormatting sqref="U20">
    <cfRule type="expression" dxfId="4677" priority="1607" stopIfTrue="1">
      <formula>OR(U20=祝色)</formula>
    </cfRule>
  </conditionalFormatting>
  <conditionalFormatting sqref="V20">
    <cfRule type="expression" dxfId="4676" priority="1606" stopIfTrue="1">
      <formula>OR(V20=祝色)</formula>
    </cfRule>
  </conditionalFormatting>
  <conditionalFormatting sqref="P21">
    <cfRule type="expression" dxfId="4675" priority="1605" stopIfTrue="1">
      <formula>OR(P21=祝色)</formula>
    </cfRule>
  </conditionalFormatting>
  <conditionalFormatting sqref="Q21">
    <cfRule type="expression" dxfId="4674" priority="1604" stopIfTrue="1">
      <formula>OR(Q21=祝色)</formula>
    </cfRule>
  </conditionalFormatting>
  <conditionalFormatting sqref="AA4">
    <cfRule type="expression" dxfId="4673" priority="1603" stopIfTrue="1">
      <formula>OR(AA4=祝色)</formula>
    </cfRule>
  </conditionalFormatting>
  <conditionalFormatting sqref="AB4">
    <cfRule type="expression" dxfId="4672" priority="1602" stopIfTrue="1">
      <formula>OR(AB4=祝色)</formula>
    </cfRule>
  </conditionalFormatting>
  <conditionalFormatting sqref="AC4">
    <cfRule type="expression" dxfId="4671" priority="1601" stopIfTrue="1">
      <formula>OR(AC4=祝色)</formula>
    </cfRule>
  </conditionalFormatting>
  <conditionalFormatting sqref="AD4">
    <cfRule type="expression" dxfId="4670" priority="1600" stopIfTrue="1">
      <formula>OR(AD4=祝色)</formula>
    </cfRule>
  </conditionalFormatting>
  <conditionalFormatting sqref="AE4">
    <cfRule type="expression" dxfId="4669" priority="1599" stopIfTrue="1">
      <formula>OR(AE4=祝色)</formula>
    </cfRule>
  </conditionalFormatting>
  <conditionalFormatting sqref="AF4">
    <cfRule type="expression" dxfId="4668" priority="1598" stopIfTrue="1">
      <formula>OR(AF4=祝色)</formula>
    </cfRule>
  </conditionalFormatting>
  <conditionalFormatting sqref="AG4">
    <cfRule type="expression" dxfId="4667" priority="1597" stopIfTrue="1">
      <formula>OR(AG4=祝色)</formula>
    </cfRule>
  </conditionalFormatting>
  <conditionalFormatting sqref="AA5">
    <cfRule type="expression" dxfId="4666" priority="1596" stopIfTrue="1">
      <formula>OR(AA5=祝色)</formula>
    </cfRule>
  </conditionalFormatting>
  <conditionalFormatting sqref="AB5">
    <cfRule type="expression" dxfId="4665" priority="1595" stopIfTrue="1">
      <formula>OR(AB5=祝色)</formula>
    </cfRule>
  </conditionalFormatting>
  <conditionalFormatting sqref="AC5">
    <cfRule type="expression" dxfId="4664" priority="1594" stopIfTrue="1">
      <formula>OR(AC5=祝色)</formula>
    </cfRule>
  </conditionalFormatting>
  <conditionalFormatting sqref="AD5">
    <cfRule type="expression" dxfId="4663" priority="1593" stopIfTrue="1">
      <formula>OR(AD5=祝色)</formula>
    </cfRule>
  </conditionalFormatting>
  <conditionalFormatting sqref="AE5">
    <cfRule type="expression" dxfId="4662" priority="1592" stopIfTrue="1">
      <formula>OR(AE5=祝色)</formula>
    </cfRule>
  </conditionalFormatting>
  <conditionalFormatting sqref="AF5">
    <cfRule type="expression" dxfId="4661" priority="1591" stopIfTrue="1">
      <formula>OR(AF5=祝色)</formula>
    </cfRule>
  </conditionalFormatting>
  <conditionalFormatting sqref="AG5">
    <cfRule type="expression" dxfId="4660" priority="1590" stopIfTrue="1">
      <formula>OR(AG5=祝色)</formula>
    </cfRule>
  </conditionalFormatting>
  <conditionalFormatting sqref="AA6">
    <cfRule type="expression" dxfId="4659" priority="1589" stopIfTrue="1">
      <formula>OR(AA6=祝色)</formula>
    </cfRule>
  </conditionalFormatting>
  <conditionalFormatting sqref="AB6">
    <cfRule type="expression" dxfId="4658" priority="1588" stopIfTrue="1">
      <formula>OR(AB6=祝色)</formula>
    </cfRule>
  </conditionalFormatting>
  <conditionalFormatting sqref="AC6">
    <cfRule type="expression" dxfId="4657" priority="1587" stopIfTrue="1">
      <formula>OR(AC6=祝色)</formula>
    </cfRule>
  </conditionalFormatting>
  <conditionalFormatting sqref="AD6">
    <cfRule type="expression" dxfId="4656" priority="1586" stopIfTrue="1">
      <formula>OR(AD6=祝色)</formula>
    </cfRule>
  </conditionalFormatting>
  <conditionalFormatting sqref="AE6">
    <cfRule type="expression" dxfId="4655" priority="1585" stopIfTrue="1">
      <formula>OR(AE6=祝色)</formula>
    </cfRule>
  </conditionalFormatting>
  <conditionalFormatting sqref="AF6">
    <cfRule type="expression" dxfId="4654" priority="1584" stopIfTrue="1">
      <formula>OR(AF6=祝色)</formula>
    </cfRule>
  </conditionalFormatting>
  <conditionalFormatting sqref="AG6">
    <cfRule type="expression" dxfId="4653" priority="1583" stopIfTrue="1">
      <formula>OR(AG6=祝色)</formula>
    </cfRule>
  </conditionalFormatting>
  <conditionalFormatting sqref="AA7">
    <cfRule type="expression" dxfId="4652" priority="1582" stopIfTrue="1">
      <formula>OR(AA7=祝色)</formula>
    </cfRule>
  </conditionalFormatting>
  <conditionalFormatting sqref="AB7">
    <cfRule type="expression" dxfId="4651" priority="1581" stopIfTrue="1">
      <formula>OR(AB7=祝色)</formula>
    </cfRule>
  </conditionalFormatting>
  <conditionalFormatting sqref="AC7">
    <cfRule type="expression" dxfId="4650" priority="1580" stopIfTrue="1">
      <formula>OR(AC7=祝色)</formula>
    </cfRule>
  </conditionalFormatting>
  <conditionalFormatting sqref="AD7">
    <cfRule type="expression" dxfId="4649" priority="1579" stopIfTrue="1">
      <formula>OR(AD7=祝色)</formula>
    </cfRule>
  </conditionalFormatting>
  <conditionalFormatting sqref="AE7">
    <cfRule type="expression" dxfId="4648" priority="1578" stopIfTrue="1">
      <formula>OR(AE7=祝色)</formula>
    </cfRule>
  </conditionalFormatting>
  <conditionalFormatting sqref="AF7">
    <cfRule type="expression" dxfId="4647" priority="1577" stopIfTrue="1">
      <formula>OR(AF7=祝色)</formula>
    </cfRule>
  </conditionalFormatting>
  <conditionalFormatting sqref="AG7">
    <cfRule type="expression" dxfId="4646" priority="1576" stopIfTrue="1">
      <formula>OR(AG7=祝色)</formula>
    </cfRule>
  </conditionalFormatting>
  <conditionalFormatting sqref="AA8">
    <cfRule type="expression" dxfId="4645" priority="1575" stopIfTrue="1">
      <formula>OR(AA8=祝色)</formula>
    </cfRule>
  </conditionalFormatting>
  <conditionalFormatting sqref="AB8">
    <cfRule type="expression" dxfId="4644" priority="1574" stopIfTrue="1">
      <formula>OR(AB8=祝色)</formula>
    </cfRule>
  </conditionalFormatting>
  <conditionalFormatting sqref="AC8">
    <cfRule type="expression" dxfId="4643" priority="1573" stopIfTrue="1">
      <formula>OR(AC8=祝色)</formula>
    </cfRule>
  </conditionalFormatting>
  <conditionalFormatting sqref="AD8">
    <cfRule type="expression" dxfId="4642" priority="1572" stopIfTrue="1">
      <formula>OR(AD8=祝色)</formula>
    </cfRule>
  </conditionalFormatting>
  <conditionalFormatting sqref="AE8">
    <cfRule type="expression" dxfId="4641" priority="1571" stopIfTrue="1">
      <formula>OR(AE8=祝色)</formula>
    </cfRule>
  </conditionalFormatting>
  <conditionalFormatting sqref="AF8">
    <cfRule type="expression" dxfId="4640" priority="1570" stopIfTrue="1">
      <formula>OR(AF8=祝色)</formula>
    </cfRule>
  </conditionalFormatting>
  <conditionalFormatting sqref="AG8">
    <cfRule type="expression" dxfId="4639" priority="1569" stopIfTrue="1">
      <formula>OR(AG8=祝色)</formula>
    </cfRule>
  </conditionalFormatting>
  <conditionalFormatting sqref="AA9">
    <cfRule type="expression" dxfId="4638" priority="1568" stopIfTrue="1">
      <formula>OR(AA9=祝色)</formula>
    </cfRule>
  </conditionalFormatting>
  <conditionalFormatting sqref="AB9">
    <cfRule type="expression" dxfId="4637" priority="1567" stopIfTrue="1">
      <formula>OR(AB9=祝色)</formula>
    </cfRule>
  </conditionalFormatting>
  <conditionalFormatting sqref="AA10">
    <cfRule type="expression" dxfId="4636" priority="1566" stopIfTrue="1">
      <formula>OR(AA10=祝色)</formula>
    </cfRule>
  </conditionalFormatting>
  <conditionalFormatting sqref="AB10">
    <cfRule type="expression" dxfId="4635" priority="1565" stopIfTrue="1">
      <formula>OR(AB10=祝色)</formula>
    </cfRule>
  </conditionalFormatting>
  <conditionalFormatting sqref="AC10">
    <cfRule type="expression" dxfId="4634" priority="1564" stopIfTrue="1">
      <formula>OR(AC10=祝色)</formula>
    </cfRule>
  </conditionalFormatting>
  <conditionalFormatting sqref="AD10">
    <cfRule type="expression" dxfId="4633" priority="1563" stopIfTrue="1">
      <formula>OR(AD10=祝色)</formula>
    </cfRule>
  </conditionalFormatting>
  <conditionalFormatting sqref="AE10">
    <cfRule type="expression" dxfId="4632" priority="1562" stopIfTrue="1">
      <formula>OR(AE10=祝色)</formula>
    </cfRule>
  </conditionalFormatting>
  <conditionalFormatting sqref="AF10">
    <cfRule type="expression" dxfId="4631" priority="1561" stopIfTrue="1">
      <formula>OR(AF10=祝色)</formula>
    </cfRule>
  </conditionalFormatting>
  <conditionalFormatting sqref="AG10">
    <cfRule type="expression" dxfId="4630" priority="1560" stopIfTrue="1">
      <formula>OR(AG10=祝色)</formula>
    </cfRule>
  </conditionalFormatting>
  <conditionalFormatting sqref="AA11">
    <cfRule type="expression" dxfId="4629" priority="1559" stopIfTrue="1">
      <formula>OR(AA11=祝色)</formula>
    </cfRule>
  </conditionalFormatting>
  <conditionalFormatting sqref="AB11">
    <cfRule type="expression" dxfId="4628" priority="1558" stopIfTrue="1">
      <formula>OR(AB11=祝色)</formula>
    </cfRule>
  </conditionalFormatting>
  <conditionalFormatting sqref="AC11">
    <cfRule type="expression" dxfId="4627" priority="1557" stopIfTrue="1">
      <formula>OR(AC11=祝色)</formula>
    </cfRule>
  </conditionalFormatting>
  <conditionalFormatting sqref="AD11">
    <cfRule type="expression" dxfId="4626" priority="1556" stopIfTrue="1">
      <formula>OR(AD11=祝色)</formula>
    </cfRule>
  </conditionalFormatting>
  <conditionalFormatting sqref="AE11">
    <cfRule type="expression" dxfId="4625" priority="1555" stopIfTrue="1">
      <formula>OR(AE11=祝色)</formula>
    </cfRule>
  </conditionalFormatting>
  <conditionalFormatting sqref="AF11">
    <cfRule type="expression" dxfId="4624" priority="1554" stopIfTrue="1">
      <formula>OR(AF11=祝色)</formula>
    </cfRule>
  </conditionalFormatting>
  <conditionalFormatting sqref="AG11">
    <cfRule type="expression" dxfId="4623" priority="1553" stopIfTrue="1">
      <formula>OR(AG11=祝色)</formula>
    </cfRule>
  </conditionalFormatting>
  <conditionalFormatting sqref="AA12">
    <cfRule type="expression" dxfId="4622" priority="1552" stopIfTrue="1">
      <formula>OR(AA12=祝色)</formula>
    </cfRule>
  </conditionalFormatting>
  <conditionalFormatting sqref="AB12">
    <cfRule type="expression" dxfId="4621" priority="1551" stopIfTrue="1">
      <formula>OR(AB12=祝色)</formula>
    </cfRule>
  </conditionalFormatting>
  <conditionalFormatting sqref="AC12">
    <cfRule type="expression" dxfId="4620" priority="1550" stopIfTrue="1">
      <formula>OR(AC12=祝色)</formula>
    </cfRule>
  </conditionalFormatting>
  <conditionalFormatting sqref="AD12">
    <cfRule type="expression" dxfId="4619" priority="1549" stopIfTrue="1">
      <formula>OR(AD12=祝色)</formula>
    </cfRule>
  </conditionalFormatting>
  <conditionalFormatting sqref="AE12">
    <cfRule type="expression" dxfId="4618" priority="1548" stopIfTrue="1">
      <formula>OR(AE12=祝色)</formula>
    </cfRule>
  </conditionalFormatting>
  <conditionalFormatting sqref="AF12">
    <cfRule type="expression" dxfId="4617" priority="1547" stopIfTrue="1">
      <formula>OR(AF12=祝色)</formula>
    </cfRule>
  </conditionalFormatting>
  <conditionalFormatting sqref="AG12">
    <cfRule type="expression" dxfId="4616" priority="1546" stopIfTrue="1">
      <formula>OR(AG12=祝色)</formula>
    </cfRule>
  </conditionalFormatting>
  <conditionalFormatting sqref="AA13">
    <cfRule type="expression" dxfId="4615" priority="1545" stopIfTrue="1">
      <formula>OR(AA13=祝色)</formula>
    </cfRule>
  </conditionalFormatting>
  <conditionalFormatting sqref="AB13">
    <cfRule type="expression" dxfId="4614" priority="1544" stopIfTrue="1">
      <formula>OR(AB13=祝色)</formula>
    </cfRule>
  </conditionalFormatting>
  <conditionalFormatting sqref="AC13">
    <cfRule type="expression" dxfId="4613" priority="1543" stopIfTrue="1">
      <formula>OR(AC13=祝色)</formula>
    </cfRule>
  </conditionalFormatting>
  <conditionalFormatting sqref="AD13">
    <cfRule type="expression" dxfId="4612" priority="1542" stopIfTrue="1">
      <formula>OR(AD13=祝色)</formula>
    </cfRule>
  </conditionalFormatting>
  <conditionalFormatting sqref="AE13">
    <cfRule type="expression" dxfId="4611" priority="1541" stopIfTrue="1">
      <formula>OR(AE13=祝色)</formula>
    </cfRule>
  </conditionalFormatting>
  <conditionalFormatting sqref="AF13">
    <cfRule type="expression" dxfId="4610" priority="1540" stopIfTrue="1">
      <formula>OR(AF13=祝色)</formula>
    </cfRule>
  </conditionalFormatting>
  <conditionalFormatting sqref="AG13">
    <cfRule type="expression" dxfId="4609" priority="1539" stopIfTrue="1">
      <formula>OR(AG13=祝色)</formula>
    </cfRule>
  </conditionalFormatting>
  <conditionalFormatting sqref="AA14">
    <cfRule type="expression" dxfId="4608" priority="1538" stopIfTrue="1">
      <formula>OR(AA14=祝色)</formula>
    </cfRule>
  </conditionalFormatting>
  <conditionalFormatting sqref="AB14">
    <cfRule type="expression" dxfId="4607" priority="1537" stopIfTrue="1">
      <formula>OR(AB14=祝色)</formula>
    </cfRule>
  </conditionalFormatting>
  <conditionalFormatting sqref="AC14">
    <cfRule type="expression" dxfId="4606" priority="1536" stopIfTrue="1">
      <formula>OR(AC14=祝色)</formula>
    </cfRule>
  </conditionalFormatting>
  <conditionalFormatting sqref="AD14">
    <cfRule type="expression" dxfId="4605" priority="1535" stopIfTrue="1">
      <formula>OR(AD14=祝色)</formula>
    </cfRule>
  </conditionalFormatting>
  <conditionalFormatting sqref="AE14">
    <cfRule type="expression" dxfId="4604" priority="1534" stopIfTrue="1">
      <formula>OR(AE14=祝色)</formula>
    </cfRule>
  </conditionalFormatting>
  <conditionalFormatting sqref="AF14">
    <cfRule type="expression" dxfId="4603" priority="1533" stopIfTrue="1">
      <formula>OR(AF14=祝色)</formula>
    </cfRule>
  </conditionalFormatting>
  <conditionalFormatting sqref="AG14">
    <cfRule type="expression" dxfId="4602" priority="1532" stopIfTrue="1">
      <formula>OR(AG14=祝色)</formula>
    </cfRule>
  </conditionalFormatting>
  <conditionalFormatting sqref="AA15">
    <cfRule type="expression" dxfId="4601" priority="1531" stopIfTrue="1">
      <formula>OR(AA15=祝色)</formula>
    </cfRule>
  </conditionalFormatting>
  <conditionalFormatting sqref="AB15">
    <cfRule type="expression" dxfId="4600" priority="1530" stopIfTrue="1">
      <formula>OR(AB15=祝色)</formula>
    </cfRule>
  </conditionalFormatting>
  <conditionalFormatting sqref="AA16">
    <cfRule type="expression" dxfId="4599" priority="1529" stopIfTrue="1">
      <formula>OR(AA16=祝色)</formula>
    </cfRule>
  </conditionalFormatting>
  <conditionalFormatting sqref="AB16">
    <cfRule type="expression" dxfId="4598" priority="1528" stopIfTrue="1">
      <formula>OR(AB16=祝色)</formula>
    </cfRule>
  </conditionalFormatting>
  <conditionalFormatting sqref="AC16">
    <cfRule type="expression" dxfId="4597" priority="1527" stopIfTrue="1">
      <formula>OR(AC16=祝色)</formula>
    </cfRule>
  </conditionalFormatting>
  <conditionalFormatting sqref="AD16">
    <cfRule type="expression" dxfId="4596" priority="1526" stopIfTrue="1">
      <formula>OR(AD16=祝色)</formula>
    </cfRule>
  </conditionalFormatting>
  <conditionalFormatting sqref="AE16">
    <cfRule type="expression" dxfId="4595" priority="1525" stopIfTrue="1">
      <formula>OR(AE16=祝色)</formula>
    </cfRule>
  </conditionalFormatting>
  <conditionalFormatting sqref="AF16">
    <cfRule type="expression" dxfId="4594" priority="1524" stopIfTrue="1">
      <formula>OR(AF16=祝色)</formula>
    </cfRule>
  </conditionalFormatting>
  <conditionalFormatting sqref="AG16">
    <cfRule type="expression" dxfId="4593" priority="1523" stopIfTrue="1">
      <formula>OR(AG16=祝色)</formula>
    </cfRule>
  </conditionalFormatting>
  <conditionalFormatting sqref="AA17">
    <cfRule type="expression" dxfId="4592" priority="1522" stopIfTrue="1">
      <formula>OR(AA17=祝色)</formula>
    </cfRule>
  </conditionalFormatting>
  <conditionalFormatting sqref="AB17">
    <cfRule type="expression" dxfId="4591" priority="1521" stopIfTrue="1">
      <formula>OR(AB17=祝色)</formula>
    </cfRule>
  </conditionalFormatting>
  <conditionalFormatting sqref="AC17">
    <cfRule type="expression" dxfId="4590" priority="1520" stopIfTrue="1">
      <formula>OR(AC17=祝色)</formula>
    </cfRule>
  </conditionalFormatting>
  <conditionalFormatting sqref="AD17">
    <cfRule type="expression" dxfId="4589" priority="1519" stopIfTrue="1">
      <formula>OR(AD17=祝色)</formula>
    </cfRule>
  </conditionalFormatting>
  <conditionalFormatting sqref="AE17">
    <cfRule type="expression" dxfId="4588" priority="1518" stopIfTrue="1">
      <formula>OR(AE17=祝色)</formula>
    </cfRule>
  </conditionalFormatting>
  <conditionalFormatting sqref="AF17">
    <cfRule type="expression" dxfId="4587" priority="1517" stopIfTrue="1">
      <formula>OR(AF17=祝色)</formula>
    </cfRule>
  </conditionalFormatting>
  <conditionalFormatting sqref="AG17">
    <cfRule type="expression" dxfId="4586" priority="1516" stopIfTrue="1">
      <formula>OR(AG17=祝色)</formula>
    </cfRule>
  </conditionalFormatting>
  <conditionalFormatting sqref="AA18">
    <cfRule type="expression" dxfId="4585" priority="1515" stopIfTrue="1">
      <formula>OR(AA18=祝色)</formula>
    </cfRule>
  </conditionalFormatting>
  <conditionalFormatting sqref="AB18">
    <cfRule type="expression" dxfId="4584" priority="1514" stopIfTrue="1">
      <formula>OR(AB18=祝色)</formula>
    </cfRule>
  </conditionalFormatting>
  <conditionalFormatting sqref="AC18">
    <cfRule type="expression" dxfId="4583" priority="1513" stopIfTrue="1">
      <formula>OR(AC18=祝色)</formula>
    </cfRule>
  </conditionalFormatting>
  <conditionalFormatting sqref="AD18">
    <cfRule type="expression" dxfId="4582" priority="1512" stopIfTrue="1">
      <formula>OR(AD18=祝色)</formula>
    </cfRule>
  </conditionalFormatting>
  <conditionalFormatting sqref="AE18">
    <cfRule type="expression" dxfId="4581" priority="1511" stopIfTrue="1">
      <formula>OR(AE18=祝色)</formula>
    </cfRule>
  </conditionalFormatting>
  <conditionalFormatting sqref="AF18">
    <cfRule type="expression" dxfId="4580" priority="1510" stopIfTrue="1">
      <formula>OR(AF18=祝色)</formula>
    </cfRule>
  </conditionalFormatting>
  <conditionalFormatting sqref="AG18">
    <cfRule type="expression" dxfId="4579" priority="1509" stopIfTrue="1">
      <formula>OR(AG18=祝色)</formula>
    </cfRule>
  </conditionalFormatting>
  <conditionalFormatting sqref="AA19">
    <cfRule type="expression" dxfId="4578" priority="1508" stopIfTrue="1">
      <formula>OR(AA19=祝色)</formula>
    </cfRule>
  </conditionalFormatting>
  <conditionalFormatting sqref="AB19">
    <cfRule type="expression" dxfId="4577" priority="1507" stopIfTrue="1">
      <formula>OR(AB19=祝色)</formula>
    </cfRule>
  </conditionalFormatting>
  <conditionalFormatting sqref="AC19">
    <cfRule type="expression" dxfId="4576" priority="1506" stopIfTrue="1">
      <formula>OR(AC19=祝色)</formula>
    </cfRule>
  </conditionalFormatting>
  <conditionalFormatting sqref="AD19">
    <cfRule type="expression" dxfId="4575" priority="1505" stopIfTrue="1">
      <formula>OR(AD19=祝色)</formula>
    </cfRule>
  </conditionalFormatting>
  <conditionalFormatting sqref="AE19">
    <cfRule type="expression" dxfId="4574" priority="1504" stopIfTrue="1">
      <formula>OR(AE19=祝色)</formula>
    </cfRule>
  </conditionalFormatting>
  <conditionalFormatting sqref="AF19">
    <cfRule type="expression" dxfId="4573" priority="1503" stopIfTrue="1">
      <formula>OR(AF19=祝色)</formula>
    </cfRule>
  </conditionalFormatting>
  <conditionalFormatting sqref="AG19">
    <cfRule type="expression" dxfId="4572" priority="1502" stopIfTrue="1">
      <formula>OR(AG19=祝色)</formula>
    </cfRule>
  </conditionalFormatting>
  <conditionalFormatting sqref="AA20">
    <cfRule type="expression" dxfId="4571" priority="1501" stopIfTrue="1">
      <formula>OR(AA20=祝色)</formula>
    </cfRule>
  </conditionalFormatting>
  <conditionalFormatting sqref="AB20">
    <cfRule type="expression" dxfId="4570" priority="1500" stopIfTrue="1">
      <formula>OR(AB20=祝色)</formula>
    </cfRule>
  </conditionalFormatting>
  <conditionalFormatting sqref="AC20">
    <cfRule type="expression" dxfId="4569" priority="1499" stopIfTrue="1">
      <formula>OR(AC20=祝色)</formula>
    </cfRule>
  </conditionalFormatting>
  <conditionalFormatting sqref="AD20">
    <cfRule type="expression" dxfId="4568" priority="1498" stopIfTrue="1">
      <formula>OR(AD20=祝色)</formula>
    </cfRule>
  </conditionalFormatting>
  <conditionalFormatting sqref="AE20">
    <cfRule type="expression" dxfId="4567" priority="1497" stopIfTrue="1">
      <formula>OR(AE20=祝色)</formula>
    </cfRule>
  </conditionalFormatting>
  <conditionalFormatting sqref="AF20">
    <cfRule type="expression" dxfId="4566" priority="1496" stopIfTrue="1">
      <formula>OR(AF20=祝色)</formula>
    </cfRule>
  </conditionalFormatting>
  <conditionalFormatting sqref="AG20">
    <cfRule type="expression" dxfId="4565" priority="1495" stopIfTrue="1">
      <formula>OR(AG20=祝色)</formula>
    </cfRule>
  </conditionalFormatting>
  <conditionalFormatting sqref="AA21">
    <cfRule type="expression" dxfId="4564" priority="1494" stopIfTrue="1">
      <formula>OR(AA21=祝色)</formula>
    </cfRule>
  </conditionalFormatting>
  <conditionalFormatting sqref="AB21">
    <cfRule type="expression" dxfId="4563" priority="1493" stopIfTrue="1">
      <formula>OR(AB21=祝色)</formula>
    </cfRule>
  </conditionalFormatting>
  <conditionalFormatting sqref="AL4">
    <cfRule type="expression" dxfId="4562" priority="1492" stopIfTrue="1">
      <formula>OR(AL4=祝色)</formula>
    </cfRule>
  </conditionalFormatting>
  <conditionalFormatting sqref="AM4">
    <cfRule type="expression" dxfId="4561" priority="1491" stopIfTrue="1">
      <formula>OR(AM4=祝色)</formula>
    </cfRule>
  </conditionalFormatting>
  <conditionalFormatting sqref="AN4">
    <cfRule type="expression" dxfId="4560" priority="1490" stopIfTrue="1">
      <formula>OR(AN4=祝色)</formula>
    </cfRule>
  </conditionalFormatting>
  <conditionalFormatting sqref="AO4">
    <cfRule type="expression" dxfId="4559" priority="1489" stopIfTrue="1">
      <formula>OR(AO4=祝色)</formula>
    </cfRule>
  </conditionalFormatting>
  <conditionalFormatting sqref="AP4">
    <cfRule type="expression" dxfId="4558" priority="1488" stopIfTrue="1">
      <formula>OR(AP4=祝色)</formula>
    </cfRule>
  </conditionalFormatting>
  <conditionalFormatting sqref="AQ4">
    <cfRule type="expression" dxfId="4557" priority="1487" stopIfTrue="1">
      <formula>OR(AQ4=祝色)</formula>
    </cfRule>
  </conditionalFormatting>
  <conditionalFormatting sqref="AR4">
    <cfRule type="expression" dxfId="4556" priority="1486" stopIfTrue="1">
      <formula>OR(AR4=祝色)</formula>
    </cfRule>
  </conditionalFormatting>
  <conditionalFormatting sqref="AL5">
    <cfRule type="expression" dxfId="4555" priority="1485" stopIfTrue="1">
      <formula>OR(AL5=祝色)</formula>
    </cfRule>
  </conditionalFormatting>
  <conditionalFormatting sqref="AM5">
    <cfRule type="expression" dxfId="4554" priority="1484" stopIfTrue="1">
      <formula>OR(AM5=祝色)</formula>
    </cfRule>
  </conditionalFormatting>
  <conditionalFormatting sqref="AN5">
    <cfRule type="expression" dxfId="4553" priority="1483" stopIfTrue="1">
      <formula>OR(AN5=祝色)</formula>
    </cfRule>
  </conditionalFormatting>
  <conditionalFormatting sqref="AO5">
    <cfRule type="expression" dxfId="4552" priority="1482" stopIfTrue="1">
      <formula>OR(AO5=祝色)</formula>
    </cfRule>
  </conditionalFormatting>
  <conditionalFormatting sqref="AP5">
    <cfRule type="expression" dxfId="4551" priority="1481" stopIfTrue="1">
      <formula>OR(AP5=祝色)</formula>
    </cfRule>
  </conditionalFormatting>
  <conditionalFormatting sqref="AQ5">
    <cfRule type="expression" dxfId="4550" priority="1480" stopIfTrue="1">
      <formula>OR(AQ5=祝色)</formula>
    </cfRule>
  </conditionalFormatting>
  <conditionalFormatting sqref="AR5">
    <cfRule type="expression" dxfId="4549" priority="1479" stopIfTrue="1">
      <formula>OR(AR5=祝色)</formula>
    </cfRule>
  </conditionalFormatting>
  <conditionalFormatting sqref="AL6">
    <cfRule type="expression" dxfId="4548" priority="1478" stopIfTrue="1">
      <formula>OR(AL6=祝色)</formula>
    </cfRule>
  </conditionalFormatting>
  <conditionalFormatting sqref="AM6">
    <cfRule type="expression" dxfId="4547" priority="1477" stopIfTrue="1">
      <formula>OR(AM6=祝色)</formula>
    </cfRule>
  </conditionalFormatting>
  <conditionalFormatting sqref="AN6">
    <cfRule type="expression" dxfId="4546" priority="1476" stopIfTrue="1">
      <formula>OR(AN6=祝色)</formula>
    </cfRule>
  </conditionalFormatting>
  <conditionalFormatting sqref="AO6">
    <cfRule type="expression" dxfId="4545" priority="1475" stopIfTrue="1">
      <formula>OR(AO6=祝色)</formula>
    </cfRule>
  </conditionalFormatting>
  <conditionalFormatting sqref="AP6">
    <cfRule type="expression" dxfId="4544" priority="1474" stopIfTrue="1">
      <formula>OR(AP6=祝色)</formula>
    </cfRule>
  </conditionalFormatting>
  <conditionalFormatting sqref="AQ6">
    <cfRule type="expression" dxfId="4543" priority="1473" stopIfTrue="1">
      <formula>OR(AQ6=祝色)</formula>
    </cfRule>
  </conditionalFormatting>
  <conditionalFormatting sqref="AR6">
    <cfRule type="expression" dxfId="4542" priority="1472" stopIfTrue="1">
      <formula>OR(AR6=祝色)</formula>
    </cfRule>
  </conditionalFormatting>
  <conditionalFormatting sqref="AL7">
    <cfRule type="expression" dxfId="4541" priority="1471" stopIfTrue="1">
      <formula>OR(AL7=祝色)</formula>
    </cfRule>
  </conditionalFormatting>
  <conditionalFormatting sqref="AM7">
    <cfRule type="expression" dxfId="4540" priority="1470" stopIfTrue="1">
      <formula>OR(AM7=祝色)</formula>
    </cfRule>
  </conditionalFormatting>
  <conditionalFormatting sqref="AN7">
    <cfRule type="expression" dxfId="4539" priority="1469" stopIfTrue="1">
      <formula>OR(AN7=祝色)</formula>
    </cfRule>
  </conditionalFormatting>
  <conditionalFormatting sqref="AO7">
    <cfRule type="expression" dxfId="4538" priority="1468" stopIfTrue="1">
      <formula>OR(AO7=祝色)</formula>
    </cfRule>
  </conditionalFormatting>
  <conditionalFormatting sqref="AP7">
    <cfRule type="expression" dxfId="4537" priority="1467" stopIfTrue="1">
      <formula>OR(AP7=祝色)</formula>
    </cfRule>
  </conditionalFormatting>
  <conditionalFormatting sqref="AQ7">
    <cfRule type="expression" dxfId="4536" priority="1466" stopIfTrue="1">
      <formula>OR(AQ7=祝色)</formula>
    </cfRule>
  </conditionalFormatting>
  <conditionalFormatting sqref="AR7">
    <cfRule type="expression" dxfId="4535" priority="1465" stopIfTrue="1">
      <formula>OR(AR7=祝色)</formula>
    </cfRule>
  </conditionalFormatting>
  <conditionalFormatting sqref="AL8">
    <cfRule type="expression" dxfId="4534" priority="1464" stopIfTrue="1">
      <formula>OR(AL8=祝色)</formula>
    </cfRule>
  </conditionalFormatting>
  <conditionalFormatting sqref="AM8">
    <cfRule type="expression" dxfId="4533" priority="1463" stopIfTrue="1">
      <formula>OR(AM8=祝色)</formula>
    </cfRule>
  </conditionalFormatting>
  <conditionalFormatting sqref="AN8">
    <cfRule type="expression" dxfId="4532" priority="1462" stopIfTrue="1">
      <formula>OR(AN8=祝色)</formula>
    </cfRule>
  </conditionalFormatting>
  <conditionalFormatting sqref="AO8">
    <cfRule type="expression" dxfId="4531" priority="1461" stopIfTrue="1">
      <formula>OR(AO8=祝色)</formula>
    </cfRule>
  </conditionalFormatting>
  <conditionalFormatting sqref="AP8">
    <cfRule type="expression" dxfId="4530" priority="1460" stopIfTrue="1">
      <formula>OR(AP8=祝色)</formula>
    </cfRule>
  </conditionalFormatting>
  <conditionalFormatting sqref="AQ8">
    <cfRule type="expression" dxfId="4529" priority="1459" stopIfTrue="1">
      <formula>OR(AQ8=祝色)</formula>
    </cfRule>
  </conditionalFormatting>
  <conditionalFormatting sqref="AR8">
    <cfRule type="expression" dxfId="4528" priority="1458" stopIfTrue="1">
      <formula>OR(AR8=祝色)</formula>
    </cfRule>
  </conditionalFormatting>
  <conditionalFormatting sqref="AL9">
    <cfRule type="expression" dxfId="4527" priority="1457" stopIfTrue="1">
      <formula>OR(AL9=祝色)</formula>
    </cfRule>
  </conditionalFormatting>
  <conditionalFormatting sqref="AM9">
    <cfRule type="expression" dxfId="4526" priority="1456" stopIfTrue="1">
      <formula>OR(AM9=祝色)</formula>
    </cfRule>
  </conditionalFormatting>
  <conditionalFormatting sqref="AL10">
    <cfRule type="expression" dxfId="4525" priority="1455" stopIfTrue="1">
      <formula>OR(AL10=祝色)</formula>
    </cfRule>
  </conditionalFormatting>
  <conditionalFormatting sqref="AM10">
    <cfRule type="expression" dxfId="4524" priority="1454" stopIfTrue="1">
      <formula>OR(AM10=祝色)</formula>
    </cfRule>
  </conditionalFormatting>
  <conditionalFormatting sqref="AN10">
    <cfRule type="expression" dxfId="4523" priority="1453" stopIfTrue="1">
      <formula>OR(AN10=祝色)</formula>
    </cfRule>
  </conditionalFormatting>
  <conditionalFormatting sqref="AO10">
    <cfRule type="expression" dxfId="4522" priority="1452" stopIfTrue="1">
      <formula>OR(AO10=祝色)</formula>
    </cfRule>
  </conditionalFormatting>
  <conditionalFormatting sqref="AP10">
    <cfRule type="expression" dxfId="4521" priority="1451" stopIfTrue="1">
      <formula>OR(AP10=祝色)</formula>
    </cfRule>
  </conditionalFormatting>
  <conditionalFormatting sqref="AQ10">
    <cfRule type="expression" dxfId="4520" priority="1450" stopIfTrue="1">
      <formula>OR(AQ10=祝色)</formula>
    </cfRule>
  </conditionalFormatting>
  <conditionalFormatting sqref="AR10">
    <cfRule type="expression" dxfId="4519" priority="1449" stopIfTrue="1">
      <formula>OR(AR10=祝色)</formula>
    </cfRule>
  </conditionalFormatting>
  <conditionalFormatting sqref="AL11">
    <cfRule type="expression" dxfId="4518" priority="1448" stopIfTrue="1">
      <formula>OR(AL11=祝色)</formula>
    </cfRule>
  </conditionalFormatting>
  <conditionalFormatting sqref="AM11">
    <cfRule type="expression" dxfId="4517" priority="1447" stopIfTrue="1">
      <formula>OR(AM11=祝色)</formula>
    </cfRule>
  </conditionalFormatting>
  <conditionalFormatting sqref="AN11">
    <cfRule type="expression" dxfId="4516" priority="1446" stopIfTrue="1">
      <formula>OR(AN11=祝色)</formula>
    </cfRule>
  </conditionalFormatting>
  <conditionalFormatting sqref="AO11">
    <cfRule type="expression" dxfId="4515" priority="1445" stopIfTrue="1">
      <formula>OR(AO11=祝色)</formula>
    </cfRule>
  </conditionalFormatting>
  <conditionalFormatting sqref="AP11">
    <cfRule type="expression" dxfId="4514" priority="1444" stopIfTrue="1">
      <formula>OR(AP11=祝色)</formula>
    </cfRule>
  </conditionalFormatting>
  <conditionalFormatting sqref="AQ11">
    <cfRule type="expression" dxfId="4513" priority="1443" stopIfTrue="1">
      <formula>OR(AQ11=祝色)</formula>
    </cfRule>
  </conditionalFormatting>
  <conditionalFormatting sqref="AR11">
    <cfRule type="expression" dxfId="4512" priority="1442" stopIfTrue="1">
      <formula>OR(AR11=祝色)</formula>
    </cfRule>
  </conditionalFormatting>
  <conditionalFormatting sqref="AL12">
    <cfRule type="expression" dxfId="4511" priority="1441" stopIfTrue="1">
      <formula>OR(AL12=祝色)</formula>
    </cfRule>
  </conditionalFormatting>
  <conditionalFormatting sqref="AM12">
    <cfRule type="expression" dxfId="4510" priority="1440" stopIfTrue="1">
      <formula>OR(AM12=祝色)</formula>
    </cfRule>
  </conditionalFormatting>
  <conditionalFormatting sqref="AN12">
    <cfRule type="expression" dxfId="4509" priority="1439" stopIfTrue="1">
      <formula>OR(AN12=祝色)</formula>
    </cfRule>
  </conditionalFormatting>
  <conditionalFormatting sqref="AO12">
    <cfRule type="expression" dxfId="4508" priority="1438" stopIfTrue="1">
      <formula>OR(AO12=祝色)</formula>
    </cfRule>
  </conditionalFormatting>
  <conditionalFormatting sqref="AP12">
    <cfRule type="expression" dxfId="4507" priority="1437" stopIfTrue="1">
      <formula>OR(AP12=祝色)</formula>
    </cfRule>
  </conditionalFormatting>
  <conditionalFormatting sqref="AQ12">
    <cfRule type="expression" dxfId="4506" priority="1436" stopIfTrue="1">
      <formula>OR(AQ12=祝色)</formula>
    </cfRule>
  </conditionalFormatting>
  <conditionalFormatting sqref="AR12">
    <cfRule type="expression" dxfId="4505" priority="1435" stopIfTrue="1">
      <formula>OR(AR12=祝色)</formula>
    </cfRule>
  </conditionalFormatting>
  <conditionalFormatting sqref="AL13">
    <cfRule type="expression" dxfId="4504" priority="1434" stopIfTrue="1">
      <formula>OR(AL13=祝色)</formula>
    </cfRule>
  </conditionalFormatting>
  <conditionalFormatting sqref="AM13">
    <cfRule type="expression" dxfId="4503" priority="1433" stopIfTrue="1">
      <formula>OR(AM13=祝色)</formula>
    </cfRule>
  </conditionalFormatting>
  <conditionalFormatting sqref="AN13">
    <cfRule type="expression" dxfId="4502" priority="1432" stopIfTrue="1">
      <formula>OR(AN13=祝色)</formula>
    </cfRule>
  </conditionalFormatting>
  <conditionalFormatting sqref="AO13">
    <cfRule type="expression" dxfId="4501" priority="1431" stopIfTrue="1">
      <formula>OR(AO13=祝色)</formula>
    </cfRule>
  </conditionalFormatting>
  <conditionalFormatting sqref="AP13">
    <cfRule type="expression" dxfId="4500" priority="1430" stopIfTrue="1">
      <formula>OR(AP13=祝色)</formula>
    </cfRule>
  </conditionalFormatting>
  <conditionalFormatting sqref="AQ13">
    <cfRule type="expression" dxfId="4499" priority="1429" stopIfTrue="1">
      <formula>OR(AQ13=祝色)</formula>
    </cfRule>
  </conditionalFormatting>
  <conditionalFormatting sqref="AR13">
    <cfRule type="expression" dxfId="4498" priority="1428" stopIfTrue="1">
      <formula>OR(AR13=祝色)</formula>
    </cfRule>
  </conditionalFormatting>
  <conditionalFormatting sqref="AL14">
    <cfRule type="expression" dxfId="4497" priority="1427" stopIfTrue="1">
      <formula>OR(AL14=祝色)</formula>
    </cfRule>
  </conditionalFormatting>
  <conditionalFormatting sqref="AM14">
    <cfRule type="expression" dxfId="4496" priority="1426" stopIfTrue="1">
      <formula>OR(AM14=祝色)</formula>
    </cfRule>
  </conditionalFormatting>
  <conditionalFormatting sqref="AN14">
    <cfRule type="expression" dxfId="4495" priority="1425" stopIfTrue="1">
      <formula>OR(AN14=祝色)</formula>
    </cfRule>
  </conditionalFormatting>
  <conditionalFormatting sqref="AO14">
    <cfRule type="expression" dxfId="4494" priority="1424" stopIfTrue="1">
      <formula>OR(AO14=祝色)</formula>
    </cfRule>
  </conditionalFormatting>
  <conditionalFormatting sqref="AP14">
    <cfRule type="expression" dxfId="4493" priority="1423" stopIfTrue="1">
      <formula>OR(AP14=祝色)</formula>
    </cfRule>
  </conditionalFormatting>
  <conditionalFormatting sqref="AQ14">
    <cfRule type="expression" dxfId="4492" priority="1422" stopIfTrue="1">
      <formula>OR(AQ14=祝色)</formula>
    </cfRule>
  </conditionalFormatting>
  <conditionalFormatting sqref="AR14">
    <cfRule type="expression" dxfId="4491" priority="1421" stopIfTrue="1">
      <formula>OR(AR14=祝色)</formula>
    </cfRule>
  </conditionalFormatting>
  <conditionalFormatting sqref="AL15">
    <cfRule type="expression" dxfId="4490" priority="1420" stopIfTrue="1">
      <formula>OR(AL15=祝色)</formula>
    </cfRule>
  </conditionalFormatting>
  <conditionalFormatting sqref="AM15">
    <cfRule type="expression" dxfId="4489" priority="1419" stopIfTrue="1">
      <formula>OR(AM15=祝色)</formula>
    </cfRule>
  </conditionalFormatting>
  <conditionalFormatting sqref="AL16">
    <cfRule type="expression" dxfId="4488" priority="1418" stopIfTrue="1">
      <formula>OR(AL16=祝色)</formula>
    </cfRule>
  </conditionalFormatting>
  <conditionalFormatting sqref="AM16">
    <cfRule type="expression" dxfId="4487" priority="1417" stopIfTrue="1">
      <formula>OR(AM16=祝色)</formula>
    </cfRule>
  </conditionalFormatting>
  <conditionalFormatting sqref="AN16">
    <cfRule type="expression" dxfId="4486" priority="1416" stopIfTrue="1">
      <formula>OR(AN16=祝色)</formula>
    </cfRule>
  </conditionalFormatting>
  <conditionalFormatting sqref="AO16">
    <cfRule type="expression" dxfId="4485" priority="1415" stopIfTrue="1">
      <formula>OR(AO16=祝色)</formula>
    </cfRule>
  </conditionalFormatting>
  <conditionalFormatting sqref="AP16">
    <cfRule type="expression" dxfId="4484" priority="1414" stopIfTrue="1">
      <formula>OR(AP16=祝色)</formula>
    </cfRule>
  </conditionalFormatting>
  <conditionalFormatting sqref="AQ16">
    <cfRule type="expression" dxfId="4483" priority="1413" stopIfTrue="1">
      <formula>OR(AQ16=祝色)</formula>
    </cfRule>
  </conditionalFormatting>
  <conditionalFormatting sqref="AR16">
    <cfRule type="expression" dxfId="4482" priority="1412" stopIfTrue="1">
      <formula>OR(AR16=祝色)</formula>
    </cfRule>
  </conditionalFormatting>
  <conditionalFormatting sqref="AL17">
    <cfRule type="expression" dxfId="4481" priority="1411" stopIfTrue="1">
      <formula>OR(AL17=祝色)</formula>
    </cfRule>
  </conditionalFormatting>
  <conditionalFormatting sqref="AM17">
    <cfRule type="expression" dxfId="4480" priority="1410" stopIfTrue="1">
      <formula>OR(AM17=祝色)</formula>
    </cfRule>
  </conditionalFormatting>
  <conditionalFormatting sqref="AN17">
    <cfRule type="expression" dxfId="4479" priority="1409" stopIfTrue="1">
      <formula>OR(AN17=祝色)</formula>
    </cfRule>
  </conditionalFormatting>
  <conditionalFormatting sqref="AO17">
    <cfRule type="expression" dxfId="4478" priority="1408" stopIfTrue="1">
      <formula>OR(AO17=祝色)</formula>
    </cfRule>
  </conditionalFormatting>
  <conditionalFormatting sqref="AP17">
    <cfRule type="expression" dxfId="4477" priority="1407" stopIfTrue="1">
      <formula>OR(AP17=祝色)</formula>
    </cfRule>
  </conditionalFormatting>
  <conditionalFormatting sqref="AQ17">
    <cfRule type="expression" dxfId="4476" priority="1406" stopIfTrue="1">
      <formula>OR(AQ17=祝色)</formula>
    </cfRule>
  </conditionalFormatting>
  <conditionalFormatting sqref="AR17">
    <cfRule type="expression" dxfId="4475" priority="1405" stopIfTrue="1">
      <formula>OR(AR17=祝色)</formula>
    </cfRule>
  </conditionalFormatting>
  <conditionalFormatting sqref="AL18">
    <cfRule type="expression" dxfId="4474" priority="1404" stopIfTrue="1">
      <formula>OR(AL18=祝色)</formula>
    </cfRule>
  </conditionalFormatting>
  <conditionalFormatting sqref="AM18">
    <cfRule type="expression" dxfId="4473" priority="1403" stopIfTrue="1">
      <formula>OR(AM18=祝色)</formula>
    </cfRule>
  </conditionalFormatting>
  <conditionalFormatting sqref="AN18">
    <cfRule type="expression" dxfId="4472" priority="1402" stopIfTrue="1">
      <formula>OR(AN18=祝色)</formula>
    </cfRule>
  </conditionalFormatting>
  <conditionalFormatting sqref="AO18">
    <cfRule type="expression" dxfId="4471" priority="1401" stopIfTrue="1">
      <formula>OR(AO18=祝色)</formula>
    </cfRule>
  </conditionalFormatting>
  <conditionalFormatting sqref="AP18">
    <cfRule type="expression" dxfId="4470" priority="1400" stopIfTrue="1">
      <formula>OR(AP18=祝色)</formula>
    </cfRule>
  </conditionalFormatting>
  <conditionalFormatting sqref="AQ18">
    <cfRule type="expression" dxfId="4469" priority="1399" stopIfTrue="1">
      <formula>OR(AQ18=祝色)</formula>
    </cfRule>
  </conditionalFormatting>
  <conditionalFormatting sqref="AR18">
    <cfRule type="expression" dxfId="4468" priority="1398" stopIfTrue="1">
      <formula>OR(AR18=祝色)</formula>
    </cfRule>
  </conditionalFormatting>
  <conditionalFormatting sqref="AL19">
    <cfRule type="expression" dxfId="4467" priority="1397" stopIfTrue="1">
      <formula>OR(AL19=祝色)</formula>
    </cfRule>
  </conditionalFormatting>
  <conditionalFormatting sqref="AM19">
    <cfRule type="expression" dxfId="4466" priority="1396" stopIfTrue="1">
      <formula>OR(AM19=祝色)</formula>
    </cfRule>
  </conditionalFormatting>
  <conditionalFormatting sqref="AN19">
    <cfRule type="expression" dxfId="4465" priority="1395" stopIfTrue="1">
      <formula>OR(AN19=祝色)</formula>
    </cfRule>
  </conditionalFormatting>
  <conditionalFormatting sqref="AO19">
    <cfRule type="expression" dxfId="4464" priority="1394" stopIfTrue="1">
      <formula>OR(AO19=祝色)</formula>
    </cfRule>
  </conditionalFormatting>
  <conditionalFormatting sqref="AP19">
    <cfRule type="expression" dxfId="4463" priority="1393" stopIfTrue="1">
      <formula>OR(AP19=祝色)</formula>
    </cfRule>
  </conditionalFormatting>
  <conditionalFormatting sqref="AQ19">
    <cfRule type="expression" dxfId="4462" priority="1392" stopIfTrue="1">
      <formula>OR(AQ19=祝色)</formula>
    </cfRule>
  </conditionalFormatting>
  <conditionalFormatting sqref="AR19">
    <cfRule type="expression" dxfId="4461" priority="1391" stopIfTrue="1">
      <formula>OR(AR19=祝色)</formula>
    </cfRule>
  </conditionalFormatting>
  <conditionalFormatting sqref="AL20">
    <cfRule type="expression" dxfId="4460" priority="1390" stopIfTrue="1">
      <formula>OR(AL20=祝色)</formula>
    </cfRule>
  </conditionalFormatting>
  <conditionalFormatting sqref="AM20">
    <cfRule type="expression" dxfId="4459" priority="1389" stopIfTrue="1">
      <formula>OR(AM20=祝色)</formula>
    </cfRule>
  </conditionalFormatting>
  <conditionalFormatting sqref="AN20">
    <cfRule type="expression" dxfId="4458" priority="1388" stopIfTrue="1">
      <formula>OR(AN20=祝色)</formula>
    </cfRule>
  </conditionalFormatting>
  <conditionalFormatting sqref="AO20">
    <cfRule type="expression" dxfId="4457" priority="1387" stopIfTrue="1">
      <formula>OR(AO20=祝色)</formula>
    </cfRule>
  </conditionalFormatting>
  <conditionalFormatting sqref="AP20">
    <cfRule type="expression" dxfId="4456" priority="1386" stopIfTrue="1">
      <formula>OR(AP20=祝色)</formula>
    </cfRule>
  </conditionalFormatting>
  <conditionalFormatting sqref="AQ20">
    <cfRule type="expression" dxfId="4455" priority="1385" stopIfTrue="1">
      <formula>OR(AQ20=祝色)</formula>
    </cfRule>
  </conditionalFormatting>
  <conditionalFormatting sqref="AR20">
    <cfRule type="expression" dxfId="4454" priority="1384" stopIfTrue="1">
      <formula>OR(AR20=祝色)</formula>
    </cfRule>
  </conditionalFormatting>
  <conditionalFormatting sqref="AL21">
    <cfRule type="expression" dxfId="4453" priority="1383" stopIfTrue="1">
      <formula>OR(AL21=祝色)</formula>
    </cfRule>
  </conditionalFormatting>
  <conditionalFormatting sqref="AM21">
    <cfRule type="expression" dxfId="4452" priority="1382" stopIfTrue="1">
      <formula>OR(AM21=祝色)</formula>
    </cfRule>
  </conditionalFormatting>
  <conditionalFormatting sqref="E25">
    <cfRule type="expression" dxfId="4451" priority="1381" stopIfTrue="1">
      <formula>OR(E25=祝色)</formula>
    </cfRule>
  </conditionalFormatting>
  <conditionalFormatting sqref="F25">
    <cfRule type="expression" dxfId="4450" priority="1380" stopIfTrue="1">
      <formula>OR(F25=祝色)</formula>
    </cfRule>
  </conditionalFormatting>
  <conditionalFormatting sqref="G25">
    <cfRule type="expression" dxfId="4449" priority="1379" stopIfTrue="1">
      <formula>OR(G25=祝色)</formula>
    </cfRule>
  </conditionalFormatting>
  <conditionalFormatting sqref="H25">
    <cfRule type="expression" dxfId="4448" priority="1378" stopIfTrue="1">
      <formula>OR(H25=祝色)</formula>
    </cfRule>
  </conditionalFormatting>
  <conditionalFormatting sqref="I25">
    <cfRule type="expression" dxfId="4447" priority="1377" stopIfTrue="1">
      <formula>OR(I25=祝色)</formula>
    </cfRule>
  </conditionalFormatting>
  <conditionalFormatting sqref="J25">
    <cfRule type="expression" dxfId="4446" priority="1376" stopIfTrue="1">
      <formula>OR(J25=祝色)</formula>
    </cfRule>
  </conditionalFormatting>
  <conditionalFormatting sqref="K25">
    <cfRule type="expression" dxfId="4445" priority="1375" stopIfTrue="1">
      <formula>OR(K25=祝色)</formula>
    </cfRule>
  </conditionalFormatting>
  <conditionalFormatting sqref="E26">
    <cfRule type="expression" dxfId="4444" priority="1374" stopIfTrue="1">
      <formula>OR(E26=祝色)</formula>
    </cfRule>
  </conditionalFormatting>
  <conditionalFormatting sqref="F26">
    <cfRule type="expression" dxfId="4443" priority="1373" stopIfTrue="1">
      <formula>OR(F26=祝色)</formula>
    </cfRule>
  </conditionalFormatting>
  <conditionalFormatting sqref="G26">
    <cfRule type="expression" dxfId="4442" priority="1372" stopIfTrue="1">
      <formula>OR(G26=祝色)</formula>
    </cfRule>
  </conditionalFormatting>
  <conditionalFormatting sqref="H26">
    <cfRule type="expression" dxfId="4441" priority="1371" stopIfTrue="1">
      <formula>OR(H26=祝色)</formula>
    </cfRule>
  </conditionalFormatting>
  <conditionalFormatting sqref="I26">
    <cfRule type="expression" dxfId="4440" priority="1370" stopIfTrue="1">
      <formula>OR(I26=祝色)</formula>
    </cfRule>
  </conditionalFormatting>
  <conditionalFormatting sqref="J26">
    <cfRule type="expression" dxfId="4439" priority="1369" stopIfTrue="1">
      <formula>OR(J26=祝色)</formula>
    </cfRule>
  </conditionalFormatting>
  <conditionalFormatting sqref="K26">
    <cfRule type="expression" dxfId="4438" priority="1368" stopIfTrue="1">
      <formula>OR(K26=祝色)</formula>
    </cfRule>
  </conditionalFormatting>
  <conditionalFormatting sqref="E27">
    <cfRule type="expression" dxfId="4437" priority="1367" stopIfTrue="1">
      <formula>OR(E27=祝色)</formula>
    </cfRule>
  </conditionalFormatting>
  <conditionalFormatting sqref="F27">
    <cfRule type="expression" dxfId="4436" priority="1366" stopIfTrue="1">
      <formula>OR(F27=祝色)</formula>
    </cfRule>
  </conditionalFormatting>
  <conditionalFormatting sqref="G27">
    <cfRule type="expression" dxfId="4435" priority="1365" stopIfTrue="1">
      <formula>OR(G27=祝色)</formula>
    </cfRule>
  </conditionalFormatting>
  <conditionalFormatting sqref="H27">
    <cfRule type="expression" dxfId="4434" priority="1364" stopIfTrue="1">
      <formula>OR(H27=祝色)</formula>
    </cfRule>
  </conditionalFormatting>
  <conditionalFormatting sqref="I27">
    <cfRule type="expression" dxfId="4433" priority="1363" stopIfTrue="1">
      <formula>OR(I27=祝色)</formula>
    </cfRule>
  </conditionalFormatting>
  <conditionalFormatting sqref="J27">
    <cfRule type="expression" dxfId="4432" priority="1362" stopIfTrue="1">
      <formula>OR(J27=祝色)</formula>
    </cfRule>
  </conditionalFormatting>
  <conditionalFormatting sqref="K27">
    <cfRule type="expression" dxfId="4431" priority="1361" stopIfTrue="1">
      <formula>OR(K27=祝色)</formula>
    </cfRule>
  </conditionalFormatting>
  <conditionalFormatting sqref="E28">
    <cfRule type="expression" dxfId="4430" priority="1360" stopIfTrue="1">
      <formula>OR(E28=祝色)</formula>
    </cfRule>
  </conditionalFormatting>
  <conditionalFormatting sqref="F28">
    <cfRule type="expression" dxfId="4429" priority="1359" stopIfTrue="1">
      <formula>OR(F28=祝色)</formula>
    </cfRule>
  </conditionalFormatting>
  <conditionalFormatting sqref="G28">
    <cfRule type="expression" dxfId="4428" priority="1358" stopIfTrue="1">
      <formula>OR(G28=祝色)</formula>
    </cfRule>
  </conditionalFormatting>
  <conditionalFormatting sqref="H28">
    <cfRule type="expression" dxfId="4427" priority="1357" stopIfTrue="1">
      <formula>OR(H28=祝色)</formula>
    </cfRule>
  </conditionalFormatting>
  <conditionalFormatting sqref="I28">
    <cfRule type="expression" dxfId="4426" priority="1356" stopIfTrue="1">
      <formula>OR(I28=祝色)</formula>
    </cfRule>
  </conditionalFormatting>
  <conditionalFormatting sqref="J28">
    <cfRule type="expression" dxfId="4425" priority="1355" stopIfTrue="1">
      <formula>OR(J28=祝色)</formula>
    </cfRule>
  </conditionalFormatting>
  <conditionalFormatting sqref="K28">
    <cfRule type="expression" dxfId="4424" priority="1354" stopIfTrue="1">
      <formula>OR(K28=祝色)</formula>
    </cfRule>
  </conditionalFormatting>
  <conditionalFormatting sqref="E29">
    <cfRule type="expression" dxfId="4423" priority="1353" stopIfTrue="1">
      <formula>OR(E29=祝色)</formula>
    </cfRule>
  </conditionalFormatting>
  <conditionalFormatting sqref="F29">
    <cfRule type="expression" dxfId="4422" priority="1352" stopIfTrue="1">
      <formula>OR(F29=祝色)</formula>
    </cfRule>
  </conditionalFormatting>
  <conditionalFormatting sqref="G29">
    <cfRule type="expression" dxfId="4421" priority="1351" stopIfTrue="1">
      <formula>OR(G29=祝色)</formula>
    </cfRule>
  </conditionalFormatting>
  <conditionalFormatting sqref="H29">
    <cfRule type="expression" dxfId="4420" priority="1350" stopIfTrue="1">
      <formula>OR(H29=祝色)</formula>
    </cfRule>
  </conditionalFormatting>
  <conditionalFormatting sqref="I29">
    <cfRule type="expression" dxfId="4419" priority="1349" stopIfTrue="1">
      <formula>OR(I29=祝色)</formula>
    </cfRule>
  </conditionalFormatting>
  <conditionalFormatting sqref="J29">
    <cfRule type="expression" dxfId="4418" priority="1348" stopIfTrue="1">
      <formula>OR(J29=祝色)</formula>
    </cfRule>
  </conditionalFormatting>
  <conditionalFormatting sqref="K29">
    <cfRule type="expression" dxfId="4417" priority="1347" stopIfTrue="1">
      <formula>OR(K29=祝色)</formula>
    </cfRule>
  </conditionalFormatting>
  <conditionalFormatting sqref="E30">
    <cfRule type="expression" dxfId="4416" priority="1346" stopIfTrue="1">
      <formula>OR(E30=祝色)</formula>
    </cfRule>
  </conditionalFormatting>
  <conditionalFormatting sqref="F30">
    <cfRule type="expression" dxfId="4415" priority="1345" stopIfTrue="1">
      <formula>OR(F30=祝色)</formula>
    </cfRule>
  </conditionalFormatting>
  <conditionalFormatting sqref="E31">
    <cfRule type="expression" dxfId="4414" priority="1344" stopIfTrue="1">
      <formula>OR(E31=祝色)</formula>
    </cfRule>
  </conditionalFormatting>
  <conditionalFormatting sqref="F31">
    <cfRule type="expression" dxfId="4413" priority="1343" stopIfTrue="1">
      <formula>OR(F31=祝色)</formula>
    </cfRule>
  </conditionalFormatting>
  <conditionalFormatting sqref="G31">
    <cfRule type="expression" dxfId="4412" priority="1342" stopIfTrue="1">
      <formula>OR(G31=祝色)</formula>
    </cfRule>
  </conditionalFormatting>
  <conditionalFormatting sqref="H31">
    <cfRule type="expression" dxfId="4411" priority="1341" stopIfTrue="1">
      <formula>OR(H31=祝色)</formula>
    </cfRule>
  </conditionalFormatting>
  <conditionalFormatting sqref="I31">
    <cfRule type="expression" dxfId="4410" priority="1340" stopIfTrue="1">
      <formula>OR(I31=祝色)</formula>
    </cfRule>
  </conditionalFormatting>
  <conditionalFormatting sqref="J31">
    <cfRule type="expression" dxfId="4409" priority="1339" stopIfTrue="1">
      <formula>OR(J31=祝色)</formula>
    </cfRule>
  </conditionalFormatting>
  <conditionalFormatting sqref="K31">
    <cfRule type="expression" dxfId="4408" priority="1338" stopIfTrue="1">
      <formula>OR(K31=祝色)</formula>
    </cfRule>
  </conditionalFormatting>
  <conditionalFormatting sqref="E32">
    <cfRule type="expression" dxfId="4407" priority="1337" stopIfTrue="1">
      <formula>OR(E32=祝色)</formula>
    </cfRule>
  </conditionalFormatting>
  <conditionalFormatting sqref="F32">
    <cfRule type="expression" dxfId="4406" priority="1336" stopIfTrue="1">
      <formula>OR(F32=祝色)</formula>
    </cfRule>
  </conditionalFormatting>
  <conditionalFormatting sqref="G32">
    <cfRule type="expression" dxfId="4405" priority="1335" stopIfTrue="1">
      <formula>OR(G32=祝色)</formula>
    </cfRule>
  </conditionalFormatting>
  <conditionalFormatting sqref="H32">
    <cfRule type="expression" dxfId="4404" priority="1334" stopIfTrue="1">
      <formula>OR(H32=祝色)</formula>
    </cfRule>
  </conditionalFormatting>
  <conditionalFormatting sqref="I32">
    <cfRule type="expression" dxfId="4403" priority="1333" stopIfTrue="1">
      <formula>OR(I32=祝色)</formula>
    </cfRule>
  </conditionalFormatting>
  <conditionalFormatting sqref="J32">
    <cfRule type="expression" dxfId="4402" priority="1332" stopIfTrue="1">
      <formula>OR(J32=祝色)</formula>
    </cfRule>
  </conditionalFormatting>
  <conditionalFormatting sqref="K32">
    <cfRule type="expression" dxfId="4401" priority="1331" stopIfTrue="1">
      <formula>OR(K32=祝色)</formula>
    </cfRule>
  </conditionalFormatting>
  <conditionalFormatting sqref="E33">
    <cfRule type="expression" dxfId="4400" priority="1330" stopIfTrue="1">
      <formula>OR(E33=祝色)</formula>
    </cfRule>
  </conditionalFormatting>
  <conditionalFormatting sqref="F33">
    <cfRule type="expression" dxfId="4399" priority="1329" stopIfTrue="1">
      <formula>OR(F33=祝色)</formula>
    </cfRule>
  </conditionalFormatting>
  <conditionalFormatting sqref="G33">
    <cfRule type="expression" dxfId="4398" priority="1328" stopIfTrue="1">
      <formula>OR(G33=祝色)</formula>
    </cfRule>
  </conditionalFormatting>
  <conditionalFormatting sqref="H33">
    <cfRule type="expression" dxfId="4397" priority="1327" stopIfTrue="1">
      <formula>OR(H33=祝色)</formula>
    </cfRule>
  </conditionalFormatting>
  <conditionalFormatting sqref="I33">
    <cfRule type="expression" dxfId="4396" priority="1326" stopIfTrue="1">
      <formula>OR(I33=祝色)</formula>
    </cfRule>
  </conditionalFormatting>
  <conditionalFormatting sqref="J33">
    <cfRule type="expression" dxfId="4395" priority="1325" stopIfTrue="1">
      <formula>OR(J33=祝色)</formula>
    </cfRule>
  </conditionalFormatting>
  <conditionalFormatting sqref="K33">
    <cfRule type="expression" dxfId="4394" priority="1324" stopIfTrue="1">
      <formula>OR(K33=祝色)</formula>
    </cfRule>
  </conditionalFormatting>
  <conditionalFormatting sqref="E34">
    <cfRule type="expression" dxfId="4393" priority="1323" stopIfTrue="1">
      <formula>OR(E34=祝色)</formula>
    </cfRule>
  </conditionalFormatting>
  <conditionalFormatting sqref="F34">
    <cfRule type="expression" dxfId="4392" priority="1322" stopIfTrue="1">
      <formula>OR(F34=祝色)</formula>
    </cfRule>
  </conditionalFormatting>
  <conditionalFormatting sqref="G34">
    <cfRule type="expression" dxfId="4391" priority="1321" stopIfTrue="1">
      <formula>OR(G34=祝色)</formula>
    </cfRule>
  </conditionalFormatting>
  <conditionalFormatting sqref="H34">
    <cfRule type="expression" dxfId="4390" priority="1320" stopIfTrue="1">
      <formula>OR(H34=祝色)</formula>
    </cfRule>
  </conditionalFormatting>
  <conditionalFormatting sqref="I34">
    <cfRule type="expression" dxfId="4389" priority="1319" stopIfTrue="1">
      <formula>OR(I34=祝色)</formula>
    </cfRule>
  </conditionalFormatting>
  <conditionalFormatting sqref="J34">
    <cfRule type="expression" dxfId="4388" priority="1318" stopIfTrue="1">
      <formula>OR(J34=祝色)</formula>
    </cfRule>
  </conditionalFormatting>
  <conditionalFormatting sqref="K34">
    <cfRule type="expression" dxfId="4387" priority="1317" stopIfTrue="1">
      <formula>OR(K34=祝色)</formula>
    </cfRule>
  </conditionalFormatting>
  <conditionalFormatting sqref="E35">
    <cfRule type="expression" dxfId="4386" priority="1316" stopIfTrue="1">
      <formula>OR(E35=祝色)</formula>
    </cfRule>
  </conditionalFormatting>
  <conditionalFormatting sqref="F35">
    <cfRule type="expression" dxfId="4385" priority="1315" stopIfTrue="1">
      <formula>OR(F35=祝色)</formula>
    </cfRule>
  </conditionalFormatting>
  <conditionalFormatting sqref="G35">
    <cfRule type="expression" dxfId="4384" priority="1314" stopIfTrue="1">
      <formula>OR(G35=祝色)</formula>
    </cfRule>
  </conditionalFormatting>
  <conditionalFormatting sqref="H35">
    <cfRule type="expression" dxfId="4383" priority="1313" stopIfTrue="1">
      <formula>OR(H35=祝色)</formula>
    </cfRule>
  </conditionalFormatting>
  <conditionalFormatting sqref="I35">
    <cfRule type="expression" dxfId="4382" priority="1312" stopIfTrue="1">
      <formula>OR(I35=祝色)</formula>
    </cfRule>
  </conditionalFormatting>
  <conditionalFormatting sqref="J35">
    <cfRule type="expression" dxfId="4381" priority="1311" stopIfTrue="1">
      <formula>OR(J35=祝色)</formula>
    </cfRule>
  </conditionalFormatting>
  <conditionalFormatting sqref="K35">
    <cfRule type="expression" dxfId="4380" priority="1310" stopIfTrue="1">
      <formula>OR(K35=祝色)</formula>
    </cfRule>
  </conditionalFormatting>
  <conditionalFormatting sqref="E36">
    <cfRule type="expression" dxfId="4379" priority="1309" stopIfTrue="1">
      <formula>OR(E36=祝色)</formula>
    </cfRule>
  </conditionalFormatting>
  <conditionalFormatting sqref="F36">
    <cfRule type="expression" dxfId="4378" priority="1308" stopIfTrue="1">
      <formula>OR(F36=祝色)</formula>
    </cfRule>
  </conditionalFormatting>
  <conditionalFormatting sqref="E37">
    <cfRule type="expression" dxfId="4377" priority="1307" stopIfTrue="1">
      <formula>OR(E37=祝色)</formula>
    </cfRule>
  </conditionalFormatting>
  <conditionalFormatting sqref="F37">
    <cfRule type="expression" dxfId="4376" priority="1306" stopIfTrue="1">
      <formula>OR(F37=祝色)</formula>
    </cfRule>
  </conditionalFormatting>
  <conditionalFormatting sqref="G37">
    <cfRule type="expression" dxfId="4375" priority="1305" stopIfTrue="1">
      <formula>OR(G37=祝色)</formula>
    </cfRule>
  </conditionalFormatting>
  <conditionalFormatting sqref="H37">
    <cfRule type="expression" dxfId="4374" priority="1304" stopIfTrue="1">
      <formula>OR(H37=祝色)</formula>
    </cfRule>
  </conditionalFormatting>
  <conditionalFormatting sqref="I37">
    <cfRule type="expression" dxfId="4373" priority="1303" stopIfTrue="1">
      <formula>OR(I37=祝色)</formula>
    </cfRule>
  </conditionalFormatting>
  <conditionalFormatting sqref="J37">
    <cfRule type="expression" dxfId="4372" priority="1302" stopIfTrue="1">
      <formula>OR(J37=祝色)</formula>
    </cfRule>
  </conditionalFormatting>
  <conditionalFormatting sqref="K37">
    <cfRule type="expression" dxfId="4371" priority="1301" stopIfTrue="1">
      <formula>OR(K37=祝色)</formula>
    </cfRule>
  </conditionalFormatting>
  <conditionalFormatting sqref="E38">
    <cfRule type="expression" dxfId="4370" priority="1300" stopIfTrue="1">
      <formula>OR(E38=祝色)</formula>
    </cfRule>
  </conditionalFormatting>
  <conditionalFormatting sqref="F38">
    <cfRule type="expression" dxfId="4369" priority="1299" stopIfTrue="1">
      <formula>OR(F38=祝色)</formula>
    </cfRule>
  </conditionalFormatting>
  <conditionalFormatting sqref="G38">
    <cfRule type="expression" dxfId="4368" priority="1298" stopIfTrue="1">
      <formula>OR(G38=祝色)</formula>
    </cfRule>
  </conditionalFormatting>
  <conditionalFormatting sqref="H38">
    <cfRule type="expression" dxfId="4367" priority="1297" stopIfTrue="1">
      <formula>OR(H38=祝色)</formula>
    </cfRule>
  </conditionalFormatting>
  <conditionalFormatting sqref="I38">
    <cfRule type="expression" dxfId="4366" priority="1296" stopIfTrue="1">
      <formula>OR(I38=祝色)</formula>
    </cfRule>
  </conditionalFormatting>
  <conditionalFormatting sqref="J38">
    <cfRule type="expression" dxfId="4365" priority="1295" stopIfTrue="1">
      <formula>OR(J38=祝色)</formula>
    </cfRule>
  </conditionalFormatting>
  <conditionalFormatting sqref="K38">
    <cfRule type="expression" dxfId="4364" priority="1294" stopIfTrue="1">
      <formula>OR(K38=祝色)</formula>
    </cfRule>
  </conditionalFormatting>
  <conditionalFormatting sqref="E39">
    <cfRule type="expression" dxfId="4363" priority="1293" stopIfTrue="1">
      <formula>OR(E39=祝色)</formula>
    </cfRule>
  </conditionalFormatting>
  <conditionalFormatting sqref="F39">
    <cfRule type="expression" dxfId="4362" priority="1292" stopIfTrue="1">
      <formula>OR(F39=祝色)</formula>
    </cfRule>
  </conditionalFormatting>
  <conditionalFormatting sqref="G39">
    <cfRule type="expression" dxfId="4361" priority="1291" stopIfTrue="1">
      <formula>OR(G39=祝色)</formula>
    </cfRule>
  </conditionalFormatting>
  <conditionalFormatting sqref="H39">
    <cfRule type="expression" dxfId="4360" priority="1290" stopIfTrue="1">
      <formula>OR(H39=祝色)</formula>
    </cfRule>
  </conditionalFormatting>
  <conditionalFormatting sqref="I39">
    <cfRule type="expression" dxfId="4359" priority="1289" stopIfTrue="1">
      <formula>OR(I39=祝色)</formula>
    </cfRule>
  </conditionalFormatting>
  <conditionalFormatting sqref="J39">
    <cfRule type="expression" dxfId="4358" priority="1288" stopIfTrue="1">
      <formula>OR(J39=祝色)</formula>
    </cfRule>
  </conditionalFormatting>
  <conditionalFormatting sqref="K39">
    <cfRule type="expression" dxfId="4357" priority="1287" stopIfTrue="1">
      <formula>OR(K39=祝色)</formula>
    </cfRule>
  </conditionalFormatting>
  <conditionalFormatting sqref="E40">
    <cfRule type="expression" dxfId="4356" priority="1286" stopIfTrue="1">
      <formula>OR(E40=祝色)</formula>
    </cfRule>
  </conditionalFormatting>
  <conditionalFormatting sqref="F40">
    <cfRule type="expression" dxfId="4355" priority="1285" stopIfTrue="1">
      <formula>OR(F40=祝色)</formula>
    </cfRule>
  </conditionalFormatting>
  <conditionalFormatting sqref="G40">
    <cfRule type="expression" dxfId="4354" priority="1284" stopIfTrue="1">
      <formula>OR(G40=祝色)</formula>
    </cfRule>
  </conditionalFormatting>
  <conditionalFormatting sqref="H40">
    <cfRule type="expression" dxfId="4353" priority="1283" stopIfTrue="1">
      <formula>OR(H40=祝色)</formula>
    </cfRule>
  </conditionalFormatting>
  <conditionalFormatting sqref="I40">
    <cfRule type="expression" dxfId="4352" priority="1282" stopIfTrue="1">
      <formula>OR(I40=祝色)</formula>
    </cfRule>
  </conditionalFormatting>
  <conditionalFormatting sqref="J40">
    <cfRule type="expression" dxfId="4351" priority="1281" stopIfTrue="1">
      <formula>OR(J40=祝色)</formula>
    </cfRule>
  </conditionalFormatting>
  <conditionalFormatting sqref="K40">
    <cfRule type="expression" dxfId="4350" priority="1280" stopIfTrue="1">
      <formula>OR(K40=祝色)</formula>
    </cfRule>
  </conditionalFormatting>
  <conditionalFormatting sqref="E41">
    <cfRule type="expression" dxfId="4349" priority="1279" stopIfTrue="1">
      <formula>OR(E41=祝色)</formula>
    </cfRule>
  </conditionalFormatting>
  <conditionalFormatting sqref="F41">
    <cfRule type="expression" dxfId="4348" priority="1278" stopIfTrue="1">
      <formula>OR(F41=祝色)</formula>
    </cfRule>
  </conditionalFormatting>
  <conditionalFormatting sqref="G41">
    <cfRule type="expression" dxfId="4347" priority="1277" stopIfTrue="1">
      <formula>OR(G41=祝色)</formula>
    </cfRule>
  </conditionalFormatting>
  <conditionalFormatting sqref="H41">
    <cfRule type="expression" dxfId="4346" priority="1276" stopIfTrue="1">
      <formula>OR(H41=祝色)</formula>
    </cfRule>
  </conditionalFormatting>
  <conditionalFormatting sqref="I41">
    <cfRule type="expression" dxfId="4345" priority="1275" stopIfTrue="1">
      <formula>OR(I41=祝色)</formula>
    </cfRule>
  </conditionalFormatting>
  <conditionalFormatting sqref="J41">
    <cfRule type="expression" dxfId="4344" priority="1274" stopIfTrue="1">
      <formula>OR(J41=祝色)</formula>
    </cfRule>
  </conditionalFormatting>
  <conditionalFormatting sqref="K41">
    <cfRule type="expression" dxfId="4343" priority="1273" stopIfTrue="1">
      <formula>OR(K41=祝色)</formula>
    </cfRule>
  </conditionalFormatting>
  <conditionalFormatting sqref="E42">
    <cfRule type="expression" dxfId="4342" priority="1272" stopIfTrue="1">
      <formula>OR(E42=祝色)</formula>
    </cfRule>
  </conditionalFormatting>
  <conditionalFormatting sqref="F42">
    <cfRule type="expression" dxfId="4341" priority="1271" stopIfTrue="1">
      <formula>OR(F42=祝色)</formula>
    </cfRule>
  </conditionalFormatting>
  <conditionalFormatting sqref="P25">
    <cfRule type="expression" dxfId="4340" priority="1270" stopIfTrue="1">
      <formula>OR(P25=祝色)</formula>
    </cfRule>
  </conditionalFormatting>
  <conditionalFormatting sqref="Q25">
    <cfRule type="expression" dxfId="4339" priority="1269" stopIfTrue="1">
      <formula>OR(Q25=祝色)</formula>
    </cfRule>
  </conditionalFormatting>
  <conditionalFormatting sqref="R25">
    <cfRule type="expression" dxfId="4338" priority="1268" stopIfTrue="1">
      <formula>OR(R25=祝色)</formula>
    </cfRule>
  </conditionalFormatting>
  <conditionalFormatting sqref="S25">
    <cfRule type="expression" dxfId="4337" priority="1267" stopIfTrue="1">
      <formula>OR(S25=祝色)</formula>
    </cfRule>
  </conditionalFormatting>
  <conditionalFormatting sqref="T25">
    <cfRule type="expression" dxfId="4336" priority="1266" stopIfTrue="1">
      <formula>OR(T25=祝色)</formula>
    </cfRule>
  </conditionalFormatting>
  <conditionalFormatting sqref="U25">
    <cfRule type="expression" dxfId="4335" priority="1265" stopIfTrue="1">
      <formula>OR(U25=祝色)</formula>
    </cfRule>
  </conditionalFormatting>
  <conditionalFormatting sqref="V25">
    <cfRule type="expression" dxfId="4334" priority="1264" stopIfTrue="1">
      <formula>OR(V25=祝色)</formula>
    </cfRule>
  </conditionalFormatting>
  <conditionalFormatting sqref="P26">
    <cfRule type="expression" dxfId="4333" priority="1263" stopIfTrue="1">
      <formula>OR(P26=祝色)</formula>
    </cfRule>
  </conditionalFormatting>
  <conditionalFormatting sqref="Q26">
    <cfRule type="expression" dxfId="4332" priority="1262" stopIfTrue="1">
      <formula>OR(Q26=祝色)</formula>
    </cfRule>
  </conditionalFormatting>
  <conditionalFormatting sqref="R26">
    <cfRule type="expression" dxfId="4331" priority="1261" stopIfTrue="1">
      <formula>OR(R26=祝色)</formula>
    </cfRule>
  </conditionalFormatting>
  <conditionalFormatting sqref="S26">
    <cfRule type="expression" dxfId="4330" priority="1260" stopIfTrue="1">
      <formula>OR(S26=祝色)</formula>
    </cfRule>
  </conditionalFormatting>
  <conditionalFormatting sqref="T26">
    <cfRule type="expression" dxfId="4329" priority="1259" stopIfTrue="1">
      <formula>OR(T26=祝色)</formula>
    </cfRule>
  </conditionalFormatting>
  <conditionalFormatting sqref="U26">
    <cfRule type="expression" dxfId="4328" priority="1258" stopIfTrue="1">
      <formula>OR(U26=祝色)</formula>
    </cfRule>
  </conditionalFormatting>
  <conditionalFormatting sqref="V26">
    <cfRule type="expression" dxfId="4327" priority="1257" stopIfTrue="1">
      <formula>OR(V26=祝色)</formula>
    </cfRule>
  </conditionalFormatting>
  <conditionalFormatting sqref="P27">
    <cfRule type="expression" dxfId="4326" priority="1256" stopIfTrue="1">
      <formula>OR(P27=祝色)</formula>
    </cfRule>
  </conditionalFormatting>
  <conditionalFormatting sqref="Q27">
    <cfRule type="expression" dxfId="4325" priority="1255" stopIfTrue="1">
      <formula>OR(Q27=祝色)</formula>
    </cfRule>
  </conditionalFormatting>
  <conditionalFormatting sqref="R27">
    <cfRule type="expression" dxfId="4324" priority="1254" stopIfTrue="1">
      <formula>OR(R27=祝色)</formula>
    </cfRule>
  </conditionalFormatting>
  <conditionalFormatting sqref="S27">
    <cfRule type="expression" dxfId="4323" priority="1253" stopIfTrue="1">
      <formula>OR(S27=祝色)</formula>
    </cfRule>
  </conditionalFormatting>
  <conditionalFormatting sqref="T27">
    <cfRule type="expression" dxfId="4322" priority="1252" stopIfTrue="1">
      <formula>OR(T27=祝色)</formula>
    </cfRule>
  </conditionalFormatting>
  <conditionalFormatting sqref="U27">
    <cfRule type="expression" dxfId="4321" priority="1251" stopIfTrue="1">
      <formula>OR(U27=祝色)</formula>
    </cfRule>
  </conditionalFormatting>
  <conditionalFormatting sqref="V27">
    <cfRule type="expression" dxfId="4320" priority="1250" stopIfTrue="1">
      <formula>OR(V27=祝色)</formula>
    </cfRule>
  </conditionalFormatting>
  <conditionalFormatting sqref="P28">
    <cfRule type="expression" dxfId="4319" priority="1249" stopIfTrue="1">
      <formula>OR(P28=祝色)</formula>
    </cfRule>
  </conditionalFormatting>
  <conditionalFormatting sqref="Q28">
    <cfRule type="expression" dxfId="4318" priority="1248" stopIfTrue="1">
      <formula>OR(Q28=祝色)</formula>
    </cfRule>
  </conditionalFormatting>
  <conditionalFormatting sqref="R28">
    <cfRule type="expression" dxfId="4317" priority="1247" stopIfTrue="1">
      <formula>OR(R28=祝色)</formula>
    </cfRule>
  </conditionalFormatting>
  <conditionalFormatting sqref="S28">
    <cfRule type="expression" dxfId="4316" priority="1246" stopIfTrue="1">
      <formula>OR(S28=祝色)</formula>
    </cfRule>
  </conditionalFormatting>
  <conditionalFormatting sqref="T28">
    <cfRule type="expression" dxfId="4315" priority="1245" stopIfTrue="1">
      <formula>OR(T28=祝色)</formula>
    </cfRule>
  </conditionalFormatting>
  <conditionalFormatting sqref="U28">
    <cfRule type="expression" dxfId="4314" priority="1244" stopIfTrue="1">
      <formula>OR(U28=祝色)</formula>
    </cfRule>
  </conditionalFormatting>
  <conditionalFormatting sqref="V28">
    <cfRule type="expression" dxfId="4313" priority="1243" stopIfTrue="1">
      <formula>OR(V28=祝色)</formula>
    </cfRule>
  </conditionalFormatting>
  <conditionalFormatting sqref="P29">
    <cfRule type="expression" dxfId="4312" priority="1242" stopIfTrue="1">
      <formula>OR(P29=祝色)</formula>
    </cfRule>
  </conditionalFormatting>
  <conditionalFormatting sqref="Q29">
    <cfRule type="expression" dxfId="4311" priority="1241" stopIfTrue="1">
      <formula>OR(Q29=祝色)</formula>
    </cfRule>
  </conditionalFormatting>
  <conditionalFormatting sqref="R29">
    <cfRule type="expression" dxfId="4310" priority="1240" stopIfTrue="1">
      <formula>OR(R29=祝色)</formula>
    </cfRule>
  </conditionalFormatting>
  <conditionalFormatting sqref="S29">
    <cfRule type="expression" dxfId="4309" priority="1239" stopIfTrue="1">
      <formula>OR(S29=祝色)</formula>
    </cfRule>
  </conditionalFormatting>
  <conditionalFormatting sqref="T29">
    <cfRule type="expression" dxfId="4308" priority="1238" stopIfTrue="1">
      <formula>OR(T29=祝色)</formula>
    </cfRule>
  </conditionalFormatting>
  <conditionalFormatting sqref="U29">
    <cfRule type="expression" dxfId="4307" priority="1237" stopIfTrue="1">
      <formula>OR(U29=祝色)</formula>
    </cfRule>
  </conditionalFormatting>
  <conditionalFormatting sqref="V29">
    <cfRule type="expression" dxfId="4306" priority="1236" stopIfTrue="1">
      <formula>OR(V29=祝色)</formula>
    </cfRule>
  </conditionalFormatting>
  <conditionalFormatting sqref="P30">
    <cfRule type="expression" dxfId="4305" priority="1235" stopIfTrue="1">
      <formula>OR(P30=祝色)</formula>
    </cfRule>
  </conditionalFormatting>
  <conditionalFormatting sqref="Q30">
    <cfRule type="expression" dxfId="4304" priority="1234" stopIfTrue="1">
      <formula>OR(Q30=祝色)</formula>
    </cfRule>
  </conditionalFormatting>
  <conditionalFormatting sqref="P31">
    <cfRule type="expression" dxfId="4303" priority="1233" stopIfTrue="1">
      <formula>OR(P31=祝色)</formula>
    </cfRule>
  </conditionalFormatting>
  <conditionalFormatting sqref="Q31">
    <cfRule type="expression" dxfId="4302" priority="1232" stopIfTrue="1">
      <formula>OR(Q31=祝色)</formula>
    </cfRule>
  </conditionalFormatting>
  <conditionalFormatting sqref="R31">
    <cfRule type="expression" dxfId="4301" priority="1231" stopIfTrue="1">
      <formula>OR(R31=祝色)</formula>
    </cfRule>
  </conditionalFormatting>
  <conditionalFormatting sqref="S31">
    <cfRule type="expression" dxfId="4300" priority="1230" stopIfTrue="1">
      <formula>OR(S31=祝色)</formula>
    </cfRule>
  </conditionalFormatting>
  <conditionalFormatting sqref="T31">
    <cfRule type="expression" dxfId="4299" priority="1229" stopIfTrue="1">
      <formula>OR(T31=祝色)</formula>
    </cfRule>
  </conditionalFormatting>
  <conditionalFormatting sqref="U31">
    <cfRule type="expression" dxfId="4298" priority="1228" stopIfTrue="1">
      <formula>OR(U31=祝色)</formula>
    </cfRule>
  </conditionalFormatting>
  <conditionalFormatting sqref="V31">
    <cfRule type="expression" dxfId="4297" priority="1227" stopIfTrue="1">
      <formula>OR(V31=祝色)</formula>
    </cfRule>
  </conditionalFormatting>
  <conditionalFormatting sqref="P32">
    <cfRule type="expression" dxfId="4296" priority="1226" stopIfTrue="1">
      <formula>OR(P32=祝色)</formula>
    </cfRule>
  </conditionalFormatting>
  <conditionalFormatting sqref="Q32">
    <cfRule type="expression" dxfId="4295" priority="1225" stopIfTrue="1">
      <formula>OR(Q32=祝色)</formula>
    </cfRule>
  </conditionalFormatting>
  <conditionalFormatting sqref="R32">
    <cfRule type="expression" dxfId="4294" priority="1224" stopIfTrue="1">
      <formula>OR(R32=祝色)</formula>
    </cfRule>
  </conditionalFormatting>
  <conditionalFormatting sqref="S32">
    <cfRule type="expression" dxfId="4293" priority="1223" stopIfTrue="1">
      <formula>OR(S32=祝色)</formula>
    </cfRule>
  </conditionalFormatting>
  <conditionalFormatting sqref="T32">
    <cfRule type="expression" dxfId="4292" priority="1222" stopIfTrue="1">
      <formula>OR(T32=祝色)</formula>
    </cfRule>
  </conditionalFormatting>
  <conditionalFormatting sqref="U32">
    <cfRule type="expression" dxfId="4291" priority="1221" stopIfTrue="1">
      <formula>OR(U32=祝色)</formula>
    </cfRule>
  </conditionalFormatting>
  <conditionalFormatting sqref="V32">
    <cfRule type="expression" dxfId="4290" priority="1220" stopIfTrue="1">
      <formula>OR(V32=祝色)</formula>
    </cfRule>
  </conditionalFormatting>
  <conditionalFormatting sqref="P33">
    <cfRule type="expression" dxfId="4289" priority="1219" stopIfTrue="1">
      <formula>OR(P33=祝色)</formula>
    </cfRule>
  </conditionalFormatting>
  <conditionalFormatting sqref="Q33">
    <cfRule type="expression" dxfId="4288" priority="1218" stopIfTrue="1">
      <formula>OR(Q33=祝色)</formula>
    </cfRule>
  </conditionalFormatting>
  <conditionalFormatting sqref="R33">
    <cfRule type="expression" dxfId="4287" priority="1217" stopIfTrue="1">
      <formula>OR(R33=祝色)</formula>
    </cfRule>
  </conditionalFormatting>
  <conditionalFormatting sqref="S33">
    <cfRule type="expression" dxfId="4286" priority="1216" stopIfTrue="1">
      <formula>OR(S33=祝色)</formula>
    </cfRule>
  </conditionalFormatting>
  <conditionalFormatting sqref="T33">
    <cfRule type="expression" dxfId="4285" priority="1215" stopIfTrue="1">
      <formula>OR(T33=祝色)</formula>
    </cfRule>
  </conditionalFormatting>
  <conditionalFormatting sqref="U33">
    <cfRule type="expression" dxfId="4284" priority="1214" stopIfTrue="1">
      <formula>OR(U33=祝色)</formula>
    </cfRule>
  </conditionalFormatting>
  <conditionalFormatting sqref="V33">
    <cfRule type="expression" dxfId="4283" priority="1213" stopIfTrue="1">
      <formula>OR(V33=祝色)</formula>
    </cfRule>
  </conditionalFormatting>
  <conditionalFormatting sqref="P34">
    <cfRule type="expression" dxfId="4282" priority="1212" stopIfTrue="1">
      <formula>OR(P34=祝色)</formula>
    </cfRule>
  </conditionalFormatting>
  <conditionalFormatting sqref="Q34">
    <cfRule type="expression" dxfId="4281" priority="1211" stopIfTrue="1">
      <formula>OR(Q34=祝色)</formula>
    </cfRule>
  </conditionalFormatting>
  <conditionalFormatting sqref="R34">
    <cfRule type="expression" dxfId="4280" priority="1210" stopIfTrue="1">
      <formula>OR(R34=祝色)</formula>
    </cfRule>
  </conditionalFormatting>
  <conditionalFormatting sqref="S34">
    <cfRule type="expression" dxfId="4279" priority="1209" stopIfTrue="1">
      <formula>OR(S34=祝色)</formula>
    </cfRule>
  </conditionalFormatting>
  <conditionalFormatting sqref="T34">
    <cfRule type="expression" dxfId="4278" priority="1208" stopIfTrue="1">
      <formula>OR(T34=祝色)</formula>
    </cfRule>
  </conditionalFormatting>
  <conditionalFormatting sqref="U34">
    <cfRule type="expression" dxfId="4277" priority="1207" stopIfTrue="1">
      <formula>OR(U34=祝色)</formula>
    </cfRule>
  </conditionalFormatting>
  <conditionalFormatting sqref="V34">
    <cfRule type="expression" dxfId="4276" priority="1206" stopIfTrue="1">
      <formula>OR(V34=祝色)</formula>
    </cfRule>
  </conditionalFormatting>
  <conditionalFormatting sqref="P35">
    <cfRule type="expression" dxfId="4275" priority="1205" stopIfTrue="1">
      <formula>OR(P35=祝色)</formula>
    </cfRule>
  </conditionalFormatting>
  <conditionalFormatting sqref="Q35">
    <cfRule type="expression" dxfId="4274" priority="1204" stopIfTrue="1">
      <formula>OR(Q35=祝色)</formula>
    </cfRule>
  </conditionalFormatting>
  <conditionalFormatting sqref="R35">
    <cfRule type="expression" dxfId="4273" priority="1203" stopIfTrue="1">
      <formula>OR(R35=祝色)</formula>
    </cfRule>
  </conditionalFormatting>
  <conditionalFormatting sqref="S35">
    <cfRule type="expression" dxfId="4272" priority="1202" stopIfTrue="1">
      <formula>OR(S35=祝色)</formula>
    </cfRule>
  </conditionalFormatting>
  <conditionalFormatting sqref="T35">
    <cfRule type="expression" dxfId="4271" priority="1201" stopIfTrue="1">
      <formula>OR(T35=祝色)</formula>
    </cfRule>
  </conditionalFormatting>
  <conditionalFormatting sqref="U35">
    <cfRule type="expression" dxfId="4270" priority="1200" stopIfTrue="1">
      <formula>OR(U35=祝色)</formula>
    </cfRule>
  </conditionalFormatting>
  <conditionalFormatting sqref="V35">
    <cfRule type="expression" dxfId="4269" priority="1199" stopIfTrue="1">
      <formula>OR(V35=祝色)</formula>
    </cfRule>
  </conditionalFormatting>
  <conditionalFormatting sqref="P36">
    <cfRule type="expression" dxfId="4268" priority="1198" stopIfTrue="1">
      <formula>OR(P36=祝色)</formula>
    </cfRule>
  </conditionalFormatting>
  <conditionalFormatting sqref="Q36">
    <cfRule type="expression" dxfId="4267" priority="1197" stopIfTrue="1">
      <formula>OR(Q36=祝色)</formula>
    </cfRule>
  </conditionalFormatting>
  <conditionalFormatting sqref="P37">
    <cfRule type="expression" dxfId="4266" priority="1196" stopIfTrue="1">
      <formula>OR(P37=祝色)</formula>
    </cfRule>
  </conditionalFormatting>
  <conditionalFormatting sqref="Q37">
    <cfRule type="expression" dxfId="4265" priority="1195" stopIfTrue="1">
      <formula>OR(Q37=祝色)</formula>
    </cfRule>
  </conditionalFormatting>
  <conditionalFormatting sqref="R37">
    <cfRule type="expression" dxfId="4264" priority="1194" stopIfTrue="1">
      <formula>OR(R37=祝色)</formula>
    </cfRule>
  </conditionalFormatting>
  <conditionalFormatting sqref="S37">
    <cfRule type="expression" dxfId="4263" priority="1193" stopIfTrue="1">
      <formula>OR(S37=祝色)</formula>
    </cfRule>
  </conditionalFormatting>
  <conditionalFormatting sqref="T37">
    <cfRule type="expression" dxfId="4262" priority="1192" stopIfTrue="1">
      <formula>OR(T37=祝色)</formula>
    </cfRule>
  </conditionalFormatting>
  <conditionalFormatting sqref="U37">
    <cfRule type="expression" dxfId="4261" priority="1191" stopIfTrue="1">
      <formula>OR(U37=祝色)</formula>
    </cfRule>
  </conditionalFormatting>
  <conditionalFormatting sqref="V37">
    <cfRule type="expression" dxfId="4260" priority="1190" stopIfTrue="1">
      <formula>OR(V37=祝色)</formula>
    </cfRule>
  </conditionalFormatting>
  <conditionalFormatting sqref="P38">
    <cfRule type="expression" dxfId="4259" priority="1189" stopIfTrue="1">
      <formula>OR(P38=祝色)</formula>
    </cfRule>
  </conditionalFormatting>
  <conditionalFormatting sqref="Q38">
    <cfRule type="expression" dxfId="4258" priority="1188" stopIfTrue="1">
      <formula>OR(Q38=祝色)</formula>
    </cfRule>
  </conditionalFormatting>
  <conditionalFormatting sqref="R38">
    <cfRule type="expression" dxfId="4257" priority="1187" stopIfTrue="1">
      <formula>OR(R38=祝色)</formula>
    </cfRule>
  </conditionalFormatting>
  <conditionalFormatting sqref="S38">
    <cfRule type="expression" dxfId="4256" priority="1186" stopIfTrue="1">
      <formula>OR(S38=祝色)</formula>
    </cfRule>
  </conditionalFormatting>
  <conditionalFormatting sqref="T38">
    <cfRule type="expression" dxfId="4255" priority="1185" stopIfTrue="1">
      <formula>OR(T38=祝色)</formula>
    </cfRule>
  </conditionalFormatting>
  <conditionalFormatting sqref="U38">
    <cfRule type="expression" dxfId="4254" priority="1184" stopIfTrue="1">
      <formula>OR(U38=祝色)</formula>
    </cfRule>
  </conditionalFormatting>
  <conditionalFormatting sqref="V38">
    <cfRule type="expression" dxfId="4253" priority="1183" stopIfTrue="1">
      <formula>OR(V38=祝色)</formula>
    </cfRule>
  </conditionalFormatting>
  <conditionalFormatting sqref="P39">
    <cfRule type="expression" dxfId="4252" priority="1182" stopIfTrue="1">
      <formula>OR(P39=祝色)</formula>
    </cfRule>
  </conditionalFormatting>
  <conditionalFormatting sqref="Q39">
    <cfRule type="expression" dxfId="4251" priority="1181" stopIfTrue="1">
      <formula>OR(Q39=祝色)</formula>
    </cfRule>
  </conditionalFormatting>
  <conditionalFormatting sqref="R39">
    <cfRule type="expression" dxfId="4250" priority="1180" stopIfTrue="1">
      <formula>OR(R39=祝色)</formula>
    </cfRule>
  </conditionalFormatting>
  <conditionalFormatting sqref="S39">
    <cfRule type="expression" dxfId="4249" priority="1179" stopIfTrue="1">
      <formula>OR(S39=祝色)</formula>
    </cfRule>
  </conditionalFormatting>
  <conditionalFormatting sqref="T39">
    <cfRule type="expression" dxfId="4248" priority="1178" stopIfTrue="1">
      <formula>OR(T39=祝色)</formula>
    </cfRule>
  </conditionalFormatting>
  <conditionalFormatting sqref="U39">
    <cfRule type="expression" dxfId="4247" priority="1177" stopIfTrue="1">
      <formula>OR(U39=祝色)</formula>
    </cfRule>
  </conditionalFormatting>
  <conditionalFormatting sqref="V39">
    <cfRule type="expression" dxfId="4246" priority="1176" stopIfTrue="1">
      <formula>OR(V39=祝色)</formula>
    </cfRule>
  </conditionalFormatting>
  <conditionalFormatting sqref="P40">
    <cfRule type="expression" dxfId="4245" priority="1175" stopIfTrue="1">
      <formula>OR(P40=祝色)</formula>
    </cfRule>
  </conditionalFormatting>
  <conditionalFormatting sqref="Q40">
    <cfRule type="expression" dxfId="4244" priority="1174" stopIfTrue="1">
      <formula>OR(Q40=祝色)</formula>
    </cfRule>
  </conditionalFormatting>
  <conditionalFormatting sqref="R40">
    <cfRule type="expression" dxfId="4243" priority="1173" stopIfTrue="1">
      <formula>OR(R40=祝色)</formula>
    </cfRule>
  </conditionalFormatting>
  <conditionalFormatting sqref="S40">
    <cfRule type="expression" dxfId="4242" priority="1172" stopIfTrue="1">
      <formula>OR(S40=祝色)</formula>
    </cfRule>
  </conditionalFormatting>
  <conditionalFormatting sqref="T40">
    <cfRule type="expression" dxfId="4241" priority="1171" stopIfTrue="1">
      <formula>OR(T40=祝色)</formula>
    </cfRule>
  </conditionalFormatting>
  <conditionalFormatting sqref="U40">
    <cfRule type="expression" dxfId="4240" priority="1170" stopIfTrue="1">
      <formula>OR(U40=祝色)</formula>
    </cfRule>
  </conditionalFormatting>
  <conditionalFormatting sqref="V40">
    <cfRule type="expression" dxfId="4239" priority="1169" stopIfTrue="1">
      <formula>OR(V40=祝色)</formula>
    </cfRule>
  </conditionalFormatting>
  <conditionalFormatting sqref="P41">
    <cfRule type="expression" dxfId="4238" priority="1168" stopIfTrue="1">
      <formula>OR(P41=祝色)</formula>
    </cfRule>
  </conditionalFormatting>
  <conditionalFormatting sqref="Q41">
    <cfRule type="expression" dxfId="4237" priority="1167" stopIfTrue="1">
      <formula>OR(Q41=祝色)</formula>
    </cfRule>
  </conditionalFormatting>
  <conditionalFormatting sqref="R41">
    <cfRule type="expression" dxfId="4236" priority="1166" stopIfTrue="1">
      <formula>OR(R41=祝色)</formula>
    </cfRule>
  </conditionalFormatting>
  <conditionalFormatting sqref="S41">
    <cfRule type="expression" dxfId="4235" priority="1165" stopIfTrue="1">
      <formula>OR(S41=祝色)</formula>
    </cfRule>
  </conditionalFormatting>
  <conditionalFormatting sqref="T41">
    <cfRule type="expression" dxfId="4234" priority="1164" stopIfTrue="1">
      <formula>OR(T41=祝色)</formula>
    </cfRule>
  </conditionalFormatting>
  <conditionalFormatting sqref="U41">
    <cfRule type="expression" dxfId="4233" priority="1163" stopIfTrue="1">
      <formula>OR(U41=祝色)</formula>
    </cfRule>
  </conditionalFormatting>
  <conditionalFormatting sqref="V41">
    <cfRule type="expression" dxfId="4232" priority="1162" stopIfTrue="1">
      <formula>OR(V41=祝色)</formula>
    </cfRule>
  </conditionalFormatting>
  <conditionalFormatting sqref="P42">
    <cfRule type="expression" dxfId="4231" priority="1161" stopIfTrue="1">
      <formula>OR(P42=祝色)</formula>
    </cfRule>
  </conditionalFormatting>
  <conditionalFormatting sqref="Q42">
    <cfRule type="expression" dxfId="4230" priority="1160" stopIfTrue="1">
      <formula>OR(Q42=祝色)</formula>
    </cfRule>
  </conditionalFormatting>
  <conditionalFormatting sqref="AA25">
    <cfRule type="expression" dxfId="4229" priority="1159" stopIfTrue="1">
      <formula>OR(AA25=祝色)</formula>
    </cfRule>
  </conditionalFormatting>
  <conditionalFormatting sqref="AB25">
    <cfRule type="expression" dxfId="4228" priority="1158" stopIfTrue="1">
      <formula>OR(AB25=祝色)</formula>
    </cfRule>
  </conditionalFormatting>
  <conditionalFormatting sqref="AC25">
    <cfRule type="expression" dxfId="4227" priority="1157" stopIfTrue="1">
      <formula>OR(AC25=祝色)</formula>
    </cfRule>
  </conditionalFormatting>
  <conditionalFormatting sqref="AD25">
    <cfRule type="expression" dxfId="4226" priority="1156" stopIfTrue="1">
      <formula>OR(AD25=祝色)</formula>
    </cfRule>
  </conditionalFormatting>
  <conditionalFormatting sqref="AE25">
    <cfRule type="expression" dxfId="4225" priority="1155" stopIfTrue="1">
      <formula>OR(AE25=祝色)</formula>
    </cfRule>
  </conditionalFormatting>
  <conditionalFormatting sqref="AF25">
    <cfRule type="expression" dxfId="4224" priority="1154" stopIfTrue="1">
      <formula>OR(AF25=祝色)</formula>
    </cfRule>
  </conditionalFormatting>
  <conditionalFormatting sqref="AG25">
    <cfRule type="expression" dxfId="4223" priority="1153" stopIfTrue="1">
      <formula>OR(AG25=祝色)</formula>
    </cfRule>
  </conditionalFormatting>
  <conditionalFormatting sqref="AA26">
    <cfRule type="expression" dxfId="4222" priority="1152" stopIfTrue="1">
      <formula>OR(AA26=祝色)</formula>
    </cfRule>
  </conditionalFormatting>
  <conditionalFormatting sqref="AB26">
    <cfRule type="expression" dxfId="4221" priority="1151" stopIfTrue="1">
      <formula>OR(AB26=祝色)</formula>
    </cfRule>
  </conditionalFormatting>
  <conditionalFormatting sqref="AC26">
    <cfRule type="expression" dxfId="4220" priority="1150" stopIfTrue="1">
      <formula>OR(AC26=祝色)</formula>
    </cfRule>
  </conditionalFormatting>
  <conditionalFormatting sqref="AD26">
    <cfRule type="expression" dxfId="4219" priority="1149" stopIfTrue="1">
      <formula>OR(AD26=祝色)</formula>
    </cfRule>
  </conditionalFormatting>
  <conditionalFormatting sqref="AE26">
    <cfRule type="expression" dxfId="4218" priority="1148" stopIfTrue="1">
      <formula>OR(AE26=祝色)</formula>
    </cfRule>
  </conditionalFormatting>
  <conditionalFormatting sqref="AF26">
    <cfRule type="expression" dxfId="4217" priority="1147" stopIfTrue="1">
      <formula>OR(AF26=祝色)</formula>
    </cfRule>
  </conditionalFormatting>
  <conditionalFormatting sqref="AG26">
    <cfRule type="expression" dxfId="4216" priority="1146" stopIfTrue="1">
      <formula>OR(AG26=祝色)</formula>
    </cfRule>
  </conditionalFormatting>
  <conditionalFormatting sqref="AA27">
    <cfRule type="expression" dxfId="4215" priority="1145" stopIfTrue="1">
      <formula>OR(AA27=祝色)</formula>
    </cfRule>
  </conditionalFormatting>
  <conditionalFormatting sqref="AB27">
    <cfRule type="expression" dxfId="4214" priority="1144" stopIfTrue="1">
      <formula>OR(AB27=祝色)</formula>
    </cfRule>
  </conditionalFormatting>
  <conditionalFormatting sqref="AC27">
    <cfRule type="expression" dxfId="4213" priority="1143" stopIfTrue="1">
      <formula>OR(AC27=祝色)</formula>
    </cfRule>
  </conditionalFormatting>
  <conditionalFormatting sqref="AD27">
    <cfRule type="expression" dxfId="4212" priority="1142" stopIfTrue="1">
      <formula>OR(AD27=祝色)</formula>
    </cfRule>
  </conditionalFormatting>
  <conditionalFormatting sqref="AE27">
    <cfRule type="expression" dxfId="4211" priority="1141" stopIfTrue="1">
      <formula>OR(AE27=祝色)</formula>
    </cfRule>
  </conditionalFormatting>
  <conditionalFormatting sqref="AF27">
    <cfRule type="expression" dxfId="4210" priority="1140" stopIfTrue="1">
      <formula>OR(AF27=祝色)</formula>
    </cfRule>
  </conditionalFormatting>
  <conditionalFormatting sqref="AG27">
    <cfRule type="expression" dxfId="4209" priority="1139" stopIfTrue="1">
      <formula>OR(AG27=祝色)</formula>
    </cfRule>
  </conditionalFormatting>
  <conditionalFormatting sqref="AA28">
    <cfRule type="expression" dxfId="4208" priority="1138" stopIfTrue="1">
      <formula>OR(AA28=祝色)</formula>
    </cfRule>
  </conditionalFormatting>
  <conditionalFormatting sqref="AB28">
    <cfRule type="expression" dxfId="4207" priority="1137" stopIfTrue="1">
      <formula>OR(AB28=祝色)</formula>
    </cfRule>
  </conditionalFormatting>
  <conditionalFormatting sqref="AC28">
    <cfRule type="expression" dxfId="4206" priority="1136" stopIfTrue="1">
      <formula>OR(AC28=祝色)</formula>
    </cfRule>
  </conditionalFormatting>
  <conditionalFormatting sqref="AD28">
    <cfRule type="expression" dxfId="4205" priority="1135" stopIfTrue="1">
      <formula>OR(AD28=祝色)</formula>
    </cfRule>
  </conditionalFormatting>
  <conditionalFormatting sqref="AE28">
    <cfRule type="expression" dxfId="4204" priority="1134" stopIfTrue="1">
      <formula>OR(AE28=祝色)</formula>
    </cfRule>
  </conditionalFormatting>
  <conditionalFormatting sqref="AF28">
    <cfRule type="expression" dxfId="4203" priority="1133" stopIfTrue="1">
      <formula>OR(AF28=祝色)</formula>
    </cfRule>
  </conditionalFormatting>
  <conditionalFormatting sqref="AG28">
    <cfRule type="expression" dxfId="4202" priority="1132" stopIfTrue="1">
      <formula>OR(AG28=祝色)</formula>
    </cfRule>
  </conditionalFormatting>
  <conditionalFormatting sqref="AA29">
    <cfRule type="expression" dxfId="4201" priority="1131" stopIfTrue="1">
      <formula>OR(AA29=祝色)</formula>
    </cfRule>
  </conditionalFormatting>
  <conditionalFormatting sqref="AB29">
    <cfRule type="expression" dxfId="4200" priority="1130" stopIfTrue="1">
      <formula>OR(AB29=祝色)</formula>
    </cfRule>
  </conditionalFormatting>
  <conditionalFormatting sqref="AC29">
    <cfRule type="expression" dxfId="4199" priority="1129" stopIfTrue="1">
      <formula>OR(AC29=祝色)</formula>
    </cfRule>
  </conditionalFormatting>
  <conditionalFormatting sqref="AD29">
    <cfRule type="expression" dxfId="4198" priority="1128" stopIfTrue="1">
      <formula>OR(AD29=祝色)</formula>
    </cfRule>
  </conditionalFormatting>
  <conditionalFormatting sqref="AE29">
    <cfRule type="expression" dxfId="4197" priority="1127" stopIfTrue="1">
      <formula>OR(AE29=祝色)</formula>
    </cfRule>
  </conditionalFormatting>
  <conditionalFormatting sqref="AF29">
    <cfRule type="expression" dxfId="4196" priority="1126" stopIfTrue="1">
      <formula>OR(AF29=祝色)</formula>
    </cfRule>
  </conditionalFormatting>
  <conditionalFormatting sqref="AG29">
    <cfRule type="expression" dxfId="4195" priority="1125" stopIfTrue="1">
      <formula>OR(AG29=祝色)</formula>
    </cfRule>
  </conditionalFormatting>
  <conditionalFormatting sqref="AA30">
    <cfRule type="expression" dxfId="4194" priority="1124" stopIfTrue="1">
      <formula>OR(AA30=祝色)</formula>
    </cfRule>
  </conditionalFormatting>
  <conditionalFormatting sqref="AB30">
    <cfRule type="expression" dxfId="4193" priority="1123" stopIfTrue="1">
      <formula>OR(AB30=祝色)</formula>
    </cfRule>
  </conditionalFormatting>
  <conditionalFormatting sqref="AA31">
    <cfRule type="expression" dxfId="4192" priority="1122" stopIfTrue="1">
      <formula>OR(AA31=祝色)</formula>
    </cfRule>
  </conditionalFormatting>
  <conditionalFormatting sqref="AB31">
    <cfRule type="expression" dxfId="4191" priority="1121" stopIfTrue="1">
      <formula>OR(AB31=祝色)</formula>
    </cfRule>
  </conditionalFormatting>
  <conditionalFormatting sqref="AC31">
    <cfRule type="expression" dxfId="4190" priority="1120" stopIfTrue="1">
      <formula>OR(AC31=祝色)</formula>
    </cfRule>
  </conditionalFormatting>
  <conditionalFormatting sqref="AD31">
    <cfRule type="expression" dxfId="4189" priority="1119" stopIfTrue="1">
      <formula>OR(AD31=祝色)</formula>
    </cfRule>
  </conditionalFormatting>
  <conditionalFormatting sqref="AE31">
    <cfRule type="expression" dxfId="4188" priority="1118" stopIfTrue="1">
      <formula>OR(AE31=祝色)</formula>
    </cfRule>
  </conditionalFormatting>
  <conditionalFormatting sqref="AF31">
    <cfRule type="expression" dxfId="4187" priority="1117" stopIfTrue="1">
      <formula>OR(AF31=祝色)</formula>
    </cfRule>
  </conditionalFormatting>
  <conditionalFormatting sqref="AG31">
    <cfRule type="expression" dxfId="4186" priority="1116" stopIfTrue="1">
      <formula>OR(AG31=祝色)</formula>
    </cfRule>
  </conditionalFormatting>
  <conditionalFormatting sqref="AA32">
    <cfRule type="expression" dxfId="4185" priority="1115" stopIfTrue="1">
      <formula>OR(AA32=祝色)</formula>
    </cfRule>
  </conditionalFormatting>
  <conditionalFormatting sqref="AB32">
    <cfRule type="expression" dxfId="4184" priority="1114" stopIfTrue="1">
      <formula>OR(AB32=祝色)</formula>
    </cfRule>
  </conditionalFormatting>
  <conditionalFormatting sqref="AC32">
    <cfRule type="expression" dxfId="4183" priority="1113" stopIfTrue="1">
      <formula>OR(AC32=祝色)</formula>
    </cfRule>
  </conditionalFormatting>
  <conditionalFormatting sqref="AD32">
    <cfRule type="expression" dxfId="4182" priority="1112" stopIfTrue="1">
      <formula>OR(AD32=祝色)</formula>
    </cfRule>
  </conditionalFormatting>
  <conditionalFormatting sqref="AE32">
    <cfRule type="expression" dxfId="4181" priority="1111" stopIfTrue="1">
      <formula>OR(AE32=祝色)</formula>
    </cfRule>
  </conditionalFormatting>
  <conditionalFormatting sqref="AF32">
    <cfRule type="expression" dxfId="4180" priority="1110" stopIfTrue="1">
      <formula>OR(AF32=祝色)</formula>
    </cfRule>
  </conditionalFormatting>
  <conditionalFormatting sqref="AG32">
    <cfRule type="expression" dxfId="4179" priority="1109" stopIfTrue="1">
      <formula>OR(AG32=祝色)</formula>
    </cfRule>
  </conditionalFormatting>
  <conditionalFormatting sqref="AA33">
    <cfRule type="expression" dxfId="4178" priority="1108" stopIfTrue="1">
      <formula>OR(AA33=祝色)</formula>
    </cfRule>
  </conditionalFormatting>
  <conditionalFormatting sqref="AB33">
    <cfRule type="expression" dxfId="4177" priority="1107" stopIfTrue="1">
      <formula>OR(AB33=祝色)</formula>
    </cfRule>
  </conditionalFormatting>
  <conditionalFormatting sqref="AC33">
    <cfRule type="expression" dxfId="4176" priority="1106" stopIfTrue="1">
      <formula>OR(AC33=祝色)</formula>
    </cfRule>
  </conditionalFormatting>
  <conditionalFormatting sqref="AD33">
    <cfRule type="expression" dxfId="4175" priority="1105" stopIfTrue="1">
      <formula>OR(AD33=祝色)</formula>
    </cfRule>
  </conditionalFormatting>
  <conditionalFormatting sqref="AE33">
    <cfRule type="expression" dxfId="4174" priority="1104" stopIfTrue="1">
      <formula>OR(AE33=祝色)</formula>
    </cfRule>
  </conditionalFormatting>
  <conditionalFormatting sqref="AF33">
    <cfRule type="expression" dxfId="4173" priority="1103" stopIfTrue="1">
      <formula>OR(AF33=祝色)</formula>
    </cfRule>
  </conditionalFormatting>
  <conditionalFormatting sqref="AG33">
    <cfRule type="expression" dxfId="4172" priority="1102" stopIfTrue="1">
      <formula>OR(AG33=祝色)</formula>
    </cfRule>
  </conditionalFormatting>
  <conditionalFormatting sqref="AA34">
    <cfRule type="expression" dxfId="4171" priority="1101" stopIfTrue="1">
      <formula>OR(AA34=祝色)</formula>
    </cfRule>
  </conditionalFormatting>
  <conditionalFormatting sqref="AB34">
    <cfRule type="expression" dxfId="4170" priority="1100" stopIfTrue="1">
      <formula>OR(AB34=祝色)</formula>
    </cfRule>
  </conditionalFormatting>
  <conditionalFormatting sqref="AC34">
    <cfRule type="expression" dxfId="4169" priority="1099" stopIfTrue="1">
      <formula>OR(AC34=祝色)</formula>
    </cfRule>
  </conditionalFormatting>
  <conditionalFormatting sqref="AD34">
    <cfRule type="expression" dxfId="4168" priority="1098" stopIfTrue="1">
      <formula>OR(AD34=祝色)</formula>
    </cfRule>
  </conditionalFormatting>
  <conditionalFormatting sqref="AE34">
    <cfRule type="expression" dxfId="4167" priority="1097" stopIfTrue="1">
      <formula>OR(AE34=祝色)</formula>
    </cfRule>
  </conditionalFormatting>
  <conditionalFormatting sqref="AF34">
    <cfRule type="expression" dxfId="4166" priority="1096" stopIfTrue="1">
      <formula>OR(AF34=祝色)</formula>
    </cfRule>
  </conditionalFormatting>
  <conditionalFormatting sqref="AG34">
    <cfRule type="expression" dxfId="4165" priority="1095" stopIfTrue="1">
      <formula>OR(AG34=祝色)</formula>
    </cfRule>
  </conditionalFormatting>
  <conditionalFormatting sqref="AA35">
    <cfRule type="expression" dxfId="4164" priority="1094" stopIfTrue="1">
      <formula>OR(AA35=祝色)</formula>
    </cfRule>
  </conditionalFormatting>
  <conditionalFormatting sqref="AB35">
    <cfRule type="expression" dxfId="4163" priority="1093" stopIfTrue="1">
      <formula>OR(AB35=祝色)</formula>
    </cfRule>
  </conditionalFormatting>
  <conditionalFormatting sqref="AC35">
    <cfRule type="expression" dxfId="4162" priority="1092" stopIfTrue="1">
      <formula>OR(AC35=祝色)</formula>
    </cfRule>
  </conditionalFormatting>
  <conditionalFormatting sqref="AD35">
    <cfRule type="expression" dxfId="4161" priority="1091" stopIfTrue="1">
      <formula>OR(AD35=祝色)</formula>
    </cfRule>
  </conditionalFormatting>
  <conditionalFormatting sqref="AE35">
    <cfRule type="expression" dxfId="4160" priority="1090" stopIfTrue="1">
      <formula>OR(AE35=祝色)</formula>
    </cfRule>
  </conditionalFormatting>
  <conditionalFormatting sqref="AF35">
    <cfRule type="expression" dxfId="4159" priority="1089" stopIfTrue="1">
      <formula>OR(AF35=祝色)</formula>
    </cfRule>
  </conditionalFormatting>
  <conditionalFormatting sqref="AG35">
    <cfRule type="expression" dxfId="4158" priority="1088" stopIfTrue="1">
      <formula>OR(AG35=祝色)</formula>
    </cfRule>
  </conditionalFormatting>
  <conditionalFormatting sqref="AA36">
    <cfRule type="expression" dxfId="4157" priority="1087" stopIfTrue="1">
      <formula>OR(AA36=祝色)</formula>
    </cfRule>
  </conditionalFormatting>
  <conditionalFormatting sqref="AB36">
    <cfRule type="expression" dxfId="4156" priority="1086" stopIfTrue="1">
      <formula>OR(AB36=祝色)</formula>
    </cfRule>
  </conditionalFormatting>
  <conditionalFormatting sqref="AA37">
    <cfRule type="expression" dxfId="4155" priority="1085" stopIfTrue="1">
      <formula>OR(AA37=祝色)</formula>
    </cfRule>
  </conditionalFormatting>
  <conditionalFormatting sqref="AB37">
    <cfRule type="expression" dxfId="4154" priority="1084" stopIfTrue="1">
      <formula>OR(AB37=祝色)</formula>
    </cfRule>
  </conditionalFormatting>
  <conditionalFormatting sqref="AC37">
    <cfRule type="expression" dxfId="4153" priority="1083" stopIfTrue="1">
      <formula>OR(AC37=祝色)</formula>
    </cfRule>
  </conditionalFormatting>
  <conditionalFormatting sqref="AD37">
    <cfRule type="expression" dxfId="4152" priority="1082" stopIfTrue="1">
      <formula>OR(AD37=祝色)</formula>
    </cfRule>
  </conditionalFormatting>
  <conditionalFormatting sqref="AE37">
    <cfRule type="expression" dxfId="4151" priority="1081" stopIfTrue="1">
      <formula>OR(AE37=祝色)</formula>
    </cfRule>
  </conditionalFormatting>
  <conditionalFormatting sqref="AF37">
    <cfRule type="expression" dxfId="4150" priority="1080" stopIfTrue="1">
      <formula>OR(AF37=祝色)</formula>
    </cfRule>
  </conditionalFormatting>
  <conditionalFormatting sqref="AG37">
    <cfRule type="expression" dxfId="4149" priority="1079" stopIfTrue="1">
      <formula>OR(AG37=祝色)</formula>
    </cfRule>
  </conditionalFormatting>
  <conditionalFormatting sqref="AA38">
    <cfRule type="expression" dxfId="4148" priority="1078" stopIfTrue="1">
      <formula>OR(AA38=祝色)</formula>
    </cfRule>
  </conditionalFormatting>
  <conditionalFormatting sqref="AB38">
    <cfRule type="expression" dxfId="4147" priority="1077" stopIfTrue="1">
      <formula>OR(AB38=祝色)</formula>
    </cfRule>
  </conditionalFormatting>
  <conditionalFormatting sqref="AC38">
    <cfRule type="expression" dxfId="4146" priority="1076" stopIfTrue="1">
      <formula>OR(AC38=祝色)</formula>
    </cfRule>
  </conditionalFormatting>
  <conditionalFormatting sqref="AD38">
    <cfRule type="expression" dxfId="4145" priority="1075" stopIfTrue="1">
      <formula>OR(AD38=祝色)</formula>
    </cfRule>
  </conditionalFormatting>
  <conditionalFormatting sqref="AE38">
    <cfRule type="expression" dxfId="4144" priority="1074" stopIfTrue="1">
      <formula>OR(AE38=祝色)</formula>
    </cfRule>
  </conditionalFormatting>
  <conditionalFormatting sqref="AF38">
    <cfRule type="expression" dxfId="4143" priority="1073" stopIfTrue="1">
      <formula>OR(AF38=祝色)</formula>
    </cfRule>
  </conditionalFormatting>
  <conditionalFormatting sqref="AG38">
    <cfRule type="expression" dxfId="4142" priority="1072" stopIfTrue="1">
      <formula>OR(AG38=祝色)</formula>
    </cfRule>
  </conditionalFormatting>
  <conditionalFormatting sqref="AA39">
    <cfRule type="expression" dxfId="4141" priority="1071" stopIfTrue="1">
      <formula>OR(AA39=祝色)</formula>
    </cfRule>
  </conditionalFormatting>
  <conditionalFormatting sqref="AB39">
    <cfRule type="expression" dxfId="4140" priority="1070" stopIfTrue="1">
      <formula>OR(AB39=祝色)</formula>
    </cfRule>
  </conditionalFormatting>
  <conditionalFormatting sqref="AC39">
    <cfRule type="expression" dxfId="4139" priority="1069" stopIfTrue="1">
      <formula>OR(AC39=祝色)</formula>
    </cfRule>
  </conditionalFormatting>
  <conditionalFormatting sqref="AD39">
    <cfRule type="expression" dxfId="4138" priority="1068" stopIfTrue="1">
      <formula>OR(AD39=祝色)</formula>
    </cfRule>
  </conditionalFormatting>
  <conditionalFormatting sqref="AE39">
    <cfRule type="expression" dxfId="4137" priority="1067" stopIfTrue="1">
      <formula>OR(AE39=祝色)</formula>
    </cfRule>
  </conditionalFormatting>
  <conditionalFormatting sqref="AF39">
    <cfRule type="expression" dxfId="4136" priority="1066" stopIfTrue="1">
      <formula>OR(AF39=祝色)</formula>
    </cfRule>
  </conditionalFormatting>
  <conditionalFormatting sqref="AG39">
    <cfRule type="expression" dxfId="4135" priority="1065" stopIfTrue="1">
      <formula>OR(AG39=祝色)</formula>
    </cfRule>
  </conditionalFormatting>
  <conditionalFormatting sqref="AA40">
    <cfRule type="expression" dxfId="4134" priority="1064" stopIfTrue="1">
      <formula>OR(AA40=祝色)</formula>
    </cfRule>
  </conditionalFormatting>
  <conditionalFormatting sqref="AB40">
    <cfRule type="expression" dxfId="4133" priority="1063" stopIfTrue="1">
      <formula>OR(AB40=祝色)</formula>
    </cfRule>
  </conditionalFormatting>
  <conditionalFormatting sqref="AC40">
    <cfRule type="expression" dxfId="4132" priority="1062" stopIfTrue="1">
      <formula>OR(AC40=祝色)</formula>
    </cfRule>
  </conditionalFormatting>
  <conditionalFormatting sqref="AD40">
    <cfRule type="expression" dxfId="4131" priority="1061" stopIfTrue="1">
      <formula>OR(AD40=祝色)</formula>
    </cfRule>
  </conditionalFormatting>
  <conditionalFormatting sqref="AE40">
    <cfRule type="expression" dxfId="4130" priority="1060" stopIfTrue="1">
      <formula>OR(AE40=祝色)</formula>
    </cfRule>
  </conditionalFormatting>
  <conditionalFormatting sqref="AF40">
    <cfRule type="expression" dxfId="4129" priority="1059" stopIfTrue="1">
      <formula>OR(AF40=祝色)</formula>
    </cfRule>
  </conditionalFormatting>
  <conditionalFormatting sqref="AG40">
    <cfRule type="expression" dxfId="4128" priority="1058" stopIfTrue="1">
      <formula>OR(AG40=祝色)</formula>
    </cfRule>
  </conditionalFormatting>
  <conditionalFormatting sqref="AA41">
    <cfRule type="expression" dxfId="4127" priority="1057" stopIfTrue="1">
      <formula>OR(AA41=祝色)</formula>
    </cfRule>
  </conditionalFormatting>
  <conditionalFormatting sqref="AB41">
    <cfRule type="expression" dxfId="4126" priority="1056" stopIfTrue="1">
      <formula>OR(AB41=祝色)</formula>
    </cfRule>
  </conditionalFormatting>
  <conditionalFormatting sqref="AC41">
    <cfRule type="expression" dxfId="4125" priority="1055" stopIfTrue="1">
      <formula>OR(AC41=祝色)</formula>
    </cfRule>
  </conditionalFormatting>
  <conditionalFormatting sqref="AD41">
    <cfRule type="expression" dxfId="4124" priority="1054" stopIfTrue="1">
      <formula>OR(AD41=祝色)</formula>
    </cfRule>
  </conditionalFormatting>
  <conditionalFormatting sqref="AE41">
    <cfRule type="expression" dxfId="4123" priority="1053" stopIfTrue="1">
      <formula>OR(AE41=祝色)</formula>
    </cfRule>
  </conditionalFormatting>
  <conditionalFormatting sqref="AF41">
    <cfRule type="expression" dxfId="4122" priority="1052" stopIfTrue="1">
      <formula>OR(AF41=祝色)</formula>
    </cfRule>
  </conditionalFormatting>
  <conditionalFormatting sqref="AG41">
    <cfRule type="expression" dxfId="4121" priority="1051" stopIfTrue="1">
      <formula>OR(AG41=祝色)</formula>
    </cfRule>
  </conditionalFormatting>
  <conditionalFormatting sqref="AA42">
    <cfRule type="expression" dxfId="4120" priority="1050" stopIfTrue="1">
      <formula>OR(AA42=祝色)</formula>
    </cfRule>
  </conditionalFormatting>
  <conditionalFormatting sqref="AB42">
    <cfRule type="expression" dxfId="4119" priority="1049" stopIfTrue="1">
      <formula>OR(AB42=祝色)</formula>
    </cfRule>
  </conditionalFormatting>
  <conditionalFormatting sqref="AL25">
    <cfRule type="expression" dxfId="4118" priority="1048" stopIfTrue="1">
      <formula>OR(AL25=祝色)</formula>
    </cfRule>
  </conditionalFormatting>
  <conditionalFormatting sqref="AM25">
    <cfRule type="expression" dxfId="4117" priority="1047" stopIfTrue="1">
      <formula>OR(AM25=祝色)</formula>
    </cfRule>
  </conditionalFormatting>
  <conditionalFormatting sqref="AN25">
    <cfRule type="expression" dxfId="4116" priority="1046" stopIfTrue="1">
      <formula>OR(AN25=祝色)</formula>
    </cfRule>
  </conditionalFormatting>
  <conditionalFormatting sqref="AO25">
    <cfRule type="expression" dxfId="4115" priority="1045" stopIfTrue="1">
      <formula>OR(AO25=祝色)</formula>
    </cfRule>
  </conditionalFormatting>
  <conditionalFormatting sqref="AP25">
    <cfRule type="expression" dxfId="4114" priority="1044" stopIfTrue="1">
      <formula>OR(AP25=祝色)</formula>
    </cfRule>
  </conditionalFormatting>
  <conditionalFormatting sqref="AQ25">
    <cfRule type="expression" dxfId="4113" priority="1043" stopIfTrue="1">
      <formula>OR(AQ25=祝色)</formula>
    </cfRule>
  </conditionalFormatting>
  <conditionalFormatting sqref="AR25">
    <cfRule type="expression" dxfId="4112" priority="1042" stopIfTrue="1">
      <formula>OR(AR25=祝色)</formula>
    </cfRule>
  </conditionalFormatting>
  <conditionalFormatting sqref="AL26">
    <cfRule type="expression" dxfId="4111" priority="1041" stopIfTrue="1">
      <formula>OR(AL26=祝色)</formula>
    </cfRule>
  </conditionalFormatting>
  <conditionalFormatting sqref="AM26">
    <cfRule type="expression" dxfId="4110" priority="1040" stopIfTrue="1">
      <formula>OR(AM26=祝色)</formula>
    </cfRule>
  </conditionalFormatting>
  <conditionalFormatting sqref="AN26">
    <cfRule type="expression" dxfId="4109" priority="1039" stopIfTrue="1">
      <formula>OR(AN26=祝色)</formula>
    </cfRule>
  </conditionalFormatting>
  <conditionalFormatting sqref="AO26">
    <cfRule type="expression" dxfId="4108" priority="1038" stopIfTrue="1">
      <formula>OR(AO26=祝色)</formula>
    </cfRule>
  </conditionalFormatting>
  <conditionalFormatting sqref="AP26">
    <cfRule type="expression" dxfId="4107" priority="1037" stopIfTrue="1">
      <formula>OR(AP26=祝色)</formula>
    </cfRule>
  </conditionalFormatting>
  <conditionalFormatting sqref="AQ26">
    <cfRule type="expression" dxfId="4106" priority="1036" stopIfTrue="1">
      <formula>OR(AQ26=祝色)</formula>
    </cfRule>
  </conditionalFormatting>
  <conditionalFormatting sqref="AR26">
    <cfRule type="expression" dxfId="4105" priority="1035" stopIfTrue="1">
      <formula>OR(AR26=祝色)</formula>
    </cfRule>
  </conditionalFormatting>
  <conditionalFormatting sqref="AL27">
    <cfRule type="expression" dxfId="4104" priority="1034" stopIfTrue="1">
      <formula>OR(AL27=祝色)</formula>
    </cfRule>
  </conditionalFormatting>
  <conditionalFormatting sqref="AM27">
    <cfRule type="expression" dxfId="4103" priority="1033" stopIfTrue="1">
      <formula>OR(AM27=祝色)</formula>
    </cfRule>
  </conditionalFormatting>
  <conditionalFormatting sqref="AN27">
    <cfRule type="expression" dxfId="4102" priority="1032" stopIfTrue="1">
      <formula>OR(AN27=祝色)</formula>
    </cfRule>
  </conditionalFormatting>
  <conditionalFormatting sqref="AO27">
    <cfRule type="expression" dxfId="4101" priority="1031" stopIfTrue="1">
      <formula>OR(AO27=祝色)</formula>
    </cfRule>
  </conditionalFormatting>
  <conditionalFormatting sqref="AP27">
    <cfRule type="expression" dxfId="4100" priority="1030" stopIfTrue="1">
      <formula>OR(AP27=祝色)</formula>
    </cfRule>
  </conditionalFormatting>
  <conditionalFormatting sqref="AQ27">
    <cfRule type="expression" dxfId="4099" priority="1029" stopIfTrue="1">
      <formula>OR(AQ27=祝色)</formula>
    </cfRule>
  </conditionalFormatting>
  <conditionalFormatting sqref="AR27">
    <cfRule type="expression" dxfId="4098" priority="1028" stopIfTrue="1">
      <formula>OR(AR27=祝色)</formula>
    </cfRule>
  </conditionalFormatting>
  <conditionalFormatting sqref="AL28">
    <cfRule type="expression" dxfId="4097" priority="1027" stopIfTrue="1">
      <formula>OR(AL28=祝色)</formula>
    </cfRule>
  </conditionalFormatting>
  <conditionalFormatting sqref="AM28">
    <cfRule type="expression" dxfId="4096" priority="1026" stopIfTrue="1">
      <formula>OR(AM28=祝色)</formula>
    </cfRule>
  </conditionalFormatting>
  <conditionalFormatting sqref="AN28">
    <cfRule type="expression" dxfId="4095" priority="1025" stopIfTrue="1">
      <formula>OR(AN28=祝色)</formula>
    </cfRule>
  </conditionalFormatting>
  <conditionalFormatting sqref="AO28">
    <cfRule type="expression" dxfId="4094" priority="1024" stopIfTrue="1">
      <formula>OR(AO28=祝色)</formula>
    </cfRule>
  </conditionalFormatting>
  <conditionalFormatting sqref="AP28">
    <cfRule type="expression" dxfId="4093" priority="1023" stopIfTrue="1">
      <formula>OR(AP28=祝色)</formula>
    </cfRule>
  </conditionalFormatting>
  <conditionalFormatting sqref="AQ28">
    <cfRule type="expression" dxfId="4092" priority="1022" stopIfTrue="1">
      <formula>OR(AQ28=祝色)</formula>
    </cfRule>
  </conditionalFormatting>
  <conditionalFormatting sqref="AR28">
    <cfRule type="expression" dxfId="4091" priority="1021" stopIfTrue="1">
      <formula>OR(AR28=祝色)</formula>
    </cfRule>
  </conditionalFormatting>
  <conditionalFormatting sqref="AL29">
    <cfRule type="expression" dxfId="4090" priority="1020" stopIfTrue="1">
      <formula>OR(AL29=祝色)</formula>
    </cfRule>
  </conditionalFormatting>
  <conditionalFormatting sqref="AM29">
    <cfRule type="expression" dxfId="4089" priority="1019" stopIfTrue="1">
      <formula>OR(AM29=祝色)</formula>
    </cfRule>
  </conditionalFormatting>
  <conditionalFormatting sqref="AN29">
    <cfRule type="expression" dxfId="4088" priority="1018" stopIfTrue="1">
      <formula>OR(AN29=祝色)</formula>
    </cfRule>
  </conditionalFormatting>
  <conditionalFormatting sqref="AO29">
    <cfRule type="expression" dxfId="4087" priority="1017" stopIfTrue="1">
      <formula>OR(AO29=祝色)</formula>
    </cfRule>
  </conditionalFormatting>
  <conditionalFormatting sqref="AP29">
    <cfRule type="expression" dxfId="4086" priority="1016" stopIfTrue="1">
      <formula>OR(AP29=祝色)</formula>
    </cfRule>
  </conditionalFormatting>
  <conditionalFormatting sqref="AQ29">
    <cfRule type="expression" dxfId="4085" priority="1015" stopIfTrue="1">
      <formula>OR(AQ29=祝色)</formula>
    </cfRule>
  </conditionalFormatting>
  <conditionalFormatting sqref="AR29">
    <cfRule type="expression" dxfId="4084" priority="1014" stopIfTrue="1">
      <formula>OR(AR29=祝色)</formula>
    </cfRule>
  </conditionalFormatting>
  <conditionalFormatting sqref="AL30">
    <cfRule type="expression" dxfId="4083" priority="1013" stopIfTrue="1">
      <formula>OR(AL30=祝色)</formula>
    </cfRule>
  </conditionalFormatting>
  <conditionalFormatting sqref="AM30">
    <cfRule type="expression" dxfId="4082" priority="1012" stopIfTrue="1">
      <formula>OR(AM30=祝色)</formula>
    </cfRule>
  </conditionalFormatting>
  <conditionalFormatting sqref="AL31">
    <cfRule type="expression" dxfId="4081" priority="1011" stopIfTrue="1">
      <formula>OR(AL31=祝色)</formula>
    </cfRule>
  </conditionalFormatting>
  <conditionalFormatting sqref="AM31">
    <cfRule type="expression" dxfId="4080" priority="1010" stopIfTrue="1">
      <formula>OR(AM31=祝色)</formula>
    </cfRule>
  </conditionalFormatting>
  <conditionalFormatting sqref="AN31">
    <cfRule type="expression" dxfId="4079" priority="1009" stopIfTrue="1">
      <formula>OR(AN31=祝色)</formula>
    </cfRule>
  </conditionalFormatting>
  <conditionalFormatting sqref="AO31">
    <cfRule type="expression" dxfId="4078" priority="1008" stopIfTrue="1">
      <formula>OR(AO31=祝色)</formula>
    </cfRule>
  </conditionalFormatting>
  <conditionalFormatting sqref="AP31">
    <cfRule type="expression" dxfId="4077" priority="1007" stopIfTrue="1">
      <formula>OR(AP31=祝色)</formula>
    </cfRule>
  </conditionalFormatting>
  <conditionalFormatting sqref="AQ31">
    <cfRule type="expression" dxfId="4076" priority="1006" stopIfTrue="1">
      <formula>OR(AQ31=祝色)</formula>
    </cfRule>
  </conditionalFormatting>
  <conditionalFormatting sqref="AR31">
    <cfRule type="expression" dxfId="4075" priority="1005" stopIfTrue="1">
      <formula>OR(AR31=祝色)</formula>
    </cfRule>
  </conditionalFormatting>
  <conditionalFormatting sqref="AL32">
    <cfRule type="expression" dxfId="4074" priority="1004" stopIfTrue="1">
      <formula>OR(AL32=祝色)</formula>
    </cfRule>
  </conditionalFormatting>
  <conditionalFormatting sqref="AM32">
    <cfRule type="expression" dxfId="4073" priority="1003" stopIfTrue="1">
      <formula>OR(AM32=祝色)</formula>
    </cfRule>
  </conditionalFormatting>
  <conditionalFormatting sqref="AN32">
    <cfRule type="expression" dxfId="4072" priority="1002" stopIfTrue="1">
      <formula>OR(AN32=祝色)</formula>
    </cfRule>
  </conditionalFormatting>
  <conditionalFormatting sqref="AO32">
    <cfRule type="expression" dxfId="4071" priority="1001" stopIfTrue="1">
      <formula>OR(AO32=祝色)</formula>
    </cfRule>
  </conditionalFormatting>
  <conditionalFormatting sqref="AP32">
    <cfRule type="expression" dxfId="4070" priority="1000" stopIfTrue="1">
      <formula>OR(AP32=祝色)</formula>
    </cfRule>
  </conditionalFormatting>
  <conditionalFormatting sqref="AQ32">
    <cfRule type="expression" dxfId="4069" priority="999" stopIfTrue="1">
      <formula>OR(AQ32=祝色)</formula>
    </cfRule>
  </conditionalFormatting>
  <conditionalFormatting sqref="AR32">
    <cfRule type="expression" dxfId="4068" priority="998" stopIfTrue="1">
      <formula>OR(AR32=祝色)</formula>
    </cfRule>
  </conditionalFormatting>
  <conditionalFormatting sqref="AL33">
    <cfRule type="expression" dxfId="4067" priority="997" stopIfTrue="1">
      <formula>OR(AL33=祝色)</formula>
    </cfRule>
  </conditionalFormatting>
  <conditionalFormatting sqref="AM33">
    <cfRule type="expression" dxfId="4066" priority="996" stopIfTrue="1">
      <formula>OR(AM33=祝色)</formula>
    </cfRule>
  </conditionalFormatting>
  <conditionalFormatting sqref="AN33">
    <cfRule type="expression" dxfId="4065" priority="995" stopIfTrue="1">
      <formula>OR(AN33=祝色)</formula>
    </cfRule>
  </conditionalFormatting>
  <conditionalFormatting sqref="AO33">
    <cfRule type="expression" dxfId="4064" priority="994" stopIfTrue="1">
      <formula>OR(AO33=祝色)</formula>
    </cfRule>
  </conditionalFormatting>
  <conditionalFormatting sqref="AP33">
    <cfRule type="expression" dxfId="4063" priority="993" stopIfTrue="1">
      <formula>OR(AP33=祝色)</formula>
    </cfRule>
  </conditionalFormatting>
  <conditionalFormatting sqref="AQ33">
    <cfRule type="expression" dxfId="4062" priority="992" stopIfTrue="1">
      <formula>OR(AQ33=祝色)</formula>
    </cfRule>
  </conditionalFormatting>
  <conditionalFormatting sqref="AR33">
    <cfRule type="expression" dxfId="4061" priority="991" stopIfTrue="1">
      <formula>OR(AR33=祝色)</formula>
    </cfRule>
  </conditionalFormatting>
  <conditionalFormatting sqref="AL34">
    <cfRule type="expression" dxfId="4060" priority="990" stopIfTrue="1">
      <formula>OR(AL34=祝色)</formula>
    </cfRule>
  </conditionalFormatting>
  <conditionalFormatting sqref="AM34">
    <cfRule type="expression" dxfId="4059" priority="989" stopIfTrue="1">
      <formula>OR(AM34=祝色)</formula>
    </cfRule>
  </conditionalFormatting>
  <conditionalFormatting sqref="AN34">
    <cfRule type="expression" dxfId="4058" priority="988" stopIfTrue="1">
      <formula>OR(AN34=祝色)</formula>
    </cfRule>
  </conditionalFormatting>
  <conditionalFormatting sqref="AO34">
    <cfRule type="expression" dxfId="4057" priority="987" stopIfTrue="1">
      <formula>OR(AO34=祝色)</formula>
    </cfRule>
  </conditionalFormatting>
  <conditionalFormatting sqref="AP34">
    <cfRule type="expression" dxfId="4056" priority="986" stopIfTrue="1">
      <formula>OR(AP34=祝色)</formula>
    </cfRule>
  </conditionalFormatting>
  <conditionalFormatting sqref="AQ34">
    <cfRule type="expression" dxfId="4055" priority="985" stopIfTrue="1">
      <formula>OR(AQ34=祝色)</formula>
    </cfRule>
  </conditionalFormatting>
  <conditionalFormatting sqref="AR34">
    <cfRule type="expression" dxfId="4054" priority="984" stopIfTrue="1">
      <formula>OR(AR34=祝色)</formula>
    </cfRule>
  </conditionalFormatting>
  <conditionalFormatting sqref="AL35">
    <cfRule type="expression" dxfId="4053" priority="983" stopIfTrue="1">
      <formula>OR(AL35=祝色)</formula>
    </cfRule>
  </conditionalFormatting>
  <conditionalFormatting sqref="AM35">
    <cfRule type="expression" dxfId="4052" priority="982" stopIfTrue="1">
      <formula>OR(AM35=祝色)</formula>
    </cfRule>
  </conditionalFormatting>
  <conditionalFormatting sqref="AN35">
    <cfRule type="expression" dxfId="4051" priority="981" stopIfTrue="1">
      <formula>OR(AN35=祝色)</formula>
    </cfRule>
  </conditionalFormatting>
  <conditionalFormatting sqref="AO35">
    <cfRule type="expression" dxfId="4050" priority="980" stopIfTrue="1">
      <formula>OR(AO35=祝色)</formula>
    </cfRule>
  </conditionalFormatting>
  <conditionalFormatting sqref="AP35">
    <cfRule type="expression" dxfId="4049" priority="979" stopIfTrue="1">
      <formula>OR(AP35=祝色)</formula>
    </cfRule>
  </conditionalFormatting>
  <conditionalFormatting sqref="AQ35">
    <cfRule type="expression" dxfId="4048" priority="978" stopIfTrue="1">
      <formula>OR(AQ35=祝色)</formula>
    </cfRule>
  </conditionalFormatting>
  <conditionalFormatting sqref="AR35">
    <cfRule type="expression" dxfId="4047" priority="977" stopIfTrue="1">
      <formula>OR(AR35=祝色)</formula>
    </cfRule>
  </conditionalFormatting>
  <conditionalFormatting sqref="AL36">
    <cfRule type="expression" dxfId="4046" priority="976" stopIfTrue="1">
      <formula>OR(AL36=祝色)</formula>
    </cfRule>
  </conditionalFormatting>
  <conditionalFormatting sqref="AM36">
    <cfRule type="expression" dxfId="4045" priority="975" stopIfTrue="1">
      <formula>OR(AM36=祝色)</formula>
    </cfRule>
  </conditionalFormatting>
  <conditionalFormatting sqref="AL37">
    <cfRule type="expression" dxfId="4044" priority="974" stopIfTrue="1">
      <formula>OR(AL37=祝色)</formula>
    </cfRule>
  </conditionalFormatting>
  <conditionalFormatting sqref="AM37">
    <cfRule type="expression" dxfId="4043" priority="973" stopIfTrue="1">
      <formula>OR(AM37=祝色)</formula>
    </cfRule>
  </conditionalFormatting>
  <conditionalFormatting sqref="AN37">
    <cfRule type="expression" dxfId="4042" priority="972" stopIfTrue="1">
      <formula>OR(AN37=祝色)</formula>
    </cfRule>
  </conditionalFormatting>
  <conditionalFormatting sqref="AO37">
    <cfRule type="expression" dxfId="4041" priority="971" stopIfTrue="1">
      <formula>OR(AO37=祝色)</formula>
    </cfRule>
  </conditionalFormatting>
  <conditionalFormatting sqref="AP37">
    <cfRule type="expression" dxfId="4040" priority="970" stopIfTrue="1">
      <formula>OR(AP37=祝色)</formula>
    </cfRule>
  </conditionalFormatting>
  <conditionalFormatting sqref="AQ37">
    <cfRule type="expression" dxfId="4039" priority="969" stopIfTrue="1">
      <formula>OR(AQ37=祝色)</formula>
    </cfRule>
  </conditionalFormatting>
  <conditionalFormatting sqref="AR37">
    <cfRule type="expression" dxfId="4038" priority="968" stopIfTrue="1">
      <formula>OR(AR37=祝色)</formula>
    </cfRule>
  </conditionalFormatting>
  <conditionalFormatting sqref="AL38">
    <cfRule type="expression" dxfId="4037" priority="967" stopIfTrue="1">
      <formula>OR(AL38=祝色)</formula>
    </cfRule>
  </conditionalFormatting>
  <conditionalFormatting sqref="AM38">
    <cfRule type="expression" dxfId="4036" priority="966" stopIfTrue="1">
      <formula>OR(AM38=祝色)</formula>
    </cfRule>
  </conditionalFormatting>
  <conditionalFormatting sqref="AN38">
    <cfRule type="expression" dxfId="4035" priority="965" stopIfTrue="1">
      <formula>OR(AN38=祝色)</formula>
    </cfRule>
  </conditionalFormatting>
  <conditionalFormatting sqref="AO38">
    <cfRule type="expression" dxfId="4034" priority="964" stopIfTrue="1">
      <formula>OR(AO38=祝色)</formula>
    </cfRule>
  </conditionalFormatting>
  <conditionalFormatting sqref="AP38">
    <cfRule type="expression" dxfId="4033" priority="963" stopIfTrue="1">
      <formula>OR(AP38=祝色)</formula>
    </cfRule>
  </conditionalFormatting>
  <conditionalFormatting sqref="AQ38">
    <cfRule type="expression" dxfId="4032" priority="962" stopIfTrue="1">
      <formula>OR(AQ38=祝色)</formula>
    </cfRule>
  </conditionalFormatting>
  <conditionalFormatting sqref="AR38">
    <cfRule type="expression" dxfId="4031" priority="961" stopIfTrue="1">
      <formula>OR(AR38=祝色)</formula>
    </cfRule>
  </conditionalFormatting>
  <conditionalFormatting sqref="AL39">
    <cfRule type="expression" dxfId="4030" priority="960" stopIfTrue="1">
      <formula>OR(AL39=祝色)</formula>
    </cfRule>
  </conditionalFormatting>
  <conditionalFormatting sqref="AM39">
    <cfRule type="expression" dxfId="4029" priority="959" stopIfTrue="1">
      <formula>OR(AM39=祝色)</formula>
    </cfRule>
  </conditionalFormatting>
  <conditionalFormatting sqref="AN39">
    <cfRule type="expression" dxfId="4028" priority="958" stopIfTrue="1">
      <formula>OR(AN39=祝色)</formula>
    </cfRule>
  </conditionalFormatting>
  <conditionalFormatting sqref="AO39">
    <cfRule type="expression" dxfId="4027" priority="957" stopIfTrue="1">
      <formula>OR(AO39=祝色)</formula>
    </cfRule>
  </conditionalFormatting>
  <conditionalFormatting sqref="AP39">
    <cfRule type="expression" dxfId="4026" priority="956" stopIfTrue="1">
      <formula>OR(AP39=祝色)</formula>
    </cfRule>
  </conditionalFormatting>
  <conditionalFormatting sqref="AQ39">
    <cfRule type="expression" dxfId="4025" priority="955" stopIfTrue="1">
      <formula>OR(AQ39=祝色)</formula>
    </cfRule>
  </conditionalFormatting>
  <conditionalFormatting sqref="AR39">
    <cfRule type="expression" dxfId="4024" priority="954" stopIfTrue="1">
      <formula>OR(AR39=祝色)</formula>
    </cfRule>
  </conditionalFormatting>
  <conditionalFormatting sqref="AL40">
    <cfRule type="expression" dxfId="4023" priority="953" stopIfTrue="1">
      <formula>OR(AL40=祝色)</formula>
    </cfRule>
  </conditionalFormatting>
  <conditionalFormatting sqref="AM40">
    <cfRule type="expression" dxfId="4022" priority="952" stopIfTrue="1">
      <formula>OR(AM40=祝色)</formula>
    </cfRule>
  </conditionalFormatting>
  <conditionalFormatting sqref="AN40">
    <cfRule type="expression" dxfId="4021" priority="951" stopIfTrue="1">
      <formula>OR(AN40=祝色)</formula>
    </cfRule>
  </conditionalFormatting>
  <conditionalFormatting sqref="AO40">
    <cfRule type="expression" dxfId="4020" priority="950" stopIfTrue="1">
      <formula>OR(AO40=祝色)</formula>
    </cfRule>
  </conditionalFormatting>
  <conditionalFormatting sqref="AP40">
    <cfRule type="expression" dxfId="4019" priority="949" stopIfTrue="1">
      <formula>OR(AP40=祝色)</formula>
    </cfRule>
  </conditionalFormatting>
  <conditionalFormatting sqref="AQ40">
    <cfRule type="expression" dxfId="4018" priority="948" stopIfTrue="1">
      <formula>OR(AQ40=祝色)</formula>
    </cfRule>
  </conditionalFormatting>
  <conditionalFormatting sqref="AR40">
    <cfRule type="expression" dxfId="4017" priority="947" stopIfTrue="1">
      <formula>OR(AR40=祝色)</formula>
    </cfRule>
  </conditionalFormatting>
  <conditionalFormatting sqref="AL41">
    <cfRule type="expression" dxfId="4016" priority="946" stopIfTrue="1">
      <formula>OR(AL41=祝色)</formula>
    </cfRule>
  </conditionalFormatting>
  <conditionalFormatting sqref="AM41">
    <cfRule type="expression" dxfId="4015" priority="945" stopIfTrue="1">
      <formula>OR(AM41=祝色)</formula>
    </cfRule>
  </conditionalFormatting>
  <conditionalFormatting sqref="AN41">
    <cfRule type="expression" dxfId="4014" priority="944" stopIfTrue="1">
      <formula>OR(AN41=祝色)</formula>
    </cfRule>
  </conditionalFormatting>
  <conditionalFormatting sqref="AO41">
    <cfRule type="expression" dxfId="4013" priority="943" stopIfTrue="1">
      <formula>OR(AO41=祝色)</formula>
    </cfRule>
  </conditionalFormatting>
  <conditionalFormatting sqref="AP41">
    <cfRule type="expression" dxfId="4012" priority="942" stopIfTrue="1">
      <formula>OR(AP41=祝色)</formula>
    </cfRule>
  </conditionalFormatting>
  <conditionalFormatting sqref="AQ41">
    <cfRule type="expression" dxfId="4011" priority="941" stopIfTrue="1">
      <formula>OR(AQ41=祝色)</formula>
    </cfRule>
  </conditionalFormatting>
  <conditionalFormatting sqref="AR41">
    <cfRule type="expression" dxfId="4010" priority="940" stopIfTrue="1">
      <formula>OR(AR41=祝色)</formula>
    </cfRule>
  </conditionalFormatting>
  <conditionalFormatting sqref="AL42">
    <cfRule type="expression" dxfId="4009" priority="939" stopIfTrue="1">
      <formula>OR(AL42=祝色)</formula>
    </cfRule>
  </conditionalFormatting>
  <conditionalFormatting sqref="AM42">
    <cfRule type="expression" dxfId="4008" priority="938" stopIfTrue="1">
      <formula>OR(AM42=祝色)</formula>
    </cfRule>
  </conditionalFormatting>
  <conditionalFormatting sqref="L46:M50 L52:M56 L58:M62 L67:M71 L73:M77 L79:M83 W46:X50 W52:X56 W58:X62 W67:X71 W73:X77 W79:X83 AH46:AI50 AH52:AI56 AH58:AI62 AH67:AI71 AH73:AI77 AH79:AI83">
    <cfRule type="expression" dxfId="4007" priority="937" stopIfTrue="1">
      <formula>OR(L46=祝色)</formula>
    </cfRule>
  </conditionalFormatting>
  <conditionalFormatting sqref="E46">
    <cfRule type="expression" dxfId="4006" priority="936" stopIfTrue="1">
      <formula>OR(E46=祝色)</formula>
    </cfRule>
  </conditionalFormatting>
  <conditionalFormatting sqref="F46">
    <cfRule type="expression" dxfId="4005" priority="935" stopIfTrue="1">
      <formula>OR(F46=祝色)</formula>
    </cfRule>
  </conditionalFormatting>
  <conditionalFormatting sqref="G46">
    <cfRule type="expression" dxfId="4004" priority="934" stopIfTrue="1">
      <formula>OR(G46=祝色)</formula>
    </cfRule>
  </conditionalFormatting>
  <conditionalFormatting sqref="H46">
    <cfRule type="expression" dxfId="4003" priority="933" stopIfTrue="1">
      <formula>OR(H46=祝色)</formula>
    </cfRule>
  </conditionalFormatting>
  <conditionalFormatting sqref="I46">
    <cfRule type="expression" dxfId="4002" priority="932" stopIfTrue="1">
      <formula>OR(I46=祝色)</formula>
    </cfRule>
  </conditionalFormatting>
  <conditionalFormatting sqref="J46">
    <cfRule type="expression" dxfId="4001" priority="931" stopIfTrue="1">
      <formula>OR(J46=祝色)</formula>
    </cfRule>
  </conditionalFormatting>
  <conditionalFormatting sqref="K46">
    <cfRule type="expression" dxfId="4000" priority="930" stopIfTrue="1">
      <formula>OR(K46=祝色)</formula>
    </cfRule>
  </conditionalFormatting>
  <conditionalFormatting sqref="E47">
    <cfRule type="expression" dxfId="3999" priority="929" stopIfTrue="1">
      <formula>OR(E47=祝色)</formula>
    </cfRule>
  </conditionalFormatting>
  <conditionalFormatting sqref="F47">
    <cfRule type="expression" dxfId="3998" priority="928" stopIfTrue="1">
      <formula>OR(F47=祝色)</formula>
    </cfRule>
  </conditionalFormatting>
  <conditionalFormatting sqref="G47">
    <cfRule type="expression" dxfId="3997" priority="927" stopIfTrue="1">
      <formula>OR(G47=祝色)</formula>
    </cfRule>
  </conditionalFormatting>
  <conditionalFormatting sqref="H47">
    <cfRule type="expression" dxfId="3996" priority="926" stopIfTrue="1">
      <formula>OR(H47=祝色)</formula>
    </cfRule>
  </conditionalFormatting>
  <conditionalFormatting sqref="I47">
    <cfRule type="expression" dxfId="3995" priority="925" stopIfTrue="1">
      <formula>OR(I47=祝色)</formula>
    </cfRule>
  </conditionalFormatting>
  <conditionalFormatting sqref="J47">
    <cfRule type="expression" dxfId="3994" priority="924" stopIfTrue="1">
      <formula>OR(J47=祝色)</formula>
    </cfRule>
  </conditionalFormatting>
  <conditionalFormatting sqref="K47">
    <cfRule type="expression" dxfId="3993" priority="923" stopIfTrue="1">
      <formula>OR(K47=祝色)</formula>
    </cfRule>
  </conditionalFormatting>
  <conditionalFormatting sqref="E48">
    <cfRule type="expression" dxfId="3992" priority="922" stopIfTrue="1">
      <formula>OR(E48=祝色)</formula>
    </cfRule>
  </conditionalFormatting>
  <conditionalFormatting sqref="F48">
    <cfRule type="expression" dxfId="3991" priority="921" stopIfTrue="1">
      <formula>OR(F48=祝色)</formula>
    </cfRule>
  </conditionalFormatting>
  <conditionalFormatting sqref="G48">
    <cfRule type="expression" dxfId="3990" priority="920" stopIfTrue="1">
      <formula>OR(G48=祝色)</formula>
    </cfRule>
  </conditionalFormatting>
  <conditionalFormatting sqref="H48">
    <cfRule type="expression" dxfId="3989" priority="919" stopIfTrue="1">
      <formula>OR(H48=祝色)</formula>
    </cfRule>
  </conditionalFormatting>
  <conditionalFormatting sqref="I48">
    <cfRule type="expression" dxfId="3988" priority="918" stopIfTrue="1">
      <formula>OR(I48=祝色)</formula>
    </cfRule>
  </conditionalFormatting>
  <conditionalFormatting sqref="J48">
    <cfRule type="expression" dxfId="3987" priority="917" stopIfTrue="1">
      <formula>OR(J48=祝色)</formula>
    </cfRule>
  </conditionalFormatting>
  <conditionalFormatting sqref="K48">
    <cfRule type="expression" dxfId="3986" priority="916" stopIfTrue="1">
      <formula>OR(K48=祝色)</formula>
    </cfRule>
  </conditionalFormatting>
  <conditionalFormatting sqref="E49">
    <cfRule type="expression" dxfId="3985" priority="915" stopIfTrue="1">
      <formula>OR(E49=祝色)</formula>
    </cfRule>
  </conditionalFormatting>
  <conditionalFormatting sqref="F49">
    <cfRule type="expression" dxfId="3984" priority="914" stopIfTrue="1">
      <formula>OR(F49=祝色)</formula>
    </cfRule>
  </conditionalFormatting>
  <conditionalFormatting sqref="G49">
    <cfRule type="expression" dxfId="3983" priority="913" stopIfTrue="1">
      <formula>OR(G49=祝色)</formula>
    </cfRule>
  </conditionalFormatting>
  <conditionalFormatting sqref="H49">
    <cfRule type="expression" dxfId="3982" priority="912" stopIfTrue="1">
      <formula>OR(H49=祝色)</formula>
    </cfRule>
  </conditionalFormatting>
  <conditionalFormatting sqref="I49">
    <cfRule type="expression" dxfId="3981" priority="911" stopIfTrue="1">
      <formula>OR(I49=祝色)</formula>
    </cfRule>
  </conditionalFormatting>
  <conditionalFormatting sqref="J49">
    <cfRule type="expression" dxfId="3980" priority="910" stopIfTrue="1">
      <formula>OR(J49=祝色)</formula>
    </cfRule>
  </conditionalFormatting>
  <conditionalFormatting sqref="K49">
    <cfRule type="expression" dxfId="3979" priority="909" stopIfTrue="1">
      <formula>OR(K49=祝色)</formula>
    </cfRule>
  </conditionalFormatting>
  <conditionalFormatting sqref="E50">
    <cfRule type="expression" dxfId="3978" priority="908" stopIfTrue="1">
      <formula>OR(E50=祝色)</formula>
    </cfRule>
  </conditionalFormatting>
  <conditionalFormatting sqref="F50">
    <cfRule type="expression" dxfId="3977" priority="907" stopIfTrue="1">
      <formula>OR(F50=祝色)</formula>
    </cfRule>
  </conditionalFormatting>
  <conditionalFormatting sqref="G50">
    <cfRule type="expression" dxfId="3976" priority="906" stopIfTrue="1">
      <formula>OR(G50=祝色)</formula>
    </cfRule>
  </conditionalFormatting>
  <conditionalFormatting sqref="H50">
    <cfRule type="expression" dxfId="3975" priority="905" stopIfTrue="1">
      <formula>OR(H50=祝色)</formula>
    </cfRule>
  </conditionalFormatting>
  <conditionalFormatting sqref="I50">
    <cfRule type="expression" dxfId="3974" priority="904" stopIfTrue="1">
      <formula>OR(I50=祝色)</formula>
    </cfRule>
  </conditionalFormatting>
  <conditionalFormatting sqref="J50">
    <cfRule type="expression" dxfId="3973" priority="903" stopIfTrue="1">
      <formula>OR(J50=祝色)</formula>
    </cfRule>
  </conditionalFormatting>
  <conditionalFormatting sqref="K50">
    <cfRule type="expression" dxfId="3972" priority="902" stopIfTrue="1">
      <formula>OR(K50=祝色)</formula>
    </cfRule>
  </conditionalFormatting>
  <conditionalFormatting sqref="E51">
    <cfRule type="expression" dxfId="3971" priority="901" stopIfTrue="1">
      <formula>OR(E51=祝色)</formula>
    </cfRule>
  </conditionalFormatting>
  <conditionalFormatting sqref="F51">
    <cfRule type="expression" dxfId="3970" priority="900" stopIfTrue="1">
      <formula>OR(F51=祝色)</formula>
    </cfRule>
  </conditionalFormatting>
  <conditionalFormatting sqref="E52">
    <cfRule type="expression" dxfId="3969" priority="899" stopIfTrue="1">
      <formula>OR(E52=祝色)</formula>
    </cfRule>
  </conditionalFormatting>
  <conditionalFormatting sqref="F52">
    <cfRule type="expression" dxfId="3968" priority="898" stopIfTrue="1">
      <formula>OR(F52=祝色)</formula>
    </cfRule>
  </conditionalFormatting>
  <conditionalFormatting sqref="G52">
    <cfRule type="expression" dxfId="3967" priority="897" stopIfTrue="1">
      <formula>OR(G52=祝色)</formula>
    </cfRule>
  </conditionalFormatting>
  <conditionalFormatting sqref="H52">
    <cfRule type="expression" dxfId="3966" priority="896" stopIfTrue="1">
      <formula>OR(H52=祝色)</formula>
    </cfRule>
  </conditionalFormatting>
  <conditionalFormatting sqref="I52">
    <cfRule type="expression" dxfId="3965" priority="895" stopIfTrue="1">
      <formula>OR(I52=祝色)</formula>
    </cfRule>
  </conditionalFormatting>
  <conditionalFormatting sqref="J52">
    <cfRule type="expression" dxfId="3964" priority="894" stopIfTrue="1">
      <formula>OR(J52=祝色)</formula>
    </cfRule>
  </conditionalFormatting>
  <conditionalFormatting sqref="K52">
    <cfRule type="expression" dxfId="3963" priority="893" stopIfTrue="1">
      <formula>OR(K52=祝色)</formula>
    </cfRule>
  </conditionalFormatting>
  <conditionalFormatting sqref="E53">
    <cfRule type="expression" dxfId="3962" priority="892" stopIfTrue="1">
      <formula>OR(E53=祝色)</formula>
    </cfRule>
  </conditionalFormatting>
  <conditionalFormatting sqref="F53">
    <cfRule type="expression" dxfId="3961" priority="891" stopIfTrue="1">
      <formula>OR(F53=祝色)</formula>
    </cfRule>
  </conditionalFormatting>
  <conditionalFormatting sqref="G53">
    <cfRule type="expression" dxfId="3960" priority="890" stopIfTrue="1">
      <formula>OR(G53=祝色)</formula>
    </cfRule>
  </conditionalFormatting>
  <conditionalFormatting sqref="H53">
    <cfRule type="expression" dxfId="3959" priority="889" stopIfTrue="1">
      <formula>OR(H53=祝色)</formula>
    </cfRule>
  </conditionalFormatting>
  <conditionalFormatting sqref="I53">
    <cfRule type="expression" dxfId="3958" priority="888" stopIfTrue="1">
      <formula>OR(I53=祝色)</formula>
    </cfRule>
  </conditionalFormatting>
  <conditionalFormatting sqref="J53">
    <cfRule type="expression" dxfId="3957" priority="887" stopIfTrue="1">
      <formula>OR(J53=祝色)</formula>
    </cfRule>
  </conditionalFormatting>
  <conditionalFormatting sqref="K53">
    <cfRule type="expression" dxfId="3956" priority="886" stopIfTrue="1">
      <formula>OR(K53=祝色)</formula>
    </cfRule>
  </conditionalFormatting>
  <conditionalFormatting sqref="E54">
    <cfRule type="expression" dxfId="3955" priority="885" stopIfTrue="1">
      <formula>OR(E54=祝色)</formula>
    </cfRule>
  </conditionalFormatting>
  <conditionalFormatting sqref="F54">
    <cfRule type="expression" dxfId="3954" priority="884" stopIfTrue="1">
      <formula>OR(F54=祝色)</formula>
    </cfRule>
  </conditionalFormatting>
  <conditionalFormatting sqref="G54">
    <cfRule type="expression" dxfId="3953" priority="883" stopIfTrue="1">
      <formula>OR(G54=祝色)</formula>
    </cfRule>
  </conditionalFormatting>
  <conditionalFormatting sqref="H54">
    <cfRule type="expression" dxfId="3952" priority="882" stopIfTrue="1">
      <formula>OR(H54=祝色)</formula>
    </cfRule>
  </conditionalFormatting>
  <conditionalFormatting sqref="I54">
    <cfRule type="expression" dxfId="3951" priority="881" stopIfTrue="1">
      <formula>OR(I54=祝色)</formula>
    </cfRule>
  </conditionalFormatting>
  <conditionalFormatting sqref="J54">
    <cfRule type="expression" dxfId="3950" priority="880" stopIfTrue="1">
      <formula>OR(J54=祝色)</formula>
    </cfRule>
  </conditionalFormatting>
  <conditionalFormatting sqref="K54">
    <cfRule type="expression" dxfId="3949" priority="879" stopIfTrue="1">
      <formula>OR(K54=祝色)</formula>
    </cfRule>
  </conditionalFormatting>
  <conditionalFormatting sqref="E55">
    <cfRule type="expression" dxfId="3948" priority="878" stopIfTrue="1">
      <formula>OR(E55=祝色)</formula>
    </cfRule>
  </conditionalFormatting>
  <conditionalFormatting sqref="F55">
    <cfRule type="expression" dxfId="3947" priority="877" stopIfTrue="1">
      <formula>OR(F55=祝色)</formula>
    </cfRule>
  </conditionalFormatting>
  <conditionalFormatting sqref="G55">
    <cfRule type="expression" dxfId="3946" priority="876" stopIfTrue="1">
      <formula>OR(G55=祝色)</formula>
    </cfRule>
  </conditionalFormatting>
  <conditionalFormatting sqref="H55">
    <cfRule type="expression" dxfId="3945" priority="875" stopIfTrue="1">
      <formula>OR(H55=祝色)</formula>
    </cfRule>
  </conditionalFormatting>
  <conditionalFormatting sqref="I55">
    <cfRule type="expression" dxfId="3944" priority="874" stopIfTrue="1">
      <formula>OR(I55=祝色)</formula>
    </cfRule>
  </conditionalFormatting>
  <conditionalFormatting sqref="J55">
    <cfRule type="expression" dxfId="3943" priority="873" stopIfTrue="1">
      <formula>OR(J55=祝色)</formula>
    </cfRule>
  </conditionalFormatting>
  <conditionalFormatting sqref="K55">
    <cfRule type="expression" dxfId="3942" priority="872" stopIfTrue="1">
      <formula>OR(K55=祝色)</formula>
    </cfRule>
  </conditionalFormatting>
  <conditionalFormatting sqref="E56">
    <cfRule type="expression" dxfId="3941" priority="871" stopIfTrue="1">
      <formula>OR(E56=祝色)</formula>
    </cfRule>
  </conditionalFormatting>
  <conditionalFormatting sqref="F56">
    <cfRule type="expression" dxfId="3940" priority="870" stopIfTrue="1">
      <formula>OR(F56=祝色)</formula>
    </cfRule>
  </conditionalFormatting>
  <conditionalFormatting sqref="G56">
    <cfRule type="expression" dxfId="3939" priority="869" stopIfTrue="1">
      <formula>OR(G56=祝色)</formula>
    </cfRule>
  </conditionalFormatting>
  <conditionalFormatting sqref="H56">
    <cfRule type="expression" dxfId="3938" priority="868" stopIfTrue="1">
      <formula>OR(H56=祝色)</formula>
    </cfRule>
  </conditionalFormatting>
  <conditionalFormatting sqref="I56">
    <cfRule type="expression" dxfId="3937" priority="867" stopIfTrue="1">
      <formula>OR(I56=祝色)</formula>
    </cfRule>
  </conditionalFormatting>
  <conditionalFormatting sqref="J56">
    <cfRule type="expression" dxfId="3936" priority="866" stopIfTrue="1">
      <formula>OR(J56=祝色)</formula>
    </cfRule>
  </conditionalFormatting>
  <conditionalFormatting sqref="K56">
    <cfRule type="expression" dxfId="3935" priority="865" stopIfTrue="1">
      <formula>OR(K56=祝色)</formula>
    </cfRule>
  </conditionalFormatting>
  <conditionalFormatting sqref="E57">
    <cfRule type="expression" dxfId="3934" priority="864" stopIfTrue="1">
      <formula>OR(E57=祝色)</formula>
    </cfRule>
  </conditionalFormatting>
  <conditionalFormatting sqref="F57">
    <cfRule type="expression" dxfId="3933" priority="863" stopIfTrue="1">
      <formula>OR(F57=祝色)</formula>
    </cfRule>
  </conditionalFormatting>
  <conditionalFormatting sqref="E58">
    <cfRule type="expression" dxfId="3932" priority="862" stopIfTrue="1">
      <formula>OR(E58=祝色)</formula>
    </cfRule>
  </conditionalFormatting>
  <conditionalFormatting sqref="F58">
    <cfRule type="expression" dxfId="3931" priority="861" stopIfTrue="1">
      <formula>OR(F58=祝色)</formula>
    </cfRule>
  </conditionalFormatting>
  <conditionalFormatting sqref="G58">
    <cfRule type="expression" dxfId="3930" priority="860" stopIfTrue="1">
      <formula>OR(G58=祝色)</formula>
    </cfRule>
  </conditionalFormatting>
  <conditionalFormatting sqref="H58">
    <cfRule type="expression" dxfId="3929" priority="859" stopIfTrue="1">
      <formula>OR(H58=祝色)</formula>
    </cfRule>
  </conditionalFormatting>
  <conditionalFormatting sqref="I58">
    <cfRule type="expression" dxfId="3928" priority="858" stopIfTrue="1">
      <formula>OR(I58=祝色)</formula>
    </cfRule>
  </conditionalFormatting>
  <conditionalFormatting sqref="J58">
    <cfRule type="expression" dxfId="3927" priority="857" stopIfTrue="1">
      <formula>OR(J58=祝色)</formula>
    </cfRule>
  </conditionalFormatting>
  <conditionalFormatting sqref="K58">
    <cfRule type="expression" dxfId="3926" priority="856" stopIfTrue="1">
      <formula>OR(K58=祝色)</formula>
    </cfRule>
  </conditionalFormatting>
  <conditionalFormatting sqref="E59">
    <cfRule type="expression" dxfId="3925" priority="855" stopIfTrue="1">
      <formula>OR(E59=祝色)</formula>
    </cfRule>
  </conditionalFormatting>
  <conditionalFormatting sqref="F59">
    <cfRule type="expression" dxfId="3924" priority="854" stopIfTrue="1">
      <formula>OR(F59=祝色)</formula>
    </cfRule>
  </conditionalFormatting>
  <conditionalFormatting sqref="G59">
    <cfRule type="expression" dxfId="3923" priority="853" stopIfTrue="1">
      <formula>OR(G59=祝色)</formula>
    </cfRule>
  </conditionalFormatting>
  <conditionalFormatting sqref="H59">
    <cfRule type="expression" dxfId="3922" priority="852" stopIfTrue="1">
      <formula>OR(H59=祝色)</formula>
    </cfRule>
  </conditionalFormatting>
  <conditionalFormatting sqref="I59">
    <cfRule type="expression" dxfId="3921" priority="851" stopIfTrue="1">
      <formula>OR(I59=祝色)</formula>
    </cfRule>
  </conditionalFormatting>
  <conditionalFormatting sqref="J59">
    <cfRule type="expression" dxfId="3920" priority="850" stopIfTrue="1">
      <formula>OR(J59=祝色)</formula>
    </cfRule>
  </conditionalFormatting>
  <conditionalFormatting sqref="K59">
    <cfRule type="expression" dxfId="3919" priority="849" stopIfTrue="1">
      <formula>OR(K59=祝色)</formula>
    </cfRule>
  </conditionalFormatting>
  <conditionalFormatting sqref="E60">
    <cfRule type="expression" dxfId="3918" priority="848" stopIfTrue="1">
      <formula>OR(E60=祝色)</formula>
    </cfRule>
  </conditionalFormatting>
  <conditionalFormatting sqref="F60">
    <cfRule type="expression" dxfId="3917" priority="847" stopIfTrue="1">
      <formula>OR(F60=祝色)</formula>
    </cfRule>
  </conditionalFormatting>
  <conditionalFormatting sqref="G60">
    <cfRule type="expression" dxfId="3916" priority="846" stopIfTrue="1">
      <formula>OR(G60=祝色)</formula>
    </cfRule>
  </conditionalFormatting>
  <conditionalFormatting sqref="H60">
    <cfRule type="expression" dxfId="3915" priority="845" stopIfTrue="1">
      <formula>OR(H60=祝色)</formula>
    </cfRule>
  </conditionalFormatting>
  <conditionalFormatting sqref="I60">
    <cfRule type="expression" dxfId="3914" priority="844" stopIfTrue="1">
      <formula>OR(I60=祝色)</formula>
    </cfRule>
  </conditionalFormatting>
  <conditionalFormatting sqref="J60">
    <cfRule type="expression" dxfId="3913" priority="843" stopIfTrue="1">
      <formula>OR(J60=祝色)</formula>
    </cfRule>
  </conditionalFormatting>
  <conditionalFormatting sqref="K60">
    <cfRule type="expression" dxfId="3912" priority="842" stopIfTrue="1">
      <formula>OR(K60=祝色)</formula>
    </cfRule>
  </conditionalFormatting>
  <conditionalFormatting sqref="E61">
    <cfRule type="expression" dxfId="3911" priority="841" stopIfTrue="1">
      <formula>OR(E61=祝色)</formula>
    </cfRule>
  </conditionalFormatting>
  <conditionalFormatting sqref="F61">
    <cfRule type="expression" dxfId="3910" priority="840" stopIfTrue="1">
      <formula>OR(F61=祝色)</formula>
    </cfRule>
  </conditionalFormatting>
  <conditionalFormatting sqref="G61">
    <cfRule type="expression" dxfId="3909" priority="839" stopIfTrue="1">
      <formula>OR(G61=祝色)</formula>
    </cfRule>
  </conditionalFormatting>
  <conditionalFormatting sqref="H61">
    <cfRule type="expression" dxfId="3908" priority="838" stopIfTrue="1">
      <formula>OR(H61=祝色)</formula>
    </cfRule>
  </conditionalFormatting>
  <conditionalFormatting sqref="I61">
    <cfRule type="expression" dxfId="3907" priority="837" stopIfTrue="1">
      <formula>OR(I61=祝色)</formula>
    </cfRule>
  </conditionalFormatting>
  <conditionalFormatting sqref="J61">
    <cfRule type="expression" dxfId="3906" priority="836" stopIfTrue="1">
      <formula>OR(J61=祝色)</formula>
    </cfRule>
  </conditionalFormatting>
  <conditionalFormatting sqref="K61">
    <cfRule type="expression" dxfId="3905" priority="835" stopIfTrue="1">
      <formula>OR(K61=祝色)</formula>
    </cfRule>
  </conditionalFormatting>
  <conditionalFormatting sqref="E62">
    <cfRule type="expression" dxfId="3904" priority="834" stopIfTrue="1">
      <formula>OR(E62=祝色)</formula>
    </cfRule>
  </conditionalFormatting>
  <conditionalFormatting sqref="F62">
    <cfRule type="expression" dxfId="3903" priority="833" stopIfTrue="1">
      <formula>OR(F62=祝色)</formula>
    </cfRule>
  </conditionalFormatting>
  <conditionalFormatting sqref="G62">
    <cfRule type="expression" dxfId="3902" priority="832" stopIfTrue="1">
      <formula>OR(G62=祝色)</formula>
    </cfRule>
  </conditionalFormatting>
  <conditionalFormatting sqref="H62">
    <cfRule type="expression" dxfId="3901" priority="831" stopIfTrue="1">
      <formula>OR(H62=祝色)</formula>
    </cfRule>
  </conditionalFormatting>
  <conditionalFormatting sqref="I62">
    <cfRule type="expression" dxfId="3900" priority="830" stopIfTrue="1">
      <formula>OR(I62=祝色)</formula>
    </cfRule>
  </conditionalFormatting>
  <conditionalFormatting sqref="J62">
    <cfRule type="expression" dxfId="3899" priority="829" stopIfTrue="1">
      <formula>OR(J62=祝色)</formula>
    </cfRule>
  </conditionalFormatting>
  <conditionalFormatting sqref="K62">
    <cfRule type="expression" dxfId="3898" priority="828" stopIfTrue="1">
      <formula>OR(K62=祝色)</formula>
    </cfRule>
  </conditionalFormatting>
  <conditionalFormatting sqref="E63">
    <cfRule type="expression" dxfId="3897" priority="827" stopIfTrue="1">
      <formula>OR(E63=祝色)</formula>
    </cfRule>
  </conditionalFormatting>
  <conditionalFormatting sqref="F63">
    <cfRule type="expression" dxfId="3896" priority="826" stopIfTrue="1">
      <formula>OR(F63=祝色)</formula>
    </cfRule>
  </conditionalFormatting>
  <conditionalFormatting sqref="P46">
    <cfRule type="expression" dxfId="3895" priority="825" stopIfTrue="1">
      <formula>OR(P46=祝色)</formula>
    </cfRule>
  </conditionalFormatting>
  <conditionalFormatting sqref="Q46">
    <cfRule type="expression" dxfId="3894" priority="824" stopIfTrue="1">
      <formula>OR(Q46=祝色)</formula>
    </cfRule>
  </conditionalFormatting>
  <conditionalFormatting sqref="R46">
    <cfRule type="expression" dxfId="3893" priority="823" stopIfTrue="1">
      <formula>OR(R46=祝色)</formula>
    </cfRule>
  </conditionalFormatting>
  <conditionalFormatting sqref="S46">
    <cfRule type="expression" dxfId="3892" priority="822" stopIfTrue="1">
      <formula>OR(S46=祝色)</formula>
    </cfRule>
  </conditionalFormatting>
  <conditionalFormatting sqref="T46">
    <cfRule type="expression" dxfId="3891" priority="821" stopIfTrue="1">
      <formula>OR(T46=祝色)</formula>
    </cfRule>
  </conditionalFormatting>
  <conditionalFormatting sqref="U46">
    <cfRule type="expression" dxfId="3890" priority="820" stopIfTrue="1">
      <formula>OR(U46=祝色)</formula>
    </cfRule>
  </conditionalFormatting>
  <conditionalFormatting sqref="V46">
    <cfRule type="expression" dxfId="3889" priority="819" stopIfTrue="1">
      <formula>OR(V46=祝色)</formula>
    </cfRule>
  </conditionalFormatting>
  <conditionalFormatting sqref="P47">
    <cfRule type="expression" dxfId="3888" priority="818" stopIfTrue="1">
      <formula>OR(P47=祝色)</formula>
    </cfRule>
  </conditionalFormatting>
  <conditionalFormatting sqref="Q47">
    <cfRule type="expression" dxfId="3887" priority="817" stopIfTrue="1">
      <formula>OR(Q47=祝色)</formula>
    </cfRule>
  </conditionalFormatting>
  <conditionalFormatting sqref="R47">
    <cfRule type="expression" dxfId="3886" priority="816" stopIfTrue="1">
      <formula>OR(R47=祝色)</formula>
    </cfRule>
  </conditionalFormatting>
  <conditionalFormatting sqref="S47">
    <cfRule type="expression" dxfId="3885" priority="815" stopIfTrue="1">
      <formula>OR(S47=祝色)</formula>
    </cfRule>
  </conditionalFormatting>
  <conditionalFormatting sqref="T47">
    <cfRule type="expression" dxfId="3884" priority="814" stopIfTrue="1">
      <formula>OR(T47=祝色)</formula>
    </cfRule>
  </conditionalFormatting>
  <conditionalFormatting sqref="U47">
    <cfRule type="expression" dxfId="3883" priority="813" stopIfTrue="1">
      <formula>OR(U47=祝色)</formula>
    </cfRule>
  </conditionalFormatting>
  <conditionalFormatting sqref="V47">
    <cfRule type="expression" dxfId="3882" priority="812" stopIfTrue="1">
      <formula>OR(V47=祝色)</formula>
    </cfRule>
  </conditionalFormatting>
  <conditionalFormatting sqref="P48">
    <cfRule type="expression" dxfId="3881" priority="811" stopIfTrue="1">
      <formula>OR(P48=祝色)</formula>
    </cfRule>
  </conditionalFormatting>
  <conditionalFormatting sqref="Q48">
    <cfRule type="expression" dxfId="3880" priority="810" stopIfTrue="1">
      <formula>OR(Q48=祝色)</formula>
    </cfRule>
  </conditionalFormatting>
  <conditionalFormatting sqref="R48">
    <cfRule type="expression" dxfId="3879" priority="809" stopIfTrue="1">
      <formula>OR(R48=祝色)</formula>
    </cfRule>
  </conditionalFormatting>
  <conditionalFormatting sqref="S48">
    <cfRule type="expression" dxfId="3878" priority="808" stopIfTrue="1">
      <formula>OR(S48=祝色)</formula>
    </cfRule>
  </conditionalFormatting>
  <conditionalFormatting sqref="T48">
    <cfRule type="expression" dxfId="3877" priority="807" stopIfTrue="1">
      <formula>OR(T48=祝色)</formula>
    </cfRule>
  </conditionalFormatting>
  <conditionalFormatting sqref="U48">
    <cfRule type="expression" dxfId="3876" priority="806" stopIfTrue="1">
      <formula>OR(U48=祝色)</formula>
    </cfRule>
  </conditionalFormatting>
  <conditionalFormatting sqref="V48">
    <cfRule type="expression" dxfId="3875" priority="805" stopIfTrue="1">
      <formula>OR(V48=祝色)</formula>
    </cfRule>
  </conditionalFormatting>
  <conditionalFormatting sqref="P49">
    <cfRule type="expression" dxfId="3874" priority="804" stopIfTrue="1">
      <formula>OR(P49=祝色)</formula>
    </cfRule>
  </conditionalFormatting>
  <conditionalFormatting sqref="Q49">
    <cfRule type="expression" dxfId="3873" priority="803" stopIfTrue="1">
      <formula>OR(Q49=祝色)</formula>
    </cfRule>
  </conditionalFormatting>
  <conditionalFormatting sqref="R49">
    <cfRule type="expression" dxfId="3872" priority="802" stopIfTrue="1">
      <formula>OR(R49=祝色)</formula>
    </cfRule>
  </conditionalFormatting>
  <conditionalFormatting sqref="S49">
    <cfRule type="expression" dxfId="3871" priority="801" stopIfTrue="1">
      <formula>OR(S49=祝色)</formula>
    </cfRule>
  </conditionalFormatting>
  <conditionalFormatting sqref="T49">
    <cfRule type="expression" dxfId="3870" priority="800" stopIfTrue="1">
      <formula>OR(T49=祝色)</formula>
    </cfRule>
  </conditionalFormatting>
  <conditionalFormatting sqref="U49">
    <cfRule type="expression" dxfId="3869" priority="799" stopIfTrue="1">
      <formula>OR(U49=祝色)</formula>
    </cfRule>
  </conditionalFormatting>
  <conditionalFormatting sqref="V49">
    <cfRule type="expression" dxfId="3868" priority="798" stopIfTrue="1">
      <formula>OR(V49=祝色)</formula>
    </cfRule>
  </conditionalFormatting>
  <conditionalFormatting sqref="P50">
    <cfRule type="expression" dxfId="3867" priority="797" stopIfTrue="1">
      <formula>OR(P50=祝色)</formula>
    </cfRule>
  </conditionalFormatting>
  <conditionalFormatting sqref="Q50">
    <cfRule type="expression" dxfId="3866" priority="796" stopIfTrue="1">
      <formula>OR(Q50=祝色)</formula>
    </cfRule>
  </conditionalFormatting>
  <conditionalFormatting sqref="R50">
    <cfRule type="expression" dxfId="3865" priority="795" stopIfTrue="1">
      <formula>OR(R50=祝色)</formula>
    </cfRule>
  </conditionalFormatting>
  <conditionalFormatting sqref="S50">
    <cfRule type="expression" dxfId="3864" priority="794" stopIfTrue="1">
      <formula>OR(S50=祝色)</formula>
    </cfRule>
  </conditionalFormatting>
  <conditionalFormatting sqref="T50">
    <cfRule type="expression" dxfId="3863" priority="793" stopIfTrue="1">
      <formula>OR(T50=祝色)</formula>
    </cfRule>
  </conditionalFormatting>
  <conditionalFormatting sqref="U50">
    <cfRule type="expression" dxfId="3862" priority="792" stopIfTrue="1">
      <formula>OR(U50=祝色)</formula>
    </cfRule>
  </conditionalFormatting>
  <conditionalFormatting sqref="V50">
    <cfRule type="expression" dxfId="3861" priority="791" stopIfTrue="1">
      <formula>OR(V50=祝色)</formula>
    </cfRule>
  </conditionalFormatting>
  <conditionalFormatting sqref="P51">
    <cfRule type="expression" dxfId="3860" priority="790" stopIfTrue="1">
      <formula>OR(P51=祝色)</formula>
    </cfRule>
  </conditionalFormatting>
  <conditionalFormatting sqref="Q51">
    <cfRule type="expression" dxfId="3859" priority="789" stopIfTrue="1">
      <formula>OR(Q51=祝色)</formula>
    </cfRule>
  </conditionalFormatting>
  <conditionalFormatting sqref="P52">
    <cfRule type="expression" dxfId="3858" priority="788" stopIfTrue="1">
      <formula>OR(P52=祝色)</formula>
    </cfRule>
  </conditionalFormatting>
  <conditionalFormatting sqref="Q52">
    <cfRule type="expression" dxfId="3857" priority="787" stopIfTrue="1">
      <formula>OR(Q52=祝色)</formula>
    </cfRule>
  </conditionalFormatting>
  <conditionalFormatting sqref="R52">
    <cfRule type="expression" dxfId="3856" priority="786" stopIfTrue="1">
      <formula>OR(R52=祝色)</formula>
    </cfRule>
  </conditionalFormatting>
  <conditionalFormatting sqref="S52">
    <cfRule type="expression" dxfId="3855" priority="785" stopIfTrue="1">
      <formula>OR(S52=祝色)</formula>
    </cfRule>
  </conditionalFormatting>
  <conditionalFormatting sqref="T52">
    <cfRule type="expression" dxfId="3854" priority="784" stopIfTrue="1">
      <formula>OR(T52=祝色)</formula>
    </cfRule>
  </conditionalFormatting>
  <conditionalFormatting sqref="U52">
    <cfRule type="expression" dxfId="3853" priority="783" stopIfTrue="1">
      <formula>OR(U52=祝色)</formula>
    </cfRule>
  </conditionalFormatting>
  <conditionalFormatting sqref="V52">
    <cfRule type="expression" dxfId="3852" priority="782" stopIfTrue="1">
      <formula>OR(V52=祝色)</formula>
    </cfRule>
  </conditionalFormatting>
  <conditionalFormatting sqref="P53">
    <cfRule type="expression" dxfId="3851" priority="781" stopIfTrue="1">
      <formula>OR(P53=祝色)</formula>
    </cfRule>
  </conditionalFormatting>
  <conditionalFormatting sqref="Q53">
    <cfRule type="expression" dxfId="3850" priority="780" stopIfTrue="1">
      <formula>OR(Q53=祝色)</formula>
    </cfRule>
  </conditionalFormatting>
  <conditionalFormatting sqref="R53">
    <cfRule type="expression" dxfId="3849" priority="779" stopIfTrue="1">
      <formula>OR(R53=祝色)</formula>
    </cfRule>
  </conditionalFormatting>
  <conditionalFormatting sqref="S53">
    <cfRule type="expression" dxfId="3848" priority="778" stopIfTrue="1">
      <formula>OR(S53=祝色)</formula>
    </cfRule>
  </conditionalFormatting>
  <conditionalFormatting sqref="T53">
    <cfRule type="expression" dxfId="3847" priority="777" stopIfTrue="1">
      <formula>OR(T53=祝色)</formula>
    </cfRule>
  </conditionalFormatting>
  <conditionalFormatting sqref="U53">
    <cfRule type="expression" dxfId="3846" priority="776" stopIfTrue="1">
      <formula>OR(U53=祝色)</formula>
    </cfRule>
  </conditionalFormatting>
  <conditionalFormatting sqref="V53">
    <cfRule type="expression" dxfId="3845" priority="775" stopIfTrue="1">
      <formula>OR(V53=祝色)</formula>
    </cfRule>
  </conditionalFormatting>
  <conditionalFormatting sqref="P54">
    <cfRule type="expression" dxfId="3844" priority="774" stopIfTrue="1">
      <formula>OR(P54=祝色)</formula>
    </cfRule>
  </conditionalFormatting>
  <conditionalFormatting sqref="Q54">
    <cfRule type="expression" dxfId="3843" priority="773" stopIfTrue="1">
      <formula>OR(Q54=祝色)</formula>
    </cfRule>
  </conditionalFormatting>
  <conditionalFormatting sqref="R54">
    <cfRule type="expression" dxfId="3842" priority="772" stopIfTrue="1">
      <formula>OR(R54=祝色)</formula>
    </cfRule>
  </conditionalFormatting>
  <conditionalFormatting sqref="S54">
    <cfRule type="expression" dxfId="3841" priority="771" stopIfTrue="1">
      <formula>OR(S54=祝色)</formula>
    </cfRule>
  </conditionalFormatting>
  <conditionalFormatting sqref="T54">
    <cfRule type="expression" dxfId="3840" priority="770" stopIfTrue="1">
      <formula>OR(T54=祝色)</formula>
    </cfRule>
  </conditionalFormatting>
  <conditionalFormatting sqref="U54">
    <cfRule type="expression" dxfId="3839" priority="769" stopIfTrue="1">
      <formula>OR(U54=祝色)</formula>
    </cfRule>
  </conditionalFormatting>
  <conditionalFormatting sqref="V54">
    <cfRule type="expression" dxfId="3838" priority="768" stopIfTrue="1">
      <formula>OR(V54=祝色)</formula>
    </cfRule>
  </conditionalFormatting>
  <conditionalFormatting sqref="P55">
    <cfRule type="expression" dxfId="3837" priority="767" stopIfTrue="1">
      <formula>OR(P55=祝色)</formula>
    </cfRule>
  </conditionalFormatting>
  <conditionalFormatting sqref="Q55">
    <cfRule type="expression" dxfId="3836" priority="766" stopIfTrue="1">
      <formula>OR(Q55=祝色)</formula>
    </cfRule>
  </conditionalFormatting>
  <conditionalFormatting sqref="R55">
    <cfRule type="expression" dxfId="3835" priority="765" stopIfTrue="1">
      <formula>OR(R55=祝色)</formula>
    </cfRule>
  </conditionalFormatting>
  <conditionalFormatting sqref="S55">
    <cfRule type="expression" dxfId="3834" priority="764" stopIfTrue="1">
      <formula>OR(S55=祝色)</formula>
    </cfRule>
  </conditionalFormatting>
  <conditionalFormatting sqref="T55">
    <cfRule type="expression" dxfId="3833" priority="763" stopIfTrue="1">
      <formula>OR(T55=祝色)</formula>
    </cfRule>
  </conditionalFormatting>
  <conditionalFormatting sqref="U55">
    <cfRule type="expression" dxfId="3832" priority="762" stopIfTrue="1">
      <formula>OR(U55=祝色)</formula>
    </cfRule>
  </conditionalFormatting>
  <conditionalFormatting sqref="V55">
    <cfRule type="expression" dxfId="3831" priority="761" stopIfTrue="1">
      <formula>OR(V55=祝色)</formula>
    </cfRule>
  </conditionalFormatting>
  <conditionalFormatting sqref="P56">
    <cfRule type="expression" dxfId="3830" priority="760" stopIfTrue="1">
      <formula>OR(P56=祝色)</formula>
    </cfRule>
  </conditionalFormatting>
  <conditionalFormatting sqref="Q56">
    <cfRule type="expression" dxfId="3829" priority="759" stopIfTrue="1">
      <formula>OR(Q56=祝色)</formula>
    </cfRule>
  </conditionalFormatting>
  <conditionalFormatting sqref="R56">
    <cfRule type="expression" dxfId="3828" priority="758" stopIfTrue="1">
      <formula>OR(R56=祝色)</formula>
    </cfRule>
  </conditionalFormatting>
  <conditionalFormatting sqref="S56">
    <cfRule type="expression" dxfId="3827" priority="757" stopIfTrue="1">
      <formula>OR(S56=祝色)</formula>
    </cfRule>
  </conditionalFormatting>
  <conditionalFormatting sqref="T56">
    <cfRule type="expression" dxfId="3826" priority="756" stopIfTrue="1">
      <formula>OR(T56=祝色)</formula>
    </cfRule>
  </conditionalFormatting>
  <conditionalFormatting sqref="U56">
    <cfRule type="expression" dxfId="3825" priority="755" stopIfTrue="1">
      <formula>OR(U56=祝色)</formula>
    </cfRule>
  </conditionalFormatting>
  <conditionalFormatting sqref="V56">
    <cfRule type="expression" dxfId="3824" priority="754" stopIfTrue="1">
      <formula>OR(V56=祝色)</formula>
    </cfRule>
  </conditionalFormatting>
  <conditionalFormatting sqref="P57">
    <cfRule type="expression" dxfId="3823" priority="753" stopIfTrue="1">
      <formula>OR(P57=祝色)</formula>
    </cfRule>
  </conditionalFormatting>
  <conditionalFormatting sqref="Q57">
    <cfRule type="expression" dxfId="3822" priority="752" stopIfTrue="1">
      <formula>OR(Q57=祝色)</formula>
    </cfRule>
  </conditionalFormatting>
  <conditionalFormatting sqref="P58">
    <cfRule type="expression" dxfId="3821" priority="751" stopIfTrue="1">
      <formula>OR(P58=祝色)</formula>
    </cfRule>
  </conditionalFormatting>
  <conditionalFormatting sqref="Q58">
    <cfRule type="expression" dxfId="3820" priority="750" stopIfTrue="1">
      <formula>OR(Q58=祝色)</formula>
    </cfRule>
  </conditionalFormatting>
  <conditionalFormatting sqref="R58">
    <cfRule type="expression" dxfId="3819" priority="749" stopIfTrue="1">
      <formula>OR(R58=祝色)</formula>
    </cfRule>
  </conditionalFormatting>
  <conditionalFormatting sqref="S58">
    <cfRule type="expression" dxfId="3818" priority="748" stopIfTrue="1">
      <formula>OR(S58=祝色)</formula>
    </cfRule>
  </conditionalFormatting>
  <conditionalFormatting sqref="T58">
    <cfRule type="expression" dxfId="3817" priority="747" stopIfTrue="1">
      <formula>OR(T58=祝色)</formula>
    </cfRule>
  </conditionalFormatting>
  <conditionalFormatting sqref="U58">
    <cfRule type="expression" dxfId="3816" priority="746" stopIfTrue="1">
      <formula>OR(U58=祝色)</formula>
    </cfRule>
  </conditionalFormatting>
  <conditionalFormatting sqref="V58">
    <cfRule type="expression" dxfId="3815" priority="745" stopIfTrue="1">
      <formula>OR(V58=祝色)</formula>
    </cfRule>
  </conditionalFormatting>
  <conditionalFormatting sqref="P59">
    <cfRule type="expression" dxfId="3814" priority="744" stopIfTrue="1">
      <formula>OR(P59=祝色)</formula>
    </cfRule>
  </conditionalFormatting>
  <conditionalFormatting sqref="Q59">
    <cfRule type="expression" dxfId="3813" priority="743" stopIfTrue="1">
      <formula>OR(Q59=祝色)</formula>
    </cfRule>
  </conditionalFormatting>
  <conditionalFormatting sqref="R59">
    <cfRule type="expression" dxfId="3812" priority="742" stopIfTrue="1">
      <formula>OR(R59=祝色)</formula>
    </cfRule>
  </conditionalFormatting>
  <conditionalFormatting sqref="S59">
    <cfRule type="expression" dxfId="3811" priority="741" stopIfTrue="1">
      <formula>OR(S59=祝色)</formula>
    </cfRule>
  </conditionalFormatting>
  <conditionalFormatting sqref="T59">
    <cfRule type="expression" dxfId="3810" priority="740" stopIfTrue="1">
      <formula>OR(T59=祝色)</formula>
    </cfRule>
  </conditionalFormatting>
  <conditionalFormatting sqref="U59">
    <cfRule type="expression" dxfId="3809" priority="739" stopIfTrue="1">
      <formula>OR(U59=祝色)</formula>
    </cfRule>
  </conditionalFormatting>
  <conditionalFormatting sqref="V59">
    <cfRule type="expression" dxfId="3808" priority="738" stopIfTrue="1">
      <formula>OR(V59=祝色)</formula>
    </cfRule>
  </conditionalFormatting>
  <conditionalFormatting sqref="P60">
    <cfRule type="expression" dxfId="3807" priority="737" stopIfTrue="1">
      <formula>OR(P60=祝色)</formula>
    </cfRule>
  </conditionalFormatting>
  <conditionalFormatting sqref="Q60">
    <cfRule type="expression" dxfId="3806" priority="736" stopIfTrue="1">
      <formula>OR(Q60=祝色)</formula>
    </cfRule>
  </conditionalFormatting>
  <conditionalFormatting sqref="R60">
    <cfRule type="expression" dxfId="3805" priority="735" stopIfTrue="1">
      <formula>OR(R60=祝色)</formula>
    </cfRule>
  </conditionalFormatting>
  <conditionalFormatting sqref="S60">
    <cfRule type="expression" dxfId="3804" priority="734" stopIfTrue="1">
      <formula>OR(S60=祝色)</formula>
    </cfRule>
  </conditionalFormatting>
  <conditionalFormatting sqref="T60">
    <cfRule type="expression" dxfId="3803" priority="733" stopIfTrue="1">
      <formula>OR(T60=祝色)</formula>
    </cfRule>
  </conditionalFormatting>
  <conditionalFormatting sqref="U60">
    <cfRule type="expression" dxfId="3802" priority="732" stopIfTrue="1">
      <formula>OR(U60=祝色)</formula>
    </cfRule>
  </conditionalFormatting>
  <conditionalFormatting sqref="V60">
    <cfRule type="expression" dxfId="3801" priority="731" stopIfTrue="1">
      <formula>OR(V60=祝色)</formula>
    </cfRule>
  </conditionalFormatting>
  <conditionalFormatting sqref="P61">
    <cfRule type="expression" dxfId="3800" priority="730" stopIfTrue="1">
      <formula>OR(P61=祝色)</formula>
    </cfRule>
  </conditionalFormatting>
  <conditionalFormatting sqref="Q61">
    <cfRule type="expression" dxfId="3799" priority="729" stopIfTrue="1">
      <formula>OR(Q61=祝色)</formula>
    </cfRule>
  </conditionalFormatting>
  <conditionalFormatting sqref="R61">
    <cfRule type="expression" dxfId="3798" priority="728" stopIfTrue="1">
      <formula>OR(R61=祝色)</formula>
    </cfRule>
  </conditionalFormatting>
  <conditionalFormatting sqref="S61">
    <cfRule type="expression" dxfId="3797" priority="727" stopIfTrue="1">
      <formula>OR(S61=祝色)</formula>
    </cfRule>
  </conditionalFormatting>
  <conditionalFormatting sqref="T61">
    <cfRule type="expression" dxfId="3796" priority="726" stopIfTrue="1">
      <formula>OR(T61=祝色)</formula>
    </cfRule>
  </conditionalFormatting>
  <conditionalFormatting sqref="U61">
    <cfRule type="expression" dxfId="3795" priority="725" stopIfTrue="1">
      <formula>OR(U61=祝色)</formula>
    </cfRule>
  </conditionalFormatting>
  <conditionalFormatting sqref="V61">
    <cfRule type="expression" dxfId="3794" priority="724" stopIfTrue="1">
      <formula>OR(V61=祝色)</formula>
    </cfRule>
  </conditionalFormatting>
  <conditionalFormatting sqref="P62">
    <cfRule type="expression" dxfId="3793" priority="723" stopIfTrue="1">
      <formula>OR(P62=祝色)</formula>
    </cfRule>
  </conditionalFormatting>
  <conditionalFormatting sqref="Q62">
    <cfRule type="expression" dxfId="3792" priority="722" stopIfTrue="1">
      <formula>OR(Q62=祝色)</formula>
    </cfRule>
  </conditionalFormatting>
  <conditionalFormatting sqref="R62">
    <cfRule type="expression" dxfId="3791" priority="721" stopIfTrue="1">
      <formula>OR(R62=祝色)</formula>
    </cfRule>
  </conditionalFormatting>
  <conditionalFormatting sqref="S62">
    <cfRule type="expression" dxfId="3790" priority="720" stopIfTrue="1">
      <formula>OR(S62=祝色)</formula>
    </cfRule>
  </conditionalFormatting>
  <conditionalFormatting sqref="T62">
    <cfRule type="expression" dxfId="3789" priority="719" stopIfTrue="1">
      <formula>OR(T62=祝色)</formula>
    </cfRule>
  </conditionalFormatting>
  <conditionalFormatting sqref="U62">
    <cfRule type="expression" dxfId="3788" priority="718" stopIfTrue="1">
      <formula>OR(U62=祝色)</formula>
    </cfRule>
  </conditionalFormatting>
  <conditionalFormatting sqref="V62">
    <cfRule type="expression" dxfId="3787" priority="717" stopIfTrue="1">
      <formula>OR(V62=祝色)</formula>
    </cfRule>
  </conditionalFormatting>
  <conditionalFormatting sqref="P63">
    <cfRule type="expression" dxfId="3786" priority="716" stopIfTrue="1">
      <formula>OR(P63=祝色)</formula>
    </cfRule>
  </conditionalFormatting>
  <conditionalFormatting sqref="Q63">
    <cfRule type="expression" dxfId="3785" priority="715" stopIfTrue="1">
      <formula>OR(Q63=祝色)</formula>
    </cfRule>
  </conditionalFormatting>
  <conditionalFormatting sqref="AA46">
    <cfRule type="expression" dxfId="3784" priority="714" stopIfTrue="1">
      <formula>OR(AA46=祝色)</formula>
    </cfRule>
  </conditionalFormatting>
  <conditionalFormatting sqref="AB46">
    <cfRule type="expression" dxfId="3783" priority="713" stopIfTrue="1">
      <formula>OR(AB46=祝色)</formula>
    </cfRule>
  </conditionalFormatting>
  <conditionalFormatting sqref="AC46">
    <cfRule type="expression" dxfId="3782" priority="712" stopIfTrue="1">
      <formula>OR(AC46=祝色)</formula>
    </cfRule>
  </conditionalFormatting>
  <conditionalFormatting sqref="AD46">
    <cfRule type="expression" dxfId="3781" priority="711" stopIfTrue="1">
      <formula>OR(AD46=祝色)</formula>
    </cfRule>
  </conditionalFormatting>
  <conditionalFormatting sqref="AE46">
    <cfRule type="expression" dxfId="3780" priority="710" stopIfTrue="1">
      <formula>OR(AE46=祝色)</formula>
    </cfRule>
  </conditionalFormatting>
  <conditionalFormatting sqref="AF46">
    <cfRule type="expression" dxfId="3779" priority="709" stopIfTrue="1">
      <formula>OR(AF46=祝色)</formula>
    </cfRule>
  </conditionalFormatting>
  <conditionalFormatting sqref="AG46">
    <cfRule type="expression" dxfId="3778" priority="708" stopIfTrue="1">
      <formula>OR(AG46=祝色)</formula>
    </cfRule>
  </conditionalFormatting>
  <conditionalFormatting sqref="AA47">
    <cfRule type="expression" dxfId="3777" priority="707" stopIfTrue="1">
      <formula>OR(AA47=祝色)</formula>
    </cfRule>
  </conditionalFormatting>
  <conditionalFormatting sqref="AB47">
    <cfRule type="expression" dxfId="3776" priority="706" stopIfTrue="1">
      <formula>OR(AB47=祝色)</formula>
    </cfRule>
  </conditionalFormatting>
  <conditionalFormatting sqref="AC47">
    <cfRule type="expression" dxfId="3775" priority="705" stopIfTrue="1">
      <formula>OR(AC47=祝色)</formula>
    </cfRule>
  </conditionalFormatting>
  <conditionalFormatting sqref="AD47">
    <cfRule type="expression" dxfId="3774" priority="704" stopIfTrue="1">
      <formula>OR(AD47=祝色)</formula>
    </cfRule>
  </conditionalFormatting>
  <conditionalFormatting sqref="AE47">
    <cfRule type="expression" dxfId="3773" priority="703" stopIfTrue="1">
      <formula>OR(AE47=祝色)</formula>
    </cfRule>
  </conditionalFormatting>
  <conditionalFormatting sqref="AF47">
    <cfRule type="expression" dxfId="3772" priority="702" stopIfTrue="1">
      <formula>OR(AF47=祝色)</formula>
    </cfRule>
  </conditionalFormatting>
  <conditionalFormatting sqref="AG47">
    <cfRule type="expression" dxfId="3771" priority="701" stopIfTrue="1">
      <formula>OR(AG47=祝色)</formula>
    </cfRule>
  </conditionalFormatting>
  <conditionalFormatting sqref="AA48">
    <cfRule type="expression" dxfId="3770" priority="700" stopIfTrue="1">
      <formula>OR(AA48=祝色)</formula>
    </cfRule>
  </conditionalFormatting>
  <conditionalFormatting sqref="AB48">
    <cfRule type="expression" dxfId="3769" priority="699" stopIfTrue="1">
      <formula>OR(AB48=祝色)</formula>
    </cfRule>
  </conditionalFormatting>
  <conditionalFormatting sqref="AC48">
    <cfRule type="expression" dxfId="3768" priority="698" stopIfTrue="1">
      <formula>OR(AC48=祝色)</formula>
    </cfRule>
  </conditionalFormatting>
  <conditionalFormatting sqref="AD48">
    <cfRule type="expression" dxfId="3767" priority="697" stopIfTrue="1">
      <formula>OR(AD48=祝色)</formula>
    </cfRule>
  </conditionalFormatting>
  <conditionalFormatting sqref="AE48">
    <cfRule type="expression" dxfId="3766" priority="696" stopIfTrue="1">
      <formula>OR(AE48=祝色)</formula>
    </cfRule>
  </conditionalFormatting>
  <conditionalFormatting sqref="AF48">
    <cfRule type="expression" dxfId="3765" priority="695" stopIfTrue="1">
      <formula>OR(AF48=祝色)</formula>
    </cfRule>
  </conditionalFormatting>
  <conditionalFormatting sqref="AG48">
    <cfRule type="expression" dxfId="3764" priority="694" stopIfTrue="1">
      <formula>OR(AG48=祝色)</formula>
    </cfRule>
  </conditionalFormatting>
  <conditionalFormatting sqref="AA49">
    <cfRule type="expression" dxfId="3763" priority="693" stopIfTrue="1">
      <formula>OR(AA49=祝色)</formula>
    </cfRule>
  </conditionalFormatting>
  <conditionalFormatting sqref="AB49">
    <cfRule type="expression" dxfId="3762" priority="692" stopIfTrue="1">
      <formula>OR(AB49=祝色)</formula>
    </cfRule>
  </conditionalFormatting>
  <conditionalFormatting sqref="AC49">
    <cfRule type="expression" dxfId="3761" priority="691" stopIfTrue="1">
      <formula>OR(AC49=祝色)</formula>
    </cfRule>
  </conditionalFormatting>
  <conditionalFormatting sqref="AD49">
    <cfRule type="expression" dxfId="3760" priority="690" stopIfTrue="1">
      <formula>OR(AD49=祝色)</formula>
    </cfRule>
  </conditionalFormatting>
  <conditionalFormatting sqref="AE49">
    <cfRule type="expression" dxfId="3759" priority="689" stopIfTrue="1">
      <formula>OR(AE49=祝色)</formula>
    </cfRule>
  </conditionalFormatting>
  <conditionalFormatting sqref="AF49">
    <cfRule type="expression" dxfId="3758" priority="688" stopIfTrue="1">
      <formula>OR(AF49=祝色)</formula>
    </cfRule>
  </conditionalFormatting>
  <conditionalFormatting sqref="AG49">
    <cfRule type="expression" dxfId="3757" priority="687" stopIfTrue="1">
      <formula>OR(AG49=祝色)</formula>
    </cfRule>
  </conditionalFormatting>
  <conditionalFormatting sqref="AA50">
    <cfRule type="expression" dxfId="3756" priority="686" stopIfTrue="1">
      <formula>OR(AA50=祝色)</formula>
    </cfRule>
  </conditionalFormatting>
  <conditionalFormatting sqref="AB50">
    <cfRule type="expression" dxfId="3755" priority="685" stopIfTrue="1">
      <formula>OR(AB50=祝色)</formula>
    </cfRule>
  </conditionalFormatting>
  <conditionalFormatting sqref="AC50">
    <cfRule type="expression" dxfId="3754" priority="684" stopIfTrue="1">
      <formula>OR(AC50=祝色)</formula>
    </cfRule>
  </conditionalFormatting>
  <conditionalFormatting sqref="AD50">
    <cfRule type="expression" dxfId="3753" priority="683" stopIfTrue="1">
      <formula>OR(AD50=祝色)</formula>
    </cfRule>
  </conditionalFormatting>
  <conditionalFormatting sqref="AE50">
    <cfRule type="expression" dxfId="3752" priority="682" stopIfTrue="1">
      <formula>OR(AE50=祝色)</formula>
    </cfRule>
  </conditionalFormatting>
  <conditionalFormatting sqref="AF50">
    <cfRule type="expression" dxfId="3751" priority="681" stopIfTrue="1">
      <formula>OR(AF50=祝色)</formula>
    </cfRule>
  </conditionalFormatting>
  <conditionalFormatting sqref="AG50">
    <cfRule type="expression" dxfId="3750" priority="680" stopIfTrue="1">
      <formula>OR(AG50=祝色)</formula>
    </cfRule>
  </conditionalFormatting>
  <conditionalFormatting sqref="AA51">
    <cfRule type="expression" dxfId="3749" priority="679" stopIfTrue="1">
      <formula>OR(AA51=祝色)</formula>
    </cfRule>
  </conditionalFormatting>
  <conditionalFormatting sqref="AB51">
    <cfRule type="expression" dxfId="3748" priority="678" stopIfTrue="1">
      <formula>OR(AB51=祝色)</formula>
    </cfRule>
  </conditionalFormatting>
  <conditionalFormatting sqref="AA52">
    <cfRule type="expression" dxfId="3747" priority="677" stopIfTrue="1">
      <formula>OR(AA52=祝色)</formula>
    </cfRule>
  </conditionalFormatting>
  <conditionalFormatting sqref="AB52">
    <cfRule type="expression" dxfId="3746" priority="676" stopIfTrue="1">
      <formula>OR(AB52=祝色)</formula>
    </cfRule>
  </conditionalFormatting>
  <conditionalFormatting sqref="AC52">
    <cfRule type="expression" dxfId="3745" priority="675" stopIfTrue="1">
      <formula>OR(AC52=祝色)</formula>
    </cfRule>
  </conditionalFormatting>
  <conditionalFormatting sqref="AD52">
    <cfRule type="expression" dxfId="3744" priority="674" stopIfTrue="1">
      <formula>OR(AD52=祝色)</formula>
    </cfRule>
  </conditionalFormatting>
  <conditionalFormatting sqref="AE52">
    <cfRule type="expression" dxfId="3743" priority="673" stopIfTrue="1">
      <formula>OR(AE52=祝色)</formula>
    </cfRule>
  </conditionalFormatting>
  <conditionalFormatting sqref="AF52">
    <cfRule type="expression" dxfId="3742" priority="672" stopIfTrue="1">
      <formula>OR(AF52=祝色)</formula>
    </cfRule>
  </conditionalFormatting>
  <conditionalFormatting sqref="AG52">
    <cfRule type="expression" dxfId="3741" priority="671" stopIfTrue="1">
      <formula>OR(AG52=祝色)</formula>
    </cfRule>
  </conditionalFormatting>
  <conditionalFormatting sqref="AA53">
    <cfRule type="expression" dxfId="3740" priority="670" stopIfTrue="1">
      <formula>OR(AA53=祝色)</formula>
    </cfRule>
  </conditionalFormatting>
  <conditionalFormatting sqref="AB53">
    <cfRule type="expression" dxfId="3739" priority="669" stopIfTrue="1">
      <formula>OR(AB53=祝色)</formula>
    </cfRule>
  </conditionalFormatting>
  <conditionalFormatting sqref="AC53">
    <cfRule type="expression" dxfId="3738" priority="668" stopIfTrue="1">
      <formula>OR(AC53=祝色)</formula>
    </cfRule>
  </conditionalFormatting>
  <conditionalFormatting sqref="AD53">
    <cfRule type="expression" dxfId="3737" priority="667" stopIfTrue="1">
      <formula>OR(AD53=祝色)</formula>
    </cfRule>
  </conditionalFormatting>
  <conditionalFormatting sqref="AE53">
    <cfRule type="expression" dxfId="3736" priority="666" stopIfTrue="1">
      <formula>OR(AE53=祝色)</formula>
    </cfRule>
  </conditionalFormatting>
  <conditionalFormatting sqref="AF53">
    <cfRule type="expression" dxfId="3735" priority="665" stopIfTrue="1">
      <formula>OR(AF53=祝色)</formula>
    </cfRule>
  </conditionalFormatting>
  <conditionalFormatting sqref="AG53">
    <cfRule type="expression" dxfId="3734" priority="664" stopIfTrue="1">
      <formula>OR(AG53=祝色)</formula>
    </cfRule>
  </conditionalFormatting>
  <conditionalFormatting sqref="AA54">
    <cfRule type="expression" dxfId="3733" priority="663" stopIfTrue="1">
      <formula>OR(AA54=祝色)</formula>
    </cfRule>
  </conditionalFormatting>
  <conditionalFormatting sqref="AB54">
    <cfRule type="expression" dxfId="3732" priority="662" stopIfTrue="1">
      <formula>OR(AB54=祝色)</formula>
    </cfRule>
  </conditionalFormatting>
  <conditionalFormatting sqref="AC54">
    <cfRule type="expression" dxfId="3731" priority="661" stopIfTrue="1">
      <formula>OR(AC54=祝色)</formula>
    </cfRule>
  </conditionalFormatting>
  <conditionalFormatting sqref="AD54">
    <cfRule type="expression" dxfId="3730" priority="660" stopIfTrue="1">
      <formula>OR(AD54=祝色)</formula>
    </cfRule>
  </conditionalFormatting>
  <conditionalFormatting sqref="AE54">
    <cfRule type="expression" dxfId="3729" priority="659" stopIfTrue="1">
      <formula>OR(AE54=祝色)</formula>
    </cfRule>
  </conditionalFormatting>
  <conditionalFormatting sqref="AF54">
    <cfRule type="expression" dxfId="3728" priority="658" stopIfTrue="1">
      <formula>OR(AF54=祝色)</formula>
    </cfRule>
  </conditionalFormatting>
  <conditionalFormatting sqref="AG54">
    <cfRule type="expression" dxfId="3727" priority="657" stopIfTrue="1">
      <formula>OR(AG54=祝色)</formula>
    </cfRule>
  </conditionalFormatting>
  <conditionalFormatting sqref="AA55">
    <cfRule type="expression" dxfId="3726" priority="656" stopIfTrue="1">
      <formula>OR(AA55=祝色)</formula>
    </cfRule>
  </conditionalFormatting>
  <conditionalFormatting sqref="AB55">
    <cfRule type="expression" dxfId="3725" priority="655" stopIfTrue="1">
      <formula>OR(AB55=祝色)</formula>
    </cfRule>
  </conditionalFormatting>
  <conditionalFormatting sqref="AC55">
    <cfRule type="expression" dxfId="3724" priority="654" stopIfTrue="1">
      <formula>OR(AC55=祝色)</formula>
    </cfRule>
  </conditionalFormatting>
  <conditionalFormatting sqref="AD55">
    <cfRule type="expression" dxfId="3723" priority="653" stopIfTrue="1">
      <formula>OR(AD55=祝色)</formula>
    </cfRule>
  </conditionalFormatting>
  <conditionalFormatting sqref="AE55">
    <cfRule type="expression" dxfId="3722" priority="652" stopIfTrue="1">
      <formula>OR(AE55=祝色)</formula>
    </cfRule>
  </conditionalFormatting>
  <conditionalFormatting sqref="AF55">
    <cfRule type="expression" dxfId="3721" priority="651" stopIfTrue="1">
      <formula>OR(AF55=祝色)</formula>
    </cfRule>
  </conditionalFormatting>
  <conditionalFormatting sqref="AG55">
    <cfRule type="expression" dxfId="3720" priority="650" stopIfTrue="1">
      <formula>OR(AG55=祝色)</formula>
    </cfRule>
  </conditionalFormatting>
  <conditionalFormatting sqref="AA56">
    <cfRule type="expression" dxfId="3719" priority="649" stopIfTrue="1">
      <formula>OR(AA56=祝色)</formula>
    </cfRule>
  </conditionalFormatting>
  <conditionalFormatting sqref="AB56">
    <cfRule type="expression" dxfId="3718" priority="648" stopIfTrue="1">
      <formula>OR(AB56=祝色)</formula>
    </cfRule>
  </conditionalFormatting>
  <conditionalFormatting sqref="AC56">
    <cfRule type="expression" dxfId="3717" priority="647" stopIfTrue="1">
      <formula>OR(AC56=祝色)</formula>
    </cfRule>
  </conditionalFormatting>
  <conditionalFormatting sqref="AD56">
    <cfRule type="expression" dxfId="3716" priority="646" stopIfTrue="1">
      <formula>OR(AD56=祝色)</formula>
    </cfRule>
  </conditionalFormatting>
  <conditionalFormatting sqref="AE56">
    <cfRule type="expression" dxfId="3715" priority="645" stopIfTrue="1">
      <formula>OR(AE56=祝色)</formula>
    </cfRule>
  </conditionalFormatting>
  <conditionalFormatting sqref="AF56">
    <cfRule type="expression" dxfId="3714" priority="644" stopIfTrue="1">
      <formula>OR(AF56=祝色)</formula>
    </cfRule>
  </conditionalFormatting>
  <conditionalFormatting sqref="AG56">
    <cfRule type="expression" dxfId="3713" priority="643" stopIfTrue="1">
      <formula>OR(AG56=祝色)</formula>
    </cfRule>
  </conditionalFormatting>
  <conditionalFormatting sqref="AA57">
    <cfRule type="expression" dxfId="3712" priority="642" stopIfTrue="1">
      <formula>OR(AA57=祝色)</formula>
    </cfRule>
  </conditionalFormatting>
  <conditionalFormatting sqref="AB57">
    <cfRule type="expression" dxfId="3711" priority="641" stopIfTrue="1">
      <formula>OR(AB57=祝色)</formula>
    </cfRule>
  </conditionalFormatting>
  <conditionalFormatting sqref="AA58">
    <cfRule type="expression" dxfId="3710" priority="640" stopIfTrue="1">
      <formula>OR(AA58=祝色)</formula>
    </cfRule>
  </conditionalFormatting>
  <conditionalFormatting sqref="AB58">
    <cfRule type="expression" dxfId="3709" priority="639" stopIfTrue="1">
      <formula>OR(AB58=祝色)</formula>
    </cfRule>
  </conditionalFormatting>
  <conditionalFormatting sqref="AC58">
    <cfRule type="expression" dxfId="3708" priority="638" stopIfTrue="1">
      <formula>OR(AC58=祝色)</formula>
    </cfRule>
  </conditionalFormatting>
  <conditionalFormatting sqref="AD58">
    <cfRule type="expression" dxfId="3707" priority="637" stopIfTrue="1">
      <formula>OR(AD58=祝色)</formula>
    </cfRule>
  </conditionalFormatting>
  <conditionalFormatting sqref="AE58">
    <cfRule type="expression" dxfId="3706" priority="636" stopIfTrue="1">
      <formula>OR(AE58=祝色)</formula>
    </cfRule>
  </conditionalFormatting>
  <conditionalFormatting sqref="AF58">
    <cfRule type="expression" dxfId="3705" priority="635" stopIfTrue="1">
      <formula>OR(AF58=祝色)</formula>
    </cfRule>
  </conditionalFormatting>
  <conditionalFormatting sqref="AG58">
    <cfRule type="expression" dxfId="3704" priority="634" stopIfTrue="1">
      <formula>OR(AG58=祝色)</formula>
    </cfRule>
  </conditionalFormatting>
  <conditionalFormatting sqref="AA59">
    <cfRule type="expression" dxfId="3703" priority="633" stopIfTrue="1">
      <formula>OR(AA59=祝色)</formula>
    </cfRule>
  </conditionalFormatting>
  <conditionalFormatting sqref="AB59">
    <cfRule type="expression" dxfId="3702" priority="632" stopIfTrue="1">
      <formula>OR(AB59=祝色)</formula>
    </cfRule>
  </conditionalFormatting>
  <conditionalFormatting sqref="AC59">
    <cfRule type="expression" dxfId="3701" priority="631" stopIfTrue="1">
      <formula>OR(AC59=祝色)</formula>
    </cfRule>
  </conditionalFormatting>
  <conditionalFormatting sqref="AD59">
    <cfRule type="expression" dxfId="3700" priority="630" stopIfTrue="1">
      <formula>OR(AD59=祝色)</formula>
    </cfRule>
  </conditionalFormatting>
  <conditionalFormatting sqref="AE59">
    <cfRule type="expression" dxfId="3699" priority="629" stopIfTrue="1">
      <formula>OR(AE59=祝色)</formula>
    </cfRule>
  </conditionalFormatting>
  <conditionalFormatting sqref="AF59">
    <cfRule type="expression" dxfId="3698" priority="628" stopIfTrue="1">
      <formula>OR(AF59=祝色)</formula>
    </cfRule>
  </conditionalFormatting>
  <conditionalFormatting sqref="AG59">
    <cfRule type="expression" dxfId="3697" priority="627" stopIfTrue="1">
      <formula>OR(AG59=祝色)</formula>
    </cfRule>
  </conditionalFormatting>
  <conditionalFormatting sqref="AA60">
    <cfRule type="expression" dxfId="3696" priority="626" stopIfTrue="1">
      <formula>OR(AA60=祝色)</formula>
    </cfRule>
  </conditionalFormatting>
  <conditionalFormatting sqref="AB60">
    <cfRule type="expression" dxfId="3695" priority="625" stopIfTrue="1">
      <formula>OR(AB60=祝色)</formula>
    </cfRule>
  </conditionalFormatting>
  <conditionalFormatting sqref="AC60">
    <cfRule type="expression" dxfId="3694" priority="624" stopIfTrue="1">
      <formula>OR(AC60=祝色)</formula>
    </cfRule>
  </conditionalFormatting>
  <conditionalFormatting sqref="AD60">
    <cfRule type="expression" dxfId="3693" priority="623" stopIfTrue="1">
      <formula>OR(AD60=祝色)</formula>
    </cfRule>
  </conditionalFormatting>
  <conditionalFormatting sqref="AE60">
    <cfRule type="expression" dxfId="3692" priority="622" stopIfTrue="1">
      <formula>OR(AE60=祝色)</formula>
    </cfRule>
  </conditionalFormatting>
  <conditionalFormatting sqref="AF60">
    <cfRule type="expression" dxfId="3691" priority="621" stopIfTrue="1">
      <formula>OR(AF60=祝色)</formula>
    </cfRule>
  </conditionalFormatting>
  <conditionalFormatting sqref="AG60">
    <cfRule type="expression" dxfId="3690" priority="620" stopIfTrue="1">
      <formula>OR(AG60=祝色)</formula>
    </cfRule>
  </conditionalFormatting>
  <conditionalFormatting sqref="AA61">
    <cfRule type="expression" dxfId="3689" priority="619" stopIfTrue="1">
      <formula>OR(AA61=祝色)</formula>
    </cfRule>
  </conditionalFormatting>
  <conditionalFormatting sqref="AB61">
    <cfRule type="expression" dxfId="3688" priority="618" stopIfTrue="1">
      <formula>OR(AB61=祝色)</formula>
    </cfRule>
  </conditionalFormatting>
  <conditionalFormatting sqref="AC61">
    <cfRule type="expression" dxfId="3687" priority="617" stopIfTrue="1">
      <formula>OR(AC61=祝色)</formula>
    </cfRule>
  </conditionalFormatting>
  <conditionalFormatting sqref="AD61">
    <cfRule type="expression" dxfId="3686" priority="616" stopIfTrue="1">
      <formula>OR(AD61=祝色)</formula>
    </cfRule>
  </conditionalFormatting>
  <conditionalFormatting sqref="AE61">
    <cfRule type="expression" dxfId="3685" priority="615" stopIfTrue="1">
      <formula>OR(AE61=祝色)</formula>
    </cfRule>
  </conditionalFormatting>
  <conditionalFormatting sqref="AF61">
    <cfRule type="expression" dxfId="3684" priority="614" stopIfTrue="1">
      <formula>OR(AF61=祝色)</formula>
    </cfRule>
  </conditionalFormatting>
  <conditionalFormatting sqref="AG61">
    <cfRule type="expression" dxfId="3683" priority="613" stopIfTrue="1">
      <formula>OR(AG61=祝色)</formula>
    </cfRule>
  </conditionalFormatting>
  <conditionalFormatting sqref="AA62">
    <cfRule type="expression" dxfId="3682" priority="612" stopIfTrue="1">
      <formula>OR(AA62=祝色)</formula>
    </cfRule>
  </conditionalFormatting>
  <conditionalFormatting sqref="AB62">
    <cfRule type="expression" dxfId="3681" priority="611" stopIfTrue="1">
      <formula>OR(AB62=祝色)</formula>
    </cfRule>
  </conditionalFormatting>
  <conditionalFormatting sqref="AC62">
    <cfRule type="expression" dxfId="3680" priority="610" stopIfTrue="1">
      <formula>OR(AC62=祝色)</formula>
    </cfRule>
  </conditionalFormatting>
  <conditionalFormatting sqref="AD62">
    <cfRule type="expression" dxfId="3679" priority="609" stopIfTrue="1">
      <formula>OR(AD62=祝色)</formula>
    </cfRule>
  </conditionalFormatting>
  <conditionalFormatting sqref="AE62">
    <cfRule type="expression" dxfId="3678" priority="608" stopIfTrue="1">
      <formula>OR(AE62=祝色)</formula>
    </cfRule>
  </conditionalFormatting>
  <conditionalFormatting sqref="AF62">
    <cfRule type="expression" dxfId="3677" priority="607" stopIfTrue="1">
      <formula>OR(AF62=祝色)</formula>
    </cfRule>
  </conditionalFormatting>
  <conditionalFormatting sqref="AG62">
    <cfRule type="expression" dxfId="3676" priority="606" stopIfTrue="1">
      <formula>OR(AG62=祝色)</formula>
    </cfRule>
  </conditionalFormatting>
  <conditionalFormatting sqref="AA63">
    <cfRule type="expression" dxfId="3675" priority="605" stopIfTrue="1">
      <formula>OR(AA63=祝色)</formula>
    </cfRule>
  </conditionalFormatting>
  <conditionalFormatting sqref="AB63">
    <cfRule type="expression" dxfId="3674" priority="604" stopIfTrue="1">
      <formula>OR(AB63=祝色)</formula>
    </cfRule>
  </conditionalFormatting>
  <conditionalFormatting sqref="AL46">
    <cfRule type="expression" dxfId="3673" priority="603" stopIfTrue="1">
      <formula>OR(AL46=祝色)</formula>
    </cfRule>
  </conditionalFormatting>
  <conditionalFormatting sqref="AM46">
    <cfRule type="expression" dxfId="3672" priority="602" stopIfTrue="1">
      <formula>OR(AM46=祝色)</formula>
    </cfRule>
  </conditionalFormatting>
  <conditionalFormatting sqref="AN46">
    <cfRule type="expression" dxfId="3671" priority="601" stopIfTrue="1">
      <formula>OR(AN46=祝色)</formula>
    </cfRule>
  </conditionalFormatting>
  <conditionalFormatting sqref="AO46">
    <cfRule type="expression" dxfId="3670" priority="600" stopIfTrue="1">
      <formula>OR(AO46=祝色)</formula>
    </cfRule>
  </conditionalFormatting>
  <conditionalFormatting sqref="AP46">
    <cfRule type="expression" dxfId="3669" priority="599" stopIfTrue="1">
      <formula>OR(AP46=祝色)</formula>
    </cfRule>
  </conditionalFormatting>
  <conditionalFormatting sqref="AQ46">
    <cfRule type="expression" dxfId="3668" priority="598" stopIfTrue="1">
      <formula>OR(AQ46=祝色)</formula>
    </cfRule>
  </conditionalFormatting>
  <conditionalFormatting sqref="AR46">
    <cfRule type="expression" dxfId="3667" priority="597" stopIfTrue="1">
      <formula>OR(AR46=祝色)</formula>
    </cfRule>
  </conditionalFormatting>
  <conditionalFormatting sqref="AL47">
    <cfRule type="expression" dxfId="3666" priority="596" stopIfTrue="1">
      <formula>OR(AL47=祝色)</formula>
    </cfRule>
  </conditionalFormatting>
  <conditionalFormatting sqref="AM47">
    <cfRule type="expression" dxfId="3665" priority="595" stopIfTrue="1">
      <formula>OR(AM47=祝色)</formula>
    </cfRule>
  </conditionalFormatting>
  <conditionalFormatting sqref="AN47">
    <cfRule type="expression" dxfId="3664" priority="594" stopIfTrue="1">
      <formula>OR(AN47=祝色)</formula>
    </cfRule>
  </conditionalFormatting>
  <conditionalFormatting sqref="AO47">
    <cfRule type="expression" dxfId="3663" priority="593" stopIfTrue="1">
      <formula>OR(AO47=祝色)</formula>
    </cfRule>
  </conditionalFormatting>
  <conditionalFormatting sqref="AP47">
    <cfRule type="expression" dxfId="3662" priority="592" stopIfTrue="1">
      <formula>OR(AP47=祝色)</formula>
    </cfRule>
  </conditionalFormatting>
  <conditionalFormatting sqref="AQ47">
    <cfRule type="expression" dxfId="3661" priority="591" stopIfTrue="1">
      <formula>OR(AQ47=祝色)</formula>
    </cfRule>
  </conditionalFormatting>
  <conditionalFormatting sqref="AR47">
    <cfRule type="expression" dxfId="3660" priority="590" stopIfTrue="1">
      <formula>OR(AR47=祝色)</formula>
    </cfRule>
  </conditionalFormatting>
  <conditionalFormatting sqref="AL48">
    <cfRule type="expression" dxfId="3659" priority="589" stopIfTrue="1">
      <formula>OR(AL48=祝色)</formula>
    </cfRule>
  </conditionalFormatting>
  <conditionalFormatting sqref="AM48">
    <cfRule type="expression" dxfId="3658" priority="588" stopIfTrue="1">
      <formula>OR(AM48=祝色)</formula>
    </cfRule>
  </conditionalFormatting>
  <conditionalFormatting sqref="AN48">
    <cfRule type="expression" dxfId="3657" priority="587" stopIfTrue="1">
      <formula>OR(AN48=祝色)</formula>
    </cfRule>
  </conditionalFormatting>
  <conditionalFormatting sqref="AO48">
    <cfRule type="expression" dxfId="3656" priority="586" stopIfTrue="1">
      <formula>OR(AO48=祝色)</formula>
    </cfRule>
  </conditionalFormatting>
  <conditionalFormatting sqref="AP48">
    <cfRule type="expression" dxfId="3655" priority="585" stopIfTrue="1">
      <formula>OR(AP48=祝色)</formula>
    </cfRule>
  </conditionalFormatting>
  <conditionalFormatting sqref="AQ48">
    <cfRule type="expression" dxfId="3654" priority="584" stopIfTrue="1">
      <formula>OR(AQ48=祝色)</formula>
    </cfRule>
  </conditionalFormatting>
  <conditionalFormatting sqref="AR48">
    <cfRule type="expression" dxfId="3653" priority="583" stopIfTrue="1">
      <formula>OR(AR48=祝色)</formula>
    </cfRule>
  </conditionalFormatting>
  <conditionalFormatting sqref="AL49">
    <cfRule type="expression" dxfId="3652" priority="582" stopIfTrue="1">
      <formula>OR(AL49=祝色)</formula>
    </cfRule>
  </conditionalFormatting>
  <conditionalFormatting sqref="AM49">
    <cfRule type="expression" dxfId="3651" priority="581" stopIfTrue="1">
      <formula>OR(AM49=祝色)</formula>
    </cfRule>
  </conditionalFormatting>
  <conditionalFormatting sqref="AN49">
    <cfRule type="expression" dxfId="3650" priority="580" stopIfTrue="1">
      <formula>OR(AN49=祝色)</formula>
    </cfRule>
  </conditionalFormatting>
  <conditionalFormatting sqref="AO49">
    <cfRule type="expression" dxfId="3649" priority="579" stopIfTrue="1">
      <formula>OR(AO49=祝色)</formula>
    </cfRule>
  </conditionalFormatting>
  <conditionalFormatting sqref="AP49">
    <cfRule type="expression" dxfId="3648" priority="578" stopIfTrue="1">
      <formula>OR(AP49=祝色)</formula>
    </cfRule>
  </conditionalFormatting>
  <conditionalFormatting sqref="AQ49">
    <cfRule type="expression" dxfId="3647" priority="577" stopIfTrue="1">
      <formula>OR(AQ49=祝色)</formula>
    </cfRule>
  </conditionalFormatting>
  <conditionalFormatting sqref="AR49">
    <cfRule type="expression" dxfId="3646" priority="576" stopIfTrue="1">
      <formula>OR(AR49=祝色)</formula>
    </cfRule>
  </conditionalFormatting>
  <conditionalFormatting sqref="AL50">
    <cfRule type="expression" dxfId="3645" priority="575" stopIfTrue="1">
      <formula>OR(AL50=祝色)</formula>
    </cfRule>
  </conditionalFormatting>
  <conditionalFormatting sqref="AM50">
    <cfRule type="expression" dxfId="3644" priority="574" stopIfTrue="1">
      <formula>OR(AM50=祝色)</formula>
    </cfRule>
  </conditionalFormatting>
  <conditionalFormatting sqref="AN50">
    <cfRule type="expression" dxfId="3643" priority="573" stopIfTrue="1">
      <formula>OR(AN50=祝色)</formula>
    </cfRule>
  </conditionalFormatting>
  <conditionalFormatting sqref="AO50">
    <cfRule type="expression" dxfId="3642" priority="572" stopIfTrue="1">
      <formula>OR(AO50=祝色)</formula>
    </cfRule>
  </conditionalFormatting>
  <conditionalFormatting sqref="AP50">
    <cfRule type="expression" dxfId="3641" priority="571" stopIfTrue="1">
      <formula>OR(AP50=祝色)</formula>
    </cfRule>
  </conditionalFormatting>
  <conditionalFormatting sqref="AQ50">
    <cfRule type="expression" dxfId="3640" priority="570" stopIfTrue="1">
      <formula>OR(AQ50=祝色)</formula>
    </cfRule>
  </conditionalFormatting>
  <conditionalFormatting sqref="AR50">
    <cfRule type="expression" dxfId="3639" priority="569" stopIfTrue="1">
      <formula>OR(AR50=祝色)</formula>
    </cfRule>
  </conditionalFormatting>
  <conditionalFormatting sqref="AL51">
    <cfRule type="expression" dxfId="3638" priority="568" stopIfTrue="1">
      <formula>OR(AL51=祝色)</formula>
    </cfRule>
  </conditionalFormatting>
  <conditionalFormatting sqref="AM51">
    <cfRule type="expression" dxfId="3637" priority="567" stopIfTrue="1">
      <formula>OR(AM51=祝色)</formula>
    </cfRule>
  </conditionalFormatting>
  <conditionalFormatting sqref="AL52">
    <cfRule type="expression" dxfId="3636" priority="566" stopIfTrue="1">
      <formula>OR(AL52=祝色)</formula>
    </cfRule>
  </conditionalFormatting>
  <conditionalFormatting sqref="AM52">
    <cfRule type="expression" dxfId="3635" priority="565" stopIfTrue="1">
      <formula>OR(AM52=祝色)</formula>
    </cfRule>
  </conditionalFormatting>
  <conditionalFormatting sqref="AN52">
    <cfRule type="expression" dxfId="3634" priority="564" stopIfTrue="1">
      <formula>OR(AN52=祝色)</formula>
    </cfRule>
  </conditionalFormatting>
  <conditionalFormatting sqref="AO52">
    <cfRule type="expression" dxfId="3633" priority="563" stopIfTrue="1">
      <formula>OR(AO52=祝色)</formula>
    </cfRule>
  </conditionalFormatting>
  <conditionalFormatting sqref="AP52">
    <cfRule type="expression" dxfId="3632" priority="562" stopIfTrue="1">
      <formula>OR(AP52=祝色)</formula>
    </cfRule>
  </conditionalFormatting>
  <conditionalFormatting sqref="AQ52">
    <cfRule type="expression" dxfId="3631" priority="561" stopIfTrue="1">
      <formula>OR(AQ52=祝色)</formula>
    </cfRule>
  </conditionalFormatting>
  <conditionalFormatting sqref="AR52">
    <cfRule type="expression" dxfId="3630" priority="560" stopIfTrue="1">
      <formula>OR(AR52=祝色)</formula>
    </cfRule>
  </conditionalFormatting>
  <conditionalFormatting sqref="AL53">
    <cfRule type="expression" dxfId="3629" priority="559" stopIfTrue="1">
      <formula>OR(AL53=祝色)</formula>
    </cfRule>
  </conditionalFormatting>
  <conditionalFormatting sqref="AM53">
    <cfRule type="expression" dxfId="3628" priority="558" stopIfTrue="1">
      <formula>OR(AM53=祝色)</formula>
    </cfRule>
  </conditionalFormatting>
  <conditionalFormatting sqref="AN53">
    <cfRule type="expression" dxfId="3627" priority="557" stopIfTrue="1">
      <formula>OR(AN53=祝色)</formula>
    </cfRule>
  </conditionalFormatting>
  <conditionalFormatting sqref="AO53">
    <cfRule type="expression" dxfId="3626" priority="556" stopIfTrue="1">
      <formula>OR(AO53=祝色)</formula>
    </cfRule>
  </conditionalFormatting>
  <conditionalFormatting sqref="AP53">
    <cfRule type="expression" dxfId="3625" priority="555" stopIfTrue="1">
      <formula>OR(AP53=祝色)</formula>
    </cfRule>
  </conditionalFormatting>
  <conditionalFormatting sqref="AQ53">
    <cfRule type="expression" dxfId="3624" priority="554" stopIfTrue="1">
      <formula>OR(AQ53=祝色)</formula>
    </cfRule>
  </conditionalFormatting>
  <conditionalFormatting sqref="AR53">
    <cfRule type="expression" dxfId="3623" priority="553" stopIfTrue="1">
      <formula>OR(AR53=祝色)</formula>
    </cfRule>
  </conditionalFormatting>
  <conditionalFormatting sqref="AL54">
    <cfRule type="expression" dxfId="3622" priority="552" stopIfTrue="1">
      <formula>OR(AL54=祝色)</formula>
    </cfRule>
  </conditionalFormatting>
  <conditionalFormatting sqref="AM54">
    <cfRule type="expression" dxfId="3621" priority="551" stopIfTrue="1">
      <formula>OR(AM54=祝色)</formula>
    </cfRule>
  </conditionalFormatting>
  <conditionalFormatting sqref="AN54">
    <cfRule type="expression" dxfId="3620" priority="550" stopIfTrue="1">
      <formula>OR(AN54=祝色)</formula>
    </cfRule>
  </conditionalFormatting>
  <conditionalFormatting sqref="AO54">
    <cfRule type="expression" dxfId="3619" priority="549" stopIfTrue="1">
      <formula>OR(AO54=祝色)</formula>
    </cfRule>
  </conditionalFormatting>
  <conditionalFormatting sqref="AP54">
    <cfRule type="expression" dxfId="3618" priority="548" stopIfTrue="1">
      <formula>OR(AP54=祝色)</formula>
    </cfRule>
  </conditionalFormatting>
  <conditionalFormatting sqref="AQ54">
    <cfRule type="expression" dxfId="3617" priority="547" stopIfTrue="1">
      <formula>OR(AQ54=祝色)</formula>
    </cfRule>
  </conditionalFormatting>
  <conditionalFormatting sqref="AR54">
    <cfRule type="expression" dxfId="3616" priority="546" stopIfTrue="1">
      <formula>OR(AR54=祝色)</formula>
    </cfRule>
  </conditionalFormatting>
  <conditionalFormatting sqref="AL55">
    <cfRule type="expression" dxfId="3615" priority="545" stopIfTrue="1">
      <formula>OR(AL55=祝色)</formula>
    </cfRule>
  </conditionalFormatting>
  <conditionalFormatting sqref="AM55">
    <cfRule type="expression" dxfId="3614" priority="544" stopIfTrue="1">
      <formula>OR(AM55=祝色)</formula>
    </cfRule>
  </conditionalFormatting>
  <conditionalFormatting sqref="AN55">
    <cfRule type="expression" dxfId="3613" priority="543" stopIfTrue="1">
      <formula>OR(AN55=祝色)</formula>
    </cfRule>
  </conditionalFormatting>
  <conditionalFormatting sqref="AO55">
    <cfRule type="expression" dxfId="3612" priority="542" stopIfTrue="1">
      <formula>OR(AO55=祝色)</formula>
    </cfRule>
  </conditionalFormatting>
  <conditionalFormatting sqref="AP55">
    <cfRule type="expression" dxfId="3611" priority="541" stopIfTrue="1">
      <formula>OR(AP55=祝色)</formula>
    </cfRule>
  </conditionalFormatting>
  <conditionalFormatting sqref="AQ55">
    <cfRule type="expression" dxfId="3610" priority="540" stopIfTrue="1">
      <formula>OR(AQ55=祝色)</formula>
    </cfRule>
  </conditionalFormatting>
  <conditionalFormatting sqref="AR55">
    <cfRule type="expression" dxfId="3609" priority="539" stopIfTrue="1">
      <formula>OR(AR55=祝色)</formula>
    </cfRule>
  </conditionalFormatting>
  <conditionalFormatting sqref="AL56">
    <cfRule type="expression" dxfId="3608" priority="538" stopIfTrue="1">
      <formula>OR(AL56=祝色)</formula>
    </cfRule>
  </conditionalFormatting>
  <conditionalFormatting sqref="AM56">
    <cfRule type="expression" dxfId="3607" priority="537" stopIfTrue="1">
      <formula>OR(AM56=祝色)</formula>
    </cfRule>
  </conditionalFormatting>
  <conditionalFormatting sqref="AN56">
    <cfRule type="expression" dxfId="3606" priority="536" stopIfTrue="1">
      <formula>OR(AN56=祝色)</formula>
    </cfRule>
  </conditionalFormatting>
  <conditionalFormatting sqref="AO56">
    <cfRule type="expression" dxfId="3605" priority="535" stopIfTrue="1">
      <formula>OR(AO56=祝色)</formula>
    </cfRule>
  </conditionalFormatting>
  <conditionalFormatting sqref="AP56">
    <cfRule type="expression" dxfId="3604" priority="534" stopIfTrue="1">
      <formula>OR(AP56=祝色)</formula>
    </cfRule>
  </conditionalFormatting>
  <conditionalFormatting sqref="AQ56">
    <cfRule type="expression" dxfId="3603" priority="533" stopIfTrue="1">
      <formula>OR(AQ56=祝色)</formula>
    </cfRule>
  </conditionalFormatting>
  <conditionalFormatting sqref="AR56">
    <cfRule type="expression" dxfId="3602" priority="532" stopIfTrue="1">
      <formula>OR(AR56=祝色)</formula>
    </cfRule>
  </conditionalFormatting>
  <conditionalFormatting sqref="AL57">
    <cfRule type="expression" dxfId="3601" priority="531" stopIfTrue="1">
      <formula>OR(AL57=祝色)</formula>
    </cfRule>
  </conditionalFormatting>
  <conditionalFormatting sqref="AM57">
    <cfRule type="expression" dxfId="3600" priority="530" stopIfTrue="1">
      <formula>OR(AM57=祝色)</formula>
    </cfRule>
  </conditionalFormatting>
  <conditionalFormatting sqref="AL58">
    <cfRule type="expression" dxfId="3599" priority="529" stopIfTrue="1">
      <formula>OR(AL58=祝色)</formula>
    </cfRule>
  </conditionalFormatting>
  <conditionalFormatting sqref="AM58">
    <cfRule type="expression" dxfId="3598" priority="528" stopIfTrue="1">
      <formula>OR(AM58=祝色)</formula>
    </cfRule>
  </conditionalFormatting>
  <conditionalFormatting sqref="AN58">
    <cfRule type="expression" dxfId="3597" priority="527" stopIfTrue="1">
      <formula>OR(AN58=祝色)</formula>
    </cfRule>
  </conditionalFormatting>
  <conditionalFormatting sqref="AO58">
    <cfRule type="expression" dxfId="3596" priority="526" stopIfTrue="1">
      <formula>OR(AO58=祝色)</formula>
    </cfRule>
  </conditionalFormatting>
  <conditionalFormatting sqref="AP58">
    <cfRule type="expression" dxfId="3595" priority="525" stopIfTrue="1">
      <formula>OR(AP58=祝色)</formula>
    </cfRule>
  </conditionalFormatting>
  <conditionalFormatting sqref="AQ58">
    <cfRule type="expression" dxfId="3594" priority="524" stopIfTrue="1">
      <formula>OR(AQ58=祝色)</formula>
    </cfRule>
  </conditionalFormatting>
  <conditionalFormatting sqref="AR58">
    <cfRule type="expression" dxfId="3593" priority="523" stopIfTrue="1">
      <formula>OR(AR58=祝色)</formula>
    </cfRule>
  </conditionalFormatting>
  <conditionalFormatting sqref="AL59">
    <cfRule type="expression" dxfId="3592" priority="522" stopIfTrue="1">
      <formula>OR(AL59=祝色)</formula>
    </cfRule>
  </conditionalFormatting>
  <conditionalFormatting sqref="AM59">
    <cfRule type="expression" dxfId="3591" priority="521" stopIfTrue="1">
      <formula>OR(AM59=祝色)</formula>
    </cfRule>
  </conditionalFormatting>
  <conditionalFormatting sqref="AN59">
    <cfRule type="expression" dxfId="3590" priority="520" stopIfTrue="1">
      <formula>OR(AN59=祝色)</formula>
    </cfRule>
  </conditionalFormatting>
  <conditionalFormatting sqref="AO59">
    <cfRule type="expression" dxfId="3589" priority="519" stopIfTrue="1">
      <formula>OR(AO59=祝色)</formula>
    </cfRule>
  </conditionalFormatting>
  <conditionalFormatting sqref="AP59">
    <cfRule type="expression" dxfId="3588" priority="518" stopIfTrue="1">
      <formula>OR(AP59=祝色)</formula>
    </cfRule>
  </conditionalFormatting>
  <conditionalFormatting sqref="AQ59">
    <cfRule type="expression" dxfId="3587" priority="517" stopIfTrue="1">
      <formula>OR(AQ59=祝色)</formula>
    </cfRule>
  </conditionalFormatting>
  <conditionalFormatting sqref="AR59">
    <cfRule type="expression" dxfId="3586" priority="516" stopIfTrue="1">
      <formula>OR(AR59=祝色)</formula>
    </cfRule>
  </conditionalFormatting>
  <conditionalFormatting sqref="AL60">
    <cfRule type="expression" dxfId="3585" priority="515" stopIfTrue="1">
      <formula>OR(AL60=祝色)</formula>
    </cfRule>
  </conditionalFormatting>
  <conditionalFormatting sqref="AM60">
    <cfRule type="expression" dxfId="3584" priority="514" stopIfTrue="1">
      <formula>OR(AM60=祝色)</formula>
    </cfRule>
  </conditionalFormatting>
  <conditionalFormatting sqref="AN60">
    <cfRule type="expression" dxfId="3583" priority="513" stopIfTrue="1">
      <formula>OR(AN60=祝色)</formula>
    </cfRule>
  </conditionalFormatting>
  <conditionalFormatting sqref="AO60">
    <cfRule type="expression" dxfId="3582" priority="512" stopIfTrue="1">
      <formula>OR(AO60=祝色)</formula>
    </cfRule>
  </conditionalFormatting>
  <conditionalFormatting sqref="AP60">
    <cfRule type="expression" dxfId="3581" priority="511" stopIfTrue="1">
      <formula>OR(AP60=祝色)</formula>
    </cfRule>
  </conditionalFormatting>
  <conditionalFormatting sqref="AQ60">
    <cfRule type="expression" dxfId="3580" priority="510" stopIfTrue="1">
      <formula>OR(AQ60=祝色)</formula>
    </cfRule>
  </conditionalFormatting>
  <conditionalFormatting sqref="AR60">
    <cfRule type="expression" dxfId="3579" priority="509" stopIfTrue="1">
      <formula>OR(AR60=祝色)</formula>
    </cfRule>
  </conditionalFormatting>
  <conditionalFormatting sqref="AL61">
    <cfRule type="expression" dxfId="3578" priority="508" stopIfTrue="1">
      <formula>OR(AL61=祝色)</formula>
    </cfRule>
  </conditionalFormatting>
  <conditionalFormatting sqref="AM61">
    <cfRule type="expression" dxfId="3577" priority="507" stopIfTrue="1">
      <formula>OR(AM61=祝色)</formula>
    </cfRule>
  </conditionalFormatting>
  <conditionalFormatting sqref="AN61">
    <cfRule type="expression" dxfId="3576" priority="506" stopIfTrue="1">
      <formula>OR(AN61=祝色)</formula>
    </cfRule>
  </conditionalFormatting>
  <conditionalFormatting sqref="AO61">
    <cfRule type="expression" dxfId="3575" priority="505" stopIfTrue="1">
      <formula>OR(AO61=祝色)</formula>
    </cfRule>
  </conditionalFormatting>
  <conditionalFormatting sqref="AP61">
    <cfRule type="expression" dxfId="3574" priority="504" stopIfTrue="1">
      <formula>OR(AP61=祝色)</formula>
    </cfRule>
  </conditionalFormatting>
  <conditionalFormatting sqref="AQ61">
    <cfRule type="expression" dxfId="3573" priority="503" stopIfTrue="1">
      <formula>OR(AQ61=祝色)</formula>
    </cfRule>
  </conditionalFormatting>
  <conditionalFormatting sqref="AR61">
    <cfRule type="expression" dxfId="3572" priority="502" stopIfTrue="1">
      <formula>OR(AR61=祝色)</formula>
    </cfRule>
  </conditionalFormatting>
  <conditionalFormatting sqref="AL62">
    <cfRule type="expression" dxfId="3571" priority="501" stopIfTrue="1">
      <formula>OR(AL62=祝色)</formula>
    </cfRule>
  </conditionalFormatting>
  <conditionalFormatting sqref="AM62">
    <cfRule type="expression" dxfId="3570" priority="500" stopIfTrue="1">
      <formula>OR(AM62=祝色)</formula>
    </cfRule>
  </conditionalFormatting>
  <conditionalFormatting sqref="AN62">
    <cfRule type="expression" dxfId="3569" priority="499" stopIfTrue="1">
      <formula>OR(AN62=祝色)</formula>
    </cfRule>
  </conditionalFormatting>
  <conditionalFormatting sqref="AO62">
    <cfRule type="expression" dxfId="3568" priority="498" stopIfTrue="1">
      <formula>OR(AO62=祝色)</formula>
    </cfRule>
  </conditionalFormatting>
  <conditionalFormatting sqref="AP62">
    <cfRule type="expression" dxfId="3567" priority="497" stopIfTrue="1">
      <formula>OR(AP62=祝色)</formula>
    </cfRule>
  </conditionalFormatting>
  <conditionalFormatting sqref="AQ62">
    <cfRule type="expression" dxfId="3566" priority="496" stopIfTrue="1">
      <formula>OR(AQ62=祝色)</formula>
    </cfRule>
  </conditionalFormatting>
  <conditionalFormatting sqref="AR62">
    <cfRule type="expression" dxfId="3565" priority="495" stopIfTrue="1">
      <formula>OR(AR62=祝色)</formula>
    </cfRule>
  </conditionalFormatting>
  <conditionalFormatting sqref="AL63">
    <cfRule type="expression" dxfId="3564" priority="494" stopIfTrue="1">
      <formula>OR(AL63=祝色)</formula>
    </cfRule>
  </conditionalFormatting>
  <conditionalFormatting sqref="AM63">
    <cfRule type="expression" dxfId="3563" priority="493" stopIfTrue="1">
      <formula>OR(AM63=祝色)</formula>
    </cfRule>
  </conditionalFormatting>
  <conditionalFormatting sqref="E67">
    <cfRule type="expression" dxfId="3562" priority="492" stopIfTrue="1">
      <formula>OR(E67=祝色)</formula>
    </cfRule>
  </conditionalFormatting>
  <conditionalFormatting sqref="F67">
    <cfRule type="expression" dxfId="3561" priority="491" stopIfTrue="1">
      <formula>OR(F67=祝色)</formula>
    </cfRule>
  </conditionalFormatting>
  <conditionalFormatting sqref="G67">
    <cfRule type="expression" dxfId="3560" priority="490" stopIfTrue="1">
      <formula>OR(G67=祝色)</formula>
    </cfRule>
  </conditionalFormatting>
  <conditionalFormatting sqref="H67">
    <cfRule type="expression" dxfId="3559" priority="489" stopIfTrue="1">
      <formula>OR(H67=祝色)</formula>
    </cfRule>
  </conditionalFormatting>
  <conditionalFormatting sqref="I67">
    <cfRule type="expression" dxfId="3558" priority="488" stopIfTrue="1">
      <formula>OR(I67=祝色)</formula>
    </cfRule>
  </conditionalFormatting>
  <conditionalFormatting sqref="J67">
    <cfRule type="expression" dxfId="3557" priority="487" stopIfTrue="1">
      <formula>OR(J67=祝色)</formula>
    </cfRule>
  </conditionalFormatting>
  <conditionalFormatting sqref="K67">
    <cfRule type="expression" dxfId="3556" priority="486" stopIfTrue="1">
      <formula>OR(K67=祝色)</formula>
    </cfRule>
  </conditionalFormatting>
  <conditionalFormatting sqref="E68">
    <cfRule type="expression" dxfId="3555" priority="485" stopIfTrue="1">
      <formula>OR(E68=祝色)</formula>
    </cfRule>
  </conditionalFormatting>
  <conditionalFormatting sqref="F68">
    <cfRule type="expression" dxfId="3554" priority="484" stopIfTrue="1">
      <formula>OR(F68=祝色)</formula>
    </cfRule>
  </conditionalFormatting>
  <conditionalFormatting sqref="G68">
    <cfRule type="expression" dxfId="3553" priority="483" stopIfTrue="1">
      <formula>OR(G68=祝色)</formula>
    </cfRule>
  </conditionalFormatting>
  <conditionalFormatting sqref="H68">
    <cfRule type="expression" dxfId="3552" priority="482" stopIfTrue="1">
      <formula>OR(H68=祝色)</formula>
    </cfRule>
  </conditionalFormatting>
  <conditionalFormatting sqref="I68">
    <cfRule type="expression" dxfId="3551" priority="481" stopIfTrue="1">
      <formula>OR(I68=祝色)</formula>
    </cfRule>
  </conditionalFormatting>
  <conditionalFormatting sqref="J68">
    <cfRule type="expression" dxfId="3550" priority="480" stopIfTrue="1">
      <formula>OR(J68=祝色)</formula>
    </cfRule>
  </conditionalFormatting>
  <conditionalFormatting sqref="K68">
    <cfRule type="expression" dxfId="3549" priority="479" stopIfTrue="1">
      <formula>OR(K68=祝色)</formula>
    </cfRule>
  </conditionalFormatting>
  <conditionalFormatting sqref="E69">
    <cfRule type="expression" dxfId="3548" priority="478" stopIfTrue="1">
      <formula>OR(E69=祝色)</formula>
    </cfRule>
  </conditionalFormatting>
  <conditionalFormatting sqref="F69">
    <cfRule type="expression" dxfId="3547" priority="477" stopIfTrue="1">
      <formula>OR(F69=祝色)</formula>
    </cfRule>
  </conditionalFormatting>
  <conditionalFormatting sqref="G69">
    <cfRule type="expression" dxfId="3546" priority="476" stopIfTrue="1">
      <formula>OR(G69=祝色)</formula>
    </cfRule>
  </conditionalFormatting>
  <conditionalFormatting sqref="H69">
    <cfRule type="expression" dxfId="3545" priority="475" stopIfTrue="1">
      <formula>OR(H69=祝色)</formula>
    </cfRule>
  </conditionalFormatting>
  <conditionalFormatting sqref="I69">
    <cfRule type="expression" dxfId="3544" priority="474" stopIfTrue="1">
      <formula>OR(I69=祝色)</formula>
    </cfRule>
  </conditionalFormatting>
  <conditionalFormatting sqref="J69">
    <cfRule type="expression" dxfId="3543" priority="473" stopIfTrue="1">
      <formula>OR(J69=祝色)</formula>
    </cfRule>
  </conditionalFormatting>
  <conditionalFormatting sqref="K69">
    <cfRule type="expression" dxfId="3542" priority="472" stopIfTrue="1">
      <formula>OR(K69=祝色)</formula>
    </cfRule>
  </conditionalFormatting>
  <conditionalFormatting sqref="E70">
    <cfRule type="expression" dxfId="3541" priority="471" stopIfTrue="1">
      <formula>OR(E70=祝色)</formula>
    </cfRule>
  </conditionalFormatting>
  <conditionalFormatting sqref="F70">
    <cfRule type="expression" dxfId="3540" priority="470" stopIfTrue="1">
      <formula>OR(F70=祝色)</formula>
    </cfRule>
  </conditionalFormatting>
  <conditionalFormatting sqref="G70">
    <cfRule type="expression" dxfId="3539" priority="469" stopIfTrue="1">
      <formula>OR(G70=祝色)</formula>
    </cfRule>
  </conditionalFormatting>
  <conditionalFormatting sqref="H70">
    <cfRule type="expression" dxfId="3538" priority="468" stopIfTrue="1">
      <formula>OR(H70=祝色)</formula>
    </cfRule>
  </conditionalFormatting>
  <conditionalFormatting sqref="I70">
    <cfRule type="expression" dxfId="3537" priority="467" stopIfTrue="1">
      <formula>OR(I70=祝色)</formula>
    </cfRule>
  </conditionalFormatting>
  <conditionalFormatting sqref="J70">
    <cfRule type="expression" dxfId="3536" priority="466" stopIfTrue="1">
      <formula>OR(J70=祝色)</formula>
    </cfRule>
  </conditionalFormatting>
  <conditionalFormatting sqref="K70">
    <cfRule type="expression" dxfId="3535" priority="465" stopIfTrue="1">
      <formula>OR(K70=祝色)</formula>
    </cfRule>
  </conditionalFormatting>
  <conditionalFormatting sqref="E71">
    <cfRule type="expression" dxfId="3534" priority="464" stopIfTrue="1">
      <formula>OR(E71=祝色)</formula>
    </cfRule>
  </conditionalFormatting>
  <conditionalFormatting sqref="F71">
    <cfRule type="expression" dxfId="3533" priority="463" stopIfTrue="1">
      <formula>OR(F71=祝色)</formula>
    </cfRule>
  </conditionalFormatting>
  <conditionalFormatting sqref="G71">
    <cfRule type="expression" dxfId="3532" priority="462" stopIfTrue="1">
      <formula>OR(G71=祝色)</formula>
    </cfRule>
  </conditionalFormatting>
  <conditionalFormatting sqref="H71">
    <cfRule type="expression" dxfId="3531" priority="461" stopIfTrue="1">
      <formula>OR(H71=祝色)</formula>
    </cfRule>
  </conditionalFormatting>
  <conditionalFormatting sqref="I71">
    <cfRule type="expression" dxfId="3530" priority="460" stopIfTrue="1">
      <formula>OR(I71=祝色)</formula>
    </cfRule>
  </conditionalFormatting>
  <conditionalFormatting sqref="J71">
    <cfRule type="expression" dxfId="3529" priority="459" stopIfTrue="1">
      <formula>OR(J71=祝色)</formula>
    </cfRule>
  </conditionalFormatting>
  <conditionalFormatting sqref="K71">
    <cfRule type="expression" dxfId="3528" priority="458" stopIfTrue="1">
      <formula>OR(K71=祝色)</formula>
    </cfRule>
  </conditionalFormatting>
  <conditionalFormatting sqref="E72">
    <cfRule type="expression" dxfId="3527" priority="457" stopIfTrue="1">
      <formula>OR(E72=祝色)</formula>
    </cfRule>
  </conditionalFormatting>
  <conditionalFormatting sqref="F72">
    <cfRule type="expression" dxfId="3526" priority="456" stopIfTrue="1">
      <formula>OR(F72=祝色)</formula>
    </cfRule>
  </conditionalFormatting>
  <conditionalFormatting sqref="E73">
    <cfRule type="expression" dxfId="3525" priority="455" stopIfTrue="1">
      <formula>OR(E73=祝色)</formula>
    </cfRule>
  </conditionalFormatting>
  <conditionalFormatting sqref="F73">
    <cfRule type="expression" dxfId="3524" priority="454" stopIfTrue="1">
      <formula>OR(F73=祝色)</formula>
    </cfRule>
  </conditionalFormatting>
  <conditionalFormatting sqref="G73">
    <cfRule type="expression" dxfId="3523" priority="453" stopIfTrue="1">
      <formula>OR(G73=祝色)</formula>
    </cfRule>
  </conditionalFormatting>
  <conditionalFormatting sqref="H73">
    <cfRule type="expression" dxfId="3522" priority="452" stopIfTrue="1">
      <formula>OR(H73=祝色)</formula>
    </cfRule>
  </conditionalFormatting>
  <conditionalFormatting sqref="I73">
    <cfRule type="expression" dxfId="3521" priority="451" stopIfTrue="1">
      <formula>OR(I73=祝色)</formula>
    </cfRule>
  </conditionalFormatting>
  <conditionalFormatting sqref="J73">
    <cfRule type="expression" dxfId="3520" priority="450" stopIfTrue="1">
      <formula>OR(J73=祝色)</formula>
    </cfRule>
  </conditionalFormatting>
  <conditionalFormatting sqref="K73">
    <cfRule type="expression" dxfId="3519" priority="449" stopIfTrue="1">
      <formula>OR(K73=祝色)</formula>
    </cfRule>
  </conditionalFormatting>
  <conditionalFormatting sqref="E74">
    <cfRule type="expression" dxfId="3518" priority="448" stopIfTrue="1">
      <formula>OR(E74=祝色)</formula>
    </cfRule>
  </conditionalFormatting>
  <conditionalFormatting sqref="F74">
    <cfRule type="expression" dxfId="3517" priority="447" stopIfTrue="1">
      <formula>OR(F74=祝色)</formula>
    </cfRule>
  </conditionalFormatting>
  <conditionalFormatting sqref="G74">
    <cfRule type="expression" dxfId="3516" priority="446" stopIfTrue="1">
      <formula>OR(G74=祝色)</formula>
    </cfRule>
  </conditionalFormatting>
  <conditionalFormatting sqref="H74">
    <cfRule type="expression" dxfId="3515" priority="445" stopIfTrue="1">
      <formula>OR(H74=祝色)</formula>
    </cfRule>
  </conditionalFormatting>
  <conditionalFormatting sqref="I74">
    <cfRule type="expression" dxfId="3514" priority="444" stopIfTrue="1">
      <formula>OR(I74=祝色)</formula>
    </cfRule>
  </conditionalFormatting>
  <conditionalFormatting sqref="J74">
    <cfRule type="expression" dxfId="3513" priority="443" stopIfTrue="1">
      <formula>OR(J74=祝色)</formula>
    </cfRule>
  </conditionalFormatting>
  <conditionalFormatting sqref="K74">
    <cfRule type="expression" dxfId="3512" priority="442" stopIfTrue="1">
      <formula>OR(K74=祝色)</formula>
    </cfRule>
  </conditionalFormatting>
  <conditionalFormatting sqref="E75">
    <cfRule type="expression" dxfId="3511" priority="441" stopIfTrue="1">
      <formula>OR(E75=祝色)</formula>
    </cfRule>
  </conditionalFormatting>
  <conditionalFormatting sqref="F75">
    <cfRule type="expression" dxfId="3510" priority="440" stopIfTrue="1">
      <formula>OR(F75=祝色)</formula>
    </cfRule>
  </conditionalFormatting>
  <conditionalFormatting sqref="G75">
    <cfRule type="expression" dxfId="3509" priority="439" stopIfTrue="1">
      <formula>OR(G75=祝色)</formula>
    </cfRule>
  </conditionalFormatting>
  <conditionalFormatting sqref="H75">
    <cfRule type="expression" dxfId="3508" priority="438" stopIfTrue="1">
      <formula>OR(H75=祝色)</formula>
    </cfRule>
  </conditionalFormatting>
  <conditionalFormatting sqref="I75">
    <cfRule type="expression" dxfId="3507" priority="437" stopIfTrue="1">
      <formula>OR(I75=祝色)</formula>
    </cfRule>
  </conditionalFormatting>
  <conditionalFormatting sqref="J75">
    <cfRule type="expression" dxfId="3506" priority="436" stopIfTrue="1">
      <formula>OR(J75=祝色)</formula>
    </cfRule>
  </conditionalFormatting>
  <conditionalFormatting sqref="K75">
    <cfRule type="expression" dxfId="3505" priority="435" stopIfTrue="1">
      <formula>OR(K75=祝色)</formula>
    </cfRule>
  </conditionalFormatting>
  <conditionalFormatting sqref="E76">
    <cfRule type="expression" dxfId="3504" priority="434" stopIfTrue="1">
      <formula>OR(E76=祝色)</formula>
    </cfRule>
  </conditionalFormatting>
  <conditionalFormatting sqref="F76">
    <cfRule type="expression" dxfId="3503" priority="433" stopIfTrue="1">
      <formula>OR(F76=祝色)</formula>
    </cfRule>
  </conditionalFormatting>
  <conditionalFormatting sqref="G76">
    <cfRule type="expression" dxfId="3502" priority="432" stopIfTrue="1">
      <formula>OR(G76=祝色)</formula>
    </cfRule>
  </conditionalFormatting>
  <conditionalFormatting sqref="H76">
    <cfRule type="expression" dxfId="3501" priority="431" stopIfTrue="1">
      <formula>OR(H76=祝色)</formula>
    </cfRule>
  </conditionalFormatting>
  <conditionalFormatting sqref="I76">
    <cfRule type="expression" dxfId="3500" priority="430" stopIfTrue="1">
      <formula>OR(I76=祝色)</formula>
    </cfRule>
  </conditionalFormatting>
  <conditionalFormatting sqref="J76">
    <cfRule type="expression" dxfId="3499" priority="429" stopIfTrue="1">
      <formula>OR(J76=祝色)</formula>
    </cfRule>
  </conditionalFormatting>
  <conditionalFormatting sqref="K76">
    <cfRule type="expression" dxfId="3498" priority="428" stopIfTrue="1">
      <formula>OR(K76=祝色)</formula>
    </cfRule>
  </conditionalFormatting>
  <conditionalFormatting sqref="E77">
    <cfRule type="expression" dxfId="3497" priority="427" stopIfTrue="1">
      <formula>OR(E77=祝色)</formula>
    </cfRule>
  </conditionalFormatting>
  <conditionalFormatting sqref="F77">
    <cfRule type="expression" dxfId="3496" priority="426" stopIfTrue="1">
      <formula>OR(F77=祝色)</formula>
    </cfRule>
  </conditionalFormatting>
  <conditionalFormatting sqref="G77">
    <cfRule type="expression" dxfId="3495" priority="425" stopIfTrue="1">
      <formula>OR(G77=祝色)</formula>
    </cfRule>
  </conditionalFormatting>
  <conditionalFormatting sqref="H77">
    <cfRule type="expression" dxfId="3494" priority="424" stopIfTrue="1">
      <formula>OR(H77=祝色)</formula>
    </cfRule>
  </conditionalFormatting>
  <conditionalFormatting sqref="I77">
    <cfRule type="expression" dxfId="3493" priority="423" stopIfTrue="1">
      <formula>OR(I77=祝色)</formula>
    </cfRule>
  </conditionalFormatting>
  <conditionalFormatting sqref="J77">
    <cfRule type="expression" dxfId="3492" priority="422" stopIfTrue="1">
      <formula>OR(J77=祝色)</formula>
    </cfRule>
  </conditionalFormatting>
  <conditionalFormatting sqref="K77">
    <cfRule type="expression" dxfId="3491" priority="421" stopIfTrue="1">
      <formula>OR(K77=祝色)</formula>
    </cfRule>
  </conditionalFormatting>
  <conditionalFormatting sqref="E78">
    <cfRule type="expression" dxfId="3490" priority="420" stopIfTrue="1">
      <formula>OR(E78=祝色)</formula>
    </cfRule>
  </conditionalFormatting>
  <conditionalFormatting sqref="F78">
    <cfRule type="expression" dxfId="3489" priority="419" stopIfTrue="1">
      <formula>OR(F78=祝色)</formula>
    </cfRule>
  </conditionalFormatting>
  <conditionalFormatting sqref="E79">
    <cfRule type="expression" dxfId="3488" priority="418" stopIfTrue="1">
      <formula>OR(E79=祝色)</formula>
    </cfRule>
  </conditionalFormatting>
  <conditionalFormatting sqref="F79">
    <cfRule type="expression" dxfId="3487" priority="417" stopIfTrue="1">
      <formula>OR(F79=祝色)</formula>
    </cfRule>
  </conditionalFormatting>
  <conditionalFormatting sqref="G79">
    <cfRule type="expression" dxfId="3486" priority="416" stopIfTrue="1">
      <formula>OR(G79=祝色)</formula>
    </cfRule>
  </conditionalFormatting>
  <conditionalFormatting sqref="H79">
    <cfRule type="expression" dxfId="3485" priority="415" stopIfTrue="1">
      <formula>OR(H79=祝色)</formula>
    </cfRule>
  </conditionalFormatting>
  <conditionalFormatting sqref="I79">
    <cfRule type="expression" dxfId="3484" priority="414" stopIfTrue="1">
      <formula>OR(I79=祝色)</formula>
    </cfRule>
  </conditionalFormatting>
  <conditionalFormatting sqref="J79">
    <cfRule type="expression" dxfId="3483" priority="413" stopIfTrue="1">
      <formula>OR(J79=祝色)</formula>
    </cfRule>
  </conditionalFormatting>
  <conditionalFormatting sqref="K79">
    <cfRule type="expression" dxfId="3482" priority="412" stopIfTrue="1">
      <formula>OR(K79=祝色)</formula>
    </cfRule>
  </conditionalFormatting>
  <conditionalFormatting sqref="E80">
    <cfRule type="expression" dxfId="3481" priority="411" stopIfTrue="1">
      <formula>OR(E80=祝色)</formula>
    </cfRule>
  </conditionalFormatting>
  <conditionalFormatting sqref="F80">
    <cfRule type="expression" dxfId="3480" priority="410" stopIfTrue="1">
      <formula>OR(F80=祝色)</formula>
    </cfRule>
  </conditionalFormatting>
  <conditionalFormatting sqref="G80">
    <cfRule type="expression" dxfId="3479" priority="409" stopIfTrue="1">
      <formula>OR(G80=祝色)</formula>
    </cfRule>
  </conditionalFormatting>
  <conditionalFormatting sqref="H80">
    <cfRule type="expression" dxfId="3478" priority="408" stopIfTrue="1">
      <formula>OR(H80=祝色)</formula>
    </cfRule>
  </conditionalFormatting>
  <conditionalFormatting sqref="I80">
    <cfRule type="expression" dxfId="3477" priority="407" stopIfTrue="1">
      <formula>OR(I80=祝色)</formula>
    </cfRule>
  </conditionalFormatting>
  <conditionalFormatting sqref="J80">
    <cfRule type="expression" dxfId="3476" priority="406" stopIfTrue="1">
      <formula>OR(J80=祝色)</formula>
    </cfRule>
  </conditionalFormatting>
  <conditionalFormatting sqref="K80">
    <cfRule type="expression" dxfId="3475" priority="405" stopIfTrue="1">
      <formula>OR(K80=祝色)</formula>
    </cfRule>
  </conditionalFormatting>
  <conditionalFormatting sqref="E81">
    <cfRule type="expression" dxfId="3474" priority="404" stopIfTrue="1">
      <formula>OR(E81=祝色)</formula>
    </cfRule>
  </conditionalFormatting>
  <conditionalFormatting sqref="F81">
    <cfRule type="expression" dxfId="3473" priority="403" stopIfTrue="1">
      <formula>OR(F81=祝色)</formula>
    </cfRule>
  </conditionalFormatting>
  <conditionalFormatting sqref="G81">
    <cfRule type="expression" dxfId="3472" priority="402" stopIfTrue="1">
      <formula>OR(G81=祝色)</formula>
    </cfRule>
  </conditionalFormatting>
  <conditionalFormatting sqref="H81">
    <cfRule type="expression" dxfId="3471" priority="401" stopIfTrue="1">
      <formula>OR(H81=祝色)</formula>
    </cfRule>
  </conditionalFormatting>
  <conditionalFormatting sqref="I81">
    <cfRule type="expression" dxfId="3470" priority="400" stopIfTrue="1">
      <formula>OR(I81=祝色)</formula>
    </cfRule>
  </conditionalFormatting>
  <conditionalFormatting sqref="J81">
    <cfRule type="expression" dxfId="3469" priority="399" stopIfTrue="1">
      <formula>OR(J81=祝色)</formula>
    </cfRule>
  </conditionalFormatting>
  <conditionalFormatting sqref="K81">
    <cfRule type="expression" dxfId="3468" priority="398" stopIfTrue="1">
      <formula>OR(K81=祝色)</formula>
    </cfRule>
  </conditionalFormatting>
  <conditionalFormatting sqref="E82">
    <cfRule type="expression" dxfId="3467" priority="397" stopIfTrue="1">
      <formula>OR(E82=祝色)</formula>
    </cfRule>
  </conditionalFormatting>
  <conditionalFormatting sqref="F82">
    <cfRule type="expression" dxfId="3466" priority="396" stopIfTrue="1">
      <formula>OR(F82=祝色)</formula>
    </cfRule>
  </conditionalFormatting>
  <conditionalFormatting sqref="G82">
    <cfRule type="expression" dxfId="3465" priority="395" stopIfTrue="1">
      <formula>OR(G82=祝色)</formula>
    </cfRule>
  </conditionalFormatting>
  <conditionalFormatting sqref="H82">
    <cfRule type="expression" dxfId="3464" priority="394" stopIfTrue="1">
      <formula>OR(H82=祝色)</formula>
    </cfRule>
  </conditionalFormatting>
  <conditionalFormatting sqref="I82">
    <cfRule type="expression" dxfId="3463" priority="393" stopIfTrue="1">
      <formula>OR(I82=祝色)</formula>
    </cfRule>
  </conditionalFormatting>
  <conditionalFormatting sqref="J82">
    <cfRule type="expression" dxfId="3462" priority="392" stopIfTrue="1">
      <formula>OR(J82=祝色)</formula>
    </cfRule>
  </conditionalFormatting>
  <conditionalFormatting sqref="K82">
    <cfRule type="expression" dxfId="3461" priority="391" stopIfTrue="1">
      <formula>OR(K82=祝色)</formula>
    </cfRule>
  </conditionalFormatting>
  <conditionalFormatting sqref="E83">
    <cfRule type="expression" dxfId="3460" priority="390" stopIfTrue="1">
      <formula>OR(E83=祝色)</formula>
    </cfRule>
  </conditionalFormatting>
  <conditionalFormatting sqref="F83">
    <cfRule type="expression" dxfId="3459" priority="389" stopIfTrue="1">
      <formula>OR(F83=祝色)</formula>
    </cfRule>
  </conditionalFormatting>
  <conditionalFormatting sqref="G83">
    <cfRule type="expression" dxfId="3458" priority="388" stopIfTrue="1">
      <formula>OR(G83=祝色)</formula>
    </cfRule>
  </conditionalFormatting>
  <conditionalFormatting sqref="H83">
    <cfRule type="expression" dxfId="3457" priority="387" stopIfTrue="1">
      <formula>OR(H83=祝色)</formula>
    </cfRule>
  </conditionalFormatting>
  <conditionalFormatting sqref="I83">
    <cfRule type="expression" dxfId="3456" priority="386" stopIfTrue="1">
      <formula>OR(I83=祝色)</formula>
    </cfRule>
  </conditionalFormatting>
  <conditionalFormatting sqref="J83">
    <cfRule type="expression" dxfId="3455" priority="385" stopIfTrue="1">
      <formula>OR(J83=祝色)</formula>
    </cfRule>
  </conditionalFormatting>
  <conditionalFormatting sqref="K83">
    <cfRule type="expression" dxfId="3454" priority="384" stopIfTrue="1">
      <formula>OR(K83=祝色)</formula>
    </cfRule>
  </conditionalFormatting>
  <conditionalFormatting sqref="E84">
    <cfRule type="expression" dxfId="3453" priority="383" stopIfTrue="1">
      <formula>OR(E84=祝色)</formula>
    </cfRule>
  </conditionalFormatting>
  <conditionalFormatting sqref="F84">
    <cfRule type="expression" dxfId="3452" priority="382" stopIfTrue="1">
      <formula>OR(F84=祝色)</formula>
    </cfRule>
  </conditionalFormatting>
  <conditionalFormatting sqref="P67">
    <cfRule type="expression" dxfId="3451" priority="381" stopIfTrue="1">
      <formula>OR(P67=祝色)</formula>
    </cfRule>
  </conditionalFormatting>
  <conditionalFormatting sqref="Q67">
    <cfRule type="expression" dxfId="3450" priority="380" stopIfTrue="1">
      <formula>OR(Q67=祝色)</formula>
    </cfRule>
  </conditionalFormatting>
  <conditionalFormatting sqref="R67">
    <cfRule type="expression" dxfId="3449" priority="379" stopIfTrue="1">
      <formula>OR(R67=祝色)</formula>
    </cfRule>
  </conditionalFormatting>
  <conditionalFormatting sqref="S67">
    <cfRule type="expression" dxfId="3448" priority="378" stopIfTrue="1">
      <formula>OR(S67=祝色)</formula>
    </cfRule>
  </conditionalFormatting>
  <conditionalFormatting sqref="T67">
    <cfRule type="expression" dxfId="3447" priority="377" stopIfTrue="1">
      <formula>OR(T67=祝色)</formula>
    </cfRule>
  </conditionalFormatting>
  <conditionalFormatting sqref="U67">
    <cfRule type="expression" dxfId="3446" priority="376" stopIfTrue="1">
      <formula>OR(U67=祝色)</formula>
    </cfRule>
  </conditionalFormatting>
  <conditionalFormatting sqref="V67">
    <cfRule type="expression" dxfId="3445" priority="375" stopIfTrue="1">
      <formula>OR(V67=祝色)</formula>
    </cfRule>
  </conditionalFormatting>
  <conditionalFormatting sqref="P68">
    <cfRule type="expression" dxfId="3444" priority="374" stopIfTrue="1">
      <formula>OR(P68=祝色)</formula>
    </cfRule>
  </conditionalFormatting>
  <conditionalFormatting sqref="Q68">
    <cfRule type="expression" dxfId="3443" priority="373" stopIfTrue="1">
      <formula>OR(Q68=祝色)</formula>
    </cfRule>
  </conditionalFormatting>
  <conditionalFormatting sqref="R68">
    <cfRule type="expression" dxfId="3442" priority="372" stopIfTrue="1">
      <formula>OR(R68=祝色)</formula>
    </cfRule>
  </conditionalFormatting>
  <conditionalFormatting sqref="S68">
    <cfRule type="expression" dxfId="3441" priority="371" stopIfTrue="1">
      <formula>OR(S68=祝色)</formula>
    </cfRule>
  </conditionalFormatting>
  <conditionalFormatting sqref="T68">
    <cfRule type="expression" dxfId="3440" priority="370" stopIfTrue="1">
      <formula>OR(T68=祝色)</formula>
    </cfRule>
  </conditionalFormatting>
  <conditionalFormatting sqref="U68">
    <cfRule type="expression" dxfId="3439" priority="369" stopIfTrue="1">
      <formula>OR(U68=祝色)</formula>
    </cfRule>
  </conditionalFormatting>
  <conditionalFormatting sqref="V68">
    <cfRule type="expression" dxfId="3438" priority="368" stopIfTrue="1">
      <formula>OR(V68=祝色)</formula>
    </cfRule>
  </conditionalFormatting>
  <conditionalFormatting sqref="P69">
    <cfRule type="expression" dxfId="3437" priority="367" stopIfTrue="1">
      <formula>OR(P69=祝色)</formula>
    </cfRule>
  </conditionalFormatting>
  <conditionalFormatting sqref="Q69">
    <cfRule type="expression" dxfId="3436" priority="366" stopIfTrue="1">
      <formula>OR(Q69=祝色)</formula>
    </cfRule>
  </conditionalFormatting>
  <conditionalFormatting sqref="R69">
    <cfRule type="expression" dxfId="3435" priority="365" stopIfTrue="1">
      <formula>OR(R69=祝色)</formula>
    </cfRule>
  </conditionalFormatting>
  <conditionalFormatting sqref="S69">
    <cfRule type="expression" dxfId="3434" priority="364" stopIfTrue="1">
      <formula>OR(S69=祝色)</formula>
    </cfRule>
  </conditionalFormatting>
  <conditionalFormatting sqref="T69">
    <cfRule type="expression" dxfId="3433" priority="363" stopIfTrue="1">
      <formula>OR(T69=祝色)</formula>
    </cfRule>
  </conditionalFormatting>
  <conditionalFormatting sqref="U69">
    <cfRule type="expression" dxfId="3432" priority="362" stopIfTrue="1">
      <formula>OR(U69=祝色)</formula>
    </cfRule>
  </conditionalFormatting>
  <conditionalFormatting sqref="V69">
    <cfRule type="expression" dxfId="3431" priority="361" stopIfTrue="1">
      <formula>OR(V69=祝色)</formula>
    </cfRule>
  </conditionalFormatting>
  <conditionalFormatting sqref="P70">
    <cfRule type="expression" dxfId="3430" priority="360" stopIfTrue="1">
      <formula>OR(P70=祝色)</formula>
    </cfRule>
  </conditionalFormatting>
  <conditionalFormatting sqref="Q70">
    <cfRule type="expression" dxfId="3429" priority="359" stopIfTrue="1">
      <formula>OR(Q70=祝色)</formula>
    </cfRule>
  </conditionalFormatting>
  <conditionalFormatting sqref="R70">
    <cfRule type="expression" dxfId="3428" priority="358" stopIfTrue="1">
      <formula>OR(R70=祝色)</formula>
    </cfRule>
  </conditionalFormatting>
  <conditionalFormatting sqref="S70">
    <cfRule type="expression" dxfId="3427" priority="357" stopIfTrue="1">
      <formula>OR(S70=祝色)</formula>
    </cfRule>
  </conditionalFormatting>
  <conditionalFormatting sqref="T70">
    <cfRule type="expression" dxfId="3426" priority="356" stopIfTrue="1">
      <formula>OR(T70=祝色)</formula>
    </cfRule>
  </conditionalFormatting>
  <conditionalFormatting sqref="U70">
    <cfRule type="expression" dxfId="3425" priority="355" stopIfTrue="1">
      <formula>OR(U70=祝色)</formula>
    </cfRule>
  </conditionalFormatting>
  <conditionalFormatting sqref="V70">
    <cfRule type="expression" dxfId="3424" priority="354" stopIfTrue="1">
      <formula>OR(V70=祝色)</formula>
    </cfRule>
  </conditionalFormatting>
  <conditionalFormatting sqref="P71">
    <cfRule type="expression" dxfId="3423" priority="353" stopIfTrue="1">
      <formula>OR(P71=祝色)</formula>
    </cfRule>
  </conditionalFormatting>
  <conditionalFormatting sqref="Q71">
    <cfRule type="expression" dxfId="3422" priority="352" stopIfTrue="1">
      <formula>OR(Q71=祝色)</formula>
    </cfRule>
  </conditionalFormatting>
  <conditionalFormatting sqref="R71">
    <cfRule type="expression" dxfId="3421" priority="351" stopIfTrue="1">
      <formula>OR(R71=祝色)</formula>
    </cfRule>
  </conditionalFormatting>
  <conditionalFormatting sqref="S71">
    <cfRule type="expression" dxfId="3420" priority="350" stopIfTrue="1">
      <formula>OR(S71=祝色)</formula>
    </cfRule>
  </conditionalFormatting>
  <conditionalFormatting sqref="T71">
    <cfRule type="expression" dxfId="3419" priority="349" stopIfTrue="1">
      <formula>OR(T71=祝色)</formula>
    </cfRule>
  </conditionalFormatting>
  <conditionalFormatting sqref="U71">
    <cfRule type="expression" dxfId="3418" priority="348" stopIfTrue="1">
      <formula>OR(U71=祝色)</formula>
    </cfRule>
  </conditionalFormatting>
  <conditionalFormatting sqref="V71">
    <cfRule type="expression" dxfId="3417" priority="347" stopIfTrue="1">
      <formula>OR(V71=祝色)</formula>
    </cfRule>
  </conditionalFormatting>
  <conditionalFormatting sqref="P72">
    <cfRule type="expression" dxfId="3416" priority="346" stopIfTrue="1">
      <formula>OR(P72=祝色)</formula>
    </cfRule>
  </conditionalFormatting>
  <conditionalFormatting sqref="Q72">
    <cfRule type="expression" dxfId="3415" priority="345" stopIfTrue="1">
      <formula>OR(Q72=祝色)</formula>
    </cfRule>
  </conditionalFormatting>
  <conditionalFormatting sqref="P73">
    <cfRule type="expression" dxfId="3414" priority="344" stopIfTrue="1">
      <formula>OR(P73=祝色)</formula>
    </cfRule>
  </conditionalFormatting>
  <conditionalFormatting sqref="Q73">
    <cfRule type="expression" dxfId="3413" priority="343" stopIfTrue="1">
      <formula>OR(Q73=祝色)</formula>
    </cfRule>
  </conditionalFormatting>
  <conditionalFormatting sqref="R73">
    <cfRule type="expression" dxfId="3412" priority="342" stopIfTrue="1">
      <formula>OR(R73=祝色)</formula>
    </cfRule>
  </conditionalFormatting>
  <conditionalFormatting sqref="S73">
    <cfRule type="expression" dxfId="3411" priority="341" stopIfTrue="1">
      <formula>OR(S73=祝色)</formula>
    </cfRule>
  </conditionalFormatting>
  <conditionalFormatting sqref="T73">
    <cfRule type="expression" dxfId="3410" priority="340" stopIfTrue="1">
      <formula>OR(T73=祝色)</formula>
    </cfRule>
  </conditionalFormatting>
  <conditionalFormatting sqref="U73">
    <cfRule type="expression" dxfId="3409" priority="339" stopIfTrue="1">
      <formula>OR(U73=祝色)</formula>
    </cfRule>
  </conditionalFormatting>
  <conditionalFormatting sqref="V73">
    <cfRule type="expression" dxfId="3408" priority="338" stopIfTrue="1">
      <formula>OR(V73=祝色)</formula>
    </cfRule>
  </conditionalFormatting>
  <conditionalFormatting sqref="P74">
    <cfRule type="expression" dxfId="3407" priority="337" stopIfTrue="1">
      <formula>OR(P74=祝色)</formula>
    </cfRule>
  </conditionalFormatting>
  <conditionalFormatting sqref="Q74">
    <cfRule type="expression" dxfId="3406" priority="336" stopIfTrue="1">
      <formula>OR(Q74=祝色)</formula>
    </cfRule>
  </conditionalFormatting>
  <conditionalFormatting sqref="R74">
    <cfRule type="expression" dxfId="3405" priority="335" stopIfTrue="1">
      <formula>OR(R74=祝色)</formula>
    </cfRule>
  </conditionalFormatting>
  <conditionalFormatting sqref="S74">
    <cfRule type="expression" dxfId="3404" priority="334" stopIfTrue="1">
      <formula>OR(S74=祝色)</formula>
    </cfRule>
  </conditionalFormatting>
  <conditionalFormatting sqref="T74">
    <cfRule type="expression" dxfId="3403" priority="333" stopIfTrue="1">
      <formula>OR(T74=祝色)</formula>
    </cfRule>
  </conditionalFormatting>
  <conditionalFormatting sqref="U74">
    <cfRule type="expression" dxfId="3402" priority="332" stopIfTrue="1">
      <formula>OR(U74=祝色)</formula>
    </cfRule>
  </conditionalFormatting>
  <conditionalFormatting sqref="V74">
    <cfRule type="expression" dxfId="3401" priority="331" stopIfTrue="1">
      <formula>OR(V74=祝色)</formula>
    </cfRule>
  </conditionalFormatting>
  <conditionalFormatting sqref="P75">
    <cfRule type="expression" dxfId="3400" priority="330" stopIfTrue="1">
      <formula>OR(P75=祝色)</formula>
    </cfRule>
  </conditionalFormatting>
  <conditionalFormatting sqref="Q75">
    <cfRule type="expression" dxfId="3399" priority="329" stopIfTrue="1">
      <formula>OR(Q75=祝色)</formula>
    </cfRule>
  </conditionalFormatting>
  <conditionalFormatting sqref="R75">
    <cfRule type="expression" dxfId="3398" priority="328" stopIfTrue="1">
      <formula>OR(R75=祝色)</formula>
    </cfRule>
  </conditionalFormatting>
  <conditionalFormatting sqref="S75">
    <cfRule type="expression" dxfId="3397" priority="327" stopIfTrue="1">
      <formula>OR(S75=祝色)</formula>
    </cfRule>
  </conditionalFormatting>
  <conditionalFormatting sqref="T75">
    <cfRule type="expression" dxfId="3396" priority="326" stopIfTrue="1">
      <formula>OR(T75=祝色)</formula>
    </cfRule>
  </conditionalFormatting>
  <conditionalFormatting sqref="U75">
    <cfRule type="expression" dxfId="3395" priority="325" stopIfTrue="1">
      <formula>OR(U75=祝色)</formula>
    </cfRule>
  </conditionalFormatting>
  <conditionalFormatting sqref="V75">
    <cfRule type="expression" dxfId="3394" priority="324" stopIfTrue="1">
      <formula>OR(V75=祝色)</formula>
    </cfRule>
  </conditionalFormatting>
  <conditionalFormatting sqref="P76">
    <cfRule type="expression" dxfId="3393" priority="323" stopIfTrue="1">
      <formula>OR(P76=祝色)</formula>
    </cfRule>
  </conditionalFormatting>
  <conditionalFormatting sqref="Q76">
    <cfRule type="expression" dxfId="3392" priority="322" stopIfTrue="1">
      <formula>OR(Q76=祝色)</formula>
    </cfRule>
  </conditionalFormatting>
  <conditionalFormatting sqref="R76">
    <cfRule type="expression" dxfId="3391" priority="321" stopIfTrue="1">
      <formula>OR(R76=祝色)</formula>
    </cfRule>
  </conditionalFormatting>
  <conditionalFormatting sqref="S76">
    <cfRule type="expression" dxfId="3390" priority="320" stopIfTrue="1">
      <formula>OR(S76=祝色)</formula>
    </cfRule>
  </conditionalFormatting>
  <conditionalFormatting sqref="T76">
    <cfRule type="expression" dxfId="3389" priority="319" stopIfTrue="1">
      <formula>OR(T76=祝色)</formula>
    </cfRule>
  </conditionalFormatting>
  <conditionalFormatting sqref="U76">
    <cfRule type="expression" dxfId="3388" priority="318" stopIfTrue="1">
      <formula>OR(U76=祝色)</formula>
    </cfRule>
  </conditionalFormatting>
  <conditionalFormatting sqref="V76">
    <cfRule type="expression" dxfId="3387" priority="317" stopIfTrue="1">
      <formula>OR(V76=祝色)</formula>
    </cfRule>
  </conditionalFormatting>
  <conditionalFormatting sqref="P77">
    <cfRule type="expression" dxfId="3386" priority="316" stopIfTrue="1">
      <formula>OR(P77=祝色)</formula>
    </cfRule>
  </conditionalFormatting>
  <conditionalFormatting sqref="Q77">
    <cfRule type="expression" dxfId="3385" priority="315" stopIfTrue="1">
      <formula>OR(Q77=祝色)</formula>
    </cfRule>
  </conditionalFormatting>
  <conditionalFormatting sqref="R77">
    <cfRule type="expression" dxfId="3384" priority="314" stopIfTrue="1">
      <formula>OR(R77=祝色)</formula>
    </cfRule>
  </conditionalFormatting>
  <conditionalFormatting sqref="S77">
    <cfRule type="expression" dxfId="3383" priority="313" stopIfTrue="1">
      <formula>OR(S77=祝色)</formula>
    </cfRule>
  </conditionalFormatting>
  <conditionalFormatting sqref="T77">
    <cfRule type="expression" dxfId="3382" priority="312" stopIfTrue="1">
      <formula>OR(T77=祝色)</formula>
    </cfRule>
  </conditionalFormatting>
  <conditionalFormatting sqref="U77">
    <cfRule type="expression" dxfId="3381" priority="311" stopIfTrue="1">
      <formula>OR(U77=祝色)</formula>
    </cfRule>
  </conditionalFormatting>
  <conditionalFormatting sqref="V77">
    <cfRule type="expression" dxfId="3380" priority="310" stopIfTrue="1">
      <formula>OR(V77=祝色)</formula>
    </cfRule>
  </conditionalFormatting>
  <conditionalFormatting sqref="P78">
    <cfRule type="expression" dxfId="3379" priority="309" stopIfTrue="1">
      <formula>OR(P78=祝色)</formula>
    </cfRule>
  </conditionalFormatting>
  <conditionalFormatting sqref="Q78">
    <cfRule type="expression" dxfId="3378" priority="308" stopIfTrue="1">
      <formula>OR(Q78=祝色)</formula>
    </cfRule>
  </conditionalFormatting>
  <conditionalFormatting sqref="P79">
    <cfRule type="expression" dxfId="3377" priority="307" stopIfTrue="1">
      <formula>OR(P79=祝色)</formula>
    </cfRule>
  </conditionalFormatting>
  <conditionalFormatting sqref="Q79">
    <cfRule type="expression" dxfId="3376" priority="306" stopIfTrue="1">
      <formula>OR(Q79=祝色)</formula>
    </cfRule>
  </conditionalFormatting>
  <conditionalFormatting sqref="R79">
    <cfRule type="expression" dxfId="3375" priority="305" stopIfTrue="1">
      <formula>OR(R79=祝色)</formula>
    </cfRule>
  </conditionalFormatting>
  <conditionalFormatting sqref="S79">
    <cfRule type="expression" dxfId="3374" priority="304" stopIfTrue="1">
      <formula>OR(S79=祝色)</formula>
    </cfRule>
  </conditionalFormatting>
  <conditionalFormatting sqref="T79">
    <cfRule type="expression" dxfId="3373" priority="303" stopIfTrue="1">
      <formula>OR(T79=祝色)</formula>
    </cfRule>
  </conditionalFormatting>
  <conditionalFormatting sqref="U79">
    <cfRule type="expression" dxfId="3372" priority="302" stopIfTrue="1">
      <formula>OR(U79=祝色)</formula>
    </cfRule>
  </conditionalFormatting>
  <conditionalFormatting sqref="V79">
    <cfRule type="expression" dxfId="3371" priority="301" stopIfTrue="1">
      <formula>OR(V79=祝色)</formula>
    </cfRule>
  </conditionalFormatting>
  <conditionalFormatting sqref="P80">
    <cfRule type="expression" dxfId="3370" priority="300" stopIfTrue="1">
      <formula>OR(P80=祝色)</formula>
    </cfRule>
  </conditionalFormatting>
  <conditionalFormatting sqref="Q80">
    <cfRule type="expression" dxfId="3369" priority="299" stopIfTrue="1">
      <formula>OR(Q80=祝色)</formula>
    </cfRule>
  </conditionalFormatting>
  <conditionalFormatting sqref="R80">
    <cfRule type="expression" dxfId="3368" priority="298" stopIfTrue="1">
      <formula>OR(R80=祝色)</formula>
    </cfRule>
  </conditionalFormatting>
  <conditionalFormatting sqref="S80">
    <cfRule type="expression" dxfId="3367" priority="297" stopIfTrue="1">
      <formula>OR(S80=祝色)</formula>
    </cfRule>
  </conditionalFormatting>
  <conditionalFormatting sqref="T80">
    <cfRule type="expression" dxfId="3366" priority="296" stopIfTrue="1">
      <formula>OR(T80=祝色)</formula>
    </cfRule>
  </conditionalFormatting>
  <conditionalFormatting sqref="U80">
    <cfRule type="expression" dxfId="3365" priority="295" stopIfTrue="1">
      <formula>OR(U80=祝色)</formula>
    </cfRule>
  </conditionalFormatting>
  <conditionalFormatting sqref="V80">
    <cfRule type="expression" dxfId="3364" priority="294" stopIfTrue="1">
      <formula>OR(V80=祝色)</formula>
    </cfRule>
  </conditionalFormatting>
  <conditionalFormatting sqref="P81">
    <cfRule type="expression" dxfId="3363" priority="293" stopIfTrue="1">
      <formula>OR(P81=祝色)</formula>
    </cfRule>
  </conditionalFormatting>
  <conditionalFormatting sqref="Q81">
    <cfRule type="expression" dxfId="3362" priority="292" stopIfTrue="1">
      <formula>OR(Q81=祝色)</formula>
    </cfRule>
  </conditionalFormatting>
  <conditionalFormatting sqref="R81">
    <cfRule type="expression" dxfId="3361" priority="291" stopIfTrue="1">
      <formula>OR(R81=祝色)</formula>
    </cfRule>
  </conditionalFormatting>
  <conditionalFormatting sqref="S81">
    <cfRule type="expression" dxfId="3360" priority="290" stopIfTrue="1">
      <formula>OR(S81=祝色)</formula>
    </cfRule>
  </conditionalFormatting>
  <conditionalFormatting sqref="T81">
    <cfRule type="expression" dxfId="3359" priority="289" stopIfTrue="1">
      <formula>OR(T81=祝色)</formula>
    </cfRule>
  </conditionalFormatting>
  <conditionalFormatting sqref="U81">
    <cfRule type="expression" dxfId="3358" priority="288" stopIfTrue="1">
      <formula>OR(U81=祝色)</formula>
    </cfRule>
  </conditionalFormatting>
  <conditionalFormatting sqref="V81">
    <cfRule type="expression" dxfId="3357" priority="287" stopIfTrue="1">
      <formula>OR(V81=祝色)</formula>
    </cfRule>
  </conditionalFormatting>
  <conditionalFormatting sqref="P82">
    <cfRule type="expression" dxfId="3356" priority="286" stopIfTrue="1">
      <formula>OR(P82=祝色)</formula>
    </cfRule>
  </conditionalFormatting>
  <conditionalFormatting sqref="Q82">
    <cfRule type="expression" dxfId="3355" priority="285" stopIfTrue="1">
      <formula>OR(Q82=祝色)</formula>
    </cfRule>
  </conditionalFormatting>
  <conditionalFormatting sqref="R82">
    <cfRule type="expression" dxfId="3354" priority="284" stopIfTrue="1">
      <formula>OR(R82=祝色)</formula>
    </cfRule>
  </conditionalFormatting>
  <conditionalFormatting sqref="S82">
    <cfRule type="expression" dxfId="3353" priority="283" stopIfTrue="1">
      <formula>OR(S82=祝色)</formula>
    </cfRule>
  </conditionalFormatting>
  <conditionalFormatting sqref="T82">
    <cfRule type="expression" dxfId="3352" priority="282" stopIfTrue="1">
      <formula>OR(T82=祝色)</formula>
    </cfRule>
  </conditionalFormatting>
  <conditionalFormatting sqref="U82">
    <cfRule type="expression" dxfId="3351" priority="281" stopIfTrue="1">
      <formula>OR(U82=祝色)</formula>
    </cfRule>
  </conditionalFormatting>
  <conditionalFormatting sqref="V82">
    <cfRule type="expression" dxfId="3350" priority="280" stopIfTrue="1">
      <formula>OR(V82=祝色)</formula>
    </cfRule>
  </conditionalFormatting>
  <conditionalFormatting sqref="P83">
    <cfRule type="expression" dxfId="3349" priority="279" stopIfTrue="1">
      <formula>OR(P83=祝色)</formula>
    </cfRule>
  </conditionalFormatting>
  <conditionalFormatting sqref="Q83">
    <cfRule type="expression" dxfId="3348" priority="278" stopIfTrue="1">
      <formula>OR(Q83=祝色)</formula>
    </cfRule>
  </conditionalFormatting>
  <conditionalFormatting sqref="R83">
    <cfRule type="expression" dxfId="3347" priority="277" stopIfTrue="1">
      <formula>OR(R83=祝色)</formula>
    </cfRule>
  </conditionalFormatting>
  <conditionalFormatting sqref="S83">
    <cfRule type="expression" dxfId="3346" priority="276" stopIfTrue="1">
      <formula>OR(S83=祝色)</formula>
    </cfRule>
  </conditionalFormatting>
  <conditionalFormatting sqref="T83">
    <cfRule type="expression" dxfId="3345" priority="275" stopIfTrue="1">
      <formula>OR(T83=祝色)</formula>
    </cfRule>
  </conditionalFormatting>
  <conditionalFormatting sqref="U83">
    <cfRule type="expression" dxfId="3344" priority="274" stopIfTrue="1">
      <formula>OR(U83=祝色)</formula>
    </cfRule>
  </conditionalFormatting>
  <conditionalFormatting sqref="V83">
    <cfRule type="expression" dxfId="3343" priority="273" stopIfTrue="1">
      <formula>OR(V83=祝色)</formula>
    </cfRule>
  </conditionalFormatting>
  <conditionalFormatting sqref="P84">
    <cfRule type="expression" dxfId="3342" priority="272" stopIfTrue="1">
      <formula>OR(P84=祝色)</formula>
    </cfRule>
  </conditionalFormatting>
  <conditionalFormatting sqref="Q84">
    <cfRule type="expression" dxfId="3341" priority="271" stopIfTrue="1">
      <formula>OR(Q84=祝色)</formula>
    </cfRule>
  </conditionalFormatting>
  <conditionalFormatting sqref="AA67">
    <cfRule type="expression" dxfId="3340" priority="270" stopIfTrue="1">
      <formula>OR(AA67=祝色)</formula>
    </cfRule>
  </conditionalFormatting>
  <conditionalFormatting sqref="AB67">
    <cfRule type="expression" dxfId="3339" priority="269" stopIfTrue="1">
      <formula>OR(AB67=祝色)</formula>
    </cfRule>
  </conditionalFormatting>
  <conditionalFormatting sqref="AC67">
    <cfRule type="expression" dxfId="3338" priority="268" stopIfTrue="1">
      <formula>OR(AC67=祝色)</formula>
    </cfRule>
  </conditionalFormatting>
  <conditionalFormatting sqref="AD67">
    <cfRule type="expression" dxfId="3337" priority="267" stopIfTrue="1">
      <formula>OR(AD67=祝色)</formula>
    </cfRule>
  </conditionalFormatting>
  <conditionalFormatting sqref="AE67">
    <cfRule type="expression" dxfId="3336" priority="266" stopIfTrue="1">
      <formula>OR(AE67=祝色)</formula>
    </cfRule>
  </conditionalFormatting>
  <conditionalFormatting sqref="AF67">
    <cfRule type="expression" dxfId="3335" priority="265" stopIfTrue="1">
      <formula>OR(AF67=祝色)</formula>
    </cfRule>
  </conditionalFormatting>
  <conditionalFormatting sqref="AG67">
    <cfRule type="expression" dxfId="3334" priority="264" stopIfTrue="1">
      <formula>OR(AG67=祝色)</formula>
    </cfRule>
  </conditionalFormatting>
  <conditionalFormatting sqref="AA68">
    <cfRule type="expression" dxfId="3333" priority="263" stopIfTrue="1">
      <formula>OR(AA68=祝色)</formula>
    </cfRule>
  </conditionalFormatting>
  <conditionalFormatting sqref="AB68">
    <cfRule type="expression" dxfId="3332" priority="262" stopIfTrue="1">
      <formula>OR(AB68=祝色)</formula>
    </cfRule>
  </conditionalFormatting>
  <conditionalFormatting sqref="AC68">
    <cfRule type="expression" dxfId="3331" priority="261" stopIfTrue="1">
      <formula>OR(AC68=祝色)</formula>
    </cfRule>
  </conditionalFormatting>
  <conditionalFormatting sqref="AD68">
    <cfRule type="expression" dxfId="3330" priority="260" stopIfTrue="1">
      <formula>OR(AD68=祝色)</formula>
    </cfRule>
  </conditionalFormatting>
  <conditionalFormatting sqref="AE68">
    <cfRule type="expression" dxfId="3329" priority="259" stopIfTrue="1">
      <formula>OR(AE68=祝色)</formula>
    </cfRule>
  </conditionalFormatting>
  <conditionalFormatting sqref="AF68">
    <cfRule type="expression" dxfId="3328" priority="258" stopIfTrue="1">
      <formula>OR(AF68=祝色)</formula>
    </cfRule>
  </conditionalFormatting>
  <conditionalFormatting sqref="AG68">
    <cfRule type="expression" dxfId="3327" priority="257" stopIfTrue="1">
      <formula>OR(AG68=祝色)</formula>
    </cfRule>
  </conditionalFormatting>
  <conditionalFormatting sqref="AA69">
    <cfRule type="expression" dxfId="3326" priority="256" stopIfTrue="1">
      <formula>OR(AA69=祝色)</formula>
    </cfRule>
  </conditionalFormatting>
  <conditionalFormatting sqref="AB69">
    <cfRule type="expression" dxfId="3325" priority="255" stopIfTrue="1">
      <formula>OR(AB69=祝色)</formula>
    </cfRule>
  </conditionalFormatting>
  <conditionalFormatting sqref="AC69">
    <cfRule type="expression" dxfId="3324" priority="254" stopIfTrue="1">
      <formula>OR(AC69=祝色)</formula>
    </cfRule>
  </conditionalFormatting>
  <conditionalFormatting sqref="AD69">
    <cfRule type="expression" dxfId="3323" priority="253" stopIfTrue="1">
      <formula>OR(AD69=祝色)</formula>
    </cfRule>
  </conditionalFormatting>
  <conditionalFormatting sqref="AE69">
    <cfRule type="expression" dxfId="3322" priority="252" stopIfTrue="1">
      <formula>OR(AE69=祝色)</formula>
    </cfRule>
  </conditionalFormatting>
  <conditionalFormatting sqref="AF69">
    <cfRule type="expression" dxfId="3321" priority="251" stopIfTrue="1">
      <formula>OR(AF69=祝色)</formula>
    </cfRule>
  </conditionalFormatting>
  <conditionalFormatting sqref="AG69">
    <cfRule type="expression" dxfId="3320" priority="250" stopIfTrue="1">
      <formula>OR(AG69=祝色)</formula>
    </cfRule>
  </conditionalFormatting>
  <conditionalFormatting sqref="AA70">
    <cfRule type="expression" dxfId="3319" priority="249" stopIfTrue="1">
      <formula>OR(AA70=祝色)</formula>
    </cfRule>
  </conditionalFormatting>
  <conditionalFormatting sqref="AB70">
    <cfRule type="expression" dxfId="3318" priority="248" stopIfTrue="1">
      <formula>OR(AB70=祝色)</formula>
    </cfRule>
  </conditionalFormatting>
  <conditionalFormatting sqref="AC70">
    <cfRule type="expression" dxfId="3317" priority="247" stopIfTrue="1">
      <formula>OR(AC70=祝色)</formula>
    </cfRule>
  </conditionalFormatting>
  <conditionalFormatting sqref="AD70">
    <cfRule type="expression" dxfId="3316" priority="246" stopIfTrue="1">
      <formula>OR(AD70=祝色)</formula>
    </cfRule>
  </conditionalFormatting>
  <conditionalFormatting sqref="AE70">
    <cfRule type="expression" dxfId="3315" priority="245" stopIfTrue="1">
      <formula>OR(AE70=祝色)</formula>
    </cfRule>
  </conditionalFormatting>
  <conditionalFormatting sqref="AF70">
    <cfRule type="expression" dxfId="3314" priority="244" stopIfTrue="1">
      <formula>OR(AF70=祝色)</formula>
    </cfRule>
  </conditionalFormatting>
  <conditionalFormatting sqref="AG70">
    <cfRule type="expression" dxfId="3313" priority="243" stopIfTrue="1">
      <formula>OR(AG70=祝色)</formula>
    </cfRule>
  </conditionalFormatting>
  <conditionalFormatting sqref="AA71">
    <cfRule type="expression" dxfId="3312" priority="242" stopIfTrue="1">
      <formula>OR(AA71=祝色)</formula>
    </cfRule>
  </conditionalFormatting>
  <conditionalFormatting sqref="AB71">
    <cfRule type="expression" dxfId="3311" priority="241" stopIfTrue="1">
      <formula>OR(AB71=祝色)</formula>
    </cfRule>
  </conditionalFormatting>
  <conditionalFormatting sqref="AC71">
    <cfRule type="expression" dxfId="3310" priority="240" stopIfTrue="1">
      <formula>OR(AC71=祝色)</formula>
    </cfRule>
  </conditionalFormatting>
  <conditionalFormatting sqref="AD71">
    <cfRule type="expression" dxfId="3309" priority="239" stopIfTrue="1">
      <formula>OR(AD71=祝色)</formula>
    </cfRule>
  </conditionalFormatting>
  <conditionalFormatting sqref="AE71">
    <cfRule type="expression" dxfId="3308" priority="238" stopIfTrue="1">
      <formula>OR(AE71=祝色)</formula>
    </cfRule>
  </conditionalFormatting>
  <conditionalFormatting sqref="AF71">
    <cfRule type="expression" dxfId="3307" priority="237" stopIfTrue="1">
      <formula>OR(AF71=祝色)</formula>
    </cfRule>
  </conditionalFormatting>
  <conditionalFormatting sqref="AG71">
    <cfRule type="expression" dxfId="3306" priority="236" stopIfTrue="1">
      <formula>OR(AG71=祝色)</formula>
    </cfRule>
  </conditionalFormatting>
  <conditionalFormatting sqref="AA72">
    <cfRule type="expression" dxfId="3305" priority="235" stopIfTrue="1">
      <formula>OR(AA72=祝色)</formula>
    </cfRule>
  </conditionalFormatting>
  <conditionalFormatting sqref="AB72">
    <cfRule type="expression" dxfId="3304" priority="234" stopIfTrue="1">
      <formula>OR(AB72=祝色)</formula>
    </cfRule>
  </conditionalFormatting>
  <conditionalFormatting sqref="AA73">
    <cfRule type="expression" dxfId="3303" priority="233" stopIfTrue="1">
      <formula>OR(AA73=祝色)</formula>
    </cfRule>
  </conditionalFormatting>
  <conditionalFormatting sqref="AB73">
    <cfRule type="expression" dxfId="3302" priority="232" stopIfTrue="1">
      <formula>OR(AB73=祝色)</formula>
    </cfRule>
  </conditionalFormatting>
  <conditionalFormatting sqref="AC73">
    <cfRule type="expression" dxfId="3301" priority="231" stopIfTrue="1">
      <formula>OR(AC73=祝色)</formula>
    </cfRule>
  </conditionalFormatting>
  <conditionalFormatting sqref="AD73">
    <cfRule type="expression" dxfId="3300" priority="230" stopIfTrue="1">
      <formula>OR(AD73=祝色)</formula>
    </cfRule>
  </conditionalFormatting>
  <conditionalFormatting sqref="AE73">
    <cfRule type="expression" dxfId="3299" priority="229" stopIfTrue="1">
      <formula>OR(AE73=祝色)</formula>
    </cfRule>
  </conditionalFormatting>
  <conditionalFormatting sqref="AF73">
    <cfRule type="expression" dxfId="3298" priority="228" stopIfTrue="1">
      <formula>OR(AF73=祝色)</formula>
    </cfRule>
  </conditionalFormatting>
  <conditionalFormatting sqref="AG73">
    <cfRule type="expression" dxfId="3297" priority="227" stopIfTrue="1">
      <formula>OR(AG73=祝色)</formula>
    </cfRule>
  </conditionalFormatting>
  <conditionalFormatting sqref="AA74">
    <cfRule type="expression" dxfId="3296" priority="226" stopIfTrue="1">
      <formula>OR(AA74=祝色)</formula>
    </cfRule>
  </conditionalFormatting>
  <conditionalFormatting sqref="AB74">
    <cfRule type="expression" dxfId="3295" priority="225" stopIfTrue="1">
      <formula>OR(AB74=祝色)</formula>
    </cfRule>
  </conditionalFormatting>
  <conditionalFormatting sqref="AC74">
    <cfRule type="expression" dxfId="3294" priority="224" stopIfTrue="1">
      <formula>OR(AC74=祝色)</formula>
    </cfRule>
  </conditionalFormatting>
  <conditionalFormatting sqref="AD74">
    <cfRule type="expression" dxfId="3293" priority="223" stopIfTrue="1">
      <formula>OR(AD74=祝色)</formula>
    </cfRule>
  </conditionalFormatting>
  <conditionalFormatting sqref="AE74">
    <cfRule type="expression" dxfId="3292" priority="222" stopIfTrue="1">
      <formula>OR(AE74=祝色)</formula>
    </cfRule>
  </conditionalFormatting>
  <conditionalFormatting sqref="AF74">
    <cfRule type="expression" dxfId="3291" priority="221" stopIfTrue="1">
      <formula>OR(AF74=祝色)</formula>
    </cfRule>
  </conditionalFormatting>
  <conditionalFormatting sqref="AG74">
    <cfRule type="expression" dxfId="3290" priority="220" stopIfTrue="1">
      <formula>OR(AG74=祝色)</formula>
    </cfRule>
  </conditionalFormatting>
  <conditionalFormatting sqref="AA75">
    <cfRule type="expression" dxfId="3289" priority="219" stopIfTrue="1">
      <formula>OR(AA75=祝色)</formula>
    </cfRule>
  </conditionalFormatting>
  <conditionalFormatting sqref="AB75">
    <cfRule type="expression" dxfId="3288" priority="218" stopIfTrue="1">
      <formula>OR(AB75=祝色)</formula>
    </cfRule>
  </conditionalFormatting>
  <conditionalFormatting sqref="AC75">
    <cfRule type="expression" dxfId="3287" priority="217" stopIfTrue="1">
      <formula>OR(AC75=祝色)</formula>
    </cfRule>
  </conditionalFormatting>
  <conditionalFormatting sqref="AD75">
    <cfRule type="expression" dxfId="3286" priority="216" stopIfTrue="1">
      <formula>OR(AD75=祝色)</formula>
    </cfRule>
  </conditionalFormatting>
  <conditionalFormatting sqref="AE75">
    <cfRule type="expression" dxfId="3285" priority="215" stopIfTrue="1">
      <formula>OR(AE75=祝色)</formula>
    </cfRule>
  </conditionalFormatting>
  <conditionalFormatting sqref="AF75">
    <cfRule type="expression" dxfId="3284" priority="214" stopIfTrue="1">
      <formula>OR(AF75=祝色)</formula>
    </cfRule>
  </conditionalFormatting>
  <conditionalFormatting sqref="AG75">
    <cfRule type="expression" dxfId="3283" priority="213" stopIfTrue="1">
      <formula>OR(AG75=祝色)</formula>
    </cfRule>
  </conditionalFormatting>
  <conditionalFormatting sqref="AA76">
    <cfRule type="expression" dxfId="3282" priority="212" stopIfTrue="1">
      <formula>OR(AA76=祝色)</formula>
    </cfRule>
  </conditionalFormatting>
  <conditionalFormatting sqref="AB76">
    <cfRule type="expression" dxfId="3281" priority="211" stopIfTrue="1">
      <formula>OR(AB76=祝色)</formula>
    </cfRule>
  </conditionalFormatting>
  <conditionalFormatting sqref="AC76">
    <cfRule type="expression" dxfId="3280" priority="210" stopIfTrue="1">
      <formula>OR(AC76=祝色)</formula>
    </cfRule>
  </conditionalFormatting>
  <conditionalFormatting sqref="AD76">
    <cfRule type="expression" dxfId="3279" priority="209" stopIfTrue="1">
      <formula>OR(AD76=祝色)</formula>
    </cfRule>
  </conditionalFormatting>
  <conditionalFormatting sqref="AE76">
    <cfRule type="expression" dxfId="3278" priority="208" stopIfTrue="1">
      <formula>OR(AE76=祝色)</formula>
    </cfRule>
  </conditionalFormatting>
  <conditionalFormatting sqref="AF76">
    <cfRule type="expression" dxfId="3277" priority="207" stopIfTrue="1">
      <formula>OR(AF76=祝色)</formula>
    </cfRule>
  </conditionalFormatting>
  <conditionalFormatting sqref="AG76">
    <cfRule type="expression" dxfId="3276" priority="206" stopIfTrue="1">
      <formula>OR(AG76=祝色)</formula>
    </cfRule>
  </conditionalFormatting>
  <conditionalFormatting sqref="AA77">
    <cfRule type="expression" dxfId="3275" priority="205" stopIfTrue="1">
      <formula>OR(AA77=祝色)</formula>
    </cfRule>
  </conditionalFormatting>
  <conditionalFormatting sqref="AB77">
    <cfRule type="expression" dxfId="3274" priority="204" stopIfTrue="1">
      <formula>OR(AB77=祝色)</formula>
    </cfRule>
  </conditionalFormatting>
  <conditionalFormatting sqref="AC77">
    <cfRule type="expression" dxfId="3273" priority="203" stopIfTrue="1">
      <formula>OR(AC77=祝色)</formula>
    </cfRule>
  </conditionalFormatting>
  <conditionalFormatting sqref="AD77">
    <cfRule type="expression" dxfId="3272" priority="202" stopIfTrue="1">
      <formula>OR(AD77=祝色)</formula>
    </cfRule>
  </conditionalFormatting>
  <conditionalFormatting sqref="AE77">
    <cfRule type="expression" dxfId="3271" priority="201" stopIfTrue="1">
      <formula>OR(AE77=祝色)</formula>
    </cfRule>
  </conditionalFormatting>
  <conditionalFormatting sqref="AF77">
    <cfRule type="expression" dxfId="3270" priority="200" stopIfTrue="1">
      <formula>OR(AF77=祝色)</formula>
    </cfRule>
  </conditionalFormatting>
  <conditionalFormatting sqref="AG77">
    <cfRule type="expression" dxfId="3269" priority="199" stopIfTrue="1">
      <formula>OR(AG77=祝色)</formula>
    </cfRule>
  </conditionalFormatting>
  <conditionalFormatting sqref="AA78">
    <cfRule type="expression" dxfId="3268" priority="198" stopIfTrue="1">
      <formula>OR(AA78=祝色)</formula>
    </cfRule>
  </conditionalFormatting>
  <conditionalFormatting sqref="AB78">
    <cfRule type="expression" dxfId="3267" priority="197" stopIfTrue="1">
      <formula>OR(AB78=祝色)</formula>
    </cfRule>
  </conditionalFormatting>
  <conditionalFormatting sqref="AA79">
    <cfRule type="expression" dxfId="3266" priority="196" stopIfTrue="1">
      <formula>OR(AA79=祝色)</formula>
    </cfRule>
  </conditionalFormatting>
  <conditionalFormatting sqref="AB79">
    <cfRule type="expression" dxfId="3265" priority="195" stopIfTrue="1">
      <formula>OR(AB79=祝色)</formula>
    </cfRule>
  </conditionalFormatting>
  <conditionalFormatting sqref="AC79">
    <cfRule type="expression" dxfId="3264" priority="194" stopIfTrue="1">
      <formula>OR(AC79=祝色)</formula>
    </cfRule>
  </conditionalFormatting>
  <conditionalFormatting sqref="AD79">
    <cfRule type="expression" dxfId="3263" priority="193" stopIfTrue="1">
      <formula>OR(AD79=祝色)</formula>
    </cfRule>
  </conditionalFormatting>
  <conditionalFormatting sqref="AE79">
    <cfRule type="expression" dxfId="3262" priority="192" stopIfTrue="1">
      <formula>OR(AE79=祝色)</formula>
    </cfRule>
  </conditionalFormatting>
  <conditionalFormatting sqref="AF79">
    <cfRule type="expression" dxfId="3261" priority="191" stopIfTrue="1">
      <formula>OR(AF79=祝色)</formula>
    </cfRule>
  </conditionalFormatting>
  <conditionalFormatting sqref="AG79">
    <cfRule type="expression" dxfId="3260" priority="190" stopIfTrue="1">
      <formula>OR(AG79=祝色)</formula>
    </cfRule>
  </conditionalFormatting>
  <conditionalFormatting sqref="AA80">
    <cfRule type="expression" dxfId="3259" priority="189" stopIfTrue="1">
      <formula>OR(AA80=祝色)</formula>
    </cfRule>
  </conditionalFormatting>
  <conditionalFormatting sqref="AB80">
    <cfRule type="expression" dxfId="3258" priority="188" stopIfTrue="1">
      <formula>OR(AB80=祝色)</formula>
    </cfRule>
  </conditionalFormatting>
  <conditionalFormatting sqref="AC80">
    <cfRule type="expression" dxfId="3257" priority="187" stopIfTrue="1">
      <formula>OR(AC80=祝色)</formula>
    </cfRule>
  </conditionalFormatting>
  <conditionalFormatting sqref="AD80">
    <cfRule type="expression" dxfId="3256" priority="186" stopIfTrue="1">
      <formula>OR(AD80=祝色)</formula>
    </cfRule>
  </conditionalFormatting>
  <conditionalFormatting sqref="AE80">
    <cfRule type="expression" dxfId="3255" priority="185" stopIfTrue="1">
      <formula>OR(AE80=祝色)</formula>
    </cfRule>
  </conditionalFormatting>
  <conditionalFormatting sqref="AF80">
    <cfRule type="expression" dxfId="3254" priority="184" stopIfTrue="1">
      <formula>OR(AF80=祝色)</formula>
    </cfRule>
  </conditionalFormatting>
  <conditionalFormatting sqref="AG80">
    <cfRule type="expression" dxfId="3253" priority="183" stopIfTrue="1">
      <formula>OR(AG80=祝色)</formula>
    </cfRule>
  </conditionalFormatting>
  <conditionalFormatting sqref="AA81">
    <cfRule type="expression" dxfId="3252" priority="182" stopIfTrue="1">
      <formula>OR(AA81=祝色)</formula>
    </cfRule>
  </conditionalFormatting>
  <conditionalFormatting sqref="AB81">
    <cfRule type="expression" dxfId="3251" priority="181" stopIfTrue="1">
      <formula>OR(AB81=祝色)</formula>
    </cfRule>
  </conditionalFormatting>
  <conditionalFormatting sqref="AC81">
    <cfRule type="expression" dxfId="3250" priority="180" stopIfTrue="1">
      <formula>OR(AC81=祝色)</formula>
    </cfRule>
  </conditionalFormatting>
  <conditionalFormatting sqref="AD81">
    <cfRule type="expression" dxfId="3249" priority="179" stopIfTrue="1">
      <formula>OR(AD81=祝色)</formula>
    </cfRule>
  </conditionalFormatting>
  <conditionalFormatting sqref="AE81">
    <cfRule type="expression" dxfId="3248" priority="178" stopIfTrue="1">
      <formula>OR(AE81=祝色)</formula>
    </cfRule>
  </conditionalFormatting>
  <conditionalFormatting sqref="AF81">
    <cfRule type="expression" dxfId="3247" priority="177" stopIfTrue="1">
      <formula>OR(AF81=祝色)</formula>
    </cfRule>
  </conditionalFormatting>
  <conditionalFormatting sqref="AG81">
    <cfRule type="expression" dxfId="3246" priority="176" stopIfTrue="1">
      <formula>OR(AG81=祝色)</formula>
    </cfRule>
  </conditionalFormatting>
  <conditionalFormatting sqref="AA82">
    <cfRule type="expression" dxfId="3245" priority="175" stopIfTrue="1">
      <formula>OR(AA82=祝色)</formula>
    </cfRule>
  </conditionalFormatting>
  <conditionalFormatting sqref="AB82">
    <cfRule type="expression" dxfId="3244" priority="174" stopIfTrue="1">
      <formula>OR(AB82=祝色)</formula>
    </cfRule>
  </conditionalFormatting>
  <conditionalFormatting sqref="AC82">
    <cfRule type="expression" dxfId="3243" priority="173" stopIfTrue="1">
      <formula>OR(AC82=祝色)</formula>
    </cfRule>
  </conditionalFormatting>
  <conditionalFormatting sqref="AD82">
    <cfRule type="expression" dxfId="3242" priority="172" stopIfTrue="1">
      <formula>OR(AD82=祝色)</formula>
    </cfRule>
  </conditionalFormatting>
  <conditionalFormatting sqref="AE82">
    <cfRule type="expression" dxfId="3241" priority="171" stopIfTrue="1">
      <formula>OR(AE82=祝色)</formula>
    </cfRule>
  </conditionalFormatting>
  <conditionalFormatting sqref="AF82">
    <cfRule type="expression" dxfId="3240" priority="170" stopIfTrue="1">
      <formula>OR(AF82=祝色)</formula>
    </cfRule>
  </conditionalFormatting>
  <conditionalFormatting sqref="AG82">
    <cfRule type="expression" dxfId="3239" priority="169" stopIfTrue="1">
      <formula>OR(AG82=祝色)</formula>
    </cfRule>
  </conditionalFormatting>
  <conditionalFormatting sqref="AA83">
    <cfRule type="expression" dxfId="3238" priority="168" stopIfTrue="1">
      <formula>OR(AA83=祝色)</formula>
    </cfRule>
  </conditionalFormatting>
  <conditionalFormatting sqref="AB83">
    <cfRule type="expression" dxfId="3237" priority="167" stopIfTrue="1">
      <formula>OR(AB83=祝色)</formula>
    </cfRule>
  </conditionalFormatting>
  <conditionalFormatting sqref="AC83">
    <cfRule type="expression" dxfId="3236" priority="166" stopIfTrue="1">
      <formula>OR(AC83=祝色)</formula>
    </cfRule>
  </conditionalFormatting>
  <conditionalFormatting sqref="AD83">
    <cfRule type="expression" dxfId="3235" priority="165" stopIfTrue="1">
      <formula>OR(AD83=祝色)</formula>
    </cfRule>
  </conditionalFormatting>
  <conditionalFormatting sqref="AE83">
    <cfRule type="expression" dxfId="3234" priority="164" stopIfTrue="1">
      <formula>OR(AE83=祝色)</formula>
    </cfRule>
  </conditionalFormatting>
  <conditionalFormatting sqref="AF83">
    <cfRule type="expression" dxfId="3233" priority="163" stopIfTrue="1">
      <formula>OR(AF83=祝色)</formula>
    </cfRule>
  </conditionalFormatting>
  <conditionalFormatting sqref="AG83">
    <cfRule type="expression" dxfId="3232" priority="162" stopIfTrue="1">
      <formula>OR(AG83=祝色)</formula>
    </cfRule>
  </conditionalFormatting>
  <conditionalFormatting sqref="AA84">
    <cfRule type="expression" dxfId="3231" priority="161" stopIfTrue="1">
      <formula>OR(AA84=祝色)</formula>
    </cfRule>
  </conditionalFormatting>
  <conditionalFormatting sqref="AB84">
    <cfRule type="expression" dxfId="3230" priority="160" stopIfTrue="1">
      <formula>OR(AB84=祝色)</formula>
    </cfRule>
  </conditionalFormatting>
  <conditionalFormatting sqref="AL67">
    <cfRule type="expression" dxfId="3229" priority="159" stopIfTrue="1">
      <formula>OR(AL67=祝色)</formula>
    </cfRule>
  </conditionalFormatting>
  <conditionalFormatting sqref="AM67">
    <cfRule type="expression" dxfId="3228" priority="158" stopIfTrue="1">
      <formula>OR(AM67=祝色)</formula>
    </cfRule>
  </conditionalFormatting>
  <conditionalFormatting sqref="AN67">
    <cfRule type="expression" dxfId="3227" priority="157" stopIfTrue="1">
      <formula>OR(AN67=祝色)</formula>
    </cfRule>
  </conditionalFormatting>
  <conditionalFormatting sqref="AO67">
    <cfRule type="expression" dxfId="3226" priority="156" stopIfTrue="1">
      <formula>OR(AO67=祝色)</formula>
    </cfRule>
  </conditionalFormatting>
  <conditionalFormatting sqref="AP67">
    <cfRule type="expression" dxfId="3225" priority="155" stopIfTrue="1">
      <formula>OR(AP67=祝色)</formula>
    </cfRule>
  </conditionalFormatting>
  <conditionalFormatting sqref="AQ67">
    <cfRule type="expression" dxfId="3224" priority="154" stopIfTrue="1">
      <formula>OR(AQ67=祝色)</formula>
    </cfRule>
  </conditionalFormatting>
  <conditionalFormatting sqref="AR67">
    <cfRule type="expression" dxfId="3223" priority="153" stopIfTrue="1">
      <formula>OR(AR67=祝色)</formula>
    </cfRule>
  </conditionalFormatting>
  <conditionalFormatting sqref="AL68">
    <cfRule type="expression" dxfId="3222" priority="152" stopIfTrue="1">
      <formula>OR(AL68=祝色)</formula>
    </cfRule>
  </conditionalFormatting>
  <conditionalFormatting sqref="AM68">
    <cfRule type="expression" dxfId="3221" priority="151" stopIfTrue="1">
      <formula>OR(AM68=祝色)</formula>
    </cfRule>
  </conditionalFormatting>
  <conditionalFormatting sqref="AN68">
    <cfRule type="expression" dxfId="3220" priority="150" stopIfTrue="1">
      <formula>OR(AN68=祝色)</formula>
    </cfRule>
  </conditionalFormatting>
  <conditionalFormatting sqref="AO68">
    <cfRule type="expression" dxfId="3219" priority="149" stopIfTrue="1">
      <formula>OR(AO68=祝色)</formula>
    </cfRule>
  </conditionalFormatting>
  <conditionalFormatting sqref="AP68">
    <cfRule type="expression" dxfId="3218" priority="148" stopIfTrue="1">
      <formula>OR(AP68=祝色)</formula>
    </cfRule>
  </conditionalFormatting>
  <conditionalFormatting sqref="AQ68">
    <cfRule type="expression" dxfId="3217" priority="147" stopIfTrue="1">
      <formula>OR(AQ68=祝色)</formula>
    </cfRule>
  </conditionalFormatting>
  <conditionalFormatting sqref="AR68">
    <cfRule type="expression" dxfId="3216" priority="146" stopIfTrue="1">
      <formula>OR(AR68=祝色)</formula>
    </cfRule>
  </conditionalFormatting>
  <conditionalFormatting sqref="AL69">
    <cfRule type="expression" dxfId="3215" priority="145" stopIfTrue="1">
      <formula>OR(AL69=祝色)</formula>
    </cfRule>
  </conditionalFormatting>
  <conditionalFormatting sqref="AM69">
    <cfRule type="expression" dxfId="3214" priority="144" stopIfTrue="1">
      <formula>OR(AM69=祝色)</formula>
    </cfRule>
  </conditionalFormatting>
  <conditionalFormatting sqref="AN69">
    <cfRule type="expression" dxfId="3213" priority="143" stopIfTrue="1">
      <formula>OR(AN69=祝色)</formula>
    </cfRule>
  </conditionalFormatting>
  <conditionalFormatting sqref="AO69">
    <cfRule type="expression" dxfId="3212" priority="142" stopIfTrue="1">
      <formula>OR(AO69=祝色)</formula>
    </cfRule>
  </conditionalFormatting>
  <conditionalFormatting sqref="AP69">
    <cfRule type="expression" dxfId="3211" priority="141" stopIfTrue="1">
      <formula>OR(AP69=祝色)</formula>
    </cfRule>
  </conditionalFormatting>
  <conditionalFormatting sqref="AQ69">
    <cfRule type="expression" dxfId="3210" priority="140" stopIfTrue="1">
      <formula>OR(AQ69=祝色)</formula>
    </cfRule>
  </conditionalFormatting>
  <conditionalFormatting sqref="AR69">
    <cfRule type="expression" dxfId="3209" priority="139" stopIfTrue="1">
      <formula>OR(AR69=祝色)</formula>
    </cfRule>
  </conditionalFormatting>
  <conditionalFormatting sqref="AL70">
    <cfRule type="expression" dxfId="3208" priority="138" stopIfTrue="1">
      <formula>OR(AL70=祝色)</formula>
    </cfRule>
  </conditionalFormatting>
  <conditionalFormatting sqref="AM70">
    <cfRule type="expression" dxfId="3207" priority="137" stopIfTrue="1">
      <formula>OR(AM70=祝色)</formula>
    </cfRule>
  </conditionalFormatting>
  <conditionalFormatting sqref="AN70">
    <cfRule type="expression" dxfId="3206" priority="136" stopIfTrue="1">
      <formula>OR(AN70=祝色)</formula>
    </cfRule>
  </conditionalFormatting>
  <conditionalFormatting sqref="AO70">
    <cfRule type="expression" dxfId="3205" priority="135" stopIfTrue="1">
      <formula>OR(AO70=祝色)</formula>
    </cfRule>
  </conditionalFormatting>
  <conditionalFormatting sqref="AP70">
    <cfRule type="expression" dxfId="3204" priority="134" stopIfTrue="1">
      <formula>OR(AP70=祝色)</formula>
    </cfRule>
  </conditionalFormatting>
  <conditionalFormatting sqref="AQ70">
    <cfRule type="expression" dxfId="3203" priority="133" stopIfTrue="1">
      <formula>OR(AQ70=祝色)</formula>
    </cfRule>
  </conditionalFormatting>
  <conditionalFormatting sqref="AR70">
    <cfRule type="expression" dxfId="3202" priority="132" stopIfTrue="1">
      <formula>OR(AR70=祝色)</formula>
    </cfRule>
  </conditionalFormatting>
  <conditionalFormatting sqref="AL71">
    <cfRule type="expression" dxfId="3201" priority="131" stopIfTrue="1">
      <formula>OR(AL71=祝色)</formula>
    </cfRule>
  </conditionalFormatting>
  <conditionalFormatting sqref="AM71">
    <cfRule type="expression" dxfId="3200" priority="130" stopIfTrue="1">
      <formula>OR(AM71=祝色)</formula>
    </cfRule>
  </conditionalFormatting>
  <conditionalFormatting sqref="AN71">
    <cfRule type="expression" dxfId="3199" priority="129" stopIfTrue="1">
      <formula>OR(AN71=祝色)</formula>
    </cfRule>
  </conditionalFormatting>
  <conditionalFormatting sqref="AO71">
    <cfRule type="expression" dxfId="3198" priority="128" stopIfTrue="1">
      <formula>OR(AO71=祝色)</formula>
    </cfRule>
  </conditionalFormatting>
  <conditionalFormatting sqref="AP71">
    <cfRule type="expression" dxfId="3197" priority="127" stopIfTrue="1">
      <formula>OR(AP71=祝色)</formula>
    </cfRule>
  </conditionalFormatting>
  <conditionalFormatting sqref="AQ71">
    <cfRule type="expression" dxfId="3196" priority="126" stopIfTrue="1">
      <formula>OR(AQ71=祝色)</formula>
    </cfRule>
  </conditionalFormatting>
  <conditionalFormatting sqref="AR71">
    <cfRule type="expression" dxfId="3195" priority="125" stopIfTrue="1">
      <formula>OR(AR71=祝色)</formula>
    </cfRule>
  </conditionalFormatting>
  <conditionalFormatting sqref="AL72">
    <cfRule type="expression" dxfId="3194" priority="124" stopIfTrue="1">
      <formula>OR(AL72=祝色)</formula>
    </cfRule>
  </conditionalFormatting>
  <conditionalFormatting sqref="AM72">
    <cfRule type="expression" dxfId="3193" priority="123" stopIfTrue="1">
      <formula>OR(AM72=祝色)</formula>
    </cfRule>
  </conditionalFormatting>
  <conditionalFormatting sqref="AL73">
    <cfRule type="expression" dxfId="3192" priority="122" stopIfTrue="1">
      <formula>OR(AL73=祝色)</formula>
    </cfRule>
  </conditionalFormatting>
  <conditionalFormatting sqref="AM73">
    <cfRule type="expression" dxfId="3191" priority="121" stopIfTrue="1">
      <formula>OR(AM73=祝色)</formula>
    </cfRule>
  </conditionalFormatting>
  <conditionalFormatting sqref="AN73">
    <cfRule type="expression" dxfId="3190" priority="120" stopIfTrue="1">
      <formula>OR(AN73=祝色)</formula>
    </cfRule>
  </conditionalFormatting>
  <conditionalFormatting sqref="AO73">
    <cfRule type="expression" dxfId="3189" priority="119" stopIfTrue="1">
      <formula>OR(AO73=祝色)</formula>
    </cfRule>
  </conditionalFormatting>
  <conditionalFormatting sqref="AP73">
    <cfRule type="expression" dxfId="3188" priority="118" stopIfTrue="1">
      <formula>OR(AP73=祝色)</formula>
    </cfRule>
  </conditionalFormatting>
  <conditionalFormatting sqref="AQ73">
    <cfRule type="expression" dxfId="3187" priority="117" stopIfTrue="1">
      <formula>OR(AQ73=祝色)</formula>
    </cfRule>
  </conditionalFormatting>
  <conditionalFormatting sqref="AR73">
    <cfRule type="expression" dxfId="3186" priority="116" stopIfTrue="1">
      <formula>OR(AR73=祝色)</formula>
    </cfRule>
  </conditionalFormatting>
  <conditionalFormatting sqref="AL74">
    <cfRule type="expression" dxfId="3185" priority="115" stopIfTrue="1">
      <formula>OR(AL74=祝色)</formula>
    </cfRule>
  </conditionalFormatting>
  <conditionalFormatting sqref="AM74">
    <cfRule type="expression" dxfId="3184" priority="114" stopIfTrue="1">
      <formula>OR(AM74=祝色)</formula>
    </cfRule>
  </conditionalFormatting>
  <conditionalFormatting sqref="AN74">
    <cfRule type="expression" dxfId="3183" priority="113" stopIfTrue="1">
      <formula>OR(AN74=祝色)</formula>
    </cfRule>
  </conditionalFormatting>
  <conditionalFormatting sqref="AO74">
    <cfRule type="expression" dxfId="3182" priority="112" stopIfTrue="1">
      <formula>OR(AO74=祝色)</formula>
    </cfRule>
  </conditionalFormatting>
  <conditionalFormatting sqref="AP74">
    <cfRule type="expression" dxfId="3181" priority="111" stopIfTrue="1">
      <formula>OR(AP74=祝色)</formula>
    </cfRule>
  </conditionalFormatting>
  <conditionalFormatting sqref="AQ74">
    <cfRule type="expression" dxfId="3180" priority="110" stopIfTrue="1">
      <formula>OR(AQ74=祝色)</formula>
    </cfRule>
  </conditionalFormatting>
  <conditionalFormatting sqref="AR74">
    <cfRule type="expression" dxfId="3179" priority="109" stopIfTrue="1">
      <formula>OR(AR74=祝色)</formula>
    </cfRule>
  </conditionalFormatting>
  <conditionalFormatting sqref="AL75">
    <cfRule type="expression" dxfId="3178" priority="108" stopIfTrue="1">
      <formula>OR(AL75=祝色)</formula>
    </cfRule>
  </conditionalFormatting>
  <conditionalFormatting sqref="AM75">
    <cfRule type="expression" dxfId="3177" priority="107" stopIfTrue="1">
      <formula>OR(AM75=祝色)</formula>
    </cfRule>
  </conditionalFormatting>
  <conditionalFormatting sqref="AN75">
    <cfRule type="expression" dxfId="3176" priority="106" stopIfTrue="1">
      <formula>OR(AN75=祝色)</formula>
    </cfRule>
  </conditionalFormatting>
  <conditionalFormatting sqref="AO75">
    <cfRule type="expression" dxfId="3175" priority="105" stopIfTrue="1">
      <formula>OR(AO75=祝色)</formula>
    </cfRule>
  </conditionalFormatting>
  <conditionalFormatting sqref="AP75">
    <cfRule type="expression" dxfId="3174" priority="104" stopIfTrue="1">
      <formula>OR(AP75=祝色)</formula>
    </cfRule>
  </conditionalFormatting>
  <conditionalFormatting sqref="AQ75">
    <cfRule type="expression" dxfId="3173" priority="103" stopIfTrue="1">
      <formula>OR(AQ75=祝色)</formula>
    </cfRule>
  </conditionalFormatting>
  <conditionalFormatting sqref="AR75">
    <cfRule type="expression" dxfId="3172" priority="102" stopIfTrue="1">
      <formula>OR(AR75=祝色)</formula>
    </cfRule>
  </conditionalFormatting>
  <conditionalFormatting sqref="AL76">
    <cfRule type="expression" dxfId="3171" priority="101" stopIfTrue="1">
      <formula>OR(AL76=祝色)</formula>
    </cfRule>
  </conditionalFormatting>
  <conditionalFormatting sqref="AM76">
    <cfRule type="expression" dxfId="3170" priority="100" stopIfTrue="1">
      <formula>OR(AM76=祝色)</formula>
    </cfRule>
  </conditionalFormatting>
  <conditionalFormatting sqref="AN76">
    <cfRule type="expression" dxfId="3169" priority="99" stopIfTrue="1">
      <formula>OR(AN76=祝色)</formula>
    </cfRule>
  </conditionalFormatting>
  <conditionalFormatting sqref="AO76">
    <cfRule type="expression" dxfId="3168" priority="98" stopIfTrue="1">
      <formula>OR(AO76=祝色)</formula>
    </cfRule>
  </conditionalFormatting>
  <conditionalFormatting sqref="AP76">
    <cfRule type="expression" dxfId="3167" priority="97" stopIfTrue="1">
      <formula>OR(AP76=祝色)</formula>
    </cfRule>
  </conditionalFormatting>
  <conditionalFormatting sqref="AQ76">
    <cfRule type="expression" dxfId="3166" priority="96" stopIfTrue="1">
      <formula>OR(AQ76=祝色)</formula>
    </cfRule>
  </conditionalFormatting>
  <conditionalFormatting sqref="AR76">
    <cfRule type="expression" dxfId="3165" priority="95" stopIfTrue="1">
      <formula>OR(AR76=祝色)</formula>
    </cfRule>
  </conditionalFormatting>
  <conditionalFormatting sqref="AL77">
    <cfRule type="expression" dxfId="3164" priority="94" stopIfTrue="1">
      <formula>OR(AL77=祝色)</formula>
    </cfRule>
  </conditionalFormatting>
  <conditionalFormatting sqref="AM77">
    <cfRule type="expression" dxfId="3163" priority="93" stopIfTrue="1">
      <formula>OR(AM77=祝色)</formula>
    </cfRule>
  </conditionalFormatting>
  <conditionalFormatting sqref="AN77">
    <cfRule type="expression" dxfId="3162" priority="92" stopIfTrue="1">
      <formula>OR(AN77=祝色)</formula>
    </cfRule>
  </conditionalFormatting>
  <conditionalFormatting sqref="AO77">
    <cfRule type="expression" dxfId="3161" priority="91" stopIfTrue="1">
      <formula>OR(AO77=祝色)</formula>
    </cfRule>
  </conditionalFormatting>
  <conditionalFormatting sqref="AP77">
    <cfRule type="expression" dxfId="3160" priority="90" stopIfTrue="1">
      <formula>OR(AP77=祝色)</formula>
    </cfRule>
  </conditionalFormatting>
  <conditionalFormatting sqref="AQ77">
    <cfRule type="expression" dxfId="3159" priority="89" stopIfTrue="1">
      <formula>OR(AQ77=祝色)</formula>
    </cfRule>
  </conditionalFormatting>
  <conditionalFormatting sqref="AR77">
    <cfRule type="expression" dxfId="3158" priority="88" stopIfTrue="1">
      <formula>OR(AR77=祝色)</formula>
    </cfRule>
  </conditionalFormatting>
  <conditionalFormatting sqref="AL78">
    <cfRule type="expression" dxfId="3157" priority="87" stopIfTrue="1">
      <formula>OR(AL78=祝色)</formula>
    </cfRule>
  </conditionalFormatting>
  <conditionalFormatting sqref="AM78">
    <cfRule type="expression" dxfId="3156" priority="86" stopIfTrue="1">
      <formula>OR(AM78=祝色)</formula>
    </cfRule>
  </conditionalFormatting>
  <conditionalFormatting sqref="AL79">
    <cfRule type="expression" dxfId="3155" priority="85" stopIfTrue="1">
      <formula>OR(AL79=祝色)</formula>
    </cfRule>
  </conditionalFormatting>
  <conditionalFormatting sqref="AM79">
    <cfRule type="expression" dxfId="3154" priority="84" stopIfTrue="1">
      <formula>OR(AM79=祝色)</formula>
    </cfRule>
  </conditionalFormatting>
  <conditionalFormatting sqref="AN79">
    <cfRule type="expression" dxfId="3153" priority="83" stopIfTrue="1">
      <formula>OR(AN79=祝色)</formula>
    </cfRule>
  </conditionalFormatting>
  <conditionalFormatting sqref="AO79">
    <cfRule type="expression" dxfId="3152" priority="82" stopIfTrue="1">
      <formula>OR(AO79=祝色)</formula>
    </cfRule>
  </conditionalFormatting>
  <conditionalFormatting sqref="AP79">
    <cfRule type="expression" dxfId="3151" priority="81" stopIfTrue="1">
      <formula>OR(AP79=祝色)</formula>
    </cfRule>
  </conditionalFormatting>
  <conditionalFormatting sqref="AQ79">
    <cfRule type="expression" dxfId="3150" priority="80" stopIfTrue="1">
      <formula>OR(AQ79=祝色)</formula>
    </cfRule>
  </conditionalFormatting>
  <conditionalFormatting sqref="AR79">
    <cfRule type="expression" dxfId="3149" priority="79" stopIfTrue="1">
      <formula>OR(AR79=祝色)</formula>
    </cfRule>
  </conditionalFormatting>
  <conditionalFormatting sqref="AL80">
    <cfRule type="expression" dxfId="3148" priority="78" stopIfTrue="1">
      <formula>OR(AL80=祝色)</formula>
    </cfRule>
  </conditionalFormatting>
  <conditionalFormatting sqref="AM80">
    <cfRule type="expression" dxfId="3147" priority="77" stopIfTrue="1">
      <formula>OR(AM80=祝色)</formula>
    </cfRule>
  </conditionalFormatting>
  <conditionalFormatting sqref="AN80">
    <cfRule type="expression" dxfId="3146" priority="76" stopIfTrue="1">
      <formula>OR(AN80=祝色)</formula>
    </cfRule>
  </conditionalFormatting>
  <conditionalFormatting sqref="AO80">
    <cfRule type="expression" dxfId="3145" priority="75" stopIfTrue="1">
      <formula>OR(AO80=祝色)</formula>
    </cfRule>
  </conditionalFormatting>
  <conditionalFormatting sqref="AP80">
    <cfRule type="expression" dxfId="3144" priority="74" stopIfTrue="1">
      <formula>OR(AP80=祝色)</formula>
    </cfRule>
  </conditionalFormatting>
  <conditionalFormatting sqref="AQ80">
    <cfRule type="expression" dxfId="3143" priority="73" stopIfTrue="1">
      <formula>OR(AQ80=祝色)</formula>
    </cfRule>
  </conditionalFormatting>
  <conditionalFormatting sqref="AR80">
    <cfRule type="expression" dxfId="3142" priority="72" stopIfTrue="1">
      <formula>OR(AR80=祝色)</formula>
    </cfRule>
  </conditionalFormatting>
  <conditionalFormatting sqref="AL81">
    <cfRule type="expression" dxfId="3141" priority="71" stopIfTrue="1">
      <formula>OR(AL81=祝色)</formula>
    </cfRule>
  </conditionalFormatting>
  <conditionalFormatting sqref="AM81">
    <cfRule type="expression" dxfId="3140" priority="70" stopIfTrue="1">
      <formula>OR(AM81=祝色)</formula>
    </cfRule>
  </conditionalFormatting>
  <conditionalFormatting sqref="AN81">
    <cfRule type="expression" dxfId="3139" priority="69" stopIfTrue="1">
      <formula>OR(AN81=祝色)</formula>
    </cfRule>
  </conditionalFormatting>
  <conditionalFormatting sqref="AO81">
    <cfRule type="expression" dxfId="3138" priority="68" stopIfTrue="1">
      <formula>OR(AO81=祝色)</formula>
    </cfRule>
  </conditionalFormatting>
  <conditionalFormatting sqref="AP81">
    <cfRule type="expression" dxfId="3137" priority="67" stopIfTrue="1">
      <formula>OR(AP81=祝色)</formula>
    </cfRule>
  </conditionalFormatting>
  <conditionalFormatting sqref="AQ81">
    <cfRule type="expression" dxfId="3136" priority="66" stopIfTrue="1">
      <formula>OR(AQ81=祝色)</formula>
    </cfRule>
  </conditionalFormatting>
  <conditionalFormatting sqref="AR81">
    <cfRule type="expression" dxfId="3135" priority="65" stopIfTrue="1">
      <formula>OR(AR81=祝色)</formula>
    </cfRule>
  </conditionalFormatting>
  <conditionalFormatting sqref="AL82">
    <cfRule type="expression" dxfId="3134" priority="64" stopIfTrue="1">
      <formula>OR(AL82=祝色)</formula>
    </cfRule>
  </conditionalFormatting>
  <conditionalFormatting sqref="AM82">
    <cfRule type="expression" dxfId="3133" priority="63" stopIfTrue="1">
      <formula>OR(AM82=祝色)</formula>
    </cfRule>
  </conditionalFormatting>
  <conditionalFormatting sqref="AN82">
    <cfRule type="expression" dxfId="3132" priority="62" stopIfTrue="1">
      <formula>OR(AN82=祝色)</formula>
    </cfRule>
  </conditionalFormatting>
  <conditionalFormatting sqref="AO82">
    <cfRule type="expression" dxfId="3131" priority="61" stopIfTrue="1">
      <formula>OR(AO82=祝色)</formula>
    </cfRule>
  </conditionalFormatting>
  <conditionalFormatting sqref="AP82">
    <cfRule type="expression" dxfId="3130" priority="60" stopIfTrue="1">
      <formula>OR(AP82=祝色)</formula>
    </cfRule>
  </conditionalFormatting>
  <conditionalFormatting sqref="AQ82">
    <cfRule type="expression" dxfId="3129" priority="59" stopIfTrue="1">
      <formula>OR(AQ82=祝色)</formula>
    </cfRule>
  </conditionalFormatting>
  <conditionalFormatting sqref="AR82">
    <cfRule type="expression" dxfId="3128" priority="58" stopIfTrue="1">
      <formula>OR(AR82=祝色)</formula>
    </cfRule>
  </conditionalFormatting>
  <conditionalFormatting sqref="AL83">
    <cfRule type="expression" dxfId="3127" priority="57" stopIfTrue="1">
      <formula>OR(AL83=祝色)</formula>
    </cfRule>
  </conditionalFormatting>
  <conditionalFormatting sqref="AM83">
    <cfRule type="expression" dxfId="3126" priority="56" stopIfTrue="1">
      <formula>OR(AM83=祝色)</formula>
    </cfRule>
  </conditionalFormatting>
  <conditionalFormatting sqref="AN83">
    <cfRule type="expression" dxfId="3125" priority="55" stopIfTrue="1">
      <formula>OR(AN83=祝色)</formula>
    </cfRule>
  </conditionalFormatting>
  <conditionalFormatting sqref="AO83">
    <cfRule type="expression" dxfId="3124" priority="54" stopIfTrue="1">
      <formula>OR(AO83=祝色)</formula>
    </cfRule>
  </conditionalFormatting>
  <conditionalFormatting sqref="AP83">
    <cfRule type="expression" dxfId="3123" priority="53" stopIfTrue="1">
      <formula>OR(AP83=祝色)</formula>
    </cfRule>
  </conditionalFormatting>
  <conditionalFormatting sqref="AQ83">
    <cfRule type="expression" dxfId="3122" priority="52" stopIfTrue="1">
      <formula>OR(AQ83=祝色)</formula>
    </cfRule>
  </conditionalFormatting>
  <conditionalFormatting sqref="AR83">
    <cfRule type="expression" dxfId="3121" priority="51" stopIfTrue="1">
      <formula>OR(AR83=祝色)</formula>
    </cfRule>
  </conditionalFormatting>
  <conditionalFormatting sqref="AL84">
    <cfRule type="expression" dxfId="3120" priority="50" stopIfTrue="1">
      <formula>OR(AL84=祝色)</formula>
    </cfRule>
  </conditionalFormatting>
  <conditionalFormatting sqref="AM84">
    <cfRule type="expression" dxfId="3119" priority="49" stopIfTrue="1">
      <formula>OR(AM84=祝色)</formula>
    </cfRule>
  </conditionalFormatting>
  <conditionalFormatting sqref="C8:D8">
    <cfRule type="expression" dxfId="3118" priority="48" stopIfTrue="1">
      <formula>OR(C8=祝色)</formula>
    </cfRule>
  </conditionalFormatting>
  <conditionalFormatting sqref="C14:D14">
    <cfRule type="expression" dxfId="3117" priority="47" stopIfTrue="1">
      <formula>OR(C14=祝色)</formula>
    </cfRule>
  </conditionalFormatting>
  <conditionalFormatting sqref="N8:O8">
    <cfRule type="expression" dxfId="3116" priority="46" stopIfTrue="1">
      <formula>OR(N8=祝色)</formula>
    </cfRule>
  </conditionalFormatting>
  <conditionalFormatting sqref="AJ8:AK8">
    <cfRule type="expression" dxfId="3115" priority="45" stopIfTrue="1">
      <formula>OR(AJ8=祝色)</formula>
    </cfRule>
  </conditionalFormatting>
  <conditionalFormatting sqref="Y8:Z8">
    <cfRule type="expression" dxfId="3114" priority="44" stopIfTrue="1">
      <formula>OR(Y8=祝色)</formula>
    </cfRule>
  </conditionalFormatting>
  <conditionalFormatting sqref="C29:D29">
    <cfRule type="expression" dxfId="3113" priority="43" stopIfTrue="1">
      <formula>OR(C29=祝色)</formula>
    </cfRule>
  </conditionalFormatting>
  <conditionalFormatting sqref="N29:O29">
    <cfRule type="expression" dxfId="3112" priority="42" stopIfTrue="1">
      <formula>OR(N29=祝色)</formula>
    </cfRule>
  </conditionalFormatting>
  <conditionalFormatting sqref="Y29:Z29">
    <cfRule type="expression" dxfId="3111" priority="41" stopIfTrue="1">
      <formula>OR(Y29=祝色)</formula>
    </cfRule>
  </conditionalFormatting>
  <conditionalFormatting sqref="AJ29:AK29">
    <cfRule type="expression" dxfId="3110" priority="40" stopIfTrue="1">
      <formula>OR(AJ29=祝色)</formula>
    </cfRule>
  </conditionalFormatting>
  <conditionalFormatting sqref="C50:D50">
    <cfRule type="expression" dxfId="3109" priority="39" stopIfTrue="1">
      <formula>OR(C50=祝色)</formula>
    </cfRule>
  </conditionalFormatting>
  <conditionalFormatting sqref="N50:O50">
    <cfRule type="expression" dxfId="3108" priority="38" stopIfTrue="1">
      <formula>OR(N50=祝色)</formula>
    </cfRule>
  </conditionalFormatting>
  <conditionalFormatting sqref="Y50:Z50">
    <cfRule type="expression" dxfId="3107" priority="37" stopIfTrue="1">
      <formula>OR(Y50=祝色)</formula>
    </cfRule>
  </conditionalFormatting>
  <conditionalFormatting sqref="AJ50:AK50">
    <cfRule type="expression" dxfId="3106" priority="36" stopIfTrue="1">
      <formula>OR(AJ50=祝色)</formula>
    </cfRule>
  </conditionalFormatting>
  <conditionalFormatting sqref="C71:D71">
    <cfRule type="expression" dxfId="3105" priority="35" stopIfTrue="1">
      <formula>OR(C71=祝色)</formula>
    </cfRule>
  </conditionalFormatting>
  <conditionalFormatting sqref="N71:O71">
    <cfRule type="expression" dxfId="3104" priority="34" stopIfTrue="1">
      <formula>OR(N71=祝色)</formula>
    </cfRule>
  </conditionalFormatting>
  <conditionalFormatting sqref="Y71:Z71">
    <cfRule type="expression" dxfId="3103" priority="33" stopIfTrue="1">
      <formula>OR(Y71=祝色)</formula>
    </cfRule>
  </conditionalFormatting>
  <conditionalFormatting sqref="AJ71:AK71">
    <cfRule type="expression" dxfId="3102" priority="32" stopIfTrue="1">
      <formula>OR(AJ71=祝色)</formula>
    </cfRule>
  </conditionalFormatting>
  <conditionalFormatting sqref="N14:O14">
    <cfRule type="expression" dxfId="3101" priority="31" stopIfTrue="1">
      <formula>OR(N14=祝色)</formula>
    </cfRule>
  </conditionalFormatting>
  <conditionalFormatting sqref="Y14:Z14">
    <cfRule type="expression" dxfId="3100" priority="30" stopIfTrue="1">
      <formula>OR(Y14=祝色)</formula>
    </cfRule>
  </conditionalFormatting>
  <conditionalFormatting sqref="AJ14:AK14">
    <cfRule type="expression" dxfId="3099" priority="29" stopIfTrue="1">
      <formula>OR(AJ14=祝色)</formula>
    </cfRule>
  </conditionalFormatting>
  <conditionalFormatting sqref="C20:D20">
    <cfRule type="expression" dxfId="3098" priority="28" stopIfTrue="1">
      <formula>OR(C20=祝色)</formula>
    </cfRule>
  </conditionalFormatting>
  <conditionalFormatting sqref="N20:O20">
    <cfRule type="expression" dxfId="3097" priority="27" stopIfTrue="1">
      <formula>OR(N20=祝色)</formula>
    </cfRule>
  </conditionalFormatting>
  <conditionalFormatting sqref="Y20:Z20">
    <cfRule type="expression" dxfId="3096" priority="26" stopIfTrue="1">
      <formula>OR(Y20=祝色)</formula>
    </cfRule>
  </conditionalFormatting>
  <conditionalFormatting sqref="AJ20:AK20">
    <cfRule type="expression" dxfId="3095" priority="25" stopIfTrue="1">
      <formula>OR(AJ20=祝色)</formula>
    </cfRule>
  </conditionalFormatting>
  <conditionalFormatting sqref="C35:D35">
    <cfRule type="expression" dxfId="3094" priority="24" stopIfTrue="1">
      <formula>OR(C35=祝色)</formula>
    </cfRule>
  </conditionalFormatting>
  <conditionalFormatting sqref="N35:O35">
    <cfRule type="expression" dxfId="3093" priority="23" stopIfTrue="1">
      <formula>OR(N35=祝色)</formula>
    </cfRule>
  </conditionalFormatting>
  <conditionalFormatting sqref="Y35:Z35">
    <cfRule type="expression" dxfId="3092" priority="22" stopIfTrue="1">
      <formula>OR(Y35=祝色)</formula>
    </cfRule>
  </conditionalFormatting>
  <conditionalFormatting sqref="AJ35:AK35">
    <cfRule type="expression" dxfId="3091" priority="21" stopIfTrue="1">
      <formula>OR(AJ35=祝色)</formula>
    </cfRule>
  </conditionalFormatting>
  <conditionalFormatting sqref="C41:D41">
    <cfRule type="expression" dxfId="3090" priority="20" stopIfTrue="1">
      <formula>OR(C41=祝色)</formula>
    </cfRule>
  </conditionalFormatting>
  <conditionalFormatting sqref="N41:O41">
    <cfRule type="expression" dxfId="3089" priority="19" stopIfTrue="1">
      <formula>OR(N41=祝色)</formula>
    </cfRule>
  </conditionalFormatting>
  <conditionalFormatting sqref="Y41:Z41">
    <cfRule type="expression" dxfId="3088" priority="18" stopIfTrue="1">
      <formula>OR(Y41=祝色)</formula>
    </cfRule>
  </conditionalFormatting>
  <conditionalFormatting sqref="AJ41:AK41">
    <cfRule type="expression" dxfId="3087" priority="17" stopIfTrue="1">
      <formula>OR(AJ41=祝色)</formula>
    </cfRule>
  </conditionalFormatting>
  <conditionalFormatting sqref="C56:D56">
    <cfRule type="expression" dxfId="3086" priority="16" stopIfTrue="1">
      <formula>OR(C56=祝色)</formula>
    </cfRule>
  </conditionalFormatting>
  <conditionalFormatting sqref="N56:O56">
    <cfRule type="expression" dxfId="3085" priority="15" stopIfTrue="1">
      <formula>OR(N56=祝色)</formula>
    </cfRule>
  </conditionalFormatting>
  <conditionalFormatting sqref="Y56:Z56">
    <cfRule type="expression" dxfId="3084" priority="14" stopIfTrue="1">
      <formula>OR(Y56=祝色)</formula>
    </cfRule>
  </conditionalFormatting>
  <conditionalFormatting sqref="AJ56:AK56">
    <cfRule type="expression" dxfId="3083" priority="13" stopIfTrue="1">
      <formula>OR(AJ56=祝色)</formula>
    </cfRule>
  </conditionalFormatting>
  <conditionalFormatting sqref="C62:D62">
    <cfRule type="expression" dxfId="3082" priority="12" stopIfTrue="1">
      <formula>OR(C62=祝色)</formula>
    </cfRule>
  </conditionalFormatting>
  <conditionalFormatting sqref="N62:O62">
    <cfRule type="expression" dxfId="3081" priority="11" stopIfTrue="1">
      <formula>OR(N62=祝色)</formula>
    </cfRule>
  </conditionalFormatting>
  <conditionalFormatting sqref="Y62:Z62">
    <cfRule type="expression" dxfId="3080" priority="10" stopIfTrue="1">
      <formula>OR(Y62=祝色)</formula>
    </cfRule>
  </conditionalFormatting>
  <conditionalFormatting sqref="AJ62:AK62">
    <cfRule type="expression" dxfId="3079" priority="9" stopIfTrue="1">
      <formula>OR(AJ62=祝色)</formula>
    </cfRule>
  </conditionalFormatting>
  <conditionalFormatting sqref="C83:D83">
    <cfRule type="expression" dxfId="3078" priority="8" stopIfTrue="1">
      <formula>OR(C83=祝色)</formula>
    </cfRule>
  </conditionalFormatting>
  <conditionalFormatting sqref="N83:O83">
    <cfRule type="expression" dxfId="3077" priority="7" stopIfTrue="1">
      <formula>OR(N83=祝色)</formula>
    </cfRule>
  </conditionalFormatting>
  <conditionalFormatting sqref="Y83:Z83">
    <cfRule type="expression" dxfId="3076" priority="6" stopIfTrue="1">
      <formula>OR(Y83=祝色)</formula>
    </cfRule>
  </conditionalFormatting>
  <conditionalFormatting sqref="AJ83:AK83">
    <cfRule type="expression" dxfId="3075" priority="5" stopIfTrue="1">
      <formula>OR(AJ83=祝色)</formula>
    </cfRule>
  </conditionalFormatting>
  <conditionalFormatting sqref="C77:D77">
    <cfRule type="expression" dxfId="3074" priority="4" stopIfTrue="1">
      <formula>OR(C77=祝色)</formula>
    </cfRule>
  </conditionalFormatting>
  <conditionalFormatting sqref="N77:O77">
    <cfRule type="expression" dxfId="3073" priority="3" stopIfTrue="1">
      <formula>OR(N77=祝色)</formula>
    </cfRule>
  </conditionalFormatting>
  <conditionalFormatting sqref="Y77:Z77">
    <cfRule type="expression" dxfId="3072" priority="2" stopIfTrue="1">
      <formula>OR(Y77=祝色)</formula>
    </cfRule>
  </conditionalFormatting>
  <conditionalFormatting sqref="AJ77:AK77">
    <cfRule type="expression" dxfId="3071" priority="1" stopIfTrue="1">
      <formula>OR(AJ77=祝色)</formula>
    </cfRule>
  </conditionalFormatting>
  <pageMargins left="0" right="0" top="0" bottom="0" header="0.51181102362204722" footer="0.51181102362204722"/>
  <pageSetup paperSize="9" scale="84"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B1:AS85"/>
  <sheetViews>
    <sheetView zoomScale="75" zoomScaleNormal="75" workbookViewId="0">
      <selection activeCell="W3" sqref="W3"/>
    </sheetView>
  </sheetViews>
  <sheetFormatPr defaultRowHeight="13.5"/>
  <cols>
    <col min="1" max="1" width="1.625" customWidth="1"/>
    <col min="2" max="2" width="2.125" customWidth="1"/>
    <col min="3" max="3" width="3" customWidth="1"/>
    <col min="4" max="4" width="1.125" customWidth="1"/>
    <col min="5" max="11" width="3" customWidth="1"/>
    <col min="12" max="13" width="2.125" customWidth="1"/>
    <col min="14" max="14" width="3" customWidth="1"/>
    <col min="15" max="15" width="1.125" customWidth="1"/>
    <col min="16" max="22" width="3" customWidth="1"/>
    <col min="23" max="24" width="2.125" customWidth="1"/>
    <col min="25" max="25" width="3" customWidth="1"/>
    <col min="26" max="26" width="1.125" customWidth="1"/>
    <col min="27" max="33" width="3" customWidth="1"/>
    <col min="34" max="35" width="2.125" customWidth="1"/>
    <col min="36" max="36" width="3" customWidth="1"/>
    <col min="37" max="37" width="1.125" customWidth="1"/>
    <col min="38" max="44" width="3" customWidth="1"/>
    <col min="45" max="45" width="2.125" customWidth="1"/>
  </cols>
  <sheetData>
    <row r="1" spans="2:45" ht="17.25" customHeight="1"/>
    <row r="2" spans="2:45" ht="12.75" customHeight="1">
      <c r="B2" s="50"/>
      <c r="M2" s="17"/>
      <c r="X2" s="17"/>
      <c r="AI2" s="17"/>
      <c r="AS2" s="49"/>
    </row>
    <row r="3" spans="2:45" ht="12.75" customHeight="1">
      <c r="C3" s="1380"/>
      <c r="D3" s="1381"/>
      <c r="E3" s="200" t="s">
        <v>73</v>
      </c>
      <c r="F3" s="201" t="s">
        <v>205</v>
      </c>
      <c r="G3" s="201" t="s">
        <v>206</v>
      </c>
      <c r="H3" s="201" t="s">
        <v>207</v>
      </c>
      <c r="I3" s="201" t="s">
        <v>208</v>
      </c>
      <c r="J3" s="201" t="s">
        <v>209</v>
      </c>
      <c r="K3" s="202" t="s">
        <v>210</v>
      </c>
      <c r="M3" s="46"/>
      <c r="N3" s="1380"/>
      <c r="O3" s="1381"/>
      <c r="P3" s="200" t="s">
        <v>73</v>
      </c>
      <c r="Q3" s="212" t="s">
        <v>205</v>
      </c>
      <c r="R3" s="212" t="s">
        <v>206</v>
      </c>
      <c r="S3" s="212" t="s">
        <v>207</v>
      </c>
      <c r="T3" s="212" t="s">
        <v>208</v>
      </c>
      <c r="U3" s="212" t="s">
        <v>209</v>
      </c>
      <c r="V3" s="202" t="s">
        <v>210</v>
      </c>
      <c r="X3" s="46"/>
      <c r="Y3" s="1380"/>
      <c r="Z3" s="1381"/>
      <c r="AA3" s="200" t="s">
        <v>73</v>
      </c>
      <c r="AB3" s="201" t="s">
        <v>205</v>
      </c>
      <c r="AC3" s="201" t="s">
        <v>206</v>
      </c>
      <c r="AD3" s="201" t="s">
        <v>207</v>
      </c>
      <c r="AE3" s="201" t="s">
        <v>208</v>
      </c>
      <c r="AF3" s="201" t="s">
        <v>209</v>
      </c>
      <c r="AG3" s="202" t="s">
        <v>210</v>
      </c>
      <c r="AI3" s="46"/>
      <c r="AJ3" s="1380"/>
      <c r="AK3" s="1381"/>
      <c r="AL3" s="200" t="s">
        <v>73</v>
      </c>
      <c r="AM3" s="201" t="s">
        <v>205</v>
      </c>
      <c r="AN3" s="201" t="s">
        <v>206</v>
      </c>
      <c r="AO3" s="201" t="s">
        <v>207</v>
      </c>
      <c r="AP3" s="201" t="s">
        <v>208</v>
      </c>
      <c r="AQ3" s="201" t="s">
        <v>209</v>
      </c>
      <c r="AR3" s="202" t="s">
        <v>210</v>
      </c>
    </row>
    <row r="4" spans="2:45" ht="12.75" customHeight="1">
      <c r="C4" s="1401">
        <f>C7</f>
        <v>46204</v>
      </c>
      <c r="D4" s="1402"/>
      <c r="E4" s="204" t="str">
        <f>IF(WEEKDAY(C7)=1,C7,"")</f>
        <v/>
      </c>
      <c r="F4" s="205" t="str">
        <f>IF(E4="",IF(WEEKDAY(C7)=2,C7,""),E4+1)</f>
        <v/>
      </c>
      <c r="G4" s="205" t="str">
        <f>IF(F4="",IF(WEEKDAY(C7)=3,C7,""),F4+1)</f>
        <v/>
      </c>
      <c r="H4" s="205">
        <f>IF(G4="",IF(WEEKDAY(C7)=4,C7,""),G4+1)</f>
        <v>46204</v>
      </c>
      <c r="I4" s="205">
        <f>IF(H4="",IF(WEEKDAY(C7)=5,C7,""),H4+1)</f>
        <v>46205</v>
      </c>
      <c r="J4" s="205">
        <f>IF(I4="",IF(WEEKDAY(C7)=6,C7,""),I4+1)</f>
        <v>46206</v>
      </c>
      <c r="K4" s="206">
        <f>IF(J4="",C7,J4+1)</f>
        <v>46207</v>
      </c>
      <c r="N4" s="1401">
        <f>N7</f>
        <v>46204</v>
      </c>
      <c r="O4" s="1402"/>
      <c r="P4" s="204" t="str">
        <f>IF(WEEKDAY(N7)=1,N7,"")</f>
        <v/>
      </c>
      <c r="Q4" s="205" t="str">
        <f>IF(P4="",IF(WEEKDAY(N7)=2,N7,""),P4+1)</f>
        <v/>
      </c>
      <c r="R4" s="205" t="str">
        <f>IF(Q4="",IF(WEEKDAY(N7)=3,N7,""),Q4+1)</f>
        <v/>
      </c>
      <c r="S4" s="205">
        <f>IF(R4="",IF(WEEKDAY(N7)=4,N7,""),R4+1)</f>
        <v>46204</v>
      </c>
      <c r="T4" s="205">
        <f>IF(S4="",IF(WEEKDAY(N7)=5,N7,""),S4+1)</f>
        <v>46205</v>
      </c>
      <c r="U4" s="205">
        <f>IF(T4="",IF(WEEKDAY(N7)=6,N7,""),T4+1)</f>
        <v>46206</v>
      </c>
      <c r="V4" s="206">
        <f>IF(U4="",N7,U4+1)</f>
        <v>46207</v>
      </c>
      <c r="Y4" s="1401">
        <f>Y7</f>
        <v>46204</v>
      </c>
      <c r="Z4" s="1402"/>
      <c r="AA4" s="204" t="str">
        <f>IF(WEEKDAY(Y7)=1,Y7,"")</f>
        <v/>
      </c>
      <c r="AB4" s="205" t="str">
        <f>IF(AA4="",IF(WEEKDAY(Y7)=2,Y7,""),AA4+1)</f>
        <v/>
      </c>
      <c r="AC4" s="205" t="str">
        <f>IF(AB4="",IF(WEEKDAY(Y7)=3,Y7,""),AB4+1)</f>
        <v/>
      </c>
      <c r="AD4" s="205">
        <f>IF(AC4="",IF(WEEKDAY(Y7)=4,Y7,""),AC4+1)</f>
        <v>46204</v>
      </c>
      <c r="AE4" s="205">
        <f>IF(AD4="",IF(WEEKDAY(Y7)=5,Y7,""),AD4+1)</f>
        <v>46205</v>
      </c>
      <c r="AF4" s="205">
        <f>IF(AE4="",IF(WEEKDAY(Y7)=6,Y7,""),AE4+1)</f>
        <v>46206</v>
      </c>
      <c r="AG4" s="206">
        <f>IF(AF4="",Y7,AF4+1)</f>
        <v>46207</v>
      </c>
      <c r="AJ4" s="1401">
        <f>AJ7</f>
        <v>46204</v>
      </c>
      <c r="AK4" s="1402"/>
      <c r="AL4" s="204" t="str">
        <f>IF(WEEKDAY(AJ7)=1,AJ7,"")</f>
        <v/>
      </c>
      <c r="AM4" s="205" t="str">
        <f>IF(AL4="",IF(WEEKDAY(AJ7)=2,AJ7,""),AL4+1)</f>
        <v/>
      </c>
      <c r="AN4" s="205" t="str">
        <f>IF(AM4="",IF(WEEKDAY(AJ7)=3,AJ7,""),AM4+1)</f>
        <v/>
      </c>
      <c r="AO4" s="205">
        <f>IF(AN4="",IF(WEEKDAY(AJ7)=4,AJ7,""),AN4+1)</f>
        <v>46204</v>
      </c>
      <c r="AP4" s="205">
        <f>IF(AO4="",IF(WEEKDAY(AJ7)=5,AJ7,""),AO4+1)</f>
        <v>46205</v>
      </c>
      <c r="AQ4" s="205">
        <f>IF(AP4="",IF(WEEKDAY(AJ7)=6,AJ7,""),AP4+1)</f>
        <v>46206</v>
      </c>
      <c r="AR4" s="206">
        <f>IF(AQ4="",AJ7,AQ4+1)</f>
        <v>46207</v>
      </c>
    </row>
    <row r="5" spans="2:45" ht="12" customHeight="1">
      <c r="C5" s="1401"/>
      <c r="D5" s="1402"/>
      <c r="E5" s="207">
        <f>K4+1</f>
        <v>46208</v>
      </c>
      <c r="F5" s="208">
        <f t="shared" ref="F5:K7" si="0">E5+1</f>
        <v>46209</v>
      </c>
      <c r="G5" s="208">
        <f t="shared" si="0"/>
        <v>46210</v>
      </c>
      <c r="H5" s="208">
        <f t="shared" si="0"/>
        <v>46211</v>
      </c>
      <c r="I5" s="208">
        <f t="shared" si="0"/>
        <v>46212</v>
      </c>
      <c r="J5" s="208">
        <f t="shared" si="0"/>
        <v>46213</v>
      </c>
      <c r="K5" s="209">
        <f t="shared" si="0"/>
        <v>46214</v>
      </c>
      <c r="N5" s="1401"/>
      <c r="O5" s="1402"/>
      <c r="P5" s="207">
        <f>V4+1</f>
        <v>46208</v>
      </c>
      <c r="Q5" s="208">
        <f t="shared" ref="Q5:V7" si="1">P5+1</f>
        <v>46209</v>
      </c>
      <c r="R5" s="208">
        <f t="shared" si="1"/>
        <v>46210</v>
      </c>
      <c r="S5" s="208">
        <f t="shared" si="1"/>
        <v>46211</v>
      </c>
      <c r="T5" s="208">
        <f t="shared" si="1"/>
        <v>46212</v>
      </c>
      <c r="U5" s="208">
        <f t="shared" si="1"/>
        <v>46213</v>
      </c>
      <c r="V5" s="209">
        <f t="shared" si="1"/>
        <v>46214</v>
      </c>
      <c r="Y5" s="1401"/>
      <c r="Z5" s="1402"/>
      <c r="AA5" s="207">
        <f>AG4+1</f>
        <v>46208</v>
      </c>
      <c r="AB5" s="208">
        <f t="shared" ref="AB5:AG7" si="2">AA5+1</f>
        <v>46209</v>
      </c>
      <c r="AC5" s="208">
        <f t="shared" si="2"/>
        <v>46210</v>
      </c>
      <c r="AD5" s="208">
        <f t="shared" si="2"/>
        <v>46211</v>
      </c>
      <c r="AE5" s="208">
        <f t="shared" si="2"/>
        <v>46212</v>
      </c>
      <c r="AF5" s="208">
        <f t="shared" si="2"/>
        <v>46213</v>
      </c>
      <c r="AG5" s="209">
        <f t="shared" si="2"/>
        <v>46214</v>
      </c>
      <c r="AJ5" s="1401"/>
      <c r="AK5" s="1402"/>
      <c r="AL5" s="207">
        <f>AR4+1</f>
        <v>46208</v>
      </c>
      <c r="AM5" s="208">
        <f t="shared" ref="AM5:AR7" si="3">AL5+1</f>
        <v>46209</v>
      </c>
      <c r="AN5" s="208">
        <f t="shared" si="3"/>
        <v>46210</v>
      </c>
      <c r="AO5" s="208">
        <f t="shared" si="3"/>
        <v>46211</v>
      </c>
      <c r="AP5" s="208">
        <f t="shared" si="3"/>
        <v>46212</v>
      </c>
      <c r="AQ5" s="208">
        <f t="shared" si="3"/>
        <v>46213</v>
      </c>
      <c r="AR5" s="209">
        <f t="shared" si="3"/>
        <v>46214</v>
      </c>
    </row>
    <row r="6" spans="2:45" ht="12" customHeight="1">
      <c r="C6" s="1399">
        <f>C7</f>
        <v>46204</v>
      </c>
      <c r="D6" s="1400"/>
      <c r="E6" s="207">
        <f>K5+1</f>
        <v>46215</v>
      </c>
      <c r="F6" s="208">
        <f t="shared" si="0"/>
        <v>46216</v>
      </c>
      <c r="G6" s="208">
        <f t="shared" si="0"/>
        <v>46217</v>
      </c>
      <c r="H6" s="208">
        <f t="shared" si="0"/>
        <v>46218</v>
      </c>
      <c r="I6" s="208">
        <f t="shared" si="0"/>
        <v>46219</v>
      </c>
      <c r="J6" s="208">
        <f t="shared" si="0"/>
        <v>46220</v>
      </c>
      <c r="K6" s="209">
        <f t="shared" si="0"/>
        <v>46221</v>
      </c>
      <c r="N6" s="1399">
        <f>N7</f>
        <v>46204</v>
      </c>
      <c r="O6" s="1400"/>
      <c r="P6" s="207">
        <f>V5+1</f>
        <v>46215</v>
      </c>
      <c r="Q6" s="208">
        <f t="shared" si="1"/>
        <v>46216</v>
      </c>
      <c r="R6" s="208">
        <f t="shared" si="1"/>
        <v>46217</v>
      </c>
      <c r="S6" s="208">
        <f t="shared" si="1"/>
        <v>46218</v>
      </c>
      <c r="T6" s="208">
        <f t="shared" si="1"/>
        <v>46219</v>
      </c>
      <c r="U6" s="208">
        <f t="shared" si="1"/>
        <v>46220</v>
      </c>
      <c r="V6" s="209">
        <f t="shared" si="1"/>
        <v>46221</v>
      </c>
      <c r="Y6" s="1399">
        <f>Y7</f>
        <v>46204</v>
      </c>
      <c r="Z6" s="1400"/>
      <c r="AA6" s="207">
        <f>AG5+1</f>
        <v>46215</v>
      </c>
      <c r="AB6" s="208">
        <f t="shared" si="2"/>
        <v>46216</v>
      </c>
      <c r="AC6" s="208">
        <f t="shared" si="2"/>
        <v>46217</v>
      </c>
      <c r="AD6" s="208">
        <f t="shared" si="2"/>
        <v>46218</v>
      </c>
      <c r="AE6" s="208">
        <f t="shared" si="2"/>
        <v>46219</v>
      </c>
      <c r="AF6" s="208">
        <f t="shared" si="2"/>
        <v>46220</v>
      </c>
      <c r="AG6" s="209">
        <f t="shared" si="2"/>
        <v>46221</v>
      </c>
      <c r="AJ6" s="1399">
        <f>AJ7</f>
        <v>46204</v>
      </c>
      <c r="AK6" s="1400"/>
      <c r="AL6" s="207">
        <f>AR5+1</f>
        <v>46215</v>
      </c>
      <c r="AM6" s="208">
        <f t="shared" si="3"/>
        <v>46216</v>
      </c>
      <c r="AN6" s="208">
        <f t="shared" si="3"/>
        <v>46217</v>
      </c>
      <c r="AO6" s="208">
        <f t="shared" si="3"/>
        <v>46218</v>
      </c>
      <c r="AP6" s="208">
        <f t="shared" si="3"/>
        <v>46219</v>
      </c>
      <c r="AQ6" s="208">
        <f t="shared" si="3"/>
        <v>46220</v>
      </c>
      <c r="AR6" s="209">
        <f t="shared" si="3"/>
        <v>46221</v>
      </c>
    </row>
    <row r="7" spans="2:45" ht="12" customHeight="1">
      <c r="C7" s="1379">
        <v>46204</v>
      </c>
      <c r="D7" s="1379"/>
      <c r="E7" s="207">
        <f>K6+1</f>
        <v>46222</v>
      </c>
      <c r="F7" s="208">
        <f t="shared" si="0"/>
        <v>46223</v>
      </c>
      <c r="G7" s="208">
        <f t="shared" si="0"/>
        <v>46224</v>
      </c>
      <c r="H7" s="208">
        <f t="shared" si="0"/>
        <v>46225</v>
      </c>
      <c r="I7" s="208">
        <f t="shared" si="0"/>
        <v>46226</v>
      </c>
      <c r="J7" s="208">
        <f t="shared" si="0"/>
        <v>46227</v>
      </c>
      <c r="K7" s="209">
        <f t="shared" si="0"/>
        <v>46228</v>
      </c>
      <c r="N7" s="1379">
        <f>$C$7</f>
        <v>46204</v>
      </c>
      <c r="O7" s="1379"/>
      <c r="P7" s="207">
        <f>V6+1</f>
        <v>46222</v>
      </c>
      <c r="Q7" s="208">
        <f t="shared" si="1"/>
        <v>46223</v>
      </c>
      <c r="R7" s="208">
        <f t="shared" si="1"/>
        <v>46224</v>
      </c>
      <c r="S7" s="208">
        <f t="shared" si="1"/>
        <v>46225</v>
      </c>
      <c r="T7" s="208">
        <f t="shared" si="1"/>
        <v>46226</v>
      </c>
      <c r="U7" s="208">
        <f t="shared" si="1"/>
        <v>46227</v>
      </c>
      <c r="V7" s="209">
        <f t="shared" si="1"/>
        <v>46228</v>
      </c>
      <c r="Y7" s="1379">
        <f>$C$7</f>
        <v>46204</v>
      </c>
      <c r="Z7" s="1379"/>
      <c r="AA7" s="207">
        <f>AG6+1</f>
        <v>46222</v>
      </c>
      <c r="AB7" s="208">
        <f t="shared" si="2"/>
        <v>46223</v>
      </c>
      <c r="AC7" s="208">
        <f t="shared" si="2"/>
        <v>46224</v>
      </c>
      <c r="AD7" s="208">
        <f t="shared" si="2"/>
        <v>46225</v>
      </c>
      <c r="AE7" s="208">
        <f t="shared" si="2"/>
        <v>46226</v>
      </c>
      <c r="AF7" s="208">
        <f t="shared" si="2"/>
        <v>46227</v>
      </c>
      <c r="AG7" s="209">
        <f t="shared" si="2"/>
        <v>46228</v>
      </c>
      <c r="AJ7" s="1379">
        <f>$C$7</f>
        <v>46204</v>
      </c>
      <c r="AK7" s="1379"/>
      <c r="AL7" s="207">
        <f>AR6+1</f>
        <v>46222</v>
      </c>
      <c r="AM7" s="208">
        <f t="shared" si="3"/>
        <v>46223</v>
      </c>
      <c r="AN7" s="208">
        <f t="shared" si="3"/>
        <v>46224</v>
      </c>
      <c r="AO7" s="208">
        <f t="shared" si="3"/>
        <v>46225</v>
      </c>
      <c r="AP7" s="208">
        <f t="shared" si="3"/>
        <v>46226</v>
      </c>
      <c r="AQ7" s="208">
        <f t="shared" si="3"/>
        <v>46227</v>
      </c>
      <c r="AR7" s="209">
        <f t="shared" si="3"/>
        <v>46228</v>
      </c>
    </row>
    <row r="8" spans="2:45" ht="12" customHeight="1">
      <c r="C8" s="1384" t="str">
        <f>IF(C7&gt;=43586,"令和","平成")</f>
        <v>令和</v>
      </c>
      <c r="D8" s="1385"/>
      <c r="E8" s="207">
        <f>IF(DAY(K7)+1&gt;IF(MONTH(C7)=12,31,DATE(YEAR(C7),MONTH(C7)+1,1)-C7),"",K7+1)</f>
        <v>46229</v>
      </c>
      <c r="F8" s="208">
        <f>IF(E8="","",IF(DAY(E8)+1&gt;IF(MONTH(C7)=12,31,DATE(YEAR(C7),MONTH(C7)+1,1)-C7),"",E8+1))</f>
        <v>46230</v>
      </c>
      <c r="G8" s="208">
        <f>IF(F8="","",IF(DAY(F8)+1&gt;IF(MONTH(C7)=12,31,DATE(YEAR(C7),MONTH(C7)+1,1)-C7),"",F8+1))</f>
        <v>46231</v>
      </c>
      <c r="H8" s="208">
        <f>IF(G8="","",IF(DAY(G8)+1&gt;IF(MONTH(C7)=12,31,DATE(YEAR(C7),MONTH(C7)+1,1)-C7),"",G8+1))</f>
        <v>46232</v>
      </c>
      <c r="I8" s="208">
        <f>IF(H8="","",IF(DAY(H8)+1&gt;IF(MONTH(C7)=12,31,DATE(YEAR(C7),MONTH(C7)+1,1)-C7),"",H8+1))</f>
        <v>46233</v>
      </c>
      <c r="J8" s="208">
        <f>IF(I8="","",IF(DAY(I8)+1&gt;IF(MONTH(C7)=12,31,DATE(YEAR(C7),MONTH(C7)+1,1)-C7),"",I8+1))</f>
        <v>46234</v>
      </c>
      <c r="K8" s="209" t="str">
        <f>IF(J8="","",IF(DAY(J8)+1&gt;IF(MONTH(C7)=12,31,DATE(YEAR(C7),MONTH(C7)+1,1)-C7),"",J8+1))</f>
        <v/>
      </c>
      <c r="N8" s="1384" t="str">
        <f>IF(N7&gt;=43586,"令和","平成")</f>
        <v>令和</v>
      </c>
      <c r="O8" s="1385"/>
      <c r="P8" s="207">
        <f>IF(DAY(V7)+1&gt;IF(MONTH(N7)=12,31,DATE(YEAR(N7),MONTH(N7)+1,1)-N7),"",V7+1)</f>
        <v>46229</v>
      </c>
      <c r="Q8" s="208">
        <f>IF(P8="","",IF(DAY(P8)+1&gt;IF(MONTH(N7)=12,31,DATE(YEAR(N7),MONTH(N7)+1,1)-N7),"",P8+1))</f>
        <v>46230</v>
      </c>
      <c r="R8" s="208">
        <f>IF(Q8="","",IF(DAY(Q8)+1&gt;IF(MONTH(N7)=12,31,DATE(YEAR(N7),MONTH(N7)+1,1)-N7),"",Q8+1))</f>
        <v>46231</v>
      </c>
      <c r="S8" s="208">
        <f>IF(R8="","",IF(DAY(R8)+1&gt;IF(MONTH(N7)=12,31,DATE(YEAR(N7),MONTH(N7)+1,1)-N7),"",R8+1))</f>
        <v>46232</v>
      </c>
      <c r="T8" s="208">
        <f>IF(S8="","",IF(DAY(S8)+1&gt;IF(MONTH(N7)=12,31,DATE(YEAR(N7),MONTH(N7)+1,1)-N7),"",S8+1))</f>
        <v>46233</v>
      </c>
      <c r="U8" s="208">
        <f>IF(T8="","",IF(DAY(T8)+1&gt;IF(MONTH(N7)=12,31,DATE(YEAR(N7),MONTH(N7)+1,1)-N7),"",T8+1))</f>
        <v>46234</v>
      </c>
      <c r="V8" s="209" t="str">
        <f>IF(U8="","",IF(DAY(U8)+1&gt;IF(MONTH(N7)=12,31,DATE(YEAR(N7),MONTH(N7)+1,1)-N7),"",U8+1))</f>
        <v/>
      </c>
      <c r="Y8" s="1384" t="str">
        <f>IF(Y7&gt;=43586,"令和","平成")</f>
        <v>令和</v>
      </c>
      <c r="Z8" s="1385"/>
      <c r="AA8" s="207">
        <f>IF(DAY(AG7)+1&gt;IF(MONTH(Y7)=12,31,DATE(YEAR(Y7),MONTH(Y7)+1,1)-Y7),"",AG7+1)</f>
        <v>46229</v>
      </c>
      <c r="AB8" s="208">
        <f>IF(AA8="","",IF(DAY(AA8)+1&gt;IF(MONTH(Y7)=12,31,DATE(YEAR(Y7),MONTH(Y7)+1,1)-Y7),"",AA8+1))</f>
        <v>46230</v>
      </c>
      <c r="AC8" s="208">
        <f>IF(AB8="","",IF(DAY(AB8)+1&gt;IF(MONTH(Y7)=12,31,DATE(YEAR(Y7),MONTH(Y7)+1,1)-Y7),"",AB8+1))</f>
        <v>46231</v>
      </c>
      <c r="AD8" s="208">
        <f>IF(AC8="","",IF(DAY(AC8)+1&gt;IF(MONTH(Y7)=12,31,DATE(YEAR(Y7),MONTH(Y7)+1,1)-Y7),"",AC8+1))</f>
        <v>46232</v>
      </c>
      <c r="AE8" s="208">
        <f>IF(AD8="","",IF(DAY(AD8)+1&gt;IF(MONTH(Y7)=12,31,DATE(YEAR(Y7),MONTH(Y7)+1,1)-Y7),"",AD8+1))</f>
        <v>46233</v>
      </c>
      <c r="AF8" s="208">
        <f>IF(AE8="","",IF(DAY(AE8)+1&gt;IF(MONTH(Y7)=12,31,DATE(YEAR(Y7),MONTH(Y7)+1,1)-Y7),"",AE8+1))</f>
        <v>46234</v>
      </c>
      <c r="AG8" s="209" t="str">
        <f>IF(AF8="","",IF(DAY(AF8)+1&gt;IF(MONTH(Y7)=12,31,DATE(YEAR(Y7),MONTH(Y7)+1,1)-Y7),"",AF8+1))</f>
        <v/>
      </c>
      <c r="AJ8" s="1384" t="str">
        <f>IF(AJ7&gt;=43586,"令和","平成")</f>
        <v>令和</v>
      </c>
      <c r="AK8" s="1385"/>
      <c r="AL8" s="207">
        <f>IF(DAY(AR7)+1&gt;IF(MONTH(AJ7)=12,31,DATE(YEAR(AJ7),MONTH(AJ7)+1,1)-AJ7),"",AR7+1)</f>
        <v>46229</v>
      </c>
      <c r="AM8" s="208">
        <f>IF(AL8="","",IF(DAY(AL8)+1&gt;IF(MONTH(AJ7)=12,31,DATE(YEAR(AJ7),MONTH(AJ7)+1,1)-AJ7),"",AL8+1))</f>
        <v>46230</v>
      </c>
      <c r="AN8" s="208">
        <f>IF(AM8="","",IF(DAY(AM8)+1&gt;IF(MONTH(AJ7)=12,31,DATE(YEAR(AJ7),MONTH(AJ7)+1,1)-AJ7),"",AM8+1))</f>
        <v>46231</v>
      </c>
      <c r="AO8" s="208">
        <f>IF(AN8="","",IF(DAY(AN8)+1&gt;IF(MONTH(AJ7)=12,31,DATE(YEAR(AJ7),MONTH(AJ7)+1,1)-AJ7),"",AN8+1))</f>
        <v>46232</v>
      </c>
      <c r="AP8" s="208">
        <f>IF(AO8="","",IF(DAY(AO8)+1&gt;IF(MONTH(AJ7)=12,31,DATE(YEAR(AJ7),MONTH(AJ7)+1,1)-AJ7),"",AO8+1))</f>
        <v>46233</v>
      </c>
      <c r="AQ8" s="208">
        <f>IF(AP8="","",IF(DAY(AP8)+1&gt;IF(MONTH(AJ7)=12,31,DATE(YEAR(AJ7),MONTH(AJ7)+1,1)-AJ7),"",AP8+1))</f>
        <v>46234</v>
      </c>
      <c r="AR8" s="209" t="str">
        <f>IF(AQ8="","",IF(DAY(AQ8)+1&gt;IF(MONTH(AJ7)=12,31,DATE(YEAR(AJ7),MONTH(AJ7)+1,1)-AJ7),"",AQ8+1))</f>
        <v/>
      </c>
    </row>
    <row r="9" spans="2:45" ht="12.75" customHeight="1">
      <c r="C9" s="1386" t="str">
        <f>IF(C7&gt;=43586,IF(YEAR(C7)-2018=1,"元",YEAR(C7)-2018)&amp;"年",(YEAR(C7)-1988)&amp;"年")</f>
        <v>8年</v>
      </c>
      <c r="D9" s="1387"/>
      <c r="E9" s="210" t="str">
        <f>IF(K8="","",IF(DAY(K8)+1&gt;IF(MONTH(C7)=12,31,DATE(YEAR(C7),MONTH(C7)+1,1)-C7),"",K8+1))</f>
        <v/>
      </c>
      <c r="F9" s="211" t="str">
        <f>IF(E9="","",IF(DAY(E9)+1&gt;IF(MONTH(C7)=12,31,DATE(YEAR(C7),MONTH(C7)+1,1)-C7),"",E9+1))</f>
        <v/>
      </c>
      <c r="G9" s="470" t="str">
        <f>VLOOKUP(C7,祝名,2,FALSE)</f>
        <v>20（海の日）</v>
      </c>
      <c r="H9" s="470"/>
      <c r="I9" s="470"/>
      <c r="J9" s="470"/>
      <c r="K9" s="471"/>
      <c r="N9" s="1386" t="str">
        <f>IF(N7&gt;=43586,IF(YEAR(N7)-2018=1,"元",YEAR(N7)-2018)&amp;"年",(YEAR(N7)-1988)&amp;"年")</f>
        <v>8年</v>
      </c>
      <c r="O9" s="1387"/>
      <c r="P9" s="210" t="str">
        <f>IF(V8="","",IF(DAY(V8)+1&gt;IF(MONTH(N7)=12,31,DATE(YEAR(N7),MONTH(N7)+1,1)-N7),"",V8+1))</f>
        <v/>
      </c>
      <c r="Q9" s="211" t="str">
        <f>IF(P9="","",IF(DAY(P9)+1&gt;IF(MONTH(N7)=12,31,DATE(YEAR(N7),MONTH(N7)+1,1)-N7),"",P9+1))</f>
        <v/>
      </c>
      <c r="R9" s="470" t="str">
        <f>VLOOKUP(N7,祝名,2,FALSE)</f>
        <v>20（海の日）</v>
      </c>
      <c r="S9" s="470"/>
      <c r="T9" s="470"/>
      <c r="U9" s="470"/>
      <c r="V9" s="471"/>
      <c r="Y9" s="1386" t="str">
        <f>IF(Y7&gt;=43586,IF(YEAR(Y7)-2018=1,"元",YEAR(Y7)-2018)&amp;"年",(YEAR(Y7)-1988)&amp;"年")</f>
        <v>8年</v>
      </c>
      <c r="Z9" s="1387"/>
      <c r="AA9" s="210" t="str">
        <f>IF(AG8="","",IF(DAY(AG8)+1&gt;IF(MONTH(Y7)=12,31,DATE(YEAR(Y7),MONTH(Y7)+1,1)-Y7),"",AG8+1))</f>
        <v/>
      </c>
      <c r="AB9" s="211" t="str">
        <f>IF(AA9="","",IF(DAY(AA9)+1&gt;IF(MONTH(Y7)=12,31,DATE(YEAR(Y7),MONTH(Y7)+1,1)-Y7),"",AA9+1))</f>
        <v/>
      </c>
      <c r="AC9" s="470" t="str">
        <f>VLOOKUP(Y7,祝名,2,FALSE)</f>
        <v>20（海の日）</v>
      </c>
      <c r="AD9" s="470"/>
      <c r="AE9" s="470"/>
      <c r="AF9" s="470"/>
      <c r="AG9" s="471"/>
      <c r="AJ9" s="1386" t="str">
        <f>IF(AJ7&gt;=43586,IF(YEAR(AJ7)-2018=1,"元",YEAR(AJ7)-2018)&amp;"年",(YEAR(AJ7)-1988)&amp;"年")</f>
        <v>8年</v>
      </c>
      <c r="AK9" s="1387"/>
      <c r="AL9" s="210" t="str">
        <f>IF(AR8="","",IF(DAY(AR8)+1&gt;IF(MONTH(AJ7)=12,31,DATE(YEAR(AJ7),MONTH(AJ7)+1,1)-AJ7),"",AR8+1))</f>
        <v/>
      </c>
      <c r="AM9" s="211" t="str">
        <f>IF(AL9="","",IF(DAY(AL9)+1&gt;IF(MONTH(AJ7)=12,31,DATE(YEAR(AJ7),MONTH(AJ7)+1,1)-AJ7),"",AL9+1))</f>
        <v/>
      </c>
      <c r="AN9" s="470" t="str">
        <f>VLOOKUP(AJ7,祝名,2,FALSE)</f>
        <v>20（海の日）</v>
      </c>
      <c r="AO9" s="470"/>
      <c r="AP9" s="470"/>
      <c r="AQ9" s="470"/>
      <c r="AR9" s="471"/>
    </row>
    <row r="10" spans="2:45" ht="12.75" customHeight="1">
      <c r="C10" s="1401">
        <f>C13</f>
        <v>46235</v>
      </c>
      <c r="D10" s="1402"/>
      <c r="E10" s="204" t="str">
        <f>IF(WEEKDAY(C13)=1,C13,"")</f>
        <v/>
      </c>
      <c r="F10" s="205" t="str">
        <f>IF(E10="",IF(WEEKDAY(C13)=2,C13,""),E10+1)</f>
        <v/>
      </c>
      <c r="G10" s="205" t="str">
        <f>IF(F10="",IF(WEEKDAY(C13)=3,C13,""),F10+1)</f>
        <v/>
      </c>
      <c r="H10" s="205" t="str">
        <f>IF(G10="",IF(WEEKDAY(C13)=4,C13,""),G10+1)</f>
        <v/>
      </c>
      <c r="I10" s="205" t="str">
        <f>IF(H10="",IF(WEEKDAY(C13)=5,C13,""),H10+1)</f>
        <v/>
      </c>
      <c r="J10" s="205" t="str">
        <f>IF(I10="",IF(WEEKDAY(C13)=6,C13,""),I10+1)</f>
        <v/>
      </c>
      <c r="K10" s="206">
        <f>IF(J10="",C13,J10+1)</f>
        <v>46235</v>
      </c>
      <c r="N10" s="1401">
        <f>N13</f>
        <v>46235</v>
      </c>
      <c r="O10" s="1402"/>
      <c r="P10" s="204" t="str">
        <f>IF(WEEKDAY(N13)=1,N13,"")</f>
        <v/>
      </c>
      <c r="Q10" s="205" t="str">
        <f>IF(P10="",IF(WEEKDAY(N13)=2,N13,""),P10+1)</f>
        <v/>
      </c>
      <c r="R10" s="205" t="str">
        <f>IF(Q10="",IF(WEEKDAY(N13)=3,N13,""),Q10+1)</f>
        <v/>
      </c>
      <c r="S10" s="205" t="str">
        <f>IF(R10="",IF(WEEKDAY(N13)=4,N13,""),R10+1)</f>
        <v/>
      </c>
      <c r="T10" s="205" t="str">
        <f>IF(S10="",IF(WEEKDAY(N13)=5,N13,""),S10+1)</f>
        <v/>
      </c>
      <c r="U10" s="205" t="str">
        <f>IF(T10="",IF(WEEKDAY(N13)=6,N13,""),T10+1)</f>
        <v/>
      </c>
      <c r="V10" s="206">
        <f>IF(U10="",N13,U10+1)</f>
        <v>46235</v>
      </c>
      <c r="Y10" s="1401">
        <f>Y13</f>
        <v>46235</v>
      </c>
      <c r="Z10" s="1402"/>
      <c r="AA10" s="204" t="str">
        <f>IF(WEEKDAY(Y13)=1,Y13,"")</f>
        <v/>
      </c>
      <c r="AB10" s="205" t="str">
        <f>IF(AA10="",IF(WEEKDAY(Y13)=2,Y13,""),AA10+1)</f>
        <v/>
      </c>
      <c r="AC10" s="205" t="str">
        <f>IF(AB10="",IF(WEEKDAY(Y13)=3,Y13,""),AB10+1)</f>
        <v/>
      </c>
      <c r="AD10" s="205" t="str">
        <f>IF(AC10="",IF(WEEKDAY(Y13)=4,Y13,""),AC10+1)</f>
        <v/>
      </c>
      <c r="AE10" s="205" t="str">
        <f>IF(AD10="",IF(WEEKDAY(Y13)=5,Y13,""),AD10+1)</f>
        <v/>
      </c>
      <c r="AF10" s="205" t="str">
        <f>IF(AE10="",IF(WEEKDAY(Y13)=6,Y13,""),AE10+1)</f>
        <v/>
      </c>
      <c r="AG10" s="206">
        <f>IF(AF10="",Y13,AF10+1)</f>
        <v>46235</v>
      </c>
      <c r="AJ10" s="1401">
        <f>AJ13</f>
        <v>46235</v>
      </c>
      <c r="AK10" s="1402"/>
      <c r="AL10" s="204" t="str">
        <f>IF(WEEKDAY(AJ13)=1,AJ13,"")</f>
        <v/>
      </c>
      <c r="AM10" s="205" t="str">
        <f>IF(AL10="",IF(WEEKDAY(AJ13)=2,AJ13,""),AL10+1)</f>
        <v/>
      </c>
      <c r="AN10" s="205" t="str">
        <f>IF(AM10="",IF(WEEKDAY(AJ13)=3,AJ13,""),AM10+1)</f>
        <v/>
      </c>
      <c r="AO10" s="205" t="str">
        <f>IF(AN10="",IF(WEEKDAY(AJ13)=4,AJ13,""),AN10+1)</f>
        <v/>
      </c>
      <c r="AP10" s="205" t="str">
        <f>IF(AO10="",IF(WEEKDAY(AJ13)=5,AJ13,""),AO10+1)</f>
        <v/>
      </c>
      <c r="AQ10" s="205" t="str">
        <f>IF(AP10="",IF(WEEKDAY(AJ13)=6,AJ13,""),AP10+1)</f>
        <v/>
      </c>
      <c r="AR10" s="206">
        <f>IF(AQ10="",AJ13,AQ10+1)</f>
        <v>46235</v>
      </c>
    </row>
    <row r="11" spans="2:45" ht="12" customHeight="1">
      <c r="C11" s="1401"/>
      <c r="D11" s="1402"/>
      <c r="E11" s="207">
        <f>K10+1</f>
        <v>46236</v>
      </c>
      <c r="F11" s="208">
        <f t="shared" ref="F11:K13" si="4">E11+1</f>
        <v>46237</v>
      </c>
      <c r="G11" s="208">
        <f t="shared" si="4"/>
        <v>46238</v>
      </c>
      <c r="H11" s="208">
        <f t="shared" si="4"/>
        <v>46239</v>
      </c>
      <c r="I11" s="208">
        <f t="shared" si="4"/>
        <v>46240</v>
      </c>
      <c r="J11" s="208">
        <f t="shared" si="4"/>
        <v>46241</v>
      </c>
      <c r="K11" s="209">
        <f t="shared" si="4"/>
        <v>46242</v>
      </c>
      <c r="N11" s="1401"/>
      <c r="O11" s="1402"/>
      <c r="P11" s="207">
        <f>V10+1</f>
        <v>46236</v>
      </c>
      <c r="Q11" s="208">
        <f t="shared" ref="Q11:V13" si="5">P11+1</f>
        <v>46237</v>
      </c>
      <c r="R11" s="208">
        <f t="shared" si="5"/>
        <v>46238</v>
      </c>
      <c r="S11" s="208">
        <f t="shared" si="5"/>
        <v>46239</v>
      </c>
      <c r="T11" s="208">
        <f t="shared" si="5"/>
        <v>46240</v>
      </c>
      <c r="U11" s="208">
        <f t="shared" si="5"/>
        <v>46241</v>
      </c>
      <c r="V11" s="209">
        <f t="shared" si="5"/>
        <v>46242</v>
      </c>
      <c r="Y11" s="1401"/>
      <c r="Z11" s="1402"/>
      <c r="AA11" s="207">
        <f>AG10+1</f>
        <v>46236</v>
      </c>
      <c r="AB11" s="208">
        <f t="shared" ref="AB11:AG13" si="6">AA11+1</f>
        <v>46237</v>
      </c>
      <c r="AC11" s="208">
        <f t="shared" si="6"/>
        <v>46238</v>
      </c>
      <c r="AD11" s="208">
        <f t="shared" si="6"/>
        <v>46239</v>
      </c>
      <c r="AE11" s="208">
        <f t="shared" si="6"/>
        <v>46240</v>
      </c>
      <c r="AF11" s="208">
        <f t="shared" si="6"/>
        <v>46241</v>
      </c>
      <c r="AG11" s="209">
        <f t="shared" si="6"/>
        <v>46242</v>
      </c>
      <c r="AJ11" s="1401"/>
      <c r="AK11" s="1402"/>
      <c r="AL11" s="207">
        <f>AR10+1</f>
        <v>46236</v>
      </c>
      <c r="AM11" s="208">
        <f t="shared" ref="AM11:AR13" si="7">AL11+1</f>
        <v>46237</v>
      </c>
      <c r="AN11" s="208">
        <f t="shared" si="7"/>
        <v>46238</v>
      </c>
      <c r="AO11" s="208">
        <f t="shared" si="7"/>
        <v>46239</v>
      </c>
      <c r="AP11" s="208">
        <f t="shared" si="7"/>
        <v>46240</v>
      </c>
      <c r="AQ11" s="208">
        <f t="shared" si="7"/>
        <v>46241</v>
      </c>
      <c r="AR11" s="209">
        <f t="shared" si="7"/>
        <v>46242</v>
      </c>
    </row>
    <row r="12" spans="2:45" ht="12" customHeight="1">
      <c r="C12" s="1399">
        <f>C13</f>
        <v>46235</v>
      </c>
      <c r="D12" s="1400"/>
      <c r="E12" s="207">
        <f>K11+1</f>
        <v>46243</v>
      </c>
      <c r="F12" s="208">
        <f t="shared" si="4"/>
        <v>46244</v>
      </c>
      <c r="G12" s="208">
        <f t="shared" si="4"/>
        <v>46245</v>
      </c>
      <c r="H12" s="208">
        <f t="shared" si="4"/>
        <v>46246</v>
      </c>
      <c r="I12" s="208">
        <f t="shared" si="4"/>
        <v>46247</v>
      </c>
      <c r="J12" s="208">
        <f t="shared" si="4"/>
        <v>46248</v>
      </c>
      <c r="K12" s="209">
        <f t="shared" si="4"/>
        <v>46249</v>
      </c>
      <c r="N12" s="1399">
        <f>N13</f>
        <v>46235</v>
      </c>
      <c r="O12" s="1400"/>
      <c r="P12" s="207">
        <f>V11+1</f>
        <v>46243</v>
      </c>
      <c r="Q12" s="208">
        <f t="shared" si="5"/>
        <v>46244</v>
      </c>
      <c r="R12" s="208">
        <f t="shared" si="5"/>
        <v>46245</v>
      </c>
      <c r="S12" s="208">
        <f t="shared" si="5"/>
        <v>46246</v>
      </c>
      <c r="T12" s="208">
        <f t="shared" si="5"/>
        <v>46247</v>
      </c>
      <c r="U12" s="208">
        <f t="shared" si="5"/>
        <v>46248</v>
      </c>
      <c r="V12" s="209">
        <f t="shared" si="5"/>
        <v>46249</v>
      </c>
      <c r="Y12" s="1399">
        <f>Y13</f>
        <v>46235</v>
      </c>
      <c r="Z12" s="1400"/>
      <c r="AA12" s="207">
        <f>AG11+1</f>
        <v>46243</v>
      </c>
      <c r="AB12" s="208">
        <f t="shared" si="6"/>
        <v>46244</v>
      </c>
      <c r="AC12" s="208">
        <f t="shared" si="6"/>
        <v>46245</v>
      </c>
      <c r="AD12" s="208">
        <f t="shared" si="6"/>
        <v>46246</v>
      </c>
      <c r="AE12" s="208">
        <f t="shared" si="6"/>
        <v>46247</v>
      </c>
      <c r="AF12" s="208">
        <f t="shared" si="6"/>
        <v>46248</v>
      </c>
      <c r="AG12" s="209">
        <f t="shared" si="6"/>
        <v>46249</v>
      </c>
      <c r="AJ12" s="1399">
        <f>AJ13</f>
        <v>46235</v>
      </c>
      <c r="AK12" s="1400"/>
      <c r="AL12" s="207">
        <f>AR11+1</f>
        <v>46243</v>
      </c>
      <c r="AM12" s="208">
        <f t="shared" si="7"/>
        <v>46244</v>
      </c>
      <c r="AN12" s="208">
        <f t="shared" si="7"/>
        <v>46245</v>
      </c>
      <c r="AO12" s="208">
        <f t="shared" si="7"/>
        <v>46246</v>
      </c>
      <c r="AP12" s="208">
        <f t="shared" si="7"/>
        <v>46247</v>
      </c>
      <c r="AQ12" s="208">
        <f t="shared" si="7"/>
        <v>46248</v>
      </c>
      <c r="AR12" s="209">
        <f t="shared" si="7"/>
        <v>46249</v>
      </c>
    </row>
    <row r="13" spans="2:45" ht="12" customHeight="1">
      <c r="C13" s="1388">
        <f>IF(MONTH(C7)=12,DATE(YEAR(C7)+1,1,1),DATE(YEAR(C7),MONTH(C7)+1,1))</f>
        <v>46235</v>
      </c>
      <c r="D13" s="1388"/>
      <c r="E13" s="207">
        <f>K12+1</f>
        <v>46250</v>
      </c>
      <c r="F13" s="208">
        <f t="shared" si="4"/>
        <v>46251</v>
      </c>
      <c r="G13" s="208">
        <f t="shared" si="4"/>
        <v>46252</v>
      </c>
      <c r="H13" s="208">
        <f t="shared" si="4"/>
        <v>46253</v>
      </c>
      <c r="I13" s="208">
        <f t="shared" si="4"/>
        <v>46254</v>
      </c>
      <c r="J13" s="208">
        <f t="shared" si="4"/>
        <v>46255</v>
      </c>
      <c r="K13" s="209">
        <f t="shared" si="4"/>
        <v>46256</v>
      </c>
      <c r="N13" s="1388">
        <f>IF(MONTH(N7)=12,DATE(YEAR(N7)+1,1,1),DATE(YEAR(N7),MONTH(N7)+1,1))</f>
        <v>46235</v>
      </c>
      <c r="O13" s="1388"/>
      <c r="P13" s="207">
        <f>V12+1</f>
        <v>46250</v>
      </c>
      <c r="Q13" s="208">
        <f t="shared" si="5"/>
        <v>46251</v>
      </c>
      <c r="R13" s="208">
        <f t="shared" si="5"/>
        <v>46252</v>
      </c>
      <c r="S13" s="208">
        <f t="shared" si="5"/>
        <v>46253</v>
      </c>
      <c r="T13" s="208">
        <f t="shared" si="5"/>
        <v>46254</v>
      </c>
      <c r="U13" s="208">
        <f t="shared" si="5"/>
        <v>46255</v>
      </c>
      <c r="V13" s="209">
        <f t="shared" si="5"/>
        <v>46256</v>
      </c>
      <c r="Y13" s="1388">
        <f>IF(MONTH(Y7)=12,DATE(YEAR(Y7)+1,1,1),DATE(YEAR(Y7),MONTH(Y7)+1,1))</f>
        <v>46235</v>
      </c>
      <c r="Z13" s="1388"/>
      <c r="AA13" s="207">
        <f>AG12+1</f>
        <v>46250</v>
      </c>
      <c r="AB13" s="208">
        <f t="shared" si="6"/>
        <v>46251</v>
      </c>
      <c r="AC13" s="208">
        <f t="shared" si="6"/>
        <v>46252</v>
      </c>
      <c r="AD13" s="208">
        <f t="shared" si="6"/>
        <v>46253</v>
      </c>
      <c r="AE13" s="208">
        <f t="shared" si="6"/>
        <v>46254</v>
      </c>
      <c r="AF13" s="208">
        <f t="shared" si="6"/>
        <v>46255</v>
      </c>
      <c r="AG13" s="209">
        <f t="shared" si="6"/>
        <v>46256</v>
      </c>
      <c r="AJ13" s="1388">
        <f>IF(MONTH(AJ7)=12,DATE(YEAR(AJ7)+1,1,1),DATE(YEAR(AJ7),MONTH(AJ7)+1,1))</f>
        <v>46235</v>
      </c>
      <c r="AK13" s="1388"/>
      <c r="AL13" s="207">
        <f>AR12+1</f>
        <v>46250</v>
      </c>
      <c r="AM13" s="208">
        <f t="shared" si="7"/>
        <v>46251</v>
      </c>
      <c r="AN13" s="208">
        <f t="shared" si="7"/>
        <v>46252</v>
      </c>
      <c r="AO13" s="208">
        <f t="shared" si="7"/>
        <v>46253</v>
      </c>
      <c r="AP13" s="208">
        <f t="shared" si="7"/>
        <v>46254</v>
      </c>
      <c r="AQ13" s="208">
        <f t="shared" si="7"/>
        <v>46255</v>
      </c>
      <c r="AR13" s="209">
        <f t="shared" si="7"/>
        <v>46256</v>
      </c>
    </row>
    <row r="14" spans="2:45" ht="12" customHeight="1">
      <c r="C14" s="1389" t="str">
        <f>IF(C13&gt;=43586,"令和","平成")</f>
        <v>令和</v>
      </c>
      <c r="D14" s="1390"/>
      <c r="E14" s="207">
        <f>IF(DAY(K13)+1&gt;IF(MONTH(C13)=12,31,DATE(YEAR(C13),MONTH(C13)+1,1)-C13),"",K13+1)</f>
        <v>46257</v>
      </c>
      <c r="F14" s="208">
        <f>IF(E14="","",IF(DAY(E14)+1&gt;IF(MONTH(C13)=12,31,DATE(YEAR(C13),MONTH(C13)+1,1)-C13),"",E14+1))</f>
        <v>46258</v>
      </c>
      <c r="G14" s="208">
        <f>IF(F14="","",IF(DAY(F14)+1&gt;IF(MONTH(C13)=12,31,DATE(YEAR(C13),MONTH(C13)+1,1)-C13),"",F14+1))</f>
        <v>46259</v>
      </c>
      <c r="H14" s="208">
        <f>IF(G14="","",IF(DAY(G14)+1&gt;IF(MONTH(C13)=12,31,DATE(YEAR(C13),MONTH(C13)+1,1)-C13),"",G14+1))</f>
        <v>46260</v>
      </c>
      <c r="I14" s="208">
        <f>IF(H14="","",IF(DAY(H14)+1&gt;IF(MONTH(C13)=12,31,DATE(YEAR(C13),MONTH(C13)+1,1)-C13),"",H14+1))</f>
        <v>46261</v>
      </c>
      <c r="J14" s="208">
        <f>IF(I14="","",IF(DAY(I14)+1&gt;IF(MONTH(C13)=12,31,DATE(YEAR(C13),MONTH(C13)+1,1)-C13),"",I14+1))</f>
        <v>46262</v>
      </c>
      <c r="K14" s="209">
        <f>IF(J14="","",IF(DAY(J14)+1&gt;IF(MONTH(C13)=12,31,DATE(YEAR(C13),MONTH(C13)+1,1)-C13),"",J14+1))</f>
        <v>46263</v>
      </c>
      <c r="N14" s="1389" t="str">
        <f>IF(N13&gt;=43586,"令和","平成")</f>
        <v>令和</v>
      </c>
      <c r="O14" s="1390"/>
      <c r="P14" s="207">
        <f>IF(DAY(V13)+1&gt;IF(MONTH(N13)=12,31,DATE(YEAR(N13),MONTH(N13)+1,1)-N13),"",V13+1)</f>
        <v>46257</v>
      </c>
      <c r="Q14" s="208">
        <f>IF(P14="","",IF(DAY(P14)+1&gt;IF(MONTH(N13)=12,31,DATE(YEAR(N13),MONTH(N13)+1,1)-N13),"",P14+1))</f>
        <v>46258</v>
      </c>
      <c r="R14" s="208">
        <f>IF(Q14="","",IF(DAY(Q14)+1&gt;IF(MONTH(N13)=12,31,DATE(YEAR(N13),MONTH(N13)+1,1)-N13),"",Q14+1))</f>
        <v>46259</v>
      </c>
      <c r="S14" s="208">
        <f>IF(R14="","",IF(DAY(R14)+1&gt;IF(MONTH(N13)=12,31,DATE(YEAR(N13),MONTH(N13)+1,1)-N13),"",R14+1))</f>
        <v>46260</v>
      </c>
      <c r="T14" s="208">
        <f>IF(S14="","",IF(DAY(S14)+1&gt;IF(MONTH(N13)=12,31,DATE(YEAR(N13),MONTH(N13)+1,1)-N13),"",S14+1))</f>
        <v>46261</v>
      </c>
      <c r="U14" s="208">
        <f>IF(T14="","",IF(DAY(T14)+1&gt;IF(MONTH(N13)=12,31,DATE(YEAR(N13),MONTH(N13)+1,1)-N13),"",T14+1))</f>
        <v>46262</v>
      </c>
      <c r="V14" s="209">
        <f>IF(U14="","",IF(DAY(U14)+1&gt;IF(MONTH(N13)=12,31,DATE(YEAR(N13),MONTH(N13)+1,1)-N13),"",U14+1))</f>
        <v>46263</v>
      </c>
      <c r="Y14" s="1389" t="str">
        <f>IF(Y13&gt;=43586,"令和","平成")</f>
        <v>令和</v>
      </c>
      <c r="Z14" s="1390"/>
      <c r="AA14" s="207">
        <f>IF(DAY(AG13)+1&gt;IF(MONTH(Y13)=12,31,DATE(YEAR(Y13),MONTH(Y13)+1,1)-Y13),"",AG13+1)</f>
        <v>46257</v>
      </c>
      <c r="AB14" s="208">
        <f>IF(AA14="","",IF(DAY(AA14)+1&gt;IF(MONTH(Y13)=12,31,DATE(YEAR(Y13),MONTH(Y13)+1,1)-Y13),"",AA14+1))</f>
        <v>46258</v>
      </c>
      <c r="AC14" s="208">
        <f>IF(AB14="","",IF(DAY(AB14)+1&gt;IF(MONTH(Y13)=12,31,DATE(YEAR(Y13),MONTH(Y13)+1,1)-Y13),"",AB14+1))</f>
        <v>46259</v>
      </c>
      <c r="AD14" s="208">
        <f>IF(AC14="","",IF(DAY(AC14)+1&gt;IF(MONTH(Y13)=12,31,DATE(YEAR(Y13),MONTH(Y13)+1,1)-Y13),"",AC14+1))</f>
        <v>46260</v>
      </c>
      <c r="AE14" s="208">
        <f>IF(AD14="","",IF(DAY(AD14)+1&gt;IF(MONTH(Y13)=12,31,DATE(YEAR(Y13),MONTH(Y13)+1,1)-Y13),"",AD14+1))</f>
        <v>46261</v>
      </c>
      <c r="AF14" s="208">
        <f>IF(AE14="","",IF(DAY(AE14)+1&gt;IF(MONTH(Y13)=12,31,DATE(YEAR(Y13),MONTH(Y13)+1,1)-Y13),"",AE14+1))</f>
        <v>46262</v>
      </c>
      <c r="AG14" s="209">
        <f>IF(AF14="","",IF(DAY(AF14)+1&gt;IF(MONTH(Y13)=12,31,DATE(YEAR(Y13),MONTH(Y13)+1,1)-Y13),"",AF14+1))</f>
        <v>46263</v>
      </c>
      <c r="AJ14" s="1389" t="str">
        <f>IF(AJ13&gt;=43586,"令和","平成")</f>
        <v>令和</v>
      </c>
      <c r="AK14" s="1390"/>
      <c r="AL14" s="207">
        <f>IF(DAY(AR13)+1&gt;IF(MONTH(AJ13)=12,31,DATE(YEAR(AJ13),MONTH(AJ13)+1,1)-AJ13),"",AR13+1)</f>
        <v>46257</v>
      </c>
      <c r="AM14" s="208">
        <f>IF(AL14="","",IF(DAY(AL14)+1&gt;IF(MONTH(AJ13)=12,31,DATE(YEAR(AJ13),MONTH(AJ13)+1,1)-AJ13),"",AL14+1))</f>
        <v>46258</v>
      </c>
      <c r="AN14" s="208">
        <f>IF(AM14="","",IF(DAY(AM14)+1&gt;IF(MONTH(AJ13)=12,31,DATE(YEAR(AJ13),MONTH(AJ13)+1,1)-AJ13),"",AM14+1))</f>
        <v>46259</v>
      </c>
      <c r="AO14" s="208">
        <f>IF(AN14="","",IF(DAY(AN14)+1&gt;IF(MONTH(AJ13)=12,31,DATE(YEAR(AJ13),MONTH(AJ13)+1,1)-AJ13),"",AN14+1))</f>
        <v>46260</v>
      </c>
      <c r="AP14" s="208">
        <f>IF(AO14="","",IF(DAY(AO14)+1&gt;IF(MONTH(AJ13)=12,31,DATE(YEAR(AJ13),MONTH(AJ13)+1,1)-AJ13),"",AO14+1))</f>
        <v>46261</v>
      </c>
      <c r="AQ14" s="208">
        <f>IF(AP14="","",IF(DAY(AP14)+1&gt;IF(MONTH(AJ13)=12,31,DATE(YEAR(AJ13),MONTH(AJ13)+1,1)-AJ13),"",AP14+1))</f>
        <v>46262</v>
      </c>
      <c r="AR14" s="209">
        <f>IF(AQ14="","",IF(DAY(AQ14)+1&gt;IF(MONTH(AJ13)=12,31,DATE(YEAR(AJ13),MONTH(AJ13)+1,1)-AJ13),"",AQ14+1))</f>
        <v>46263</v>
      </c>
    </row>
    <row r="15" spans="2:45" ht="12.75" customHeight="1">
      <c r="C15" s="1391" t="str">
        <f>IF(C13&gt;=43586,IF(YEAR(C13)-2018=1,"元",YEAR(C13)-2018)&amp;"年",(YEAR(C13)-1988)&amp;"年")</f>
        <v>8年</v>
      </c>
      <c r="D15" s="1392"/>
      <c r="E15" s="210">
        <f>IF(K14="","",IF(DAY(K14)+1&gt;IF(MONTH(C13)=12,31,DATE(YEAR(C13),MONTH(C13)+1,1)-C13),"",K14+1))</f>
        <v>46264</v>
      </c>
      <c r="F15" s="211">
        <f>IF(E15="","",IF(DAY(E15)+1&gt;IF(MONTH(C13)=12,31,DATE(YEAR(C13),MONTH(C13)+1,1)-C13),"",E15+1))</f>
        <v>46265</v>
      </c>
      <c r="G15" s="470" t="str">
        <f>VLOOKUP(C13,祝名,2,FALSE)</f>
        <v>11（山の日）</v>
      </c>
      <c r="H15" s="470"/>
      <c r="I15" s="470"/>
      <c r="J15" s="470"/>
      <c r="K15" s="471"/>
      <c r="N15" s="1391" t="str">
        <f>IF(N13&gt;=43586,IF(YEAR(N13)-2018=1,"元",YEAR(N13)-2018)&amp;"年",(YEAR(N13)-1988)&amp;"年")</f>
        <v>8年</v>
      </c>
      <c r="O15" s="1392"/>
      <c r="P15" s="210">
        <f>IF(V14="","",IF(DAY(V14)+1&gt;IF(MONTH(N13)=12,31,DATE(YEAR(N13),MONTH(N13)+1,1)-N13),"",V14+1))</f>
        <v>46264</v>
      </c>
      <c r="Q15" s="211">
        <f>IF(P15="","",IF(DAY(P15)+1&gt;IF(MONTH(N13)=12,31,DATE(YEAR(N13),MONTH(N13)+1,1)-N13),"",P15+1))</f>
        <v>46265</v>
      </c>
      <c r="R15" s="470" t="str">
        <f>VLOOKUP(N13,祝名,2,FALSE)</f>
        <v>11（山の日）</v>
      </c>
      <c r="S15" s="470"/>
      <c r="T15" s="470"/>
      <c r="U15" s="470"/>
      <c r="V15" s="471"/>
      <c r="Y15" s="1391" t="str">
        <f>IF(Y13&gt;=43586,IF(YEAR(Y13)-2018=1,"元",YEAR(Y13)-2018)&amp;"年",(YEAR(Y13)-1988)&amp;"年")</f>
        <v>8年</v>
      </c>
      <c r="Z15" s="1392"/>
      <c r="AA15" s="210">
        <f>IF(AG14="","",IF(DAY(AG14)+1&gt;IF(MONTH(Y13)=12,31,DATE(YEAR(Y13),MONTH(Y13)+1,1)-Y13),"",AG14+1))</f>
        <v>46264</v>
      </c>
      <c r="AB15" s="211">
        <f>IF(AA15="","",IF(DAY(AA15)+1&gt;IF(MONTH(Y13)=12,31,DATE(YEAR(Y13),MONTH(Y13)+1,1)-Y13),"",AA15+1))</f>
        <v>46265</v>
      </c>
      <c r="AC15" s="470" t="str">
        <f>VLOOKUP(Y13,祝名,2,FALSE)</f>
        <v>11（山の日）</v>
      </c>
      <c r="AD15" s="470"/>
      <c r="AE15" s="470"/>
      <c r="AF15" s="470"/>
      <c r="AG15" s="471"/>
      <c r="AJ15" s="1391" t="str">
        <f>IF(AJ13&gt;=43586,IF(YEAR(AJ13)-2018=1,"元",YEAR(AJ13)-2018)&amp;"年",(YEAR(AJ13)-1988)&amp;"年")</f>
        <v>8年</v>
      </c>
      <c r="AK15" s="1392"/>
      <c r="AL15" s="210">
        <f>IF(AR14="","",IF(DAY(AR14)+1&gt;IF(MONTH(AJ13)=12,31,DATE(YEAR(AJ13),MONTH(AJ13)+1,1)-AJ13),"",AR14+1))</f>
        <v>46264</v>
      </c>
      <c r="AM15" s="211">
        <f>IF(AL15="","",IF(DAY(AL15)+1&gt;IF(MONTH(AJ13)=12,31,DATE(YEAR(AJ13),MONTH(AJ13)+1,1)-AJ13),"",AL15+1))</f>
        <v>46265</v>
      </c>
      <c r="AN15" s="470" t="str">
        <f>VLOOKUP(AJ13,祝名,2,FALSE)</f>
        <v>11（山の日）</v>
      </c>
      <c r="AO15" s="470"/>
      <c r="AP15" s="470"/>
      <c r="AQ15" s="470"/>
      <c r="AR15" s="471"/>
    </row>
    <row r="16" spans="2:45" ht="12.75" customHeight="1">
      <c r="C16" s="1401">
        <f>C19</f>
        <v>46266</v>
      </c>
      <c r="D16" s="1402"/>
      <c r="E16" s="204" t="str">
        <f>IF(WEEKDAY(C19)=1,C19,"")</f>
        <v/>
      </c>
      <c r="F16" s="205" t="str">
        <f>IF(E16="",IF(WEEKDAY(C19)=2,C19,""),E16+1)</f>
        <v/>
      </c>
      <c r="G16" s="205">
        <f>IF(F16="",IF(WEEKDAY(C19)=3,C19,""),F16+1)</f>
        <v>46266</v>
      </c>
      <c r="H16" s="205">
        <f>IF(G16="",IF(WEEKDAY(C19)=4,C19,""),G16+1)</f>
        <v>46267</v>
      </c>
      <c r="I16" s="205">
        <f>IF(H16="",IF(WEEKDAY(C19)=5,C19,""),H16+1)</f>
        <v>46268</v>
      </c>
      <c r="J16" s="205">
        <f>IF(I16="",IF(WEEKDAY(C19)=6,C19,""),I16+1)</f>
        <v>46269</v>
      </c>
      <c r="K16" s="206">
        <f>IF(J16="",C19,J16+1)</f>
        <v>46270</v>
      </c>
      <c r="N16" s="1401">
        <f>N19</f>
        <v>46266</v>
      </c>
      <c r="O16" s="1402"/>
      <c r="P16" s="204" t="str">
        <f>IF(WEEKDAY(N19)=1,N19,"")</f>
        <v/>
      </c>
      <c r="Q16" s="205" t="str">
        <f>IF(P16="",IF(WEEKDAY(N19)=2,N19,""),P16+1)</f>
        <v/>
      </c>
      <c r="R16" s="205">
        <f>IF(Q16="",IF(WEEKDAY(N19)=3,N19,""),Q16+1)</f>
        <v>46266</v>
      </c>
      <c r="S16" s="205">
        <f>IF(R16="",IF(WEEKDAY(N19)=4,N19,""),R16+1)</f>
        <v>46267</v>
      </c>
      <c r="T16" s="205">
        <f>IF(S16="",IF(WEEKDAY(N19)=5,N19,""),S16+1)</f>
        <v>46268</v>
      </c>
      <c r="U16" s="205">
        <f>IF(T16="",IF(WEEKDAY(N19)=6,N19,""),T16+1)</f>
        <v>46269</v>
      </c>
      <c r="V16" s="206">
        <f>IF(U16="",N19,U16+1)</f>
        <v>46270</v>
      </c>
      <c r="Y16" s="1401">
        <f>Y19</f>
        <v>46266</v>
      </c>
      <c r="Z16" s="1402"/>
      <c r="AA16" s="204" t="str">
        <f>IF(WEEKDAY(Y19)=1,Y19,"")</f>
        <v/>
      </c>
      <c r="AB16" s="205" t="str">
        <f>IF(AA16="",IF(WEEKDAY(Y19)=2,Y19,""),AA16+1)</f>
        <v/>
      </c>
      <c r="AC16" s="205">
        <f>IF(AB16="",IF(WEEKDAY(Y19)=3,Y19,""),AB16+1)</f>
        <v>46266</v>
      </c>
      <c r="AD16" s="205">
        <f>IF(AC16="",IF(WEEKDAY(Y19)=4,Y19,""),AC16+1)</f>
        <v>46267</v>
      </c>
      <c r="AE16" s="205">
        <f>IF(AD16="",IF(WEEKDAY(Y19)=5,Y19,""),AD16+1)</f>
        <v>46268</v>
      </c>
      <c r="AF16" s="205">
        <f>IF(AE16="",IF(WEEKDAY(Y19)=6,Y19,""),AE16+1)</f>
        <v>46269</v>
      </c>
      <c r="AG16" s="206">
        <f>IF(AF16="",Y19,AF16+1)</f>
        <v>46270</v>
      </c>
      <c r="AJ16" s="1401">
        <f>AJ19</f>
        <v>46266</v>
      </c>
      <c r="AK16" s="1402"/>
      <c r="AL16" s="204" t="str">
        <f>IF(WEEKDAY(AJ19)=1,AJ19,"")</f>
        <v/>
      </c>
      <c r="AM16" s="205" t="str">
        <f>IF(AL16="",IF(WEEKDAY(AJ19)=2,AJ19,""),AL16+1)</f>
        <v/>
      </c>
      <c r="AN16" s="205">
        <f>IF(AM16="",IF(WEEKDAY(AJ19)=3,AJ19,""),AM16+1)</f>
        <v>46266</v>
      </c>
      <c r="AO16" s="205">
        <f>IF(AN16="",IF(WEEKDAY(AJ19)=4,AJ19,""),AN16+1)</f>
        <v>46267</v>
      </c>
      <c r="AP16" s="205">
        <f>IF(AO16="",IF(WEEKDAY(AJ19)=5,AJ19,""),AO16+1)</f>
        <v>46268</v>
      </c>
      <c r="AQ16" s="205">
        <f>IF(AP16="",IF(WEEKDAY(AJ19)=6,AJ19,""),AP16+1)</f>
        <v>46269</v>
      </c>
      <c r="AR16" s="206">
        <f>IF(AQ16="",AJ19,AQ16+1)</f>
        <v>46270</v>
      </c>
    </row>
    <row r="17" spans="3:44" ht="12" customHeight="1">
      <c r="C17" s="1401"/>
      <c r="D17" s="1402"/>
      <c r="E17" s="207">
        <f>K16+1</f>
        <v>46271</v>
      </c>
      <c r="F17" s="208">
        <f t="shared" ref="F17:K19" si="8">E17+1</f>
        <v>46272</v>
      </c>
      <c r="G17" s="208">
        <f t="shared" si="8"/>
        <v>46273</v>
      </c>
      <c r="H17" s="208">
        <f t="shared" si="8"/>
        <v>46274</v>
      </c>
      <c r="I17" s="208">
        <f t="shared" si="8"/>
        <v>46275</v>
      </c>
      <c r="J17" s="208">
        <f t="shared" si="8"/>
        <v>46276</v>
      </c>
      <c r="K17" s="209">
        <f t="shared" si="8"/>
        <v>46277</v>
      </c>
      <c r="N17" s="1401"/>
      <c r="O17" s="1402"/>
      <c r="P17" s="207">
        <f>V16+1</f>
        <v>46271</v>
      </c>
      <c r="Q17" s="208">
        <f t="shared" ref="Q17:V19" si="9">P17+1</f>
        <v>46272</v>
      </c>
      <c r="R17" s="208">
        <f t="shared" si="9"/>
        <v>46273</v>
      </c>
      <c r="S17" s="208">
        <f t="shared" si="9"/>
        <v>46274</v>
      </c>
      <c r="T17" s="208">
        <f t="shared" si="9"/>
        <v>46275</v>
      </c>
      <c r="U17" s="208">
        <f t="shared" si="9"/>
        <v>46276</v>
      </c>
      <c r="V17" s="209">
        <f t="shared" si="9"/>
        <v>46277</v>
      </c>
      <c r="Y17" s="1401"/>
      <c r="Z17" s="1402"/>
      <c r="AA17" s="207">
        <f>AG16+1</f>
        <v>46271</v>
      </c>
      <c r="AB17" s="208">
        <f t="shared" ref="AB17:AG19" si="10">AA17+1</f>
        <v>46272</v>
      </c>
      <c r="AC17" s="208">
        <f t="shared" si="10"/>
        <v>46273</v>
      </c>
      <c r="AD17" s="208">
        <f t="shared" si="10"/>
        <v>46274</v>
      </c>
      <c r="AE17" s="208">
        <f t="shared" si="10"/>
        <v>46275</v>
      </c>
      <c r="AF17" s="208">
        <f t="shared" si="10"/>
        <v>46276</v>
      </c>
      <c r="AG17" s="209">
        <f t="shared" si="10"/>
        <v>46277</v>
      </c>
      <c r="AJ17" s="1401"/>
      <c r="AK17" s="1402"/>
      <c r="AL17" s="207">
        <f>AR16+1</f>
        <v>46271</v>
      </c>
      <c r="AM17" s="208">
        <f t="shared" ref="AM17:AR19" si="11">AL17+1</f>
        <v>46272</v>
      </c>
      <c r="AN17" s="208">
        <f t="shared" si="11"/>
        <v>46273</v>
      </c>
      <c r="AO17" s="208">
        <f t="shared" si="11"/>
        <v>46274</v>
      </c>
      <c r="AP17" s="208">
        <f t="shared" si="11"/>
        <v>46275</v>
      </c>
      <c r="AQ17" s="208">
        <f t="shared" si="11"/>
        <v>46276</v>
      </c>
      <c r="AR17" s="209">
        <f t="shared" si="11"/>
        <v>46277</v>
      </c>
    </row>
    <row r="18" spans="3:44" ht="12" customHeight="1">
      <c r="C18" s="1399">
        <f>C19</f>
        <v>46266</v>
      </c>
      <c r="D18" s="1400"/>
      <c r="E18" s="207">
        <f>K17+1</f>
        <v>46278</v>
      </c>
      <c r="F18" s="208">
        <f t="shared" si="8"/>
        <v>46279</v>
      </c>
      <c r="G18" s="208">
        <f t="shared" si="8"/>
        <v>46280</v>
      </c>
      <c r="H18" s="208">
        <f t="shared" si="8"/>
        <v>46281</v>
      </c>
      <c r="I18" s="208">
        <f t="shared" si="8"/>
        <v>46282</v>
      </c>
      <c r="J18" s="208">
        <f t="shared" si="8"/>
        <v>46283</v>
      </c>
      <c r="K18" s="209">
        <f t="shared" si="8"/>
        <v>46284</v>
      </c>
      <c r="N18" s="1399">
        <f>N19</f>
        <v>46266</v>
      </c>
      <c r="O18" s="1400"/>
      <c r="P18" s="207">
        <f>V17+1</f>
        <v>46278</v>
      </c>
      <c r="Q18" s="208">
        <f t="shared" si="9"/>
        <v>46279</v>
      </c>
      <c r="R18" s="208">
        <f t="shared" si="9"/>
        <v>46280</v>
      </c>
      <c r="S18" s="208">
        <f t="shared" si="9"/>
        <v>46281</v>
      </c>
      <c r="T18" s="208">
        <f t="shared" si="9"/>
        <v>46282</v>
      </c>
      <c r="U18" s="208">
        <f t="shared" si="9"/>
        <v>46283</v>
      </c>
      <c r="V18" s="209">
        <f t="shared" si="9"/>
        <v>46284</v>
      </c>
      <c r="Y18" s="1399">
        <f>Y19</f>
        <v>46266</v>
      </c>
      <c r="Z18" s="1400"/>
      <c r="AA18" s="207">
        <f>AG17+1</f>
        <v>46278</v>
      </c>
      <c r="AB18" s="208">
        <f t="shared" si="10"/>
        <v>46279</v>
      </c>
      <c r="AC18" s="208">
        <f t="shared" si="10"/>
        <v>46280</v>
      </c>
      <c r="AD18" s="208">
        <f t="shared" si="10"/>
        <v>46281</v>
      </c>
      <c r="AE18" s="208">
        <f t="shared" si="10"/>
        <v>46282</v>
      </c>
      <c r="AF18" s="208">
        <f t="shared" si="10"/>
        <v>46283</v>
      </c>
      <c r="AG18" s="209">
        <f t="shared" si="10"/>
        <v>46284</v>
      </c>
      <c r="AJ18" s="1399">
        <f>AJ19</f>
        <v>46266</v>
      </c>
      <c r="AK18" s="1400"/>
      <c r="AL18" s="207">
        <f>AR17+1</f>
        <v>46278</v>
      </c>
      <c r="AM18" s="208">
        <f t="shared" si="11"/>
        <v>46279</v>
      </c>
      <c r="AN18" s="208">
        <f t="shared" si="11"/>
        <v>46280</v>
      </c>
      <c r="AO18" s="208">
        <f t="shared" si="11"/>
        <v>46281</v>
      </c>
      <c r="AP18" s="208">
        <f t="shared" si="11"/>
        <v>46282</v>
      </c>
      <c r="AQ18" s="208">
        <f t="shared" si="11"/>
        <v>46283</v>
      </c>
      <c r="AR18" s="209">
        <f t="shared" si="11"/>
        <v>46284</v>
      </c>
    </row>
    <row r="19" spans="3:44" ht="12" customHeight="1">
      <c r="C19" s="1388">
        <f>IF(MONTH(C13)=12,DATE(YEAR(C13)+1,1,1),DATE(YEAR(C13),MONTH(C13)+1,1))</f>
        <v>46266</v>
      </c>
      <c r="D19" s="1388"/>
      <c r="E19" s="207">
        <f>K18+1</f>
        <v>46285</v>
      </c>
      <c r="F19" s="208">
        <f t="shared" si="8"/>
        <v>46286</v>
      </c>
      <c r="G19" s="208">
        <f t="shared" si="8"/>
        <v>46287</v>
      </c>
      <c r="H19" s="208">
        <f t="shared" si="8"/>
        <v>46288</v>
      </c>
      <c r="I19" s="208">
        <f t="shared" si="8"/>
        <v>46289</v>
      </c>
      <c r="J19" s="208">
        <f t="shared" si="8"/>
        <v>46290</v>
      </c>
      <c r="K19" s="209">
        <f t="shared" si="8"/>
        <v>46291</v>
      </c>
      <c r="N19" s="1388">
        <f>IF(MONTH(N13)=12,DATE(YEAR(N13)+1,1,1),DATE(YEAR(N13),MONTH(N13)+1,1))</f>
        <v>46266</v>
      </c>
      <c r="O19" s="1388"/>
      <c r="P19" s="207">
        <f>V18+1</f>
        <v>46285</v>
      </c>
      <c r="Q19" s="208">
        <f t="shared" si="9"/>
        <v>46286</v>
      </c>
      <c r="R19" s="208">
        <f t="shared" si="9"/>
        <v>46287</v>
      </c>
      <c r="S19" s="208">
        <f t="shared" si="9"/>
        <v>46288</v>
      </c>
      <c r="T19" s="208">
        <f t="shared" si="9"/>
        <v>46289</v>
      </c>
      <c r="U19" s="208">
        <f t="shared" si="9"/>
        <v>46290</v>
      </c>
      <c r="V19" s="209">
        <f t="shared" si="9"/>
        <v>46291</v>
      </c>
      <c r="Y19" s="1388">
        <f>IF(MONTH(Y13)=12,DATE(YEAR(Y13)+1,1,1),DATE(YEAR(Y13),MONTH(Y13)+1,1))</f>
        <v>46266</v>
      </c>
      <c r="Z19" s="1388"/>
      <c r="AA19" s="207">
        <f>AG18+1</f>
        <v>46285</v>
      </c>
      <c r="AB19" s="208">
        <f t="shared" si="10"/>
        <v>46286</v>
      </c>
      <c r="AC19" s="208">
        <f t="shared" si="10"/>
        <v>46287</v>
      </c>
      <c r="AD19" s="208">
        <f t="shared" si="10"/>
        <v>46288</v>
      </c>
      <c r="AE19" s="208">
        <f t="shared" si="10"/>
        <v>46289</v>
      </c>
      <c r="AF19" s="208">
        <f t="shared" si="10"/>
        <v>46290</v>
      </c>
      <c r="AG19" s="209">
        <f t="shared" si="10"/>
        <v>46291</v>
      </c>
      <c r="AJ19" s="1388">
        <f>IF(MONTH(AJ13)=12,DATE(YEAR(AJ13)+1,1,1),DATE(YEAR(AJ13),MONTH(AJ13)+1,1))</f>
        <v>46266</v>
      </c>
      <c r="AK19" s="1388"/>
      <c r="AL19" s="207">
        <f>AR18+1</f>
        <v>46285</v>
      </c>
      <c r="AM19" s="208">
        <f t="shared" si="11"/>
        <v>46286</v>
      </c>
      <c r="AN19" s="208">
        <f t="shared" si="11"/>
        <v>46287</v>
      </c>
      <c r="AO19" s="208">
        <f t="shared" si="11"/>
        <v>46288</v>
      </c>
      <c r="AP19" s="208">
        <f t="shared" si="11"/>
        <v>46289</v>
      </c>
      <c r="AQ19" s="208">
        <f t="shared" si="11"/>
        <v>46290</v>
      </c>
      <c r="AR19" s="209">
        <f t="shared" si="11"/>
        <v>46291</v>
      </c>
    </row>
    <row r="20" spans="3:44" ht="12" customHeight="1">
      <c r="C20" s="1389" t="str">
        <f>IF(C19&gt;=43586,"令和","平成")</f>
        <v>令和</v>
      </c>
      <c r="D20" s="1390"/>
      <c r="E20" s="207">
        <f>IF(DAY(K19)+1&gt;IF(MONTH(C19)=12,31,DATE(YEAR(C19),MONTH(C19)+1,1)-C19),"",K19+1)</f>
        <v>46292</v>
      </c>
      <c r="F20" s="208">
        <f>IF(E20="","",IF(DAY(E20)+1&gt;IF(MONTH(C19)=12,31,DATE(YEAR(C19),MONTH(C19)+1,1)-C19),"",E20+1))</f>
        <v>46293</v>
      </c>
      <c r="G20" s="208">
        <f>IF(F20="","",IF(DAY(F20)+1&gt;IF(MONTH(C19)=12,31,DATE(YEAR(C19),MONTH(C19)+1,1)-C19),"",F20+1))</f>
        <v>46294</v>
      </c>
      <c r="H20" s="208">
        <f>IF(G20="","",IF(DAY(G20)+1&gt;IF(MONTH(C19)=12,31,DATE(YEAR(C19),MONTH(C19)+1,1)-C19),"",G20+1))</f>
        <v>46295</v>
      </c>
      <c r="I20" s="208" t="str">
        <f>IF(H20="","",IF(DAY(H20)+1&gt;IF(MONTH(C19)=12,31,DATE(YEAR(C19),MONTH(C19)+1,1)-C19),"",H20+1))</f>
        <v/>
      </c>
      <c r="J20" s="208" t="str">
        <f>IF(I20="","",IF(DAY(I20)+1&gt;IF(MONTH(C19)=12,31,DATE(YEAR(C19),MONTH(C19)+1,1)-C19),"",I20+1))</f>
        <v/>
      </c>
      <c r="K20" s="209" t="str">
        <f>IF(J20="","",IF(DAY(J20)+1&gt;IF(MONTH(C19)=12,31,DATE(YEAR(C19),MONTH(C19)+1,1)-C19),"",J20+1))</f>
        <v/>
      </c>
      <c r="N20" s="1389" t="str">
        <f>IF(N19&gt;=43586,"令和","平成")</f>
        <v>令和</v>
      </c>
      <c r="O20" s="1390"/>
      <c r="P20" s="207">
        <f>IF(DAY(V19)+1&gt;IF(MONTH(N19)=12,31,DATE(YEAR(N19),MONTH(N19)+1,1)-N19),"",V19+1)</f>
        <v>46292</v>
      </c>
      <c r="Q20" s="208">
        <f>IF(P20="","",IF(DAY(P20)+1&gt;IF(MONTH(N19)=12,31,DATE(YEAR(N19),MONTH(N19)+1,1)-N19),"",P20+1))</f>
        <v>46293</v>
      </c>
      <c r="R20" s="208">
        <f>IF(Q20="","",IF(DAY(Q20)+1&gt;IF(MONTH(N19)=12,31,DATE(YEAR(N19),MONTH(N19)+1,1)-N19),"",Q20+1))</f>
        <v>46294</v>
      </c>
      <c r="S20" s="208">
        <f>IF(R20="","",IF(DAY(R20)+1&gt;IF(MONTH(N19)=12,31,DATE(YEAR(N19),MONTH(N19)+1,1)-N19),"",R20+1))</f>
        <v>46295</v>
      </c>
      <c r="T20" s="208" t="str">
        <f>IF(S20="","",IF(DAY(S20)+1&gt;IF(MONTH(N19)=12,31,DATE(YEAR(N19),MONTH(N19)+1,1)-N19),"",S20+1))</f>
        <v/>
      </c>
      <c r="U20" s="208" t="str">
        <f>IF(T20="","",IF(DAY(T20)+1&gt;IF(MONTH(N19)=12,31,DATE(YEAR(N19),MONTH(N19)+1,1)-N19),"",T20+1))</f>
        <v/>
      </c>
      <c r="V20" s="209" t="str">
        <f>IF(U20="","",IF(DAY(U20)+1&gt;IF(MONTH(N19)=12,31,DATE(YEAR(N19),MONTH(N19)+1,1)-N19),"",U20+1))</f>
        <v/>
      </c>
      <c r="Y20" s="1389" t="str">
        <f>IF(Y19&gt;=43586,"令和","平成")</f>
        <v>令和</v>
      </c>
      <c r="Z20" s="1390"/>
      <c r="AA20" s="207">
        <f>IF(DAY(AG19)+1&gt;IF(MONTH(Y19)=12,31,DATE(YEAR(Y19),MONTH(Y19)+1,1)-Y19),"",AG19+1)</f>
        <v>46292</v>
      </c>
      <c r="AB20" s="208">
        <f>IF(AA20="","",IF(DAY(AA20)+1&gt;IF(MONTH(Y19)=12,31,DATE(YEAR(Y19),MONTH(Y19)+1,1)-Y19),"",AA20+1))</f>
        <v>46293</v>
      </c>
      <c r="AC20" s="208">
        <f>IF(AB20="","",IF(DAY(AB20)+1&gt;IF(MONTH(Y19)=12,31,DATE(YEAR(Y19),MONTH(Y19)+1,1)-Y19),"",AB20+1))</f>
        <v>46294</v>
      </c>
      <c r="AD20" s="208">
        <f>IF(AC20="","",IF(DAY(AC20)+1&gt;IF(MONTH(Y19)=12,31,DATE(YEAR(Y19),MONTH(Y19)+1,1)-Y19),"",AC20+1))</f>
        <v>46295</v>
      </c>
      <c r="AE20" s="208" t="str">
        <f>IF(AD20="","",IF(DAY(AD20)+1&gt;IF(MONTH(Y19)=12,31,DATE(YEAR(Y19),MONTH(Y19)+1,1)-Y19),"",AD20+1))</f>
        <v/>
      </c>
      <c r="AF20" s="208" t="str">
        <f>IF(AE20="","",IF(DAY(AE20)+1&gt;IF(MONTH(Y19)=12,31,DATE(YEAR(Y19),MONTH(Y19)+1,1)-Y19),"",AE20+1))</f>
        <v/>
      </c>
      <c r="AG20" s="209" t="str">
        <f>IF(AF20="","",IF(DAY(AF20)+1&gt;IF(MONTH(Y19)=12,31,DATE(YEAR(Y19),MONTH(Y19)+1,1)-Y19),"",AF20+1))</f>
        <v/>
      </c>
      <c r="AJ20" s="1389" t="str">
        <f>IF(AJ19&gt;=43586,"令和","平成")</f>
        <v>令和</v>
      </c>
      <c r="AK20" s="1390"/>
      <c r="AL20" s="207">
        <f>IF(DAY(AR19)+1&gt;IF(MONTH(AJ19)=12,31,DATE(YEAR(AJ19),MONTH(AJ19)+1,1)-AJ19),"",AR19+1)</f>
        <v>46292</v>
      </c>
      <c r="AM20" s="208">
        <f>IF(AL20="","",IF(DAY(AL20)+1&gt;IF(MONTH(AJ19)=12,31,DATE(YEAR(AJ19),MONTH(AJ19)+1,1)-AJ19),"",AL20+1))</f>
        <v>46293</v>
      </c>
      <c r="AN20" s="208">
        <f>IF(AM20="","",IF(DAY(AM20)+1&gt;IF(MONTH(AJ19)=12,31,DATE(YEAR(AJ19),MONTH(AJ19)+1,1)-AJ19),"",AM20+1))</f>
        <v>46294</v>
      </c>
      <c r="AO20" s="208">
        <f>IF(AN20="","",IF(DAY(AN20)+1&gt;IF(MONTH(AJ19)=12,31,DATE(YEAR(AJ19),MONTH(AJ19)+1,1)-AJ19),"",AN20+1))</f>
        <v>46295</v>
      </c>
      <c r="AP20" s="208" t="str">
        <f>IF(AO20="","",IF(DAY(AO20)+1&gt;IF(MONTH(AJ19)=12,31,DATE(YEAR(AJ19),MONTH(AJ19)+1,1)-AJ19),"",AO20+1))</f>
        <v/>
      </c>
      <c r="AQ20" s="208" t="str">
        <f>IF(AP20="","",IF(DAY(AP20)+1&gt;IF(MONTH(AJ19)=12,31,DATE(YEAR(AJ19),MONTH(AJ19)+1,1)-AJ19),"",AP20+1))</f>
        <v/>
      </c>
      <c r="AR20" s="209" t="str">
        <f>IF(AQ20="","",IF(DAY(AQ20)+1&gt;IF(MONTH(AJ19)=12,31,DATE(YEAR(AJ19),MONTH(AJ19)+1,1)-AJ19),"",AQ20+1))</f>
        <v/>
      </c>
    </row>
    <row r="21" spans="3:44" ht="12.75" customHeight="1">
      <c r="C21" s="1391" t="str">
        <f>IF(C19&gt;=43586,IF(YEAR(C19)-2018=1,"元",YEAR(C19)-2018)&amp;"年",(YEAR(C19)-1988)&amp;"年")</f>
        <v>8年</v>
      </c>
      <c r="D21" s="1392"/>
      <c r="E21" s="210" t="str">
        <f>IF(K20="","",IF(DAY(K20)+1&gt;IF(MONTH(C19)=12,31,DATE(YEAR(C19),MONTH(C19)+1,1)-C19),"",K20+1))</f>
        <v/>
      </c>
      <c r="F21" s="211" t="str">
        <f>IF(E21="","",IF(DAY(E21)+1&gt;IF(MONTH(C19)=12,31,DATE(YEAR(C19),MONTH(C19)+1,1)-C19),"",E21+1))</f>
        <v/>
      </c>
      <c r="G21" s="470" t="str">
        <f>VLOOKUP(C19,祝名,2,FALSE)</f>
        <v>21（敬老の日） 22（国民の休日）
23（秋分の日）</v>
      </c>
      <c r="H21" s="470"/>
      <c r="I21" s="470"/>
      <c r="J21" s="470"/>
      <c r="K21" s="471"/>
      <c r="N21" s="1391" t="str">
        <f>IF(N19&gt;=43586,IF(YEAR(N19)-2018=1,"元",YEAR(N19)-2018)&amp;"年",(YEAR(N19)-1988)&amp;"年")</f>
        <v>8年</v>
      </c>
      <c r="O21" s="1392"/>
      <c r="P21" s="210" t="str">
        <f>IF(V20="","",IF(DAY(V20)+1&gt;IF(MONTH(N19)=12,31,DATE(YEAR(N19),MONTH(N19)+1,1)-N19),"",V20+1))</f>
        <v/>
      </c>
      <c r="Q21" s="211" t="str">
        <f>IF(P21="","",IF(DAY(P21)+1&gt;IF(MONTH(N19)=12,31,DATE(YEAR(N19),MONTH(N19)+1,1)-N19),"",P21+1))</f>
        <v/>
      </c>
      <c r="R21" s="470" t="str">
        <f>VLOOKUP(N19,祝名,2,FALSE)</f>
        <v>21（敬老の日） 22（国民の休日）
23（秋分の日）</v>
      </c>
      <c r="S21" s="470"/>
      <c r="T21" s="470"/>
      <c r="U21" s="470"/>
      <c r="V21" s="471"/>
      <c r="Y21" s="1391" t="str">
        <f>IF(Y19&gt;=43586,IF(YEAR(Y19)-2018=1,"元",YEAR(Y19)-2018)&amp;"年",(YEAR(Y19)-1988)&amp;"年")</f>
        <v>8年</v>
      </c>
      <c r="Z21" s="1392"/>
      <c r="AA21" s="210" t="str">
        <f>IF(AG20="","",IF(DAY(AG20)+1&gt;IF(MONTH(Y19)=12,31,DATE(YEAR(Y19),MONTH(Y19)+1,1)-Y19),"",AG20+1))</f>
        <v/>
      </c>
      <c r="AB21" s="211" t="str">
        <f>IF(AA21="","",IF(DAY(AA21)+1&gt;IF(MONTH(Y19)=12,31,DATE(YEAR(Y19),MONTH(Y19)+1,1)-Y19),"",AA21+1))</f>
        <v/>
      </c>
      <c r="AC21" s="470" t="str">
        <f>VLOOKUP(Y19,祝名,2,FALSE)</f>
        <v>21（敬老の日） 22（国民の休日）
23（秋分の日）</v>
      </c>
      <c r="AD21" s="470"/>
      <c r="AE21" s="470"/>
      <c r="AF21" s="470"/>
      <c r="AG21" s="471"/>
      <c r="AJ21" s="1391" t="str">
        <f>IF(AJ19&gt;=43586,IF(YEAR(AJ19)-2018=1,"元",YEAR(AJ19)-2018)&amp;"年",(YEAR(AJ19)-1988)&amp;"年")</f>
        <v>8年</v>
      </c>
      <c r="AK21" s="1392"/>
      <c r="AL21" s="210" t="str">
        <f>IF(AR20="","",IF(DAY(AR20)+1&gt;IF(MONTH(AJ19)=12,31,DATE(YEAR(AJ19),MONTH(AJ19)+1,1)-AJ19),"",AR20+1))</f>
        <v/>
      </c>
      <c r="AM21" s="211" t="str">
        <f>IF(AL21="","",IF(DAY(AL21)+1&gt;IF(MONTH(AJ19)=12,31,DATE(YEAR(AJ19),MONTH(AJ19)+1,1)-AJ19),"",AL21+1))</f>
        <v/>
      </c>
      <c r="AN21" s="470" t="str">
        <f>VLOOKUP(AJ19,祝名,2,FALSE)</f>
        <v>21（敬老の日） 22（国民の休日）
23（秋分の日）</v>
      </c>
      <c r="AO21" s="470"/>
      <c r="AP21" s="470"/>
      <c r="AQ21" s="470"/>
      <c r="AR21" s="471"/>
    </row>
    <row r="22" spans="3:44" ht="12.75" customHeight="1"/>
    <row r="23" spans="3:44" ht="12.75" customHeight="1"/>
    <row r="24" spans="3:44" ht="12.75" customHeight="1">
      <c r="C24" s="1380"/>
      <c r="D24" s="1381"/>
      <c r="E24" s="200" t="s">
        <v>73</v>
      </c>
      <c r="F24" s="201" t="s">
        <v>205</v>
      </c>
      <c r="G24" s="201" t="s">
        <v>206</v>
      </c>
      <c r="H24" s="201" t="s">
        <v>207</v>
      </c>
      <c r="I24" s="201" t="s">
        <v>208</v>
      </c>
      <c r="J24" s="201" t="s">
        <v>209</v>
      </c>
      <c r="K24" s="202" t="s">
        <v>210</v>
      </c>
      <c r="N24" s="1380"/>
      <c r="O24" s="1381"/>
      <c r="P24" s="200" t="s">
        <v>73</v>
      </c>
      <c r="Q24" s="201" t="s">
        <v>205</v>
      </c>
      <c r="R24" s="201" t="s">
        <v>206</v>
      </c>
      <c r="S24" s="201" t="s">
        <v>207</v>
      </c>
      <c r="T24" s="201" t="s">
        <v>208</v>
      </c>
      <c r="U24" s="201" t="s">
        <v>209</v>
      </c>
      <c r="V24" s="202" t="s">
        <v>210</v>
      </c>
      <c r="Y24" s="1380"/>
      <c r="Z24" s="1381"/>
      <c r="AA24" s="200" t="s">
        <v>73</v>
      </c>
      <c r="AB24" s="201" t="s">
        <v>205</v>
      </c>
      <c r="AC24" s="201" t="s">
        <v>206</v>
      </c>
      <c r="AD24" s="201" t="s">
        <v>207</v>
      </c>
      <c r="AE24" s="201" t="s">
        <v>208</v>
      </c>
      <c r="AF24" s="201" t="s">
        <v>209</v>
      </c>
      <c r="AG24" s="202" t="s">
        <v>210</v>
      </c>
      <c r="AJ24" s="1380"/>
      <c r="AK24" s="1381"/>
      <c r="AL24" s="200" t="s">
        <v>73</v>
      </c>
      <c r="AM24" s="201" t="s">
        <v>205</v>
      </c>
      <c r="AN24" s="201" t="s">
        <v>206</v>
      </c>
      <c r="AO24" s="201" t="s">
        <v>207</v>
      </c>
      <c r="AP24" s="201" t="s">
        <v>208</v>
      </c>
      <c r="AQ24" s="201" t="s">
        <v>209</v>
      </c>
      <c r="AR24" s="202" t="s">
        <v>210</v>
      </c>
    </row>
    <row r="25" spans="3:44" ht="12.75" customHeight="1">
      <c r="C25" s="1403">
        <f>C28</f>
        <v>46296</v>
      </c>
      <c r="D25" s="1404"/>
      <c r="E25" s="204" t="str">
        <f>IF(WEEKDAY(C28)=1,C28,"")</f>
        <v/>
      </c>
      <c r="F25" s="205" t="str">
        <f>IF(E25="",IF(WEEKDAY(C28)=2,C28,""),E25+1)</f>
        <v/>
      </c>
      <c r="G25" s="205" t="str">
        <f>IF(F25="",IF(WEEKDAY(C28)=3,C28,""),F25+1)</f>
        <v/>
      </c>
      <c r="H25" s="205" t="str">
        <f>IF(G25="",IF(WEEKDAY(C28)=4,C28,""),G25+1)</f>
        <v/>
      </c>
      <c r="I25" s="205">
        <f>IF(H25="",IF(WEEKDAY(C28)=5,C28,""),H25+1)</f>
        <v>46296</v>
      </c>
      <c r="J25" s="205">
        <f>IF(I25="",IF(WEEKDAY(C28)=6,C28,""),I25+1)</f>
        <v>46297</v>
      </c>
      <c r="K25" s="206">
        <f>IF(J25="",C28,J25+1)</f>
        <v>46298</v>
      </c>
      <c r="N25" s="1403">
        <f>N28</f>
        <v>46296</v>
      </c>
      <c r="O25" s="1404"/>
      <c r="P25" s="204" t="str">
        <f>IF(WEEKDAY(N28)=1,N28,"")</f>
        <v/>
      </c>
      <c r="Q25" s="205" t="str">
        <f>IF(P25="",IF(WEEKDAY(N28)=2,N28,""),P25+1)</f>
        <v/>
      </c>
      <c r="R25" s="205" t="str">
        <f>IF(Q25="",IF(WEEKDAY(N28)=3,N28,""),Q25+1)</f>
        <v/>
      </c>
      <c r="S25" s="205" t="str">
        <f>IF(R25="",IF(WEEKDAY(N28)=4,N28,""),R25+1)</f>
        <v/>
      </c>
      <c r="T25" s="205">
        <f>IF(S25="",IF(WEEKDAY(N28)=5,N28,""),S25+1)</f>
        <v>46296</v>
      </c>
      <c r="U25" s="205">
        <f>IF(T25="",IF(WEEKDAY(N28)=6,N28,""),T25+1)</f>
        <v>46297</v>
      </c>
      <c r="V25" s="206">
        <f>IF(U25="",N28,U25+1)</f>
        <v>46298</v>
      </c>
      <c r="Y25" s="1403">
        <f>Y28</f>
        <v>46296</v>
      </c>
      <c r="Z25" s="1404"/>
      <c r="AA25" s="204" t="str">
        <f>IF(WEEKDAY(Y28)=1,Y28,"")</f>
        <v/>
      </c>
      <c r="AB25" s="205" t="str">
        <f>IF(AA25="",IF(WEEKDAY(Y28)=2,Y28,""),AA25+1)</f>
        <v/>
      </c>
      <c r="AC25" s="205" t="str">
        <f>IF(AB25="",IF(WEEKDAY(Y28)=3,Y28,""),AB25+1)</f>
        <v/>
      </c>
      <c r="AD25" s="205" t="str">
        <f>IF(AC25="",IF(WEEKDAY(Y28)=4,Y28,""),AC25+1)</f>
        <v/>
      </c>
      <c r="AE25" s="205">
        <f>IF(AD25="",IF(WEEKDAY(Y28)=5,Y28,""),AD25+1)</f>
        <v>46296</v>
      </c>
      <c r="AF25" s="205">
        <f>IF(AE25="",IF(WEEKDAY(Y28)=6,Y28,""),AE25+1)</f>
        <v>46297</v>
      </c>
      <c r="AG25" s="206">
        <f>IF(AF25="",Y28,AF25+1)</f>
        <v>46298</v>
      </c>
      <c r="AJ25" s="1403">
        <f>AJ28</f>
        <v>46296</v>
      </c>
      <c r="AK25" s="1404"/>
      <c r="AL25" s="204" t="str">
        <f>IF(WEEKDAY(AJ28)=1,AJ28,"")</f>
        <v/>
      </c>
      <c r="AM25" s="205" t="str">
        <f>IF(AL25="",IF(WEEKDAY(AJ28)=2,AJ28,""),AL25+1)</f>
        <v/>
      </c>
      <c r="AN25" s="205" t="str">
        <f>IF(AM25="",IF(WEEKDAY(AJ28)=3,AJ28,""),AM25+1)</f>
        <v/>
      </c>
      <c r="AO25" s="205" t="str">
        <f>IF(AN25="",IF(WEEKDAY(AJ28)=4,AJ28,""),AN25+1)</f>
        <v/>
      </c>
      <c r="AP25" s="205">
        <f>IF(AO25="",IF(WEEKDAY(AJ28)=5,AJ28,""),AO25+1)</f>
        <v>46296</v>
      </c>
      <c r="AQ25" s="205">
        <f>IF(AP25="",IF(WEEKDAY(AJ28)=6,AJ28,""),AP25+1)</f>
        <v>46297</v>
      </c>
      <c r="AR25" s="206">
        <f>IF(AQ25="",AJ28,AQ25+1)</f>
        <v>46298</v>
      </c>
    </row>
    <row r="26" spans="3:44" ht="12" customHeight="1">
      <c r="C26" s="1403"/>
      <c r="D26" s="1404"/>
      <c r="E26" s="207">
        <f>K25+1</f>
        <v>46299</v>
      </c>
      <c r="F26" s="208">
        <f t="shared" ref="F26:K28" si="12">E26+1</f>
        <v>46300</v>
      </c>
      <c r="G26" s="208">
        <f t="shared" si="12"/>
        <v>46301</v>
      </c>
      <c r="H26" s="208">
        <f t="shared" si="12"/>
        <v>46302</v>
      </c>
      <c r="I26" s="208">
        <f t="shared" si="12"/>
        <v>46303</v>
      </c>
      <c r="J26" s="208">
        <f t="shared" si="12"/>
        <v>46304</v>
      </c>
      <c r="K26" s="209">
        <f t="shared" si="12"/>
        <v>46305</v>
      </c>
      <c r="N26" s="1403"/>
      <c r="O26" s="1404"/>
      <c r="P26" s="207">
        <f>V25+1</f>
        <v>46299</v>
      </c>
      <c r="Q26" s="208">
        <f t="shared" ref="Q26:V28" si="13">P26+1</f>
        <v>46300</v>
      </c>
      <c r="R26" s="208">
        <f t="shared" si="13"/>
        <v>46301</v>
      </c>
      <c r="S26" s="208">
        <f t="shared" si="13"/>
        <v>46302</v>
      </c>
      <c r="T26" s="208">
        <f t="shared" si="13"/>
        <v>46303</v>
      </c>
      <c r="U26" s="208">
        <f t="shared" si="13"/>
        <v>46304</v>
      </c>
      <c r="V26" s="209">
        <f t="shared" si="13"/>
        <v>46305</v>
      </c>
      <c r="Y26" s="1403"/>
      <c r="Z26" s="1404"/>
      <c r="AA26" s="207">
        <f>AG25+1</f>
        <v>46299</v>
      </c>
      <c r="AB26" s="208">
        <f t="shared" ref="AB26:AG28" si="14">AA26+1</f>
        <v>46300</v>
      </c>
      <c r="AC26" s="208">
        <f t="shared" si="14"/>
        <v>46301</v>
      </c>
      <c r="AD26" s="208">
        <f t="shared" si="14"/>
        <v>46302</v>
      </c>
      <c r="AE26" s="208">
        <f t="shared" si="14"/>
        <v>46303</v>
      </c>
      <c r="AF26" s="208">
        <f t="shared" si="14"/>
        <v>46304</v>
      </c>
      <c r="AG26" s="209">
        <f t="shared" si="14"/>
        <v>46305</v>
      </c>
      <c r="AJ26" s="1403"/>
      <c r="AK26" s="1404"/>
      <c r="AL26" s="207">
        <f>AR25+1</f>
        <v>46299</v>
      </c>
      <c r="AM26" s="208">
        <f t="shared" ref="AM26:AR28" si="15">AL26+1</f>
        <v>46300</v>
      </c>
      <c r="AN26" s="208">
        <f t="shared" si="15"/>
        <v>46301</v>
      </c>
      <c r="AO26" s="208">
        <f t="shared" si="15"/>
        <v>46302</v>
      </c>
      <c r="AP26" s="208">
        <f t="shared" si="15"/>
        <v>46303</v>
      </c>
      <c r="AQ26" s="208">
        <f t="shared" si="15"/>
        <v>46304</v>
      </c>
      <c r="AR26" s="209">
        <f t="shared" si="15"/>
        <v>46305</v>
      </c>
    </row>
    <row r="27" spans="3:44" ht="12" customHeight="1">
      <c r="C27" s="1405">
        <f>C28</f>
        <v>46296</v>
      </c>
      <c r="D27" s="1406"/>
      <c r="E27" s="207">
        <f>K26+1</f>
        <v>46306</v>
      </c>
      <c r="F27" s="208">
        <f t="shared" si="12"/>
        <v>46307</v>
      </c>
      <c r="G27" s="208">
        <f t="shared" si="12"/>
        <v>46308</v>
      </c>
      <c r="H27" s="208">
        <f t="shared" si="12"/>
        <v>46309</v>
      </c>
      <c r="I27" s="208">
        <f t="shared" si="12"/>
        <v>46310</v>
      </c>
      <c r="J27" s="208">
        <f t="shared" si="12"/>
        <v>46311</v>
      </c>
      <c r="K27" s="209">
        <f t="shared" si="12"/>
        <v>46312</v>
      </c>
      <c r="N27" s="1405">
        <f>N28</f>
        <v>46296</v>
      </c>
      <c r="O27" s="1406"/>
      <c r="P27" s="207">
        <f>V26+1</f>
        <v>46306</v>
      </c>
      <c r="Q27" s="208">
        <f t="shared" si="13"/>
        <v>46307</v>
      </c>
      <c r="R27" s="208">
        <f t="shared" si="13"/>
        <v>46308</v>
      </c>
      <c r="S27" s="208">
        <f t="shared" si="13"/>
        <v>46309</v>
      </c>
      <c r="T27" s="208">
        <f t="shared" si="13"/>
        <v>46310</v>
      </c>
      <c r="U27" s="208">
        <f t="shared" si="13"/>
        <v>46311</v>
      </c>
      <c r="V27" s="209">
        <f t="shared" si="13"/>
        <v>46312</v>
      </c>
      <c r="Y27" s="1405">
        <f>Y28</f>
        <v>46296</v>
      </c>
      <c r="Z27" s="1406"/>
      <c r="AA27" s="207">
        <f>AG26+1</f>
        <v>46306</v>
      </c>
      <c r="AB27" s="208">
        <f t="shared" si="14"/>
        <v>46307</v>
      </c>
      <c r="AC27" s="208">
        <f t="shared" si="14"/>
        <v>46308</v>
      </c>
      <c r="AD27" s="208">
        <f t="shared" si="14"/>
        <v>46309</v>
      </c>
      <c r="AE27" s="208">
        <f t="shared" si="14"/>
        <v>46310</v>
      </c>
      <c r="AF27" s="208">
        <f t="shared" si="14"/>
        <v>46311</v>
      </c>
      <c r="AG27" s="209">
        <f t="shared" si="14"/>
        <v>46312</v>
      </c>
      <c r="AJ27" s="1405">
        <f>AJ28</f>
        <v>46296</v>
      </c>
      <c r="AK27" s="1406"/>
      <c r="AL27" s="207">
        <f>AR26+1</f>
        <v>46306</v>
      </c>
      <c r="AM27" s="208">
        <f t="shared" si="15"/>
        <v>46307</v>
      </c>
      <c r="AN27" s="208">
        <f t="shared" si="15"/>
        <v>46308</v>
      </c>
      <c r="AO27" s="208">
        <f t="shared" si="15"/>
        <v>46309</v>
      </c>
      <c r="AP27" s="208">
        <f t="shared" si="15"/>
        <v>46310</v>
      </c>
      <c r="AQ27" s="208">
        <f t="shared" si="15"/>
        <v>46311</v>
      </c>
      <c r="AR27" s="209">
        <f t="shared" si="15"/>
        <v>46312</v>
      </c>
    </row>
    <row r="28" spans="3:44" ht="12" customHeight="1">
      <c r="C28" s="1379">
        <f>IF(MONTH(C19)=12,DATE(YEAR(C19)+1,1,1),DATE(YEAR(C19),MONTH(C19)+1,1))</f>
        <v>46296</v>
      </c>
      <c r="D28" s="1379"/>
      <c r="E28" s="207">
        <f>K27+1</f>
        <v>46313</v>
      </c>
      <c r="F28" s="208">
        <f t="shared" si="12"/>
        <v>46314</v>
      </c>
      <c r="G28" s="208">
        <f t="shared" si="12"/>
        <v>46315</v>
      </c>
      <c r="H28" s="208">
        <f t="shared" si="12"/>
        <v>46316</v>
      </c>
      <c r="I28" s="208">
        <f t="shared" si="12"/>
        <v>46317</v>
      </c>
      <c r="J28" s="208">
        <f t="shared" si="12"/>
        <v>46318</v>
      </c>
      <c r="K28" s="209">
        <f t="shared" si="12"/>
        <v>46319</v>
      </c>
      <c r="N28" s="1379">
        <f>IF(MONTH(N19)=12,DATE(YEAR(N19)+1,1,1),DATE(YEAR(N19),MONTH(N19)+1,1))</f>
        <v>46296</v>
      </c>
      <c r="O28" s="1379"/>
      <c r="P28" s="207">
        <f>V27+1</f>
        <v>46313</v>
      </c>
      <c r="Q28" s="208">
        <f t="shared" si="13"/>
        <v>46314</v>
      </c>
      <c r="R28" s="208">
        <f t="shared" si="13"/>
        <v>46315</v>
      </c>
      <c r="S28" s="208">
        <f t="shared" si="13"/>
        <v>46316</v>
      </c>
      <c r="T28" s="208">
        <f t="shared" si="13"/>
        <v>46317</v>
      </c>
      <c r="U28" s="208">
        <f t="shared" si="13"/>
        <v>46318</v>
      </c>
      <c r="V28" s="209">
        <f t="shared" si="13"/>
        <v>46319</v>
      </c>
      <c r="Y28" s="1379">
        <f>IF(MONTH(Y19)=12,DATE(YEAR(Y19)+1,1,1),DATE(YEAR(Y19),MONTH(Y19)+1,1))</f>
        <v>46296</v>
      </c>
      <c r="Z28" s="1379"/>
      <c r="AA28" s="207">
        <f>AG27+1</f>
        <v>46313</v>
      </c>
      <c r="AB28" s="208">
        <f t="shared" si="14"/>
        <v>46314</v>
      </c>
      <c r="AC28" s="208">
        <f t="shared" si="14"/>
        <v>46315</v>
      </c>
      <c r="AD28" s="208">
        <f t="shared" si="14"/>
        <v>46316</v>
      </c>
      <c r="AE28" s="208">
        <f t="shared" si="14"/>
        <v>46317</v>
      </c>
      <c r="AF28" s="208">
        <f t="shared" si="14"/>
        <v>46318</v>
      </c>
      <c r="AG28" s="209">
        <f t="shared" si="14"/>
        <v>46319</v>
      </c>
      <c r="AJ28" s="1379">
        <f>IF(MONTH(AJ19)=12,DATE(YEAR(AJ19)+1,1,1),DATE(YEAR(AJ19),MONTH(AJ19)+1,1))</f>
        <v>46296</v>
      </c>
      <c r="AK28" s="1379"/>
      <c r="AL28" s="207">
        <f>AR27+1</f>
        <v>46313</v>
      </c>
      <c r="AM28" s="208">
        <f t="shared" si="15"/>
        <v>46314</v>
      </c>
      <c r="AN28" s="208">
        <f t="shared" si="15"/>
        <v>46315</v>
      </c>
      <c r="AO28" s="208">
        <f t="shared" si="15"/>
        <v>46316</v>
      </c>
      <c r="AP28" s="208">
        <f t="shared" si="15"/>
        <v>46317</v>
      </c>
      <c r="AQ28" s="208">
        <f t="shared" si="15"/>
        <v>46318</v>
      </c>
      <c r="AR28" s="209">
        <f t="shared" si="15"/>
        <v>46319</v>
      </c>
    </row>
    <row r="29" spans="3:44" ht="12" customHeight="1">
      <c r="C29" s="1384" t="str">
        <f>IF(C28&gt;=43586,"令和","平成")</f>
        <v>令和</v>
      </c>
      <c r="D29" s="1385"/>
      <c r="E29" s="207">
        <f>IF(DAY(K28)+1&gt;IF(MONTH(C28)=12,31,DATE(YEAR(C28),MONTH(C28)+1,1)-C28),"",K28+1)</f>
        <v>46320</v>
      </c>
      <c r="F29" s="208">
        <f>IF(E29="","",IF(DAY(E29)+1&gt;IF(MONTH(C28)=12,31,DATE(YEAR(C28),MONTH(C28)+1,1)-C28),"",E29+1))</f>
        <v>46321</v>
      </c>
      <c r="G29" s="208">
        <f>IF(F29="","",IF(DAY(F29)+1&gt;IF(MONTH(C28)=12,31,DATE(YEAR(C28),MONTH(C28)+1,1)-C28),"",F29+1))</f>
        <v>46322</v>
      </c>
      <c r="H29" s="208">
        <f>IF(G29="","",IF(DAY(G29)+1&gt;IF(MONTH(C28)=12,31,DATE(YEAR(C28),MONTH(C28)+1,1)-C28),"",G29+1))</f>
        <v>46323</v>
      </c>
      <c r="I29" s="208">
        <f>IF(H29="","",IF(DAY(H29)+1&gt;IF(MONTH(C28)=12,31,DATE(YEAR(C28),MONTH(C28)+1,1)-C28),"",H29+1))</f>
        <v>46324</v>
      </c>
      <c r="J29" s="208">
        <f>IF(I29="","",IF(DAY(I29)+1&gt;IF(MONTH(C28)=12,31,DATE(YEAR(C28),MONTH(C28)+1,1)-C28),"",I29+1))</f>
        <v>46325</v>
      </c>
      <c r="K29" s="209">
        <f>IF(J29="","",IF(DAY(J29)+1&gt;IF(MONTH(C28)=12,31,DATE(YEAR(C28),MONTH(C28)+1,1)-C28),"",J29+1))</f>
        <v>46326</v>
      </c>
      <c r="N29" s="1384" t="str">
        <f>IF(N28&gt;=43586,"令和","平成")</f>
        <v>令和</v>
      </c>
      <c r="O29" s="1385"/>
      <c r="P29" s="207">
        <f>IF(DAY(V28)+1&gt;IF(MONTH(N28)=12,31,DATE(YEAR(N28),MONTH(N28)+1,1)-N28),"",V28+1)</f>
        <v>46320</v>
      </c>
      <c r="Q29" s="208">
        <f>IF(P29="","",IF(DAY(P29)+1&gt;IF(MONTH(N28)=12,31,DATE(YEAR(N28),MONTH(N28)+1,1)-N28),"",P29+1))</f>
        <v>46321</v>
      </c>
      <c r="R29" s="208">
        <f>IF(Q29="","",IF(DAY(Q29)+1&gt;IF(MONTH(N28)=12,31,DATE(YEAR(N28),MONTH(N28)+1,1)-N28),"",Q29+1))</f>
        <v>46322</v>
      </c>
      <c r="S29" s="208">
        <f>IF(R29="","",IF(DAY(R29)+1&gt;IF(MONTH(N28)=12,31,DATE(YEAR(N28),MONTH(N28)+1,1)-N28),"",R29+1))</f>
        <v>46323</v>
      </c>
      <c r="T29" s="208">
        <f>IF(S29="","",IF(DAY(S29)+1&gt;IF(MONTH(N28)=12,31,DATE(YEAR(N28),MONTH(N28)+1,1)-N28),"",S29+1))</f>
        <v>46324</v>
      </c>
      <c r="U29" s="208">
        <f>IF(T29="","",IF(DAY(T29)+1&gt;IF(MONTH(N28)=12,31,DATE(YEAR(N28),MONTH(N28)+1,1)-N28),"",T29+1))</f>
        <v>46325</v>
      </c>
      <c r="V29" s="209">
        <f>IF(U29="","",IF(DAY(U29)+1&gt;IF(MONTH(N28)=12,31,DATE(YEAR(N28),MONTH(N28)+1,1)-N28),"",U29+1))</f>
        <v>46326</v>
      </c>
      <c r="Y29" s="1384" t="str">
        <f>IF(Y28&gt;=43586,"令和","平成")</f>
        <v>令和</v>
      </c>
      <c r="Z29" s="1385"/>
      <c r="AA29" s="207">
        <f>IF(DAY(AG28)+1&gt;IF(MONTH(Y28)=12,31,DATE(YEAR(Y28),MONTH(Y28)+1,1)-Y28),"",AG28+1)</f>
        <v>46320</v>
      </c>
      <c r="AB29" s="208">
        <f>IF(AA29="","",IF(DAY(AA29)+1&gt;IF(MONTH(Y28)=12,31,DATE(YEAR(Y28),MONTH(Y28)+1,1)-Y28),"",AA29+1))</f>
        <v>46321</v>
      </c>
      <c r="AC29" s="208">
        <f>IF(AB29="","",IF(DAY(AB29)+1&gt;IF(MONTH(Y28)=12,31,DATE(YEAR(Y28),MONTH(Y28)+1,1)-Y28),"",AB29+1))</f>
        <v>46322</v>
      </c>
      <c r="AD29" s="208">
        <f>IF(AC29="","",IF(DAY(AC29)+1&gt;IF(MONTH(Y28)=12,31,DATE(YEAR(Y28),MONTH(Y28)+1,1)-Y28),"",AC29+1))</f>
        <v>46323</v>
      </c>
      <c r="AE29" s="208">
        <f>IF(AD29="","",IF(DAY(AD29)+1&gt;IF(MONTH(Y28)=12,31,DATE(YEAR(Y28),MONTH(Y28)+1,1)-Y28),"",AD29+1))</f>
        <v>46324</v>
      </c>
      <c r="AF29" s="208">
        <f>IF(AE29="","",IF(DAY(AE29)+1&gt;IF(MONTH(Y28)=12,31,DATE(YEAR(Y28),MONTH(Y28)+1,1)-Y28),"",AE29+1))</f>
        <v>46325</v>
      </c>
      <c r="AG29" s="209">
        <f>IF(AF29="","",IF(DAY(AF29)+1&gt;IF(MONTH(Y28)=12,31,DATE(YEAR(Y28),MONTH(Y28)+1,1)-Y28),"",AF29+1))</f>
        <v>46326</v>
      </c>
      <c r="AJ29" s="1384" t="str">
        <f>IF(AJ28&gt;=43586,"令和","平成")</f>
        <v>令和</v>
      </c>
      <c r="AK29" s="1385"/>
      <c r="AL29" s="207">
        <f>IF(DAY(AR28)+1&gt;IF(MONTH(AJ28)=12,31,DATE(YEAR(AJ28),MONTH(AJ28)+1,1)-AJ28),"",AR28+1)</f>
        <v>46320</v>
      </c>
      <c r="AM29" s="208">
        <f>IF(AL29="","",IF(DAY(AL29)+1&gt;IF(MONTH(AJ28)=12,31,DATE(YEAR(AJ28),MONTH(AJ28)+1,1)-AJ28),"",AL29+1))</f>
        <v>46321</v>
      </c>
      <c r="AN29" s="208">
        <f>IF(AM29="","",IF(DAY(AM29)+1&gt;IF(MONTH(AJ28)=12,31,DATE(YEAR(AJ28),MONTH(AJ28)+1,1)-AJ28),"",AM29+1))</f>
        <v>46322</v>
      </c>
      <c r="AO29" s="208">
        <f>IF(AN29="","",IF(DAY(AN29)+1&gt;IF(MONTH(AJ28)=12,31,DATE(YEAR(AJ28),MONTH(AJ28)+1,1)-AJ28),"",AN29+1))</f>
        <v>46323</v>
      </c>
      <c r="AP29" s="208">
        <f>IF(AO29="","",IF(DAY(AO29)+1&gt;IF(MONTH(AJ28)=12,31,DATE(YEAR(AJ28),MONTH(AJ28)+1,1)-AJ28),"",AO29+1))</f>
        <v>46324</v>
      </c>
      <c r="AQ29" s="208">
        <f>IF(AP29="","",IF(DAY(AP29)+1&gt;IF(MONTH(AJ28)=12,31,DATE(YEAR(AJ28),MONTH(AJ28)+1,1)-AJ28),"",AP29+1))</f>
        <v>46325</v>
      </c>
      <c r="AR29" s="209">
        <f>IF(AQ29="","",IF(DAY(AQ29)+1&gt;IF(MONTH(AJ28)=12,31,DATE(YEAR(AJ28),MONTH(AJ28)+1,1)-AJ28),"",AQ29+1))</f>
        <v>46326</v>
      </c>
    </row>
    <row r="30" spans="3:44" ht="12.75" customHeight="1">
      <c r="C30" s="1386" t="str">
        <f>IF(C28&gt;=43586,IF(YEAR(C28)-2018=1,"元",YEAR(C28)-2018)&amp;"年",(YEAR(C28)-1988)&amp;"年")</f>
        <v>8年</v>
      </c>
      <c r="D30" s="1387"/>
      <c r="E30" s="210" t="str">
        <f>IF(K29="","",IF(DAY(K29)+1&gt;IF(MONTH(C28)=12,31,DATE(YEAR(C28),MONTH(C28)+1,1)-C28),"",K29+1))</f>
        <v/>
      </c>
      <c r="F30" s="211" t="str">
        <f>IF(E30="","",IF(DAY(E30)+1&gt;IF(MONTH(C28)=12,31,DATE(YEAR(C28),MONTH(C28)+1,1)-C28),"",E30+1))</f>
        <v/>
      </c>
      <c r="G30" s="470" t="str">
        <f>VLOOKUP(C28,祝名,2,FALSE)</f>
        <v>12（スポーツの日）</v>
      </c>
      <c r="H30" s="470"/>
      <c r="I30" s="470"/>
      <c r="J30" s="470"/>
      <c r="K30" s="471"/>
      <c r="N30" s="1386" t="str">
        <f>IF(N28&gt;=43586,IF(YEAR(N28)-2018=1,"元",YEAR(N28)-2018)&amp;"年",(YEAR(N28)-1988)&amp;"年")</f>
        <v>8年</v>
      </c>
      <c r="O30" s="1387"/>
      <c r="P30" s="210" t="str">
        <f>IF(V29="","",IF(DAY(V29)+1&gt;IF(MONTH(N28)=12,31,DATE(YEAR(N28),MONTH(N28)+1,1)-N28),"",V29+1))</f>
        <v/>
      </c>
      <c r="Q30" s="211" t="str">
        <f>IF(P30="","",IF(DAY(P30)+1&gt;IF(MONTH(N28)=12,31,DATE(YEAR(N28),MONTH(N28)+1,1)-N28),"",P30+1))</f>
        <v/>
      </c>
      <c r="R30" s="470" t="str">
        <f>VLOOKUP(N28,祝名,2,FALSE)</f>
        <v>12（スポーツの日）</v>
      </c>
      <c r="S30" s="470"/>
      <c r="T30" s="470"/>
      <c r="U30" s="470"/>
      <c r="V30" s="471"/>
      <c r="Y30" s="1386" t="str">
        <f>IF(Y28&gt;=43586,IF(YEAR(Y28)-2018=1,"元",YEAR(Y28)-2018)&amp;"年",(YEAR(Y28)-1988)&amp;"年")</f>
        <v>8年</v>
      </c>
      <c r="Z30" s="1387"/>
      <c r="AA30" s="210" t="str">
        <f>IF(AG29="","",IF(DAY(AG29)+1&gt;IF(MONTH(Y28)=12,31,DATE(YEAR(Y28),MONTH(Y28)+1,1)-Y28),"",AG29+1))</f>
        <v/>
      </c>
      <c r="AB30" s="211" t="str">
        <f>IF(AA30="","",IF(DAY(AA30)+1&gt;IF(MONTH(Y28)=12,31,DATE(YEAR(Y28),MONTH(Y28)+1,1)-Y28),"",AA30+1))</f>
        <v/>
      </c>
      <c r="AC30" s="470" t="str">
        <f>VLOOKUP(Y28,祝名,2,FALSE)</f>
        <v>12（スポーツの日）</v>
      </c>
      <c r="AD30" s="470"/>
      <c r="AE30" s="470"/>
      <c r="AF30" s="470"/>
      <c r="AG30" s="471"/>
      <c r="AJ30" s="1386" t="str">
        <f>IF(AJ28&gt;=43586,IF(YEAR(AJ28)-2018=1,"元",YEAR(AJ28)-2018)&amp;"年",(YEAR(AJ28)-1988)&amp;"年")</f>
        <v>8年</v>
      </c>
      <c r="AK30" s="1387"/>
      <c r="AL30" s="210" t="str">
        <f>IF(AR29="","",IF(DAY(AR29)+1&gt;IF(MONTH(AJ28)=12,31,DATE(YEAR(AJ28),MONTH(AJ28)+1,1)-AJ28),"",AR29+1))</f>
        <v/>
      </c>
      <c r="AM30" s="211" t="str">
        <f>IF(AL30="","",IF(DAY(AL30)+1&gt;IF(MONTH(AJ28)=12,31,DATE(YEAR(AJ28),MONTH(AJ28)+1,1)-AJ28),"",AL30+1))</f>
        <v/>
      </c>
      <c r="AN30" s="470" t="str">
        <f>VLOOKUP(AJ28,祝名,2,FALSE)</f>
        <v>12（スポーツの日）</v>
      </c>
      <c r="AO30" s="470"/>
      <c r="AP30" s="470"/>
      <c r="AQ30" s="470"/>
      <c r="AR30" s="471"/>
    </row>
    <row r="31" spans="3:44" ht="12.75" customHeight="1">
      <c r="C31" s="1403">
        <f>C34</f>
        <v>46327</v>
      </c>
      <c r="D31" s="1404"/>
      <c r="E31" s="204">
        <f>IF(WEEKDAY(C34)=1,C34,"")</f>
        <v>46327</v>
      </c>
      <c r="F31" s="205">
        <f>IF(E31="",IF(WEEKDAY(C34)=2,C34,""),E31+1)</f>
        <v>46328</v>
      </c>
      <c r="G31" s="205">
        <f>IF(F31="",IF(WEEKDAY(C34)=3,C34,""),F31+1)</f>
        <v>46329</v>
      </c>
      <c r="H31" s="205">
        <f>IF(G31="",IF(WEEKDAY(C34)=4,C34,""),G31+1)</f>
        <v>46330</v>
      </c>
      <c r="I31" s="205">
        <f>IF(H31="",IF(WEEKDAY(C34)=5,C34,""),H31+1)</f>
        <v>46331</v>
      </c>
      <c r="J31" s="205">
        <f>IF(I31="",IF(WEEKDAY(C34)=6,C34,""),I31+1)</f>
        <v>46332</v>
      </c>
      <c r="K31" s="206">
        <f>IF(J31="",C34,J31+1)</f>
        <v>46333</v>
      </c>
      <c r="N31" s="1403">
        <f>N34</f>
        <v>46327</v>
      </c>
      <c r="O31" s="1404"/>
      <c r="P31" s="204">
        <f>IF(WEEKDAY(N34)=1,N34,"")</f>
        <v>46327</v>
      </c>
      <c r="Q31" s="205">
        <f>IF(P31="",IF(WEEKDAY(N34)=2,N34,""),P31+1)</f>
        <v>46328</v>
      </c>
      <c r="R31" s="205">
        <f>IF(Q31="",IF(WEEKDAY(N34)=3,N34,""),Q31+1)</f>
        <v>46329</v>
      </c>
      <c r="S31" s="205">
        <f>IF(R31="",IF(WEEKDAY(N34)=4,N34,""),R31+1)</f>
        <v>46330</v>
      </c>
      <c r="T31" s="205">
        <f>IF(S31="",IF(WEEKDAY(N34)=5,N34,""),S31+1)</f>
        <v>46331</v>
      </c>
      <c r="U31" s="205">
        <f>IF(T31="",IF(WEEKDAY(N34)=6,N34,""),T31+1)</f>
        <v>46332</v>
      </c>
      <c r="V31" s="206">
        <f>IF(U31="",N34,U31+1)</f>
        <v>46333</v>
      </c>
      <c r="Y31" s="1403">
        <f>Y34</f>
        <v>46327</v>
      </c>
      <c r="Z31" s="1404"/>
      <c r="AA31" s="204">
        <f>IF(WEEKDAY(Y34)=1,Y34,"")</f>
        <v>46327</v>
      </c>
      <c r="AB31" s="205">
        <f>IF(AA31="",IF(WEEKDAY(Y34)=2,Y34,""),AA31+1)</f>
        <v>46328</v>
      </c>
      <c r="AC31" s="205">
        <f>IF(AB31="",IF(WEEKDAY(Y34)=3,Y34,""),AB31+1)</f>
        <v>46329</v>
      </c>
      <c r="AD31" s="205">
        <f>IF(AC31="",IF(WEEKDAY(Y34)=4,Y34,""),AC31+1)</f>
        <v>46330</v>
      </c>
      <c r="AE31" s="205">
        <f>IF(AD31="",IF(WEEKDAY(Y34)=5,Y34,""),AD31+1)</f>
        <v>46331</v>
      </c>
      <c r="AF31" s="205">
        <f>IF(AE31="",IF(WEEKDAY(Y34)=6,Y34,""),AE31+1)</f>
        <v>46332</v>
      </c>
      <c r="AG31" s="206">
        <f>IF(AF31="",Y34,AF31+1)</f>
        <v>46333</v>
      </c>
      <c r="AJ31" s="1403">
        <f>AJ34</f>
        <v>46327</v>
      </c>
      <c r="AK31" s="1404"/>
      <c r="AL31" s="204">
        <f>IF(WEEKDAY(AJ34)=1,AJ34,"")</f>
        <v>46327</v>
      </c>
      <c r="AM31" s="205">
        <f>IF(AL31="",IF(WEEKDAY(AJ34)=2,AJ34,""),AL31+1)</f>
        <v>46328</v>
      </c>
      <c r="AN31" s="205">
        <f>IF(AM31="",IF(WEEKDAY(AJ34)=3,AJ34,""),AM31+1)</f>
        <v>46329</v>
      </c>
      <c r="AO31" s="205">
        <f>IF(AN31="",IF(WEEKDAY(AJ34)=4,AJ34,""),AN31+1)</f>
        <v>46330</v>
      </c>
      <c r="AP31" s="205">
        <f>IF(AO31="",IF(WEEKDAY(AJ34)=5,AJ34,""),AO31+1)</f>
        <v>46331</v>
      </c>
      <c r="AQ31" s="205">
        <f>IF(AP31="",IF(WEEKDAY(AJ34)=6,AJ34,""),AP31+1)</f>
        <v>46332</v>
      </c>
      <c r="AR31" s="206">
        <f>IF(AQ31="",AJ34,AQ31+1)</f>
        <v>46333</v>
      </c>
    </row>
    <row r="32" spans="3:44" ht="12" customHeight="1">
      <c r="C32" s="1403"/>
      <c r="D32" s="1404"/>
      <c r="E32" s="207">
        <f>K31+1</f>
        <v>46334</v>
      </c>
      <c r="F32" s="208">
        <f t="shared" ref="F32:K34" si="16">E32+1</f>
        <v>46335</v>
      </c>
      <c r="G32" s="208">
        <f t="shared" si="16"/>
        <v>46336</v>
      </c>
      <c r="H32" s="208">
        <f t="shared" si="16"/>
        <v>46337</v>
      </c>
      <c r="I32" s="208">
        <f t="shared" si="16"/>
        <v>46338</v>
      </c>
      <c r="J32" s="208">
        <f t="shared" si="16"/>
        <v>46339</v>
      </c>
      <c r="K32" s="209">
        <f t="shared" si="16"/>
        <v>46340</v>
      </c>
      <c r="N32" s="1403"/>
      <c r="O32" s="1404"/>
      <c r="P32" s="207">
        <f>V31+1</f>
        <v>46334</v>
      </c>
      <c r="Q32" s="208">
        <f t="shared" ref="Q32:V34" si="17">P32+1</f>
        <v>46335</v>
      </c>
      <c r="R32" s="208">
        <f t="shared" si="17"/>
        <v>46336</v>
      </c>
      <c r="S32" s="208">
        <f t="shared" si="17"/>
        <v>46337</v>
      </c>
      <c r="T32" s="208">
        <f t="shared" si="17"/>
        <v>46338</v>
      </c>
      <c r="U32" s="208">
        <f t="shared" si="17"/>
        <v>46339</v>
      </c>
      <c r="V32" s="209">
        <f t="shared" si="17"/>
        <v>46340</v>
      </c>
      <c r="Y32" s="1403"/>
      <c r="Z32" s="1404"/>
      <c r="AA32" s="207">
        <f>AG31+1</f>
        <v>46334</v>
      </c>
      <c r="AB32" s="208">
        <f t="shared" ref="AB32:AG34" si="18">AA32+1</f>
        <v>46335</v>
      </c>
      <c r="AC32" s="208">
        <f t="shared" si="18"/>
        <v>46336</v>
      </c>
      <c r="AD32" s="208">
        <f t="shared" si="18"/>
        <v>46337</v>
      </c>
      <c r="AE32" s="208">
        <f t="shared" si="18"/>
        <v>46338</v>
      </c>
      <c r="AF32" s="208">
        <f t="shared" si="18"/>
        <v>46339</v>
      </c>
      <c r="AG32" s="209">
        <f t="shared" si="18"/>
        <v>46340</v>
      </c>
      <c r="AJ32" s="1403"/>
      <c r="AK32" s="1404"/>
      <c r="AL32" s="207">
        <f>AR31+1</f>
        <v>46334</v>
      </c>
      <c r="AM32" s="208">
        <f t="shared" ref="AM32:AR34" si="19">AL32+1</f>
        <v>46335</v>
      </c>
      <c r="AN32" s="208">
        <f t="shared" si="19"/>
        <v>46336</v>
      </c>
      <c r="AO32" s="208">
        <f t="shared" si="19"/>
        <v>46337</v>
      </c>
      <c r="AP32" s="208">
        <f t="shared" si="19"/>
        <v>46338</v>
      </c>
      <c r="AQ32" s="208">
        <f t="shared" si="19"/>
        <v>46339</v>
      </c>
      <c r="AR32" s="209">
        <f t="shared" si="19"/>
        <v>46340</v>
      </c>
    </row>
    <row r="33" spans="2:45" ht="12" customHeight="1">
      <c r="C33" s="1405">
        <f>C34</f>
        <v>46327</v>
      </c>
      <c r="D33" s="1406"/>
      <c r="E33" s="207">
        <f>K32+1</f>
        <v>46341</v>
      </c>
      <c r="F33" s="208">
        <f t="shared" si="16"/>
        <v>46342</v>
      </c>
      <c r="G33" s="208">
        <f t="shared" si="16"/>
        <v>46343</v>
      </c>
      <c r="H33" s="208">
        <f t="shared" si="16"/>
        <v>46344</v>
      </c>
      <c r="I33" s="208">
        <f t="shared" si="16"/>
        <v>46345</v>
      </c>
      <c r="J33" s="208">
        <f t="shared" si="16"/>
        <v>46346</v>
      </c>
      <c r="K33" s="209">
        <f t="shared" si="16"/>
        <v>46347</v>
      </c>
      <c r="N33" s="1405">
        <f>N34</f>
        <v>46327</v>
      </c>
      <c r="O33" s="1406"/>
      <c r="P33" s="207">
        <f>V32+1</f>
        <v>46341</v>
      </c>
      <c r="Q33" s="208">
        <f t="shared" si="17"/>
        <v>46342</v>
      </c>
      <c r="R33" s="208">
        <f t="shared" si="17"/>
        <v>46343</v>
      </c>
      <c r="S33" s="208">
        <f t="shared" si="17"/>
        <v>46344</v>
      </c>
      <c r="T33" s="208">
        <f t="shared" si="17"/>
        <v>46345</v>
      </c>
      <c r="U33" s="208">
        <f t="shared" si="17"/>
        <v>46346</v>
      </c>
      <c r="V33" s="209">
        <f t="shared" si="17"/>
        <v>46347</v>
      </c>
      <c r="Y33" s="1405">
        <f>Y34</f>
        <v>46327</v>
      </c>
      <c r="Z33" s="1406"/>
      <c r="AA33" s="207">
        <f>AG32+1</f>
        <v>46341</v>
      </c>
      <c r="AB33" s="208">
        <f t="shared" si="18"/>
        <v>46342</v>
      </c>
      <c r="AC33" s="208">
        <f t="shared" si="18"/>
        <v>46343</v>
      </c>
      <c r="AD33" s="208">
        <f t="shared" si="18"/>
        <v>46344</v>
      </c>
      <c r="AE33" s="208">
        <f t="shared" si="18"/>
        <v>46345</v>
      </c>
      <c r="AF33" s="208">
        <f t="shared" si="18"/>
        <v>46346</v>
      </c>
      <c r="AG33" s="209">
        <f t="shared" si="18"/>
        <v>46347</v>
      </c>
      <c r="AJ33" s="1405">
        <f>AJ34</f>
        <v>46327</v>
      </c>
      <c r="AK33" s="1406"/>
      <c r="AL33" s="207">
        <f>AR32+1</f>
        <v>46341</v>
      </c>
      <c r="AM33" s="208">
        <f t="shared" si="19"/>
        <v>46342</v>
      </c>
      <c r="AN33" s="208">
        <f t="shared" si="19"/>
        <v>46343</v>
      </c>
      <c r="AO33" s="208">
        <f t="shared" si="19"/>
        <v>46344</v>
      </c>
      <c r="AP33" s="208">
        <f t="shared" si="19"/>
        <v>46345</v>
      </c>
      <c r="AQ33" s="208">
        <f t="shared" si="19"/>
        <v>46346</v>
      </c>
      <c r="AR33" s="209">
        <f t="shared" si="19"/>
        <v>46347</v>
      </c>
    </row>
    <row r="34" spans="2:45" ht="12" customHeight="1">
      <c r="C34" s="1388">
        <f>IF(MONTH(C28)=12,DATE(YEAR(C28)+1,1,1),DATE(YEAR(C28),MONTH(C28)+1,1))</f>
        <v>46327</v>
      </c>
      <c r="D34" s="1388"/>
      <c r="E34" s="207">
        <f>K33+1</f>
        <v>46348</v>
      </c>
      <c r="F34" s="208">
        <f t="shared" si="16"/>
        <v>46349</v>
      </c>
      <c r="G34" s="208">
        <f t="shared" si="16"/>
        <v>46350</v>
      </c>
      <c r="H34" s="208">
        <f t="shared" si="16"/>
        <v>46351</v>
      </c>
      <c r="I34" s="208">
        <f t="shared" si="16"/>
        <v>46352</v>
      </c>
      <c r="J34" s="208">
        <f t="shared" si="16"/>
        <v>46353</v>
      </c>
      <c r="K34" s="209">
        <f t="shared" si="16"/>
        <v>46354</v>
      </c>
      <c r="N34" s="1388">
        <f>IF(MONTH(N28)=12,DATE(YEAR(N28)+1,1,1),DATE(YEAR(N28),MONTH(N28)+1,1))</f>
        <v>46327</v>
      </c>
      <c r="O34" s="1388"/>
      <c r="P34" s="207">
        <f>V33+1</f>
        <v>46348</v>
      </c>
      <c r="Q34" s="208">
        <f t="shared" si="17"/>
        <v>46349</v>
      </c>
      <c r="R34" s="208">
        <f t="shared" si="17"/>
        <v>46350</v>
      </c>
      <c r="S34" s="208">
        <f t="shared" si="17"/>
        <v>46351</v>
      </c>
      <c r="T34" s="208">
        <f t="shared" si="17"/>
        <v>46352</v>
      </c>
      <c r="U34" s="208">
        <f t="shared" si="17"/>
        <v>46353</v>
      </c>
      <c r="V34" s="209">
        <f t="shared" si="17"/>
        <v>46354</v>
      </c>
      <c r="Y34" s="1388">
        <f>IF(MONTH(Y28)=12,DATE(YEAR(Y28)+1,1,1),DATE(YEAR(Y28),MONTH(Y28)+1,1))</f>
        <v>46327</v>
      </c>
      <c r="Z34" s="1388"/>
      <c r="AA34" s="207">
        <f>AG33+1</f>
        <v>46348</v>
      </c>
      <c r="AB34" s="208">
        <f t="shared" si="18"/>
        <v>46349</v>
      </c>
      <c r="AC34" s="208">
        <f t="shared" si="18"/>
        <v>46350</v>
      </c>
      <c r="AD34" s="208">
        <f t="shared" si="18"/>
        <v>46351</v>
      </c>
      <c r="AE34" s="208">
        <f t="shared" si="18"/>
        <v>46352</v>
      </c>
      <c r="AF34" s="208">
        <f t="shared" si="18"/>
        <v>46353</v>
      </c>
      <c r="AG34" s="209">
        <f t="shared" si="18"/>
        <v>46354</v>
      </c>
      <c r="AJ34" s="1388">
        <f>IF(MONTH(AJ28)=12,DATE(YEAR(AJ28)+1,1,1),DATE(YEAR(AJ28),MONTH(AJ28)+1,1))</f>
        <v>46327</v>
      </c>
      <c r="AK34" s="1388"/>
      <c r="AL34" s="207">
        <f>AR33+1</f>
        <v>46348</v>
      </c>
      <c r="AM34" s="208">
        <f t="shared" si="19"/>
        <v>46349</v>
      </c>
      <c r="AN34" s="208">
        <f t="shared" si="19"/>
        <v>46350</v>
      </c>
      <c r="AO34" s="208">
        <f t="shared" si="19"/>
        <v>46351</v>
      </c>
      <c r="AP34" s="208">
        <f t="shared" si="19"/>
        <v>46352</v>
      </c>
      <c r="AQ34" s="208">
        <f t="shared" si="19"/>
        <v>46353</v>
      </c>
      <c r="AR34" s="209">
        <f t="shared" si="19"/>
        <v>46354</v>
      </c>
    </row>
    <row r="35" spans="2:45" ht="12" customHeight="1">
      <c r="C35" s="1389" t="str">
        <f>IF(C34&gt;=43586,"令和","平成")</f>
        <v>令和</v>
      </c>
      <c r="D35" s="1390"/>
      <c r="E35" s="207">
        <f>IF(DAY(K34)+1&gt;IF(MONTH(C34)=12,31,DATE(YEAR(C34),MONTH(C34)+1,1)-C34),"",K34+1)</f>
        <v>46355</v>
      </c>
      <c r="F35" s="208">
        <f>IF(E35="","",IF(DAY(E35)+1&gt;IF(MONTH(C34)=12,31,DATE(YEAR(C34),MONTH(C34)+1,1)-C34),"",E35+1))</f>
        <v>46356</v>
      </c>
      <c r="G35" s="208" t="str">
        <f>IF(F35="","",IF(DAY(F35)+1&gt;IF(MONTH(C34)=12,31,DATE(YEAR(C34),MONTH(C34)+1,1)-C34),"",F35+1))</f>
        <v/>
      </c>
      <c r="H35" s="208" t="str">
        <f>IF(G35="","",IF(DAY(G35)+1&gt;IF(MONTH(C34)=12,31,DATE(YEAR(C34),MONTH(C34)+1,1)-C34),"",G35+1))</f>
        <v/>
      </c>
      <c r="I35" s="208" t="str">
        <f>IF(H35="","",IF(DAY(H35)+1&gt;IF(MONTH(C34)=12,31,DATE(YEAR(C34),MONTH(C34)+1,1)-C34),"",H35+1))</f>
        <v/>
      </c>
      <c r="J35" s="208" t="str">
        <f>IF(I35="","",IF(DAY(I35)+1&gt;IF(MONTH(C34)=12,31,DATE(YEAR(C34),MONTH(C34)+1,1)-C34),"",I35+1))</f>
        <v/>
      </c>
      <c r="K35" s="209" t="str">
        <f>IF(J35="","",IF(DAY(J35)+1&gt;IF(MONTH(C34)=12,31,DATE(YEAR(C34),MONTH(C34)+1,1)-C34),"",J35+1))</f>
        <v/>
      </c>
      <c r="N35" s="1389" t="str">
        <f>IF(N34&gt;=43586,"令和","平成")</f>
        <v>令和</v>
      </c>
      <c r="O35" s="1390"/>
      <c r="P35" s="207">
        <f>IF(DAY(V34)+1&gt;IF(MONTH(N34)=12,31,DATE(YEAR(N34),MONTH(N34)+1,1)-N34),"",V34+1)</f>
        <v>46355</v>
      </c>
      <c r="Q35" s="208">
        <f>IF(P35="","",IF(DAY(P35)+1&gt;IF(MONTH(N34)=12,31,DATE(YEAR(N34),MONTH(N34)+1,1)-N34),"",P35+1))</f>
        <v>46356</v>
      </c>
      <c r="R35" s="208" t="str">
        <f>IF(Q35="","",IF(DAY(Q35)+1&gt;IF(MONTH(N34)=12,31,DATE(YEAR(N34),MONTH(N34)+1,1)-N34),"",Q35+1))</f>
        <v/>
      </c>
      <c r="S35" s="208" t="str">
        <f>IF(R35="","",IF(DAY(R35)+1&gt;IF(MONTH(N34)=12,31,DATE(YEAR(N34),MONTH(N34)+1,1)-N34),"",R35+1))</f>
        <v/>
      </c>
      <c r="T35" s="208" t="str">
        <f>IF(S35="","",IF(DAY(S35)+1&gt;IF(MONTH(N34)=12,31,DATE(YEAR(N34),MONTH(N34)+1,1)-N34),"",S35+1))</f>
        <v/>
      </c>
      <c r="U35" s="208" t="str">
        <f>IF(T35="","",IF(DAY(T35)+1&gt;IF(MONTH(N34)=12,31,DATE(YEAR(N34),MONTH(N34)+1,1)-N34),"",T35+1))</f>
        <v/>
      </c>
      <c r="V35" s="209" t="str">
        <f>IF(U35="","",IF(DAY(U35)+1&gt;IF(MONTH(N34)=12,31,DATE(YEAR(N34),MONTH(N34)+1,1)-N34),"",U35+1))</f>
        <v/>
      </c>
      <c r="Y35" s="1389" t="str">
        <f>IF(Y34&gt;=43586,"令和","平成")</f>
        <v>令和</v>
      </c>
      <c r="Z35" s="1390"/>
      <c r="AA35" s="207">
        <f>IF(DAY(AG34)+1&gt;IF(MONTH(Y34)=12,31,DATE(YEAR(Y34),MONTH(Y34)+1,1)-Y34),"",AG34+1)</f>
        <v>46355</v>
      </c>
      <c r="AB35" s="208">
        <f>IF(AA35="","",IF(DAY(AA35)+1&gt;IF(MONTH(Y34)=12,31,DATE(YEAR(Y34),MONTH(Y34)+1,1)-Y34),"",AA35+1))</f>
        <v>46356</v>
      </c>
      <c r="AC35" s="208" t="str">
        <f>IF(AB35="","",IF(DAY(AB35)+1&gt;IF(MONTH(Y34)=12,31,DATE(YEAR(Y34),MONTH(Y34)+1,1)-Y34),"",AB35+1))</f>
        <v/>
      </c>
      <c r="AD35" s="208" t="str">
        <f>IF(AC35="","",IF(DAY(AC35)+1&gt;IF(MONTH(Y34)=12,31,DATE(YEAR(Y34),MONTH(Y34)+1,1)-Y34),"",AC35+1))</f>
        <v/>
      </c>
      <c r="AE35" s="208" t="str">
        <f>IF(AD35="","",IF(DAY(AD35)+1&gt;IF(MONTH(Y34)=12,31,DATE(YEAR(Y34),MONTH(Y34)+1,1)-Y34),"",AD35+1))</f>
        <v/>
      </c>
      <c r="AF35" s="208" t="str">
        <f>IF(AE35="","",IF(DAY(AE35)+1&gt;IF(MONTH(Y34)=12,31,DATE(YEAR(Y34),MONTH(Y34)+1,1)-Y34),"",AE35+1))</f>
        <v/>
      </c>
      <c r="AG35" s="209" t="str">
        <f>IF(AF35="","",IF(DAY(AF35)+1&gt;IF(MONTH(Y34)=12,31,DATE(YEAR(Y34),MONTH(Y34)+1,1)-Y34),"",AF35+1))</f>
        <v/>
      </c>
      <c r="AJ35" s="1389" t="str">
        <f>IF(AJ34&gt;=43586,"令和","平成")</f>
        <v>令和</v>
      </c>
      <c r="AK35" s="1390"/>
      <c r="AL35" s="207">
        <f>IF(DAY(AR34)+1&gt;IF(MONTH(AJ34)=12,31,DATE(YEAR(AJ34),MONTH(AJ34)+1,1)-AJ34),"",AR34+1)</f>
        <v>46355</v>
      </c>
      <c r="AM35" s="208">
        <f>IF(AL35="","",IF(DAY(AL35)+1&gt;IF(MONTH(AJ34)=12,31,DATE(YEAR(AJ34),MONTH(AJ34)+1,1)-AJ34),"",AL35+1))</f>
        <v>46356</v>
      </c>
      <c r="AN35" s="208" t="str">
        <f>IF(AM35="","",IF(DAY(AM35)+1&gt;IF(MONTH(AJ34)=12,31,DATE(YEAR(AJ34),MONTH(AJ34)+1,1)-AJ34),"",AM35+1))</f>
        <v/>
      </c>
      <c r="AO35" s="208" t="str">
        <f>IF(AN35="","",IF(DAY(AN35)+1&gt;IF(MONTH(AJ34)=12,31,DATE(YEAR(AJ34),MONTH(AJ34)+1,1)-AJ34),"",AN35+1))</f>
        <v/>
      </c>
      <c r="AP35" s="208" t="str">
        <f>IF(AO35="","",IF(DAY(AO35)+1&gt;IF(MONTH(AJ34)=12,31,DATE(YEAR(AJ34),MONTH(AJ34)+1,1)-AJ34),"",AO35+1))</f>
        <v/>
      </c>
      <c r="AQ35" s="208" t="str">
        <f>IF(AP35="","",IF(DAY(AP35)+1&gt;IF(MONTH(AJ34)=12,31,DATE(YEAR(AJ34),MONTH(AJ34)+1,1)-AJ34),"",AP35+1))</f>
        <v/>
      </c>
      <c r="AR35" s="209" t="str">
        <f>IF(AQ35="","",IF(DAY(AQ35)+1&gt;IF(MONTH(AJ34)=12,31,DATE(YEAR(AJ34),MONTH(AJ34)+1,1)-AJ34),"",AQ35+1))</f>
        <v/>
      </c>
    </row>
    <row r="36" spans="2:45" ht="12.75" customHeight="1">
      <c r="C36" s="1391" t="str">
        <f>IF(C34&gt;=43586,IF(YEAR(C34)-2018=1,"元",YEAR(C34)-2018)&amp;"年",(YEAR(C34)-1988)&amp;"年")</f>
        <v>8年</v>
      </c>
      <c r="D36" s="1392"/>
      <c r="E36" s="210" t="str">
        <f>IF(K35="","",IF(DAY(K35)+1&gt;IF(MONTH(C34)=12,31,DATE(YEAR(C34),MONTH(C34)+1,1)-C34),"",K35+1))</f>
        <v/>
      </c>
      <c r="F36" s="211" t="str">
        <f>IF(E36="","",IF(DAY(E36)+1&gt;IF(MONTH(C34)=12,31,DATE(YEAR(C34),MONTH(C34)+1,1)-C34),"",E36+1))</f>
        <v/>
      </c>
      <c r="G36" s="470" t="str">
        <f>VLOOKUP(C34,祝名,2,FALSE)</f>
        <v>3（文化の日）、23（勤労感謝の日）</v>
      </c>
      <c r="H36" s="470"/>
      <c r="I36" s="470"/>
      <c r="J36" s="470"/>
      <c r="K36" s="471"/>
      <c r="M36" s="46"/>
      <c r="N36" s="1391" t="str">
        <f>IF(N34&gt;=43586,IF(YEAR(N34)-2018=1,"元",YEAR(N34)-2018)&amp;"年",(YEAR(N34)-1988)&amp;"年")</f>
        <v>8年</v>
      </c>
      <c r="O36" s="1392"/>
      <c r="P36" s="210" t="str">
        <f>IF(V35="","",IF(DAY(V35)+1&gt;IF(MONTH(N34)=12,31,DATE(YEAR(N34),MONTH(N34)+1,1)-N34),"",V35+1))</f>
        <v/>
      </c>
      <c r="Q36" s="211" t="str">
        <f>IF(P36="","",IF(DAY(P36)+1&gt;IF(MONTH(N34)=12,31,DATE(YEAR(N34),MONTH(N34)+1,1)-N34),"",P36+1))</f>
        <v/>
      </c>
      <c r="R36" s="470" t="str">
        <f>VLOOKUP(N34,祝名,2,FALSE)</f>
        <v>3（文化の日）、23（勤労感謝の日）</v>
      </c>
      <c r="S36" s="470"/>
      <c r="T36" s="470"/>
      <c r="U36" s="470"/>
      <c r="V36" s="471"/>
      <c r="Y36" s="1391" t="str">
        <f>IF(Y34&gt;=43586,IF(YEAR(Y34)-2018=1,"元",YEAR(Y34)-2018)&amp;"年",(YEAR(Y34)-1988)&amp;"年")</f>
        <v>8年</v>
      </c>
      <c r="Z36" s="1392"/>
      <c r="AA36" s="210" t="str">
        <f>IF(AG35="","",IF(DAY(AG35)+1&gt;IF(MONTH(Y34)=12,31,DATE(YEAR(Y34),MONTH(Y34)+1,1)-Y34),"",AG35+1))</f>
        <v/>
      </c>
      <c r="AB36" s="211" t="str">
        <f>IF(AA36="","",IF(DAY(AA36)+1&gt;IF(MONTH(Y34)=12,31,DATE(YEAR(Y34),MONTH(Y34)+1,1)-Y34),"",AA36+1))</f>
        <v/>
      </c>
      <c r="AC36" s="470" t="str">
        <f>VLOOKUP(Y34,祝名,2,FALSE)</f>
        <v>3（文化の日）、23（勤労感謝の日）</v>
      </c>
      <c r="AD36" s="470"/>
      <c r="AE36" s="470"/>
      <c r="AF36" s="470"/>
      <c r="AG36" s="471"/>
      <c r="AJ36" s="1391" t="str">
        <f>IF(AJ34&gt;=43586,IF(YEAR(AJ34)-2018=1,"元",YEAR(AJ34)-2018)&amp;"年",(YEAR(AJ34)-1988)&amp;"年")</f>
        <v>8年</v>
      </c>
      <c r="AK36" s="1392"/>
      <c r="AL36" s="210" t="str">
        <f>IF(AR35="","",IF(DAY(AR35)+1&gt;IF(MONTH(AJ34)=12,31,DATE(YEAR(AJ34),MONTH(AJ34)+1,1)-AJ34),"",AR35+1))</f>
        <v/>
      </c>
      <c r="AM36" s="211" t="str">
        <f>IF(AL36="","",IF(DAY(AL36)+1&gt;IF(MONTH(AJ34)=12,31,DATE(YEAR(AJ34),MONTH(AJ34)+1,1)-AJ34),"",AL36+1))</f>
        <v/>
      </c>
      <c r="AN36" s="470" t="str">
        <f>VLOOKUP(AJ34,祝名,2,FALSE)</f>
        <v>3（文化の日）、23（勤労感謝の日）</v>
      </c>
      <c r="AO36" s="470"/>
      <c r="AP36" s="470"/>
      <c r="AQ36" s="470"/>
      <c r="AR36" s="471"/>
    </row>
    <row r="37" spans="2:45" ht="12.75" customHeight="1">
      <c r="C37" s="1403">
        <f>C40</f>
        <v>46357</v>
      </c>
      <c r="D37" s="1404"/>
      <c r="E37" s="204" t="str">
        <f>IF(WEEKDAY(C40)=1,C40,"")</f>
        <v/>
      </c>
      <c r="F37" s="205" t="str">
        <f>IF(E37="",IF(WEEKDAY(C40)=2,C40,""),E37+1)</f>
        <v/>
      </c>
      <c r="G37" s="205">
        <f>IF(F37="",IF(WEEKDAY(C40)=3,C40,""),F37+1)</f>
        <v>46357</v>
      </c>
      <c r="H37" s="205">
        <f>IF(G37="",IF(WEEKDAY(C40)=4,C40,""),G37+1)</f>
        <v>46358</v>
      </c>
      <c r="I37" s="205">
        <f>IF(H37="",IF(WEEKDAY(C40)=5,C40,""),H37+1)</f>
        <v>46359</v>
      </c>
      <c r="J37" s="205">
        <f>IF(I37="",IF(WEEKDAY(C40)=6,C40,""),I37+1)</f>
        <v>46360</v>
      </c>
      <c r="K37" s="206">
        <f>IF(J37="",C40,J37+1)</f>
        <v>46361</v>
      </c>
      <c r="N37" s="1403">
        <f>N40</f>
        <v>46357</v>
      </c>
      <c r="O37" s="1404"/>
      <c r="P37" s="204" t="str">
        <f>IF(WEEKDAY(N40)=1,N40,"")</f>
        <v/>
      </c>
      <c r="Q37" s="205" t="str">
        <f>IF(P37="",IF(WEEKDAY(N40)=2,N40,""),P37+1)</f>
        <v/>
      </c>
      <c r="R37" s="205">
        <f>IF(Q37="",IF(WEEKDAY(N40)=3,N40,""),Q37+1)</f>
        <v>46357</v>
      </c>
      <c r="S37" s="205">
        <f>IF(R37="",IF(WEEKDAY(N40)=4,N40,""),R37+1)</f>
        <v>46358</v>
      </c>
      <c r="T37" s="205">
        <f>IF(S37="",IF(WEEKDAY(N40)=5,N40,""),S37+1)</f>
        <v>46359</v>
      </c>
      <c r="U37" s="205">
        <f>IF(T37="",IF(WEEKDAY(N40)=6,N40,""),T37+1)</f>
        <v>46360</v>
      </c>
      <c r="V37" s="206">
        <f>IF(U37="",N40,U37+1)</f>
        <v>46361</v>
      </c>
      <c r="Y37" s="1403">
        <f>Y40</f>
        <v>46357</v>
      </c>
      <c r="Z37" s="1404"/>
      <c r="AA37" s="204" t="str">
        <f>IF(WEEKDAY(Y40)=1,Y40,"")</f>
        <v/>
      </c>
      <c r="AB37" s="205" t="str">
        <f>IF(AA37="",IF(WEEKDAY(Y40)=2,Y40,""),AA37+1)</f>
        <v/>
      </c>
      <c r="AC37" s="205">
        <f>IF(AB37="",IF(WEEKDAY(Y40)=3,Y40,""),AB37+1)</f>
        <v>46357</v>
      </c>
      <c r="AD37" s="205">
        <f>IF(AC37="",IF(WEEKDAY(Y40)=4,Y40,""),AC37+1)</f>
        <v>46358</v>
      </c>
      <c r="AE37" s="205">
        <f>IF(AD37="",IF(WEEKDAY(Y40)=5,Y40,""),AD37+1)</f>
        <v>46359</v>
      </c>
      <c r="AF37" s="205">
        <f>IF(AE37="",IF(WEEKDAY(Y40)=6,Y40,""),AE37+1)</f>
        <v>46360</v>
      </c>
      <c r="AG37" s="206">
        <f>IF(AF37="",Y40,AF37+1)</f>
        <v>46361</v>
      </c>
      <c r="AJ37" s="1403">
        <f>AJ40</f>
        <v>46357</v>
      </c>
      <c r="AK37" s="1404"/>
      <c r="AL37" s="204" t="str">
        <f>IF(WEEKDAY(AJ40)=1,AJ40,"")</f>
        <v/>
      </c>
      <c r="AM37" s="205" t="str">
        <f>IF(AL37="",IF(WEEKDAY(AJ40)=2,AJ40,""),AL37+1)</f>
        <v/>
      </c>
      <c r="AN37" s="205">
        <f>IF(AM37="",IF(WEEKDAY(AJ40)=3,AJ40,""),AM37+1)</f>
        <v>46357</v>
      </c>
      <c r="AO37" s="205">
        <f>IF(AN37="",IF(WEEKDAY(AJ40)=4,AJ40,""),AN37+1)</f>
        <v>46358</v>
      </c>
      <c r="AP37" s="205">
        <f>IF(AO37="",IF(WEEKDAY(AJ40)=5,AJ40,""),AO37+1)</f>
        <v>46359</v>
      </c>
      <c r="AQ37" s="205">
        <f>IF(AP37="",IF(WEEKDAY(AJ40)=6,AJ40,""),AP37+1)</f>
        <v>46360</v>
      </c>
      <c r="AR37" s="206">
        <f>IF(AQ37="",AJ40,AQ37+1)</f>
        <v>46361</v>
      </c>
    </row>
    <row r="38" spans="2:45" ht="12" customHeight="1">
      <c r="C38" s="1403"/>
      <c r="D38" s="1404"/>
      <c r="E38" s="207">
        <f>K37+1</f>
        <v>46362</v>
      </c>
      <c r="F38" s="208">
        <f t="shared" ref="F38:K40" si="20">E38+1</f>
        <v>46363</v>
      </c>
      <c r="G38" s="208">
        <f t="shared" si="20"/>
        <v>46364</v>
      </c>
      <c r="H38" s="208">
        <f t="shared" si="20"/>
        <v>46365</v>
      </c>
      <c r="I38" s="208">
        <f t="shared" si="20"/>
        <v>46366</v>
      </c>
      <c r="J38" s="208">
        <f t="shared" si="20"/>
        <v>46367</v>
      </c>
      <c r="K38" s="209">
        <f t="shared" si="20"/>
        <v>46368</v>
      </c>
      <c r="N38" s="1403"/>
      <c r="O38" s="1404"/>
      <c r="P38" s="207">
        <f>V37+1</f>
        <v>46362</v>
      </c>
      <c r="Q38" s="208">
        <f t="shared" ref="Q38:V40" si="21">P38+1</f>
        <v>46363</v>
      </c>
      <c r="R38" s="208">
        <f t="shared" si="21"/>
        <v>46364</v>
      </c>
      <c r="S38" s="208">
        <f t="shared" si="21"/>
        <v>46365</v>
      </c>
      <c r="T38" s="208">
        <f t="shared" si="21"/>
        <v>46366</v>
      </c>
      <c r="U38" s="208">
        <f t="shared" si="21"/>
        <v>46367</v>
      </c>
      <c r="V38" s="209">
        <f t="shared" si="21"/>
        <v>46368</v>
      </c>
      <c r="Y38" s="1403"/>
      <c r="Z38" s="1404"/>
      <c r="AA38" s="207">
        <f>AG37+1</f>
        <v>46362</v>
      </c>
      <c r="AB38" s="208">
        <f t="shared" ref="AB38:AG40" si="22">AA38+1</f>
        <v>46363</v>
      </c>
      <c r="AC38" s="208">
        <f t="shared" si="22"/>
        <v>46364</v>
      </c>
      <c r="AD38" s="208">
        <f t="shared" si="22"/>
        <v>46365</v>
      </c>
      <c r="AE38" s="208">
        <f t="shared" si="22"/>
        <v>46366</v>
      </c>
      <c r="AF38" s="208">
        <f t="shared" si="22"/>
        <v>46367</v>
      </c>
      <c r="AG38" s="209">
        <f t="shared" si="22"/>
        <v>46368</v>
      </c>
      <c r="AJ38" s="1403"/>
      <c r="AK38" s="1404"/>
      <c r="AL38" s="207">
        <f>AR37+1</f>
        <v>46362</v>
      </c>
      <c r="AM38" s="208">
        <f t="shared" ref="AM38:AR40" si="23">AL38+1</f>
        <v>46363</v>
      </c>
      <c r="AN38" s="208">
        <f t="shared" si="23"/>
        <v>46364</v>
      </c>
      <c r="AO38" s="208">
        <f t="shared" si="23"/>
        <v>46365</v>
      </c>
      <c r="AP38" s="208">
        <f t="shared" si="23"/>
        <v>46366</v>
      </c>
      <c r="AQ38" s="208">
        <f t="shared" si="23"/>
        <v>46367</v>
      </c>
      <c r="AR38" s="209">
        <f t="shared" si="23"/>
        <v>46368</v>
      </c>
    </row>
    <row r="39" spans="2:45" ht="12" customHeight="1">
      <c r="C39" s="1405">
        <f>C40</f>
        <v>46357</v>
      </c>
      <c r="D39" s="1406"/>
      <c r="E39" s="207">
        <f>K38+1</f>
        <v>46369</v>
      </c>
      <c r="F39" s="208">
        <f t="shared" si="20"/>
        <v>46370</v>
      </c>
      <c r="G39" s="208">
        <f t="shared" si="20"/>
        <v>46371</v>
      </c>
      <c r="H39" s="208">
        <f t="shared" si="20"/>
        <v>46372</v>
      </c>
      <c r="I39" s="208">
        <f t="shared" si="20"/>
        <v>46373</v>
      </c>
      <c r="J39" s="208">
        <f t="shared" si="20"/>
        <v>46374</v>
      </c>
      <c r="K39" s="209">
        <f t="shared" si="20"/>
        <v>46375</v>
      </c>
      <c r="N39" s="1405">
        <f>N40</f>
        <v>46357</v>
      </c>
      <c r="O39" s="1406"/>
      <c r="P39" s="207">
        <f>V38+1</f>
        <v>46369</v>
      </c>
      <c r="Q39" s="208">
        <f t="shared" si="21"/>
        <v>46370</v>
      </c>
      <c r="R39" s="208">
        <f t="shared" si="21"/>
        <v>46371</v>
      </c>
      <c r="S39" s="208">
        <f t="shared" si="21"/>
        <v>46372</v>
      </c>
      <c r="T39" s="208">
        <f t="shared" si="21"/>
        <v>46373</v>
      </c>
      <c r="U39" s="208">
        <f t="shared" si="21"/>
        <v>46374</v>
      </c>
      <c r="V39" s="209">
        <f t="shared" si="21"/>
        <v>46375</v>
      </c>
      <c r="Y39" s="1405">
        <f>Y40</f>
        <v>46357</v>
      </c>
      <c r="Z39" s="1406"/>
      <c r="AA39" s="207">
        <f>AG38+1</f>
        <v>46369</v>
      </c>
      <c r="AB39" s="208">
        <f t="shared" si="22"/>
        <v>46370</v>
      </c>
      <c r="AC39" s="208">
        <f t="shared" si="22"/>
        <v>46371</v>
      </c>
      <c r="AD39" s="208">
        <f t="shared" si="22"/>
        <v>46372</v>
      </c>
      <c r="AE39" s="208">
        <f t="shared" si="22"/>
        <v>46373</v>
      </c>
      <c r="AF39" s="208">
        <f t="shared" si="22"/>
        <v>46374</v>
      </c>
      <c r="AG39" s="209">
        <f t="shared" si="22"/>
        <v>46375</v>
      </c>
      <c r="AJ39" s="1405">
        <f>AJ40</f>
        <v>46357</v>
      </c>
      <c r="AK39" s="1406"/>
      <c r="AL39" s="207">
        <f>AR38+1</f>
        <v>46369</v>
      </c>
      <c r="AM39" s="208">
        <f t="shared" si="23"/>
        <v>46370</v>
      </c>
      <c r="AN39" s="208">
        <f t="shared" si="23"/>
        <v>46371</v>
      </c>
      <c r="AO39" s="208">
        <f t="shared" si="23"/>
        <v>46372</v>
      </c>
      <c r="AP39" s="208">
        <f t="shared" si="23"/>
        <v>46373</v>
      </c>
      <c r="AQ39" s="208">
        <f t="shared" si="23"/>
        <v>46374</v>
      </c>
      <c r="AR39" s="209">
        <f t="shared" si="23"/>
        <v>46375</v>
      </c>
    </row>
    <row r="40" spans="2:45" ht="12" customHeight="1">
      <c r="C40" s="1388">
        <f>IF(MONTH(C34)=12,DATE(YEAR(C34)+1,1,1),DATE(YEAR(C34),MONTH(C34)+1,1))</f>
        <v>46357</v>
      </c>
      <c r="D40" s="1388"/>
      <c r="E40" s="207">
        <f>K39+1</f>
        <v>46376</v>
      </c>
      <c r="F40" s="208">
        <f t="shared" si="20"/>
        <v>46377</v>
      </c>
      <c r="G40" s="208">
        <f t="shared" si="20"/>
        <v>46378</v>
      </c>
      <c r="H40" s="208">
        <f t="shared" si="20"/>
        <v>46379</v>
      </c>
      <c r="I40" s="208">
        <f t="shared" si="20"/>
        <v>46380</v>
      </c>
      <c r="J40" s="208">
        <f t="shared" si="20"/>
        <v>46381</v>
      </c>
      <c r="K40" s="209">
        <f t="shared" si="20"/>
        <v>46382</v>
      </c>
      <c r="N40" s="1388">
        <f>IF(MONTH(N34)=12,DATE(YEAR(N34)+1,1,1),DATE(YEAR(N34),MONTH(N34)+1,1))</f>
        <v>46357</v>
      </c>
      <c r="O40" s="1388"/>
      <c r="P40" s="207">
        <f>V39+1</f>
        <v>46376</v>
      </c>
      <c r="Q40" s="208">
        <f t="shared" si="21"/>
        <v>46377</v>
      </c>
      <c r="R40" s="208">
        <f t="shared" si="21"/>
        <v>46378</v>
      </c>
      <c r="S40" s="208">
        <f t="shared" si="21"/>
        <v>46379</v>
      </c>
      <c r="T40" s="208">
        <f t="shared" si="21"/>
        <v>46380</v>
      </c>
      <c r="U40" s="208">
        <f t="shared" si="21"/>
        <v>46381</v>
      </c>
      <c r="V40" s="209">
        <f t="shared" si="21"/>
        <v>46382</v>
      </c>
      <c r="Y40" s="1388">
        <f>IF(MONTH(Y34)=12,DATE(YEAR(Y34)+1,1,1),DATE(YEAR(Y34),MONTH(Y34)+1,1))</f>
        <v>46357</v>
      </c>
      <c r="Z40" s="1388"/>
      <c r="AA40" s="207">
        <f>AG39+1</f>
        <v>46376</v>
      </c>
      <c r="AB40" s="208">
        <f t="shared" si="22"/>
        <v>46377</v>
      </c>
      <c r="AC40" s="208">
        <f t="shared" si="22"/>
        <v>46378</v>
      </c>
      <c r="AD40" s="208">
        <f t="shared" si="22"/>
        <v>46379</v>
      </c>
      <c r="AE40" s="208">
        <f t="shared" si="22"/>
        <v>46380</v>
      </c>
      <c r="AF40" s="208">
        <f t="shared" si="22"/>
        <v>46381</v>
      </c>
      <c r="AG40" s="209">
        <f t="shared" si="22"/>
        <v>46382</v>
      </c>
      <c r="AJ40" s="1388">
        <f>IF(MONTH(AJ34)=12,DATE(YEAR(AJ34)+1,1,1),DATE(YEAR(AJ34),MONTH(AJ34)+1,1))</f>
        <v>46357</v>
      </c>
      <c r="AK40" s="1388"/>
      <c r="AL40" s="207">
        <f>AR39+1</f>
        <v>46376</v>
      </c>
      <c r="AM40" s="208">
        <f t="shared" si="23"/>
        <v>46377</v>
      </c>
      <c r="AN40" s="208">
        <f t="shared" si="23"/>
        <v>46378</v>
      </c>
      <c r="AO40" s="208">
        <f t="shared" si="23"/>
        <v>46379</v>
      </c>
      <c r="AP40" s="208">
        <f t="shared" si="23"/>
        <v>46380</v>
      </c>
      <c r="AQ40" s="208">
        <f t="shared" si="23"/>
        <v>46381</v>
      </c>
      <c r="AR40" s="209">
        <f t="shared" si="23"/>
        <v>46382</v>
      </c>
    </row>
    <row r="41" spans="2:45" ht="12" customHeight="1">
      <c r="C41" s="1389" t="str">
        <f>IF(C40&gt;=43586,"令和","平成")</f>
        <v>令和</v>
      </c>
      <c r="D41" s="1390"/>
      <c r="E41" s="207">
        <f>IF(DAY(K40)+1&gt;IF(MONTH(C40)=12,31,DATE(YEAR(C40),MONTH(C40)+1,1)-C40),"",K40+1)</f>
        <v>46383</v>
      </c>
      <c r="F41" s="208">
        <f>IF(E41="","",IF(DAY(E41)+1&gt;IF(MONTH(C40)=12,31,DATE(YEAR(C40),MONTH(C40)+1,1)-C40),"",E41+1))</f>
        <v>46384</v>
      </c>
      <c r="G41" s="208">
        <f>IF(F41="","",IF(DAY(F41)+1&gt;IF(MONTH(C40)=12,31,DATE(YEAR(C40),MONTH(C40)+1,1)-C40),"",F41+1))</f>
        <v>46385</v>
      </c>
      <c r="H41" s="208">
        <f>IF(G41="","",IF(DAY(G41)+1&gt;IF(MONTH(C40)=12,31,DATE(YEAR(C40),MONTH(C40)+1,1)-C40),"",G41+1))</f>
        <v>46386</v>
      </c>
      <c r="I41" s="208">
        <f>IF(H41="","",IF(DAY(H41)+1&gt;IF(MONTH(C40)=12,31,DATE(YEAR(C40),MONTH(C40)+1,1)-C40),"",H41+1))</f>
        <v>46387</v>
      </c>
      <c r="J41" s="208" t="str">
        <f>IF(I41="","",IF(DAY(I41)+1&gt;IF(MONTH(C40)=12,31,DATE(YEAR(C40),MONTH(C40)+1,1)-C40),"",I41+1))</f>
        <v/>
      </c>
      <c r="K41" s="209" t="str">
        <f>IF(J41="","",IF(DAY(J41)+1&gt;IF(MONTH(C40)=12,31,DATE(YEAR(C40),MONTH(C40)+1,1)-C40),"",J41+1))</f>
        <v/>
      </c>
      <c r="N41" s="1389" t="str">
        <f>IF(N40&gt;=43586,"令和","平成")</f>
        <v>令和</v>
      </c>
      <c r="O41" s="1390"/>
      <c r="P41" s="207">
        <f>IF(DAY(V40)+1&gt;IF(MONTH(N40)=12,31,DATE(YEAR(N40),MONTH(N40)+1,1)-N40),"",V40+1)</f>
        <v>46383</v>
      </c>
      <c r="Q41" s="208">
        <f>IF(P41="","",IF(DAY(P41)+1&gt;IF(MONTH(N40)=12,31,DATE(YEAR(N40),MONTH(N40)+1,1)-N40),"",P41+1))</f>
        <v>46384</v>
      </c>
      <c r="R41" s="208">
        <f>IF(Q41="","",IF(DAY(Q41)+1&gt;IF(MONTH(N40)=12,31,DATE(YEAR(N40),MONTH(N40)+1,1)-N40),"",Q41+1))</f>
        <v>46385</v>
      </c>
      <c r="S41" s="208">
        <f>IF(R41="","",IF(DAY(R41)+1&gt;IF(MONTH(N40)=12,31,DATE(YEAR(N40),MONTH(N40)+1,1)-N40),"",R41+1))</f>
        <v>46386</v>
      </c>
      <c r="T41" s="208">
        <f>IF(S41="","",IF(DAY(S41)+1&gt;IF(MONTH(N40)=12,31,DATE(YEAR(N40),MONTH(N40)+1,1)-N40),"",S41+1))</f>
        <v>46387</v>
      </c>
      <c r="U41" s="208" t="str">
        <f>IF(T41="","",IF(DAY(T41)+1&gt;IF(MONTH(N40)=12,31,DATE(YEAR(N40),MONTH(N40)+1,1)-N40),"",T41+1))</f>
        <v/>
      </c>
      <c r="V41" s="209" t="str">
        <f>IF(U41="","",IF(DAY(U41)+1&gt;IF(MONTH(N40)=12,31,DATE(YEAR(N40),MONTH(N40)+1,1)-N40),"",U41+1))</f>
        <v/>
      </c>
      <c r="Y41" s="1389" t="str">
        <f>IF(Y40&gt;=43586,"令和","平成")</f>
        <v>令和</v>
      </c>
      <c r="Z41" s="1390"/>
      <c r="AA41" s="207">
        <f>IF(DAY(AG40)+1&gt;IF(MONTH(Y40)=12,31,DATE(YEAR(Y40),MONTH(Y40)+1,1)-Y40),"",AG40+1)</f>
        <v>46383</v>
      </c>
      <c r="AB41" s="208">
        <f>IF(AA41="","",IF(DAY(AA41)+1&gt;IF(MONTH(Y40)=12,31,DATE(YEAR(Y40),MONTH(Y40)+1,1)-Y40),"",AA41+1))</f>
        <v>46384</v>
      </c>
      <c r="AC41" s="208">
        <f>IF(AB41="","",IF(DAY(AB41)+1&gt;IF(MONTH(Y40)=12,31,DATE(YEAR(Y40),MONTH(Y40)+1,1)-Y40),"",AB41+1))</f>
        <v>46385</v>
      </c>
      <c r="AD41" s="208">
        <f>IF(AC41="","",IF(DAY(AC41)+1&gt;IF(MONTH(Y40)=12,31,DATE(YEAR(Y40),MONTH(Y40)+1,1)-Y40),"",AC41+1))</f>
        <v>46386</v>
      </c>
      <c r="AE41" s="208">
        <f>IF(AD41="","",IF(DAY(AD41)+1&gt;IF(MONTH(Y40)=12,31,DATE(YEAR(Y40),MONTH(Y40)+1,1)-Y40),"",AD41+1))</f>
        <v>46387</v>
      </c>
      <c r="AF41" s="208" t="str">
        <f>IF(AE41="","",IF(DAY(AE41)+1&gt;IF(MONTH(Y40)=12,31,DATE(YEAR(Y40),MONTH(Y40)+1,1)-Y40),"",AE41+1))</f>
        <v/>
      </c>
      <c r="AG41" s="209" t="str">
        <f>IF(AF41="","",IF(DAY(AF41)+1&gt;IF(MONTH(Y40)=12,31,DATE(YEAR(Y40),MONTH(Y40)+1,1)-Y40),"",AF41+1))</f>
        <v/>
      </c>
      <c r="AJ41" s="1389" t="str">
        <f>IF(AJ40&gt;=43586,"令和","平成")</f>
        <v>令和</v>
      </c>
      <c r="AK41" s="1390"/>
      <c r="AL41" s="207">
        <f>IF(DAY(AR40)+1&gt;IF(MONTH(AJ40)=12,31,DATE(YEAR(AJ40),MONTH(AJ40)+1,1)-AJ40),"",AR40+1)</f>
        <v>46383</v>
      </c>
      <c r="AM41" s="208">
        <f>IF(AL41="","",IF(DAY(AL41)+1&gt;IF(MONTH(AJ40)=12,31,DATE(YEAR(AJ40),MONTH(AJ40)+1,1)-AJ40),"",AL41+1))</f>
        <v>46384</v>
      </c>
      <c r="AN41" s="208">
        <f>IF(AM41="","",IF(DAY(AM41)+1&gt;IF(MONTH(AJ40)=12,31,DATE(YEAR(AJ40),MONTH(AJ40)+1,1)-AJ40),"",AM41+1))</f>
        <v>46385</v>
      </c>
      <c r="AO41" s="208">
        <f>IF(AN41="","",IF(DAY(AN41)+1&gt;IF(MONTH(AJ40)=12,31,DATE(YEAR(AJ40),MONTH(AJ40)+1,1)-AJ40),"",AN41+1))</f>
        <v>46386</v>
      </c>
      <c r="AP41" s="208">
        <f>IF(AO41="","",IF(DAY(AO41)+1&gt;IF(MONTH(AJ40)=12,31,DATE(YEAR(AJ40),MONTH(AJ40)+1,1)-AJ40),"",AO41+1))</f>
        <v>46387</v>
      </c>
      <c r="AQ41" s="208" t="str">
        <f>IF(AP41="","",IF(DAY(AP41)+1&gt;IF(MONTH(AJ40)=12,31,DATE(YEAR(AJ40),MONTH(AJ40)+1,1)-AJ40),"",AP41+1))</f>
        <v/>
      </c>
      <c r="AR41" s="209" t="str">
        <f>IF(AQ41="","",IF(DAY(AQ41)+1&gt;IF(MONTH(AJ40)=12,31,DATE(YEAR(AJ40),MONTH(AJ40)+1,1)-AJ40),"",AQ41+1))</f>
        <v/>
      </c>
    </row>
    <row r="42" spans="2:45" ht="12.75" customHeight="1">
      <c r="C42" s="1391" t="str">
        <f>IF(C40&gt;=43586,IF(YEAR(C40)-2018=1,"元",YEAR(C40)-2018)&amp;"年",(YEAR(C40)-1988)&amp;"年")</f>
        <v>8年</v>
      </c>
      <c r="D42" s="1392"/>
      <c r="E42" s="210" t="str">
        <f>IF(K41="","",IF(DAY(K41)+1&gt;IF(MONTH(C40)=12,31,DATE(YEAR(C40),MONTH(C40)+1,1)-C40),"",K41+1))</f>
        <v/>
      </c>
      <c r="F42" s="211" t="str">
        <f>IF(E42="","",IF(DAY(E42)+1&gt;IF(MONTH(C40)=12,31,DATE(YEAR(C40),MONTH(C40)+1,1)-C40),"",E42+1))</f>
        <v/>
      </c>
      <c r="G42" s="470">
        <f>VLOOKUP(C40,祝名,2,FALSE)</f>
        <v>0</v>
      </c>
      <c r="H42" s="470"/>
      <c r="I42" s="470"/>
      <c r="J42" s="470"/>
      <c r="K42" s="471"/>
      <c r="M42" s="46"/>
      <c r="N42" s="1391" t="str">
        <f>IF(N40&gt;=43586,IF(YEAR(N40)-2018=1,"元",YEAR(N40)-2018)&amp;"年",(YEAR(N40)-1988)&amp;"年")</f>
        <v>8年</v>
      </c>
      <c r="O42" s="1392"/>
      <c r="P42" s="210" t="str">
        <f>IF(V41="","",IF(DAY(V41)+1&gt;IF(MONTH(N40)=12,31,DATE(YEAR(N40),MONTH(N40)+1,1)-N40),"",V41+1))</f>
        <v/>
      </c>
      <c r="Q42" s="211" t="str">
        <f>IF(P42="","",IF(DAY(P42)+1&gt;IF(MONTH(N40)=12,31,DATE(YEAR(N40),MONTH(N40)+1,1)-N40),"",P42+1))</f>
        <v/>
      </c>
      <c r="R42" s="470">
        <f>VLOOKUP(N40,祝名,2,FALSE)</f>
        <v>0</v>
      </c>
      <c r="S42" s="470"/>
      <c r="T42" s="470"/>
      <c r="U42" s="470"/>
      <c r="V42" s="471"/>
      <c r="X42" s="46"/>
      <c r="Y42" s="1391" t="str">
        <f>IF(Y40&gt;=43586,IF(YEAR(Y40)-2018=1,"元",YEAR(Y40)-2018)&amp;"年",(YEAR(Y40)-1988)&amp;"年")</f>
        <v>8年</v>
      </c>
      <c r="Z42" s="1392"/>
      <c r="AA42" s="210" t="str">
        <f>IF(AG41="","",IF(DAY(AG41)+1&gt;IF(MONTH(Y40)=12,31,DATE(YEAR(Y40),MONTH(Y40)+1,1)-Y40),"",AG41+1))</f>
        <v/>
      </c>
      <c r="AB42" s="211" t="str">
        <f>IF(AA42="","",IF(DAY(AA42)+1&gt;IF(MONTH(Y40)=12,31,DATE(YEAR(Y40),MONTH(Y40)+1,1)-Y40),"",AA42+1))</f>
        <v/>
      </c>
      <c r="AC42" s="470">
        <f>VLOOKUP(Y40,祝名,2,FALSE)</f>
        <v>0</v>
      </c>
      <c r="AD42" s="470"/>
      <c r="AE42" s="470"/>
      <c r="AF42" s="470"/>
      <c r="AG42" s="471"/>
      <c r="AI42" s="46"/>
      <c r="AJ42" s="1391" t="str">
        <f>IF(AJ40&gt;=43586,IF(YEAR(AJ40)-2018=1,"元",YEAR(AJ40)-2018)&amp;"年",(YEAR(AJ40)-1988)&amp;"年")</f>
        <v>8年</v>
      </c>
      <c r="AK42" s="1392"/>
      <c r="AL42" s="210" t="str">
        <f>IF(AR41="","",IF(DAY(AR41)+1&gt;IF(MONTH(AJ40)=12,31,DATE(YEAR(AJ40),MONTH(AJ40)+1,1)-AJ40),"",AR41+1))</f>
        <v/>
      </c>
      <c r="AM42" s="211" t="str">
        <f>IF(AL42="","",IF(DAY(AL42)+1&gt;IF(MONTH(AJ40)=12,31,DATE(YEAR(AJ40),MONTH(AJ40)+1,1)-AJ40),"",AL42+1))</f>
        <v/>
      </c>
      <c r="AN42" s="470">
        <f>VLOOKUP(AJ40,祝名,2,FALSE)</f>
        <v>0</v>
      </c>
      <c r="AO42" s="470"/>
      <c r="AP42" s="470"/>
      <c r="AQ42" s="470"/>
      <c r="AR42" s="471"/>
    </row>
    <row r="43" spans="2:45" ht="12.75" customHeight="1"/>
    <row r="44" spans="2:45" ht="12.75" customHeight="1">
      <c r="B44" s="48"/>
      <c r="C44" s="142"/>
      <c r="AR44" s="142"/>
      <c r="AS44" s="48"/>
    </row>
    <row r="45" spans="2:45" ht="12.75" customHeight="1">
      <c r="C45" s="1380"/>
      <c r="D45" s="1381"/>
      <c r="E45" s="200" t="s">
        <v>73</v>
      </c>
      <c r="F45" s="201" t="s">
        <v>205</v>
      </c>
      <c r="G45" s="201" t="s">
        <v>206</v>
      </c>
      <c r="H45" s="201" t="s">
        <v>207</v>
      </c>
      <c r="I45" s="201" t="s">
        <v>208</v>
      </c>
      <c r="J45" s="201" t="s">
        <v>209</v>
      </c>
      <c r="K45" s="202" t="s">
        <v>210</v>
      </c>
      <c r="M45" s="46"/>
      <c r="N45" s="1380"/>
      <c r="O45" s="1381"/>
      <c r="P45" s="200" t="s">
        <v>73</v>
      </c>
      <c r="Q45" s="201" t="s">
        <v>205</v>
      </c>
      <c r="R45" s="201" t="s">
        <v>206</v>
      </c>
      <c r="S45" s="201" t="s">
        <v>207</v>
      </c>
      <c r="T45" s="201" t="s">
        <v>208</v>
      </c>
      <c r="U45" s="201" t="s">
        <v>209</v>
      </c>
      <c r="V45" s="202" t="s">
        <v>210</v>
      </c>
      <c r="X45" s="46"/>
      <c r="Y45" s="1380"/>
      <c r="Z45" s="1381"/>
      <c r="AA45" s="200" t="s">
        <v>73</v>
      </c>
      <c r="AB45" s="201" t="s">
        <v>205</v>
      </c>
      <c r="AC45" s="201" t="s">
        <v>206</v>
      </c>
      <c r="AD45" s="201" t="s">
        <v>207</v>
      </c>
      <c r="AE45" s="201" t="s">
        <v>208</v>
      </c>
      <c r="AF45" s="201" t="s">
        <v>209</v>
      </c>
      <c r="AG45" s="202" t="s">
        <v>210</v>
      </c>
      <c r="AI45" s="46"/>
      <c r="AJ45" s="1380"/>
      <c r="AK45" s="1381"/>
      <c r="AL45" s="200" t="s">
        <v>73</v>
      </c>
      <c r="AM45" s="201" t="s">
        <v>205</v>
      </c>
      <c r="AN45" s="201" t="s">
        <v>206</v>
      </c>
      <c r="AO45" s="201" t="s">
        <v>207</v>
      </c>
      <c r="AP45" s="201" t="s">
        <v>208</v>
      </c>
      <c r="AQ45" s="201" t="s">
        <v>209</v>
      </c>
      <c r="AR45" s="202" t="s">
        <v>210</v>
      </c>
    </row>
    <row r="46" spans="2:45" ht="12.75" customHeight="1">
      <c r="C46" s="1401">
        <f>C49</f>
        <v>46204</v>
      </c>
      <c r="D46" s="1402"/>
      <c r="E46" s="204" t="str">
        <f>IF(WEEKDAY(C49)=1,C49,"")</f>
        <v/>
      </c>
      <c r="F46" s="205" t="str">
        <f>IF(E46="",IF(WEEKDAY(C49)=2,C49,""),E46+1)</f>
        <v/>
      </c>
      <c r="G46" s="205" t="str">
        <f>IF(F46="",IF(WEEKDAY(C49)=3,C49,""),F46+1)</f>
        <v/>
      </c>
      <c r="H46" s="205">
        <f>IF(G46="",IF(WEEKDAY(C49)=4,C49,""),G46+1)</f>
        <v>46204</v>
      </c>
      <c r="I46" s="205">
        <f>IF(H46="",IF(WEEKDAY(C49)=5,C49,""),H46+1)</f>
        <v>46205</v>
      </c>
      <c r="J46" s="205">
        <f>IF(I46="",IF(WEEKDAY(C49)=6,C49,""),I46+1)</f>
        <v>46206</v>
      </c>
      <c r="K46" s="206">
        <f>IF(J46="",C49,J46+1)</f>
        <v>46207</v>
      </c>
      <c r="N46" s="1401">
        <f>N49</f>
        <v>46204</v>
      </c>
      <c r="O46" s="1402"/>
      <c r="P46" s="204" t="str">
        <f>IF(WEEKDAY(N49)=1,N49,"")</f>
        <v/>
      </c>
      <c r="Q46" s="205" t="str">
        <f>IF(P46="",IF(WEEKDAY(N49)=2,N49,""),P46+1)</f>
        <v/>
      </c>
      <c r="R46" s="205" t="str">
        <f>IF(Q46="",IF(WEEKDAY(N49)=3,N49,""),Q46+1)</f>
        <v/>
      </c>
      <c r="S46" s="205">
        <f>IF(R46="",IF(WEEKDAY(N49)=4,N49,""),R46+1)</f>
        <v>46204</v>
      </c>
      <c r="T46" s="205">
        <f>IF(S46="",IF(WEEKDAY(N49)=5,N49,""),S46+1)</f>
        <v>46205</v>
      </c>
      <c r="U46" s="205">
        <f>IF(T46="",IF(WEEKDAY(N49)=6,N49,""),T46+1)</f>
        <v>46206</v>
      </c>
      <c r="V46" s="206">
        <f>IF(U46="",N49,U46+1)</f>
        <v>46207</v>
      </c>
      <c r="Y46" s="1401">
        <f>Y49</f>
        <v>46204</v>
      </c>
      <c r="Z46" s="1402"/>
      <c r="AA46" s="204" t="str">
        <f>IF(WEEKDAY(Y49)=1,Y49,"")</f>
        <v/>
      </c>
      <c r="AB46" s="205" t="str">
        <f>IF(AA46="",IF(WEEKDAY(Y49)=2,Y49,""),AA46+1)</f>
        <v/>
      </c>
      <c r="AC46" s="205" t="str">
        <f>IF(AB46="",IF(WEEKDAY(Y49)=3,Y49,""),AB46+1)</f>
        <v/>
      </c>
      <c r="AD46" s="205">
        <f>IF(AC46="",IF(WEEKDAY(Y49)=4,Y49,""),AC46+1)</f>
        <v>46204</v>
      </c>
      <c r="AE46" s="205">
        <f>IF(AD46="",IF(WEEKDAY(Y49)=5,Y49,""),AD46+1)</f>
        <v>46205</v>
      </c>
      <c r="AF46" s="205">
        <f>IF(AE46="",IF(WEEKDAY(Y49)=6,Y49,""),AE46+1)</f>
        <v>46206</v>
      </c>
      <c r="AG46" s="206">
        <f>IF(AF46="",Y49,AF46+1)</f>
        <v>46207</v>
      </c>
      <c r="AJ46" s="1401">
        <f>AJ49</f>
        <v>46204</v>
      </c>
      <c r="AK46" s="1402"/>
      <c r="AL46" s="204" t="str">
        <f>IF(WEEKDAY(AJ49)=1,AJ49,"")</f>
        <v/>
      </c>
      <c r="AM46" s="205" t="str">
        <f>IF(AL46="",IF(WEEKDAY(AJ49)=2,AJ49,""),AL46+1)</f>
        <v/>
      </c>
      <c r="AN46" s="205" t="str">
        <f>IF(AM46="",IF(WEEKDAY(AJ49)=3,AJ49,""),AM46+1)</f>
        <v/>
      </c>
      <c r="AO46" s="205">
        <f>IF(AN46="",IF(WEEKDAY(AJ49)=4,AJ49,""),AN46+1)</f>
        <v>46204</v>
      </c>
      <c r="AP46" s="205">
        <f>IF(AO46="",IF(WEEKDAY(AJ49)=5,AJ49,""),AO46+1)</f>
        <v>46205</v>
      </c>
      <c r="AQ46" s="205">
        <f>IF(AP46="",IF(WEEKDAY(AJ49)=6,AJ49,""),AP46+1)</f>
        <v>46206</v>
      </c>
      <c r="AR46" s="206">
        <f>IF(AQ46="",AJ49,AQ46+1)</f>
        <v>46207</v>
      </c>
    </row>
    <row r="47" spans="2:45" ht="12" customHeight="1">
      <c r="C47" s="1401"/>
      <c r="D47" s="1402"/>
      <c r="E47" s="207">
        <f>K46+1</f>
        <v>46208</v>
      </c>
      <c r="F47" s="208">
        <f t="shared" ref="F47:K49" si="24">E47+1</f>
        <v>46209</v>
      </c>
      <c r="G47" s="208">
        <f t="shared" si="24"/>
        <v>46210</v>
      </c>
      <c r="H47" s="208">
        <f t="shared" si="24"/>
        <v>46211</v>
      </c>
      <c r="I47" s="208">
        <f t="shared" si="24"/>
        <v>46212</v>
      </c>
      <c r="J47" s="208">
        <f t="shared" si="24"/>
        <v>46213</v>
      </c>
      <c r="K47" s="209">
        <f t="shared" si="24"/>
        <v>46214</v>
      </c>
      <c r="N47" s="1401"/>
      <c r="O47" s="1402"/>
      <c r="P47" s="207">
        <f>V46+1</f>
        <v>46208</v>
      </c>
      <c r="Q47" s="208">
        <f t="shared" ref="Q47:V49" si="25">P47+1</f>
        <v>46209</v>
      </c>
      <c r="R47" s="208">
        <f t="shared" si="25"/>
        <v>46210</v>
      </c>
      <c r="S47" s="208">
        <f t="shared" si="25"/>
        <v>46211</v>
      </c>
      <c r="T47" s="208">
        <f t="shared" si="25"/>
        <v>46212</v>
      </c>
      <c r="U47" s="208">
        <f t="shared" si="25"/>
        <v>46213</v>
      </c>
      <c r="V47" s="209">
        <f t="shared" si="25"/>
        <v>46214</v>
      </c>
      <c r="Y47" s="1401"/>
      <c r="Z47" s="1402"/>
      <c r="AA47" s="207">
        <f>AG46+1</f>
        <v>46208</v>
      </c>
      <c r="AB47" s="208">
        <f t="shared" ref="AB47:AG49" si="26">AA47+1</f>
        <v>46209</v>
      </c>
      <c r="AC47" s="208">
        <f t="shared" si="26"/>
        <v>46210</v>
      </c>
      <c r="AD47" s="208">
        <f t="shared" si="26"/>
        <v>46211</v>
      </c>
      <c r="AE47" s="208">
        <f t="shared" si="26"/>
        <v>46212</v>
      </c>
      <c r="AF47" s="208">
        <f t="shared" si="26"/>
        <v>46213</v>
      </c>
      <c r="AG47" s="209">
        <f t="shared" si="26"/>
        <v>46214</v>
      </c>
      <c r="AJ47" s="1401"/>
      <c r="AK47" s="1402"/>
      <c r="AL47" s="207">
        <f>AR46+1</f>
        <v>46208</v>
      </c>
      <c r="AM47" s="208">
        <f t="shared" ref="AM47:AR49" si="27">AL47+1</f>
        <v>46209</v>
      </c>
      <c r="AN47" s="208">
        <f t="shared" si="27"/>
        <v>46210</v>
      </c>
      <c r="AO47" s="208">
        <f t="shared" si="27"/>
        <v>46211</v>
      </c>
      <c r="AP47" s="208">
        <f t="shared" si="27"/>
        <v>46212</v>
      </c>
      <c r="AQ47" s="208">
        <f t="shared" si="27"/>
        <v>46213</v>
      </c>
      <c r="AR47" s="209">
        <f t="shared" si="27"/>
        <v>46214</v>
      </c>
    </row>
    <row r="48" spans="2:45" ht="12" customHeight="1">
      <c r="C48" s="1399">
        <f>C49</f>
        <v>46204</v>
      </c>
      <c r="D48" s="1400"/>
      <c r="E48" s="207">
        <f>K47+1</f>
        <v>46215</v>
      </c>
      <c r="F48" s="208">
        <f t="shared" si="24"/>
        <v>46216</v>
      </c>
      <c r="G48" s="208">
        <f t="shared" si="24"/>
        <v>46217</v>
      </c>
      <c r="H48" s="208">
        <f t="shared" si="24"/>
        <v>46218</v>
      </c>
      <c r="I48" s="208">
        <f t="shared" si="24"/>
        <v>46219</v>
      </c>
      <c r="J48" s="208">
        <f t="shared" si="24"/>
        <v>46220</v>
      </c>
      <c r="K48" s="209">
        <f t="shared" si="24"/>
        <v>46221</v>
      </c>
      <c r="N48" s="1399">
        <f>N49</f>
        <v>46204</v>
      </c>
      <c r="O48" s="1400"/>
      <c r="P48" s="207">
        <f>V47+1</f>
        <v>46215</v>
      </c>
      <c r="Q48" s="208">
        <f t="shared" si="25"/>
        <v>46216</v>
      </c>
      <c r="R48" s="208">
        <f t="shared" si="25"/>
        <v>46217</v>
      </c>
      <c r="S48" s="208">
        <f t="shared" si="25"/>
        <v>46218</v>
      </c>
      <c r="T48" s="208">
        <f t="shared" si="25"/>
        <v>46219</v>
      </c>
      <c r="U48" s="208">
        <f t="shared" si="25"/>
        <v>46220</v>
      </c>
      <c r="V48" s="209">
        <f t="shared" si="25"/>
        <v>46221</v>
      </c>
      <c r="Y48" s="1399">
        <f>Y49</f>
        <v>46204</v>
      </c>
      <c r="Z48" s="1400"/>
      <c r="AA48" s="207">
        <f>AG47+1</f>
        <v>46215</v>
      </c>
      <c r="AB48" s="208">
        <f t="shared" si="26"/>
        <v>46216</v>
      </c>
      <c r="AC48" s="208">
        <f t="shared" si="26"/>
        <v>46217</v>
      </c>
      <c r="AD48" s="208">
        <f t="shared" si="26"/>
        <v>46218</v>
      </c>
      <c r="AE48" s="208">
        <f t="shared" si="26"/>
        <v>46219</v>
      </c>
      <c r="AF48" s="208">
        <f t="shared" si="26"/>
        <v>46220</v>
      </c>
      <c r="AG48" s="209">
        <f t="shared" si="26"/>
        <v>46221</v>
      </c>
      <c r="AJ48" s="1399">
        <f>AJ49</f>
        <v>46204</v>
      </c>
      <c r="AK48" s="1400"/>
      <c r="AL48" s="207">
        <f>AR47+1</f>
        <v>46215</v>
      </c>
      <c r="AM48" s="208">
        <f t="shared" si="27"/>
        <v>46216</v>
      </c>
      <c r="AN48" s="208">
        <f t="shared" si="27"/>
        <v>46217</v>
      </c>
      <c r="AO48" s="208">
        <f t="shared" si="27"/>
        <v>46218</v>
      </c>
      <c r="AP48" s="208">
        <f t="shared" si="27"/>
        <v>46219</v>
      </c>
      <c r="AQ48" s="208">
        <f t="shared" si="27"/>
        <v>46220</v>
      </c>
      <c r="AR48" s="209">
        <f t="shared" si="27"/>
        <v>46221</v>
      </c>
    </row>
    <row r="49" spans="3:44" ht="12" customHeight="1">
      <c r="C49" s="1379">
        <f>$C$7</f>
        <v>46204</v>
      </c>
      <c r="D49" s="1379"/>
      <c r="E49" s="207">
        <f>K48+1</f>
        <v>46222</v>
      </c>
      <c r="F49" s="208">
        <f t="shared" si="24"/>
        <v>46223</v>
      </c>
      <c r="G49" s="208">
        <f t="shared" si="24"/>
        <v>46224</v>
      </c>
      <c r="H49" s="208">
        <f t="shared" si="24"/>
        <v>46225</v>
      </c>
      <c r="I49" s="208">
        <f t="shared" si="24"/>
        <v>46226</v>
      </c>
      <c r="J49" s="208">
        <f t="shared" si="24"/>
        <v>46227</v>
      </c>
      <c r="K49" s="209">
        <f t="shared" si="24"/>
        <v>46228</v>
      </c>
      <c r="N49" s="1379">
        <f>$C$7</f>
        <v>46204</v>
      </c>
      <c r="O49" s="1379"/>
      <c r="P49" s="207">
        <f>V48+1</f>
        <v>46222</v>
      </c>
      <c r="Q49" s="208">
        <f t="shared" si="25"/>
        <v>46223</v>
      </c>
      <c r="R49" s="208">
        <f t="shared" si="25"/>
        <v>46224</v>
      </c>
      <c r="S49" s="208">
        <f t="shared" si="25"/>
        <v>46225</v>
      </c>
      <c r="T49" s="208">
        <f t="shared" si="25"/>
        <v>46226</v>
      </c>
      <c r="U49" s="208">
        <f t="shared" si="25"/>
        <v>46227</v>
      </c>
      <c r="V49" s="209">
        <f t="shared" si="25"/>
        <v>46228</v>
      </c>
      <c r="Y49" s="1379">
        <f>$C$7</f>
        <v>46204</v>
      </c>
      <c r="Z49" s="1379"/>
      <c r="AA49" s="207">
        <f>AG48+1</f>
        <v>46222</v>
      </c>
      <c r="AB49" s="208">
        <f t="shared" si="26"/>
        <v>46223</v>
      </c>
      <c r="AC49" s="208">
        <f t="shared" si="26"/>
        <v>46224</v>
      </c>
      <c r="AD49" s="208">
        <f t="shared" si="26"/>
        <v>46225</v>
      </c>
      <c r="AE49" s="208">
        <f t="shared" si="26"/>
        <v>46226</v>
      </c>
      <c r="AF49" s="208">
        <f t="shared" si="26"/>
        <v>46227</v>
      </c>
      <c r="AG49" s="209">
        <f t="shared" si="26"/>
        <v>46228</v>
      </c>
      <c r="AJ49" s="1379">
        <f>$C$7</f>
        <v>46204</v>
      </c>
      <c r="AK49" s="1379"/>
      <c r="AL49" s="207">
        <f>AR48+1</f>
        <v>46222</v>
      </c>
      <c r="AM49" s="208">
        <f t="shared" si="27"/>
        <v>46223</v>
      </c>
      <c r="AN49" s="208">
        <f t="shared" si="27"/>
        <v>46224</v>
      </c>
      <c r="AO49" s="208">
        <f t="shared" si="27"/>
        <v>46225</v>
      </c>
      <c r="AP49" s="208">
        <f t="shared" si="27"/>
        <v>46226</v>
      </c>
      <c r="AQ49" s="208">
        <f t="shared" si="27"/>
        <v>46227</v>
      </c>
      <c r="AR49" s="209">
        <f t="shared" si="27"/>
        <v>46228</v>
      </c>
    </row>
    <row r="50" spans="3:44" ht="12" customHeight="1">
      <c r="C50" s="1384" t="str">
        <f>IF(C49&gt;=43586,"令和","平成")</f>
        <v>令和</v>
      </c>
      <c r="D50" s="1385"/>
      <c r="E50" s="207">
        <f>IF(DAY(K49)+1&gt;IF(MONTH(C49)=12,31,DATE(YEAR(C49),MONTH(C49)+1,1)-C49),"",K49+1)</f>
        <v>46229</v>
      </c>
      <c r="F50" s="208">
        <f>IF(E50="","",IF(DAY(E50)+1&gt;IF(MONTH(C49)=12,31,DATE(YEAR(C49),MONTH(C49)+1,1)-C49),"",E50+1))</f>
        <v>46230</v>
      </c>
      <c r="G50" s="208">
        <f>IF(F50="","",IF(DAY(F50)+1&gt;IF(MONTH(C49)=12,31,DATE(YEAR(C49),MONTH(C49)+1,1)-C49),"",F50+1))</f>
        <v>46231</v>
      </c>
      <c r="H50" s="208">
        <f>IF(G50="","",IF(DAY(G50)+1&gt;IF(MONTH(C49)=12,31,DATE(YEAR(C49),MONTH(C49)+1,1)-C49),"",G50+1))</f>
        <v>46232</v>
      </c>
      <c r="I50" s="208">
        <f>IF(H50="","",IF(DAY(H50)+1&gt;IF(MONTH(C49)=12,31,DATE(YEAR(C49),MONTH(C49)+1,1)-C49),"",H50+1))</f>
        <v>46233</v>
      </c>
      <c r="J50" s="208">
        <f>IF(I50="","",IF(DAY(I50)+1&gt;IF(MONTH(C49)=12,31,DATE(YEAR(C49),MONTH(C49)+1,1)-C49),"",I50+1))</f>
        <v>46234</v>
      </c>
      <c r="K50" s="209" t="str">
        <f>IF(J50="","",IF(DAY(J50)+1&gt;IF(MONTH(C49)=12,31,DATE(YEAR(C49),MONTH(C49)+1,1)-C49),"",J50+1))</f>
        <v/>
      </c>
      <c r="N50" s="1384" t="str">
        <f>IF(N49&gt;=43586,"令和","平成")</f>
        <v>令和</v>
      </c>
      <c r="O50" s="1385"/>
      <c r="P50" s="207">
        <f>IF(DAY(V49)+1&gt;IF(MONTH(N49)=12,31,DATE(YEAR(N49),MONTH(N49)+1,1)-N49),"",V49+1)</f>
        <v>46229</v>
      </c>
      <c r="Q50" s="208">
        <f>IF(P50="","",IF(DAY(P50)+1&gt;IF(MONTH(N49)=12,31,DATE(YEAR(N49),MONTH(N49)+1,1)-N49),"",P50+1))</f>
        <v>46230</v>
      </c>
      <c r="R50" s="208">
        <f>IF(Q50="","",IF(DAY(Q50)+1&gt;IF(MONTH(N49)=12,31,DATE(YEAR(N49),MONTH(N49)+1,1)-N49),"",Q50+1))</f>
        <v>46231</v>
      </c>
      <c r="S50" s="208">
        <f>IF(R50="","",IF(DAY(R50)+1&gt;IF(MONTH(N49)=12,31,DATE(YEAR(N49),MONTH(N49)+1,1)-N49),"",R50+1))</f>
        <v>46232</v>
      </c>
      <c r="T50" s="208">
        <f>IF(S50="","",IF(DAY(S50)+1&gt;IF(MONTH(N49)=12,31,DATE(YEAR(N49),MONTH(N49)+1,1)-N49),"",S50+1))</f>
        <v>46233</v>
      </c>
      <c r="U50" s="208">
        <f>IF(T50="","",IF(DAY(T50)+1&gt;IF(MONTH(N49)=12,31,DATE(YEAR(N49),MONTH(N49)+1,1)-N49),"",T50+1))</f>
        <v>46234</v>
      </c>
      <c r="V50" s="209" t="str">
        <f>IF(U50="","",IF(DAY(U50)+1&gt;IF(MONTH(N49)=12,31,DATE(YEAR(N49),MONTH(N49)+1,1)-N49),"",U50+1))</f>
        <v/>
      </c>
      <c r="Y50" s="1384" t="str">
        <f>IF(Y49&gt;=43586,"令和","平成")</f>
        <v>令和</v>
      </c>
      <c r="Z50" s="1385"/>
      <c r="AA50" s="207">
        <f>IF(DAY(AG49)+1&gt;IF(MONTH(Y49)=12,31,DATE(YEAR(Y49),MONTH(Y49)+1,1)-Y49),"",AG49+1)</f>
        <v>46229</v>
      </c>
      <c r="AB50" s="208">
        <f>IF(AA50="","",IF(DAY(AA50)+1&gt;IF(MONTH(Y49)=12,31,DATE(YEAR(Y49),MONTH(Y49)+1,1)-Y49),"",AA50+1))</f>
        <v>46230</v>
      </c>
      <c r="AC50" s="208">
        <f>IF(AB50="","",IF(DAY(AB50)+1&gt;IF(MONTH(Y49)=12,31,DATE(YEAR(Y49),MONTH(Y49)+1,1)-Y49),"",AB50+1))</f>
        <v>46231</v>
      </c>
      <c r="AD50" s="208">
        <f>IF(AC50="","",IF(DAY(AC50)+1&gt;IF(MONTH(Y49)=12,31,DATE(YEAR(Y49),MONTH(Y49)+1,1)-Y49),"",AC50+1))</f>
        <v>46232</v>
      </c>
      <c r="AE50" s="208">
        <f>IF(AD50="","",IF(DAY(AD50)+1&gt;IF(MONTH(Y49)=12,31,DATE(YEAR(Y49),MONTH(Y49)+1,1)-Y49),"",AD50+1))</f>
        <v>46233</v>
      </c>
      <c r="AF50" s="208">
        <f>IF(AE50="","",IF(DAY(AE50)+1&gt;IF(MONTH(Y49)=12,31,DATE(YEAR(Y49),MONTH(Y49)+1,1)-Y49),"",AE50+1))</f>
        <v>46234</v>
      </c>
      <c r="AG50" s="209" t="str">
        <f>IF(AF50="","",IF(DAY(AF50)+1&gt;IF(MONTH(Y49)=12,31,DATE(YEAR(Y49),MONTH(Y49)+1,1)-Y49),"",AF50+1))</f>
        <v/>
      </c>
      <c r="AJ50" s="1384" t="str">
        <f>IF(AJ49&gt;=43586,"令和","平成")</f>
        <v>令和</v>
      </c>
      <c r="AK50" s="1385"/>
      <c r="AL50" s="207">
        <f>IF(DAY(AR49)+1&gt;IF(MONTH(AJ49)=12,31,DATE(YEAR(AJ49),MONTH(AJ49)+1,1)-AJ49),"",AR49+1)</f>
        <v>46229</v>
      </c>
      <c r="AM50" s="208">
        <f>IF(AL50="","",IF(DAY(AL50)+1&gt;IF(MONTH(AJ49)=12,31,DATE(YEAR(AJ49),MONTH(AJ49)+1,1)-AJ49),"",AL50+1))</f>
        <v>46230</v>
      </c>
      <c r="AN50" s="208">
        <f>IF(AM50="","",IF(DAY(AM50)+1&gt;IF(MONTH(AJ49)=12,31,DATE(YEAR(AJ49),MONTH(AJ49)+1,1)-AJ49),"",AM50+1))</f>
        <v>46231</v>
      </c>
      <c r="AO50" s="208">
        <f>IF(AN50="","",IF(DAY(AN50)+1&gt;IF(MONTH(AJ49)=12,31,DATE(YEAR(AJ49),MONTH(AJ49)+1,1)-AJ49),"",AN50+1))</f>
        <v>46232</v>
      </c>
      <c r="AP50" s="208">
        <f>IF(AO50="","",IF(DAY(AO50)+1&gt;IF(MONTH(AJ49)=12,31,DATE(YEAR(AJ49),MONTH(AJ49)+1,1)-AJ49),"",AO50+1))</f>
        <v>46233</v>
      </c>
      <c r="AQ50" s="208">
        <f>IF(AP50="","",IF(DAY(AP50)+1&gt;IF(MONTH(AJ49)=12,31,DATE(YEAR(AJ49),MONTH(AJ49)+1,1)-AJ49),"",AP50+1))</f>
        <v>46234</v>
      </c>
      <c r="AR50" s="209" t="str">
        <f>IF(AQ50="","",IF(DAY(AQ50)+1&gt;IF(MONTH(AJ49)=12,31,DATE(YEAR(AJ49),MONTH(AJ49)+1,1)-AJ49),"",AQ50+1))</f>
        <v/>
      </c>
    </row>
    <row r="51" spans="3:44" ht="12.75" customHeight="1">
      <c r="C51" s="1386" t="str">
        <f>IF(C49&gt;=43586,IF(YEAR(C49)-2018=1,"元",YEAR(C49)-2018)&amp;"年",(YEAR(C49)-1988)&amp;"年")</f>
        <v>8年</v>
      </c>
      <c r="D51" s="1387"/>
      <c r="E51" s="210" t="str">
        <f>IF(K50="","",IF(DAY(K50)+1&gt;IF(MONTH(C49)=12,31,DATE(YEAR(C49),MONTH(C49)+1,1)-C49),"",K50+1))</f>
        <v/>
      </c>
      <c r="F51" s="211" t="str">
        <f>IF(E51="","",IF(DAY(E51)+1&gt;IF(MONTH(C49)=12,31,DATE(YEAR(C49),MONTH(C49)+1,1)-C49),"",E51+1))</f>
        <v/>
      </c>
      <c r="G51" s="470" t="str">
        <f>VLOOKUP(C49,祝名,2,FALSE)</f>
        <v>20（海の日）</v>
      </c>
      <c r="H51" s="470"/>
      <c r="I51" s="470"/>
      <c r="J51" s="470"/>
      <c r="K51" s="471"/>
      <c r="N51" s="1386" t="str">
        <f>IF(N49&gt;=43586,IF(YEAR(N49)-2018=1,"元",YEAR(N49)-2018)&amp;"年",(YEAR(N49)-1988)&amp;"年")</f>
        <v>8年</v>
      </c>
      <c r="O51" s="1387"/>
      <c r="P51" s="210" t="str">
        <f>IF(V50="","",IF(DAY(V50)+1&gt;IF(MONTH(N49)=12,31,DATE(YEAR(N49),MONTH(N49)+1,1)-N49),"",V50+1))</f>
        <v/>
      </c>
      <c r="Q51" s="211" t="str">
        <f>IF(P51="","",IF(DAY(P51)+1&gt;IF(MONTH(N49)=12,31,DATE(YEAR(N49),MONTH(N49)+1,1)-N49),"",P51+1))</f>
        <v/>
      </c>
      <c r="R51" s="470" t="str">
        <f>VLOOKUP(N49,祝名,2,FALSE)</f>
        <v>20（海の日）</v>
      </c>
      <c r="S51" s="470"/>
      <c r="T51" s="470"/>
      <c r="U51" s="470"/>
      <c r="V51" s="471"/>
      <c r="Y51" s="1386" t="str">
        <f>IF(Y49&gt;=43586,IF(YEAR(Y49)-2018=1,"元",YEAR(Y49)-2018)&amp;"年",(YEAR(Y49)-1988)&amp;"年")</f>
        <v>8年</v>
      </c>
      <c r="Z51" s="1387"/>
      <c r="AA51" s="210" t="str">
        <f>IF(AG50="","",IF(DAY(AG50)+1&gt;IF(MONTH(Y49)=12,31,DATE(YEAR(Y49),MONTH(Y49)+1,1)-Y49),"",AG50+1))</f>
        <v/>
      </c>
      <c r="AB51" s="211" t="str">
        <f>IF(AA51="","",IF(DAY(AA51)+1&gt;IF(MONTH(Y49)=12,31,DATE(YEAR(Y49),MONTH(Y49)+1,1)-Y49),"",AA51+1))</f>
        <v/>
      </c>
      <c r="AC51" s="470" t="str">
        <f>VLOOKUP(Y49,祝名,2,FALSE)</f>
        <v>20（海の日）</v>
      </c>
      <c r="AD51" s="470"/>
      <c r="AE51" s="470"/>
      <c r="AF51" s="470"/>
      <c r="AG51" s="471"/>
      <c r="AJ51" s="1386" t="str">
        <f>IF(AJ49&gt;=43586,IF(YEAR(AJ49)-2018=1,"元",YEAR(AJ49)-2018)&amp;"年",(YEAR(AJ49)-1988)&amp;"年")</f>
        <v>8年</v>
      </c>
      <c r="AK51" s="1387"/>
      <c r="AL51" s="210" t="str">
        <f>IF(AR50="","",IF(DAY(AR50)+1&gt;IF(MONTH(AJ49)=12,31,DATE(YEAR(AJ49),MONTH(AJ49)+1,1)-AJ49),"",AR50+1))</f>
        <v/>
      </c>
      <c r="AM51" s="211" t="str">
        <f>IF(AL51="","",IF(DAY(AL51)+1&gt;IF(MONTH(AJ49)=12,31,DATE(YEAR(AJ49),MONTH(AJ49)+1,1)-AJ49),"",AL51+1))</f>
        <v/>
      </c>
      <c r="AN51" s="470" t="str">
        <f>VLOOKUP(AJ49,祝名,2,FALSE)</f>
        <v>20（海の日）</v>
      </c>
      <c r="AO51" s="470"/>
      <c r="AP51" s="470"/>
      <c r="AQ51" s="470"/>
      <c r="AR51" s="471"/>
    </row>
    <row r="52" spans="3:44" ht="12.75" customHeight="1">
      <c r="C52" s="1401">
        <f>C55</f>
        <v>46235</v>
      </c>
      <c r="D52" s="1402"/>
      <c r="E52" s="204" t="str">
        <f>IF(WEEKDAY(C55)=1,C55,"")</f>
        <v/>
      </c>
      <c r="F52" s="205" t="str">
        <f>IF(E52="",IF(WEEKDAY(C55)=2,C55,""),E52+1)</f>
        <v/>
      </c>
      <c r="G52" s="205" t="str">
        <f>IF(F52="",IF(WEEKDAY(C55)=3,C55,""),F52+1)</f>
        <v/>
      </c>
      <c r="H52" s="205" t="str">
        <f>IF(G52="",IF(WEEKDAY(C55)=4,C55,""),G52+1)</f>
        <v/>
      </c>
      <c r="I52" s="205" t="str">
        <f>IF(H52="",IF(WEEKDAY(C55)=5,C55,""),H52+1)</f>
        <v/>
      </c>
      <c r="J52" s="205" t="str">
        <f>IF(I52="",IF(WEEKDAY(C55)=6,C55,""),I52+1)</f>
        <v/>
      </c>
      <c r="K52" s="206">
        <f>IF(J52="",C55,J52+1)</f>
        <v>46235</v>
      </c>
      <c r="N52" s="1401">
        <f>N55</f>
        <v>46235</v>
      </c>
      <c r="O52" s="1402"/>
      <c r="P52" s="204" t="str">
        <f>IF(WEEKDAY(N55)=1,N55,"")</f>
        <v/>
      </c>
      <c r="Q52" s="205" t="str">
        <f>IF(P52="",IF(WEEKDAY(N55)=2,N55,""),P52+1)</f>
        <v/>
      </c>
      <c r="R52" s="205" t="str">
        <f>IF(Q52="",IF(WEEKDAY(N55)=3,N55,""),Q52+1)</f>
        <v/>
      </c>
      <c r="S52" s="205" t="str">
        <f>IF(R52="",IF(WEEKDAY(N55)=4,N55,""),R52+1)</f>
        <v/>
      </c>
      <c r="T52" s="205" t="str">
        <f>IF(S52="",IF(WEEKDAY(N55)=5,N55,""),S52+1)</f>
        <v/>
      </c>
      <c r="U52" s="205" t="str">
        <f>IF(T52="",IF(WEEKDAY(N55)=6,N55,""),T52+1)</f>
        <v/>
      </c>
      <c r="V52" s="206">
        <f>IF(U52="",N55,U52+1)</f>
        <v>46235</v>
      </c>
      <c r="Y52" s="1401">
        <f>Y55</f>
        <v>46235</v>
      </c>
      <c r="Z52" s="1402"/>
      <c r="AA52" s="204" t="str">
        <f>IF(WEEKDAY(Y55)=1,Y55,"")</f>
        <v/>
      </c>
      <c r="AB52" s="205" t="str">
        <f>IF(AA52="",IF(WEEKDAY(Y55)=2,Y55,""),AA52+1)</f>
        <v/>
      </c>
      <c r="AC52" s="205" t="str">
        <f>IF(AB52="",IF(WEEKDAY(Y55)=3,Y55,""),AB52+1)</f>
        <v/>
      </c>
      <c r="AD52" s="205" t="str">
        <f>IF(AC52="",IF(WEEKDAY(Y55)=4,Y55,""),AC52+1)</f>
        <v/>
      </c>
      <c r="AE52" s="205" t="str">
        <f>IF(AD52="",IF(WEEKDAY(Y55)=5,Y55,""),AD52+1)</f>
        <v/>
      </c>
      <c r="AF52" s="205" t="str">
        <f>IF(AE52="",IF(WEEKDAY(Y55)=6,Y55,""),AE52+1)</f>
        <v/>
      </c>
      <c r="AG52" s="206">
        <f>IF(AF52="",Y55,AF52+1)</f>
        <v>46235</v>
      </c>
      <c r="AJ52" s="1401">
        <f>AJ55</f>
        <v>46235</v>
      </c>
      <c r="AK52" s="1402"/>
      <c r="AL52" s="204" t="str">
        <f>IF(WEEKDAY(AJ55)=1,AJ55,"")</f>
        <v/>
      </c>
      <c r="AM52" s="205" t="str">
        <f>IF(AL52="",IF(WEEKDAY(AJ55)=2,AJ55,""),AL52+1)</f>
        <v/>
      </c>
      <c r="AN52" s="205" t="str">
        <f>IF(AM52="",IF(WEEKDAY(AJ55)=3,AJ55,""),AM52+1)</f>
        <v/>
      </c>
      <c r="AO52" s="205" t="str">
        <f>IF(AN52="",IF(WEEKDAY(AJ55)=4,AJ55,""),AN52+1)</f>
        <v/>
      </c>
      <c r="AP52" s="205" t="str">
        <f>IF(AO52="",IF(WEEKDAY(AJ55)=5,AJ55,""),AO52+1)</f>
        <v/>
      </c>
      <c r="AQ52" s="205" t="str">
        <f>IF(AP52="",IF(WEEKDAY(AJ55)=6,AJ55,""),AP52+1)</f>
        <v/>
      </c>
      <c r="AR52" s="206">
        <f>IF(AQ52="",AJ55,AQ52+1)</f>
        <v>46235</v>
      </c>
    </row>
    <row r="53" spans="3:44" ht="12" customHeight="1">
      <c r="C53" s="1401"/>
      <c r="D53" s="1402"/>
      <c r="E53" s="207">
        <f>K52+1</f>
        <v>46236</v>
      </c>
      <c r="F53" s="208">
        <f t="shared" ref="F53:K55" si="28">E53+1</f>
        <v>46237</v>
      </c>
      <c r="G53" s="208">
        <f t="shared" si="28"/>
        <v>46238</v>
      </c>
      <c r="H53" s="208">
        <f t="shared" si="28"/>
        <v>46239</v>
      </c>
      <c r="I53" s="208">
        <f t="shared" si="28"/>
        <v>46240</v>
      </c>
      <c r="J53" s="208">
        <f t="shared" si="28"/>
        <v>46241</v>
      </c>
      <c r="K53" s="209">
        <f t="shared" si="28"/>
        <v>46242</v>
      </c>
      <c r="N53" s="1401"/>
      <c r="O53" s="1402"/>
      <c r="P53" s="207">
        <f>V52+1</f>
        <v>46236</v>
      </c>
      <c r="Q53" s="208">
        <f t="shared" ref="Q53:V55" si="29">P53+1</f>
        <v>46237</v>
      </c>
      <c r="R53" s="208">
        <f t="shared" si="29"/>
        <v>46238</v>
      </c>
      <c r="S53" s="208">
        <f t="shared" si="29"/>
        <v>46239</v>
      </c>
      <c r="T53" s="208">
        <f t="shared" si="29"/>
        <v>46240</v>
      </c>
      <c r="U53" s="208">
        <f t="shared" si="29"/>
        <v>46241</v>
      </c>
      <c r="V53" s="209">
        <f t="shared" si="29"/>
        <v>46242</v>
      </c>
      <c r="Y53" s="1401"/>
      <c r="Z53" s="1402"/>
      <c r="AA53" s="207">
        <f>AG52+1</f>
        <v>46236</v>
      </c>
      <c r="AB53" s="208">
        <f t="shared" ref="AB53:AG55" si="30">AA53+1</f>
        <v>46237</v>
      </c>
      <c r="AC53" s="208">
        <f t="shared" si="30"/>
        <v>46238</v>
      </c>
      <c r="AD53" s="208">
        <f t="shared" si="30"/>
        <v>46239</v>
      </c>
      <c r="AE53" s="208">
        <f t="shared" si="30"/>
        <v>46240</v>
      </c>
      <c r="AF53" s="208">
        <f t="shared" si="30"/>
        <v>46241</v>
      </c>
      <c r="AG53" s="209">
        <f t="shared" si="30"/>
        <v>46242</v>
      </c>
      <c r="AJ53" s="1401"/>
      <c r="AK53" s="1402"/>
      <c r="AL53" s="207">
        <f>AR52+1</f>
        <v>46236</v>
      </c>
      <c r="AM53" s="208">
        <f t="shared" ref="AM53:AR55" si="31">AL53+1</f>
        <v>46237</v>
      </c>
      <c r="AN53" s="208">
        <f t="shared" si="31"/>
        <v>46238</v>
      </c>
      <c r="AO53" s="208">
        <f t="shared" si="31"/>
        <v>46239</v>
      </c>
      <c r="AP53" s="208">
        <f t="shared" si="31"/>
        <v>46240</v>
      </c>
      <c r="AQ53" s="208">
        <f t="shared" si="31"/>
        <v>46241</v>
      </c>
      <c r="AR53" s="209">
        <f t="shared" si="31"/>
        <v>46242</v>
      </c>
    </row>
    <row r="54" spans="3:44" ht="12" customHeight="1">
      <c r="C54" s="1399">
        <f>C55</f>
        <v>46235</v>
      </c>
      <c r="D54" s="1400"/>
      <c r="E54" s="207">
        <f>K53+1</f>
        <v>46243</v>
      </c>
      <c r="F54" s="208">
        <f t="shared" si="28"/>
        <v>46244</v>
      </c>
      <c r="G54" s="208">
        <f t="shared" si="28"/>
        <v>46245</v>
      </c>
      <c r="H54" s="208">
        <f t="shared" si="28"/>
        <v>46246</v>
      </c>
      <c r="I54" s="208">
        <f t="shared" si="28"/>
        <v>46247</v>
      </c>
      <c r="J54" s="208">
        <f t="shared" si="28"/>
        <v>46248</v>
      </c>
      <c r="K54" s="209">
        <f t="shared" si="28"/>
        <v>46249</v>
      </c>
      <c r="N54" s="1399">
        <f>N55</f>
        <v>46235</v>
      </c>
      <c r="O54" s="1400"/>
      <c r="P54" s="207">
        <f>V53+1</f>
        <v>46243</v>
      </c>
      <c r="Q54" s="208">
        <f t="shared" si="29"/>
        <v>46244</v>
      </c>
      <c r="R54" s="208">
        <f t="shared" si="29"/>
        <v>46245</v>
      </c>
      <c r="S54" s="208">
        <f t="shared" si="29"/>
        <v>46246</v>
      </c>
      <c r="T54" s="208">
        <f t="shared" si="29"/>
        <v>46247</v>
      </c>
      <c r="U54" s="208">
        <f t="shared" si="29"/>
        <v>46248</v>
      </c>
      <c r="V54" s="209">
        <f t="shared" si="29"/>
        <v>46249</v>
      </c>
      <c r="Y54" s="1399">
        <f>Y55</f>
        <v>46235</v>
      </c>
      <c r="Z54" s="1400"/>
      <c r="AA54" s="207">
        <f>AG53+1</f>
        <v>46243</v>
      </c>
      <c r="AB54" s="208">
        <f t="shared" si="30"/>
        <v>46244</v>
      </c>
      <c r="AC54" s="208">
        <f t="shared" si="30"/>
        <v>46245</v>
      </c>
      <c r="AD54" s="208">
        <f t="shared" si="30"/>
        <v>46246</v>
      </c>
      <c r="AE54" s="208">
        <f t="shared" si="30"/>
        <v>46247</v>
      </c>
      <c r="AF54" s="208">
        <f t="shared" si="30"/>
        <v>46248</v>
      </c>
      <c r="AG54" s="209">
        <f t="shared" si="30"/>
        <v>46249</v>
      </c>
      <c r="AJ54" s="1399">
        <f>AJ55</f>
        <v>46235</v>
      </c>
      <c r="AK54" s="1400"/>
      <c r="AL54" s="207">
        <f>AR53+1</f>
        <v>46243</v>
      </c>
      <c r="AM54" s="208">
        <f t="shared" si="31"/>
        <v>46244</v>
      </c>
      <c r="AN54" s="208">
        <f t="shared" si="31"/>
        <v>46245</v>
      </c>
      <c r="AO54" s="208">
        <f t="shared" si="31"/>
        <v>46246</v>
      </c>
      <c r="AP54" s="208">
        <f t="shared" si="31"/>
        <v>46247</v>
      </c>
      <c r="AQ54" s="208">
        <f t="shared" si="31"/>
        <v>46248</v>
      </c>
      <c r="AR54" s="209">
        <f t="shared" si="31"/>
        <v>46249</v>
      </c>
    </row>
    <row r="55" spans="3:44" ht="12" customHeight="1">
      <c r="C55" s="1388">
        <f>IF(MONTH(C49)=12,DATE(YEAR(C49)+1,1,1),DATE(YEAR(C49),MONTH(C49)+1,1))</f>
        <v>46235</v>
      </c>
      <c r="D55" s="1388"/>
      <c r="E55" s="207">
        <f>K54+1</f>
        <v>46250</v>
      </c>
      <c r="F55" s="208">
        <f t="shared" si="28"/>
        <v>46251</v>
      </c>
      <c r="G55" s="208">
        <f t="shared" si="28"/>
        <v>46252</v>
      </c>
      <c r="H55" s="208">
        <f t="shared" si="28"/>
        <v>46253</v>
      </c>
      <c r="I55" s="208">
        <f t="shared" si="28"/>
        <v>46254</v>
      </c>
      <c r="J55" s="208">
        <f t="shared" si="28"/>
        <v>46255</v>
      </c>
      <c r="K55" s="209">
        <f t="shared" si="28"/>
        <v>46256</v>
      </c>
      <c r="N55" s="1388">
        <f>IF(MONTH(N49)=12,DATE(YEAR(N49)+1,1,1),DATE(YEAR(N49),MONTH(N49)+1,1))</f>
        <v>46235</v>
      </c>
      <c r="O55" s="1388"/>
      <c r="P55" s="207">
        <f>V54+1</f>
        <v>46250</v>
      </c>
      <c r="Q55" s="208">
        <f t="shared" si="29"/>
        <v>46251</v>
      </c>
      <c r="R55" s="208">
        <f t="shared" si="29"/>
        <v>46252</v>
      </c>
      <c r="S55" s="208">
        <f t="shared" si="29"/>
        <v>46253</v>
      </c>
      <c r="T55" s="208">
        <f t="shared" si="29"/>
        <v>46254</v>
      </c>
      <c r="U55" s="208">
        <f t="shared" si="29"/>
        <v>46255</v>
      </c>
      <c r="V55" s="209">
        <f t="shared" si="29"/>
        <v>46256</v>
      </c>
      <c r="Y55" s="1388">
        <f>IF(MONTH(Y49)=12,DATE(YEAR(Y49)+1,1,1),DATE(YEAR(Y49),MONTH(Y49)+1,1))</f>
        <v>46235</v>
      </c>
      <c r="Z55" s="1388"/>
      <c r="AA55" s="207">
        <f>AG54+1</f>
        <v>46250</v>
      </c>
      <c r="AB55" s="208">
        <f t="shared" si="30"/>
        <v>46251</v>
      </c>
      <c r="AC55" s="208">
        <f t="shared" si="30"/>
        <v>46252</v>
      </c>
      <c r="AD55" s="208">
        <f t="shared" si="30"/>
        <v>46253</v>
      </c>
      <c r="AE55" s="208">
        <f t="shared" si="30"/>
        <v>46254</v>
      </c>
      <c r="AF55" s="208">
        <f t="shared" si="30"/>
        <v>46255</v>
      </c>
      <c r="AG55" s="209">
        <f t="shared" si="30"/>
        <v>46256</v>
      </c>
      <c r="AJ55" s="1388">
        <f>IF(MONTH(AJ49)=12,DATE(YEAR(AJ49)+1,1,1),DATE(YEAR(AJ49),MONTH(AJ49)+1,1))</f>
        <v>46235</v>
      </c>
      <c r="AK55" s="1388"/>
      <c r="AL55" s="207">
        <f>AR54+1</f>
        <v>46250</v>
      </c>
      <c r="AM55" s="208">
        <f t="shared" si="31"/>
        <v>46251</v>
      </c>
      <c r="AN55" s="208">
        <f t="shared" si="31"/>
        <v>46252</v>
      </c>
      <c r="AO55" s="208">
        <f t="shared" si="31"/>
        <v>46253</v>
      </c>
      <c r="AP55" s="208">
        <f t="shared" si="31"/>
        <v>46254</v>
      </c>
      <c r="AQ55" s="208">
        <f t="shared" si="31"/>
        <v>46255</v>
      </c>
      <c r="AR55" s="209">
        <f t="shared" si="31"/>
        <v>46256</v>
      </c>
    </row>
    <row r="56" spans="3:44" ht="12" customHeight="1">
      <c r="C56" s="1389" t="str">
        <f>IF(C55&gt;=43586,"令和","平成")</f>
        <v>令和</v>
      </c>
      <c r="D56" s="1390"/>
      <c r="E56" s="207">
        <f>IF(DAY(K55)+1&gt;IF(MONTH(C55)=12,31,DATE(YEAR(C55),MONTH(C55)+1,1)-C55),"",K55+1)</f>
        <v>46257</v>
      </c>
      <c r="F56" s="208">
        <f>IF(E56="","",IF(DAY(E56)+1&gt;IF(MONTH(C55)=12,31,DATE(YEAR(C55),MONTH(C55)+1,1)-C55),"",E56+1))</f>
        <v>46258</v>
      </c>
      <c r="G56" s="208">
        <f>IF(F56="","",IF(DAY(F56)+1&gt;IF(MONTH(C55)=12,31,DATE(YEAR(C55),MONTH(C55)+1,1)-C55),"",F56+1))</f>
        <v>46259</v>
      </c>
      <c r="H56" s="208">
        <f>IF(G56="","",IF(DAY(G56)+1&gt;IF(MONTH(C55)=12,31,DATE(YEAR(C55),MONTH(C55)+1,1)-C55),"",G56+1))</f>
        <v>46260</v>
      </c>
      <c r="I56" s="208">
        <f>IF(H56="","",IF(DAY(H56)+1&gt;IF(MONTH(C55)=12,31,DATE(YEAR(C55),MONTH(C55)+1,1)-C55),"",H56+1))</f>
        <v>46261</v>
      </c>
      <c r="J56" s="208">
        <f>IF(I56="","",IF(DAY(I56)+1&gt;IF(MONTH(C55)=12,31,DATE(YEAR(C55),MONTH(C55)+1,1)-C55),"",I56+1))</f>
        <v>46262</v>
      </c>
      <c r="K56" s="209">
        <f>IF(J56="","",IF(DAY(J56)+1&gt;IF(MONTH(C55)=12,31,DATE(YEAR(C55),MONTH(C55)+1,1)-C55),"",J56+1))</f>
        <v>46263</v>
      </c>
      <c r="N56" s="1389" t="str">
        <f>IF(N55&gt;=43586,"令和","平成")</f>
        <v>令和</v>
      </c>
      <c r="O56" s="1390"/>
      <c r="P56" s="207">
        <f>IF(DAY(V55)+1&gt;IF(MONTH(N55)=12,31,DATE(YEAR(N55),MONTH(N55)+1,1)-N55),"",V55+1)</f>
        <v>46257</v>
      </c>
      <c r="Q56" s="208">
        <f>IF(P56="","",IF(DAY(P56)+1&gt;IF(MONTH(N55)=12,31,DATE(YEAR(N55),MONTH(N55)+1,1)-N55),"",P56+1))</f>
        <v>46258</v>
      </c>
      <c r="R56" s="208">
        <f>IF(Q56="","",IF(DAY(Q56)+1&gt;IF(MONTH(N55)=12,31,DATE(YEAR(N55),MONTH(N55)+1,1)-N55),"",Q56+1))</f>
        <v>46259</v>
      </c>
      <c r="S56" s="208">
        <f>IF(R56="","",IF(DAY(R56)+1&gt;IF(MONTH(N55)=12,31,DATE(YEAR(N55),MONTH(N55)+1,1)-N55),"",R56+1))</f>
        <v>46260</v>
      </c>
      <c r="T56" s="208">
        <f>IF(S56="","",IF(DAY(S56)+1&gt;IF(MONTH(N55)=12,31,DATE(YEAR(N55),MONTH(N55)+1,1)-N55),"",S56+1))</f>
        <v>46261</v>
      </c>
      <c r="U56" s="208">
        <f>IF(T56="","",IF(DAY(T56)+1&gt;IF(MONTH(N55)=12,31,DATE(YEAR(N55),MONTH(N55)+1,1)-N55),"",T56+1))</f>
        <v>46262</v>
      </c>
      <c r="V56" s="209">
        <f>IF(U56="","",IF(DAY(U56)+1&gt;IF(MONTH(N55)=12,31,DATE(YEAR(N55),MONTH(N55)+1,1)-N55),"",U56+1))</f>
        <v>46263</v>
      </c>
      <c r="Y56" s="1389" t="str">
        <f>IF(Y55&gt;=43586,"令和","平成")</f>
        <v>令和</v>
      </c>
      <c r="Z56" s="1390"/>
      <c r="AA56" s="207">
        <f>IF(DAY(AG55)+1&gt;IF(MONTH(Y55)=12,31,DATE(YEAR(Y55),MONTH(Y55)+1,1)-Y55),"",AG55+1)</f>
        <v>46257</v>
      </c>
      <c r="AB56" s="208">
        <f>IF(AA56="","",IF(DAY(AA56)+1&gt;IF(MONTH(Y55)=12,31,DATE(YEAR(Y55),MONTH(Y55)+1,1)-Y55),"",AA56+1))</f>
        <v>46258</v>
      </c>
      <c r="AC56" s="208">
        <f>IF(AB56="","",IF(DAY(AB56)+1&gt;IF(MONTH(Y55)=12,31,DATE(YEAR(Y55),MONTH(Y55)+1,1)-Y55),"",AB56+1))</f>
        <v>46259</v>
      </c>
      <c r="AD56" s="208">
        <f>IF(AC56="","",IF(DAY(AC56)+1&gt;IF(MONTH(Y55)=12,31,DATE(YEAR(Y55),MONTH(Y55)+1,1)-Y55),"",AC56+1))</f>
        <v>46260</v>
      </c>
      <c r="AE56" s="208">
        <f>IF(AD56="","",IF(DAY(AD56)+1&gt;IF(MONTH(Y55)=12,31,DATE(YEAR(Y55),MONTH(Y55)+1,1)-Y55),"",AD56+1))</f>
        <v>46261</v>
      </c>
      <c r="AF56" s="208">
        <f>IF(AE56="","",IF(DAY(AE56)+1&gt;IF(MONTH(Y55)=12,31,DATE(YEAR(Y55),MONTH(Y55)+1,1)-Y55),"",AE56+1))</f>
        <v>46262</v>
      </c>
      <c r="AG56" s="209">
        <f>IF(AF56="","",IF(DAY(AF56)+1&gt;IF(MONTH(Y55)=12,31,DATE(YEAR(Y55),MONTH(Y55)+1,1)-Y55),"",AF56+1))</f>
        <v>46263</v>
      </c>
      <c r="AJ56" s="1389" t="str">
        <f>IF(AJ55&gt;=43586,"令和","平成")</f>
        <v>令和</v>
      </c>
      <c r="AK56" s="1390"/>
      <c r="AL56" s="207">
        <f>IF(DAY(AR55)+1&gt;IF(MONTH(AJ55)=12,31,DATE(YEAR(AJ55),MONTH(AJ55)+1,1)-AJ55),"",AR55+1)</f>
        <v>46257</v>
      </c>
      <c r="AM56" s="208">
        <f>IF(AL56="","",IF(DAY(AL56)+1&gt;IF(MONTH(AJ55)=12,31,DATE(YEAR(AJ55),MONTH(AJ55)+1,1)-AJ55),"",AL56+1))</f>
        <v>46258</v>
      </c>
      <c r="AN56" s="208">
        <f>IF(AM56="","",IF(DAY(AM56)+1&gt;IF(MONTH(AJ55)=12,31,DATE(YEAR(AJ55),MONTH(AJ55)+1,1)-AJ55),"",AM56+1))</f>
        <v>46259</v>
      </c>
      <c r="AO56" s="208">
        <f>IF(AN56="","",IF(DAY(AN56)+1&gt;IF(MONTH(AJ55)=12,31,DATE(YEAR(AJ55),MONTH(AJ55)+1,1)-AJ55),"",AN56+1))</f>
        <v>46260</v>
      </c>
      <c r="AP56" s="208">
        <f>IF(AO56="","",IF(DAY(AO56)+1&gt;IF(MONTH(AJ55)=12,31,DATE(YEAR(AJ55),MONTH(AJ55)+1,1)-AJ55),"",AO56+1))</f>
        <v>46261</v>
      </c>
      <c r="AQ56" s="208">
        <f>IF(AP56="","",IF(DAY(AP56)+1&gt;IF(MONTH(AJ55)=12,31,DATE(YEAR(AJ55),MONTH(AJ55)+1,1)-AJ55),"",AP56+1))</f>
        <v>46262</v>
      </c>
      <c r="AR56" s="209">
        <f>IF(AQ56="","",IF(DAY(AQ56)+1&gt;IF(MONTH(AJ55)=12,31,DATE(YEAR(AJ55),MONTH(AJ55)+1,1)-AJ55),"",AQ56+1))</f>
        <v>46263</v>
      </c>
    </row>
    <row r="57" spans="3:44" ht="12.75" customHeight="1">
      <c r="C57" s="1391" t="str">
        <f>IF(C55&gt;=43586,IF(YEAR(C55)-2018=1,"元",YEAR(C55)-2018)&amp;"年",(YEAR(C55)-1988)&amp;"年")</f>
        <v>8年</v>
      </c>
      <c r="D57" s="1392"/>
      <c r="E57" s="210">
        <f>IF(K56="","",IF(DAY(K56)+1&gt;IF(MONTH(C55)=12,31,DATE(YEAR(C55),MONTH(C55)+1,1)-C55),"",K56+1))</f>
        <v>46264</v>
      </c>
      <c r="F57" s="211">
        <f>IF(E57="","",IF(DAY(E57)+1&gt;IF(MONTH(C55)=12,31,DATE(YEAR(C55),MONTH(C55)+1,1)-C55),"",E57+1))</f>
        <v>46265</v>
      </c>
      <c r="G57" s="470" t="str">
        <f>VLOOKUP(C55,祝名,2,FALSE)</f>
        <v>11（山の日）</v>
      </c>
      <c r="H57" s="470"/>
      <c r="I57" s="470"/>
      <c r="J57" s="470"/>
      <c r="K57" s="471"/>
      <c r="N57" s="1391" t="str">
        <f>IF(N55&gt;=43586,IF(YEAR(N55)-2018=1,"元",YEAR(N55)-2018)&amp;"年",(YEAR(N55)-1988)&amp;"年")</f>
        <v>8年</v>
      </c>
      <c r="O57" s="1392"/>
      <c r="P57" s="210">
        <f>IF(V56="","",IF(DAY(V56)+1&gt;IF(MONTH(N55)=12,31,DATE(YEAR(N55),MONTH(N55)+1,1)-N55),"",V56+1))</f>
        <v>46264</v>
      </c>
      <c r="Q57" s="211">
        <f>IF(P57="","",IF(DAY(P57)+1&gt;IF(MONTH(N55)=12,31,DATE(YEAR(N55),MONTH(N55)+1,1)-N55),"",P57+1))</f>
        <v>46265</v>
      </c>
      <c r="R57" s="470" t="str">
        <f>VLOOKUP(N55,祝名,2,FALSE)</f>
        <v>11（山の日）</v>
      </c>
      <c r="S57" s="470"/>
      <c r="T57" s="470"/>
      <c r="U57" s="470"/>
      <c r="V57" s="471"/>
      <c r="Y57" s="1391" t="str">
        <f>IF(Y55&gt;=43586,IF(YEAR(Y55)-2018=1,"元",YEAR(Y55)-2018)&amp;"年",(YEAR(Y55)-1988)&amp;"年")</f>
        <v>8年</v>
      </c>
      <c r="Z57" s="1392"/>
      <c r="AA57" s="210">
        <f>IF(AG56="","",IF(DAY(AG56)+1&gt;IF(MONTH(Y55)=12,31,DATE(YEAR(Y55),MONTH(Y55)+1,1)-Y55),"",AG56+1))</f>
        <v>46264</v>
      </c>
      <c r="AB57" s="211">
        <f>IF(AA57="","",IF(DAY(AA57)+1&gt;IF(MONTH(Y55)=12,31,DATE(YEAR(Y55),MONTH(Y55)+1,1)-Y55),"",AA57+1))</f>
        <v>46265</v>
      </c>
      <c r="AC57" s="470" t="str">
        <f>VLOOKUP(Y55,祝名,2,FALSE)</f>
        <v>11（山の日）</v>
      </c>
      <c r="AD57" s="470"/>
      <c r="AE57" s="470"/>
      <c r="AF57" s="470"/>
      <c r="AG57" s="471"/>
      <c r="AJ57" s="1391" t="str">
        <f>IF(AJ55&gt;=43586,IF(YEAR(AJ55)-2018=1,"元",YEAR(AJ55)-2018)&amp;"年",(YEAR(AJ55)-1988)&amp;"年")</f>
        <v>8年</v>
      </c>
      <c r="AK57" s="1392"/>
      <c r="AL57" s="210">
        <f>IF(AR56="","",IF(DAY(AR56)+1&gt;IF(MONTH(AJ55)=12,31,DATE(YEAR(AJ55),MONTH(AJ55)+1,1)-AJ55),"",AR56+1))</f>
        <v>46264</v>
      </c>
      <c r="AM57" s="211">
        <f>IF(AL57="","",IF(DAY(AL57)+1&gt;IF(MONTH(AJ55)=12,31,DATE(YEAR(AJ55),MONTH(AJ55)+1,1)-AJ55),"",AL57+1))</f>
        <v>46265</v>
      </c>
      <c r="AN57" s="470" t="str">
        <f>VLOOKUP(AJ55,祝名,2,FALSE)</f>
        <v>11（山の日）</v>
      </c>
      <c r="AO57" s="470"/>
      <c r="AP57" s="470"/>
      <c r="AQ57" s="470"/>
      <c r="AR57" s="471"/>
    </row>
    <row r="58" spans="3:44" ht="12.75" customHeight="1">
      <c r="C58" s="1401">
        <f>C61</f>
        <v>46266</v>
      </c>
      <c r="D58" s="1402"/>
      <c r="E58" s="204" t="str">
        <f>IF(WEEKDAY(C61)=1,C61,"")</f>
        <v/>
      </c>
      <c r="F58" s="205" t="str">
        <f>IF(E58="",IF(WEEKDAY(C61)=2,C61,""),E58+1)</f>
        <v/>
      </c>
      <c r="G58" s="205">
        <f>IF(F58="",IF(WEEKDAY(C61)=3,C61,""),F58+1)</f>
        <v>46266</v>
      </c>
      <c r="H58" s="205">
        <f>IF(G58="",IF(WEEKDAY(C61)=4,C61,""),G58+1)</f>
        <v>46267</v>
      </c>
      <c r="I58" s="205">
        <f>IF(H58="",IF(WEEKDAY(C61)=5,C61,""),H58+1)</f>
        <v>46268</v>
      </c>
      <c r="J58" s="205">
        <f>IF(I58="",IF(WEEKDAY(C61)=6,C61,""),I58+1)</f>
        <v>46269</v>
      </c>
      <c r="K58" s="206">
        <f>IF(J58="",C61,J58+1)</f>
        <v>46270</v>
      </c>
      <c r="N58" s="1401">
        <f>N61</f>
        <v>46266</v>
      </c>
      <c r="O58" s="1402"/>
      <c r="P58" s="204" t="str">
        <f>IF(WEEKDAY(N61)=1,N61,"")</f>
        <v/>
      </c>
      <c r="Q58" s="205" t="str">
        <f>IF(P58="",IF(WEEKDAY(N61)=2,N61,""),P58+1)</f>
        <v/>
      </c>
      <c r="R58" s="205">
        <f>IF(Q58="",IF(WEEKDAY(N61)=3,N61,""),Q58+1)</f>
        <v>46266</v>
      </c>
      <c r="S58" s="205">
        <f>IF(R58="",IF(WEEKDAY(N61)=4,N61,""),R58+1)</f>
        <v>46267</v>
      </c>
      <c r="T58" s="205">
        <f>IF(S58="",IF(WEEKDAY(N61)=5,N61,""),S58+1)</f>
        <v>46268</v>
      </c>
      <c r="U58" s="205">
        <f>IF(T58="",IF(WEEKDAY(N61)=6,N61,""),T58+1)</f>
        <v>46269</v>
      </c>
      <c r="V58" s="206">
        <f>IF(U58="",N61,U58+1)</f>
        <v>46270</v>
      </c>
      <c r="Y58" s="1401">
        <f>Y61</f>
        <v>46266</v>
      </c>
      <c r="Z58" s="1402"/>
      <c r="AA58" s="204" t="str">
        <f>IF(WEEKDAY(Y61)=1,Y61,"")</f>
        <v/>
      </c>
      <c r="AB58" s="205" t="str">
        <f>IF(AA58="",IF(WEEKDAY(Y61)=2,Y61,""),AA58+1)</f>
        <v/>
      </c>
      <c r="AC58" s="205">
        <f>IF(AB58="",IF(WEEKDAY(Y61)=3,Y61,""),AB58+1)</f>
        <v>46266</v>
      </c>
      <c r="AD58" s="205">
        <f>IF(AC58="",IF(WEEKDAY(Y61)=4,Y61,""),AC58+1)</f>
        <v>46267</v>
      </c>
      <c r="AE58" s="205">
        <f>IF(AD58="",IF(WEEKDAY(Y61)=5,Y61,""),AD58+1)</f>
        <v>46268</v>
      </c>
      <c r="AF58" s="205">
        <f>IF(AE58="",IF(WEEKDAY(Y61)=6,Y61,""),AE58+1)</f>
        <v>46269</v>
      </c>
      <c r="AG58" s="206">
        <f>IF(AF58="",Y61,AF58+1)</f>
        <v>46270</v>
      </c>
      <c r="AJ58" s="1401">
        <f>AJ61</f>
        <v>46266</v>
      </c>
      <c r="AK58" s="1402"/>
      <c r="AL58" s="204" t="str">
        <f>IF(WEEKDAY(AJ61)=1,AJ61,"")</f>
        <v/>
      </c>
      <c r="AM58" s="205" t="str">
        <f>IF(AL58="",IF(WEEKDAY(AJ61)=2,AJ61,""),AL58+1)</f>
        <v/>
      </c>
      <c r="AN58" s="205">
        <f>IF(AM58="",IF(WEEKDAY(AJ61)=3,AJ61,""),AM58+1)</f>
        <v>46266</v>
      </c>
      <c r="AO58" s="205">
        <f>IF(AN58="",IF(WEEKDAY(AJ61)=4,AJ61,""),AN58+1)</f>
        <v>46267</v>
      </c>
      <c r="AP58" s="205">
        <f>IF(AO58="",IF(WEEKDAY(AJ61)=5,AJ61,""),AO58+1)</f>
        <v>46268</v>
      </c>
      <c r="AQ58" s="205">
        <f>IF(AP58="",IF(WEEKDAY(AJ61)=6,AJ61,""),AP58+1)</f>
        <v>46269</v>
      </c>
      <c r="AR58" s="206">
        <f>IF(AQ58="",AJ61,AQ58+1)</f>
        <v>46270</v>
      </c>
    </row>
    <row r="59" spans="3:44" ht="12" customHeight="1">
      <c r="C59" s="1401"/>
      <c r="D59" s="1402"/>
      <c r="E59" s="207">
        <f>K58+1</f>
        <v>46271</v>
      </c>
      <c r="F59" s="208">
        <f t="shared" ref="F59:K61" si="32">E59+1</f>
        <v>46272</v>
      </c>
      <c r="G59" s="208">
        <f t="shared" si="32"/>
        <v>46273</v>
      </c>
      <c r="H59" s="208">
        <f t="shared" si="32"/>
        <v>46274</v>
      </c>
      <c r="I59" s="208">
        <f t="shared" si="32"/>
        <v>46275</v>
      </c>
      <c r="J59" s="208">
        <f t="shared" si="32"/>
        <v>46276</v>
      </c>
      <c r="K59" s="209">
        <f t="shared" si="32"/>
        <v>46277</v>
      </c>
      <c r="N59" s="1401"/>
      <c r="O59" s="1402"/>
      <c r="P59" s="207">
        <f>V58+1</f>
        <v>46271</v>
      </c>
      <c r="Q59" s="208">
        <f t="shared" ref="Q59:V61" si="33">P59+1</f>
        <v>46272</v>
      </c>
      <c r="R59" s="208">
        <f t="shared" si="33"/>
        <v>46273</v>
      </c>
      <c r="S59" s="208">
        <f t="shared" si="33"/>
        <v>46274</v>
      </c>
      <c r="T59" s="208">
        <f t="shared" si="33"/>
        <v>46275</v>
      </c>
      <c r="U59" s="208">
        <f t="shared" si="33"/>
        <v>46276</v>
      </c>
      <c r="V59" s="209">
        <f t="shared" si="33"/>
        <v>46277</v>
      </c>
      <c r="Y59" s="1401"/>
      <c r="Z59" s="1402"/>
      <c r="AA59" s="207">
        <f>AG58+1</f>
        <v>46271</v>
      </c>
      <c r="AB59" s="208">
        <f t="shared" ref="AB59:AG61" si="34">AA59+1</f>
        <v>46272</v>
      </c>
      <c r="AC59" s="208">
        <f t="shared" si="34"/>
        <v>46273</v>
      </c>
      <c r="AD59" s="208">
        <f t="shared" si="34"/>
        <v>46274</v>
      </c>
      <c r="AE59" s="208">
        <f t="shared" si="34"/>
        <v>46275</v>
      </c>
      <c r="AF59" s="208">
        <f t="shared" si="34"/>
        <v>46276</v>
      </c>
      <c r="AG59" s="209">
        <f t="shared" si="34"/>
        <v>46277</v>
      </c>
      <c r="AJ59" s="1401"/>
      <c r="AK59" s="1402"/>
      <c r="AL59" s="207">
        <f>AR58+1</f>
        <v>46271</v>
      </c>
      <c r="AM59" s="208">
        <f t="shared" ref="AM59:AR61" si="35">AL59+1</f>
        <v>46272</v>
      </c>
      <c r="AN59" s="208">
        <f t="shared" si="35"/>
        <v>46273</v>
      </c>
      <c r="AO59" s="208">
        <f t="shared" si="35"/>
        <v>46274</v>
      </c>
      <c r="AP59" s="208">
        <f t="shared" si="35"/>
        <v>46275</v>
      </c>
      <c r="AQ59" s="208">
        <f t="shared" si="35"/>
        <v>46276</v>
      </c>
      <c r="AR59" s="209">
        <f t="shared" si="35"/>
        <v>46277</v>
      </c>
    </row>
    <row r="60" spans="3:44" ht="12" customHeight="1">
      <c r="C60" s="1399">
        <f>C61</f>
        <v>46266</v>
      </c>
      <c r="D60" s="1400"/>
      <c r="E60" s="207">
        <f>K59+1</f>
        <v>46278</v>
      </c>
      <c r="F60" s="208">
        <f t="shared" si="32"/>
        <v>46279</v>
      </c>
      <c r="G60" s="208">
        <f t="shared" si="32"/>
        <v>46280</v>
      </c>
      <c r="H60" s="208">
        <f t="shared" si="32"/>
        <v>46281</v>
      </c>
      <c r="I60" s="208">
        <f t="shared" si="32"/>
        <v>46282</v>
      </c>
      <c r="J60" s="208">
        <f t="shared" si="32"/>
        <v>46283</v>
      </c>
      <c r="K60" s="209">
        <f t="shared" si="32"/>
        <v>46284</v>
      </c>
      <c r="N60" s="1399">
        <f>N61</f>
        <v>46266</v>
      </c>
      <c r="O60" s="1400"/>
      <c r="P60" s="207">
        <f>V59+1</f>
        <v>46278</v>
      </c>
      <c r="Q60" s="208">
        <f t="shared" si="33"/>
        <v>46279</v>
      </c>
      <c r="R60" s="208">
        <f t="shared" si="33"/>
        <v>46280</v>
      </c>
      <c r="S60" s="208">
        <f t="shared" si="33"/>
        <v>46281</v>
      </c>
      <c r="T60" s="208">
        <f t="shared" si="33"/>
        <v>46282</v>
      </c>
      <c r="U60" s="208">
        <f t="shared" si="33"/>
        <v>46283</v>
      </c>
      <c r="V60" s="209">
        <f t="shared" si="33"/>
        <v>46284</v>
      </c>
      <c r="Y60" s="1399">
        <f>Y61</f>
        <v>46266</v>
      </c>
      <c r="Z60" s="1400"/>
      <c r="AA60" s="207">
        <f>AG59+1</f>
        <v>46278</v>
      </c>
      <c r="AB60" s="208">
        <f t="shared" si="34"/>
        <v>46279</v>
      </c>
      <c r="AC60" s="208">
        <f t="shared" si="34"/>
        <v>46280</v>
      </c>
      <c r="AD60" s="208">
        <f t="shared" si="34"/>
        <v>46281</v>
      </c>
      <c r="AE60" s="208">
        <f t="shared" si="34"/>
        <v>46282</v>
      </c>
      <c r="AF60" s="208">
        <f t="shared" si="34"/>
        <v>46283</v>
      </c>
      <c r="AG60" s="209">
        <f t="shared" si="34"/>
        <v>46284</v>
      </c>
      <c r="AJ60" s="1399">
        <f>AJ61</f>
        <v>46266</v>
      </c>
      <c r="AK60" s="1400"/>
      <c r="AL60" s="207">
        <f>AR59+1</f>
        <v>46278</v>
      </c>
      <c r="AM60" s="208">
        <f t="shared" si="35"/>
        <v>46279</v>
      </c>
      <c r="AN60" s="208">
        <f t="shared" si="35"/>
        <v>46280</v>
      </c>
      <c r="AO60" s="208">
        <f t="shared" si="35"/>
        <v>46281</v>
      </c>
      <c r="AP60" s="208">
        <f t="shared" si="35"/>
        <v>46282</v>
      </c>
      <c r="AQ60" s="208">
        <f t="shared" si="35"/>
        <v>46283</v>
      </c>
      <c r="AR60" s="209">
        <f t="shared" si="35"/>
        <v>46284</v>
      </c>
    </row>
    <row r="61" spans="3:44" ht="12" customHeight="1">
      <c r="C61" s="1388">
        <f>IF(MONTH(C55)=12,DATE(YEAR(C55)+1,1,1),DATE(YEAR(C55),MONTH(C55)+1,1))</f>
        <v>46266</v>
      </c>
      <c r="D61" s="1388"/>
      <c r="E61" s="207">
        <f>K60+1</f>
        <v>46285</v>
      </c>
      <c r="F61" s="208">
        <f t="shared" si="32"/>
        <v>46286</v>
      </c>
      <c r="G61" s="208">
        <f t="shared" si="32"/>
        <v>46287</v>
      </c>
      <c r="H61" s="208">
        <f t="shared" si="32"/>
        <v>46288</v>
      </c>
      <c r="I61" s="208">
        <f t="shared" si="32"/>
        <v>46289</v>
      </c>
      <c r="J61" s="208">
        <f t="shared" si="32"/>
        <v>46290</v>
      </c>
      <c r="K61" s="209">
        <f t="shared" si="32"/>
        <v>46291</v>
      </c>
      <c r="N61" s="1388">
        <f>IF(MONTH(N55)=12,DATE(YEAR(N55)+1,1,1),DATE(YEAR(N55),MONTH(N55)+1,1))</f>
        <v>46266</v>
      </c>
      <c r="O61" s="1388"/>
      <c r="P61" s="207">
        <f>V60+1</f>
        <v>46285</v>
      </c>
      <c r="Q61" s="208">
        <f t="shared" si="33"/>
        <v>46286</v>
      </c>
      <c r="R61" s="208">
        <f t="shared" si="33"/>
        <v>46287</v>
      </c>
      <c r="S61" s="208">
        <f t="shared" si="33"/>
        <v>46288</v>
      </c>
      <c r="T61" s="208">
        <f t="shared" si="33"/>
        <v>46289</v>
      </c>
      <c r="U61" s="208">
        <f t="shared" si="33"/>
        <v>46290</v>
      </c>
      <c r="V61" s="209">
        <f t="shared" si="33"/>
        <v>46291</v>
      </c>
      <c r="Y61" s="1388">
        <f>IF(MONTH(Y55)=12,DATE(YEAR(Y55)+1,1,1),DATE(YEAR(Y55),MONTH(Y55)+1,1))</f>
        <v>46266</v>
      </c>
      <c r="Z61" s="1388"/>
      <c r="AA61" s="207">
        <f>AG60+1</f>
        <v>46285</v>
      </c>
      <c r="AB61" s="208">
        <f t="shared" si="34"/>
        <v>46286</v>
      </c>
      <c r="AC61" s="208">
        <f t="shared" si="34"/>
        <v>46287</v>
      </c>
      <c r="AD61" s="208">
        <f t="shared" si="34"/>
        <v>46288</v>
      </c>
      <c r="AE61" s="208">
        <f t="shared" si="34"/>
        <v>46289</v>
      </c>
      <c r="AF61" s="208">
        <f t="shared" si="34"/>
        <v>46290</v>
      </c>
      <c r="AG61" s="209">
        <f t="shared" si="34"/>
        <v>46291</v>
      </c>
      <c r="AJ61" s="1388">
        <f>IF(MONTH(AJ55)=12,DATE(YEAR(AJ55)+1,1,1),DATE(YEAR(AJ55),MONTH(AJ55)+1,1))</f>
        <v>46266</v>
      </c>
      <c r="AK61" s="1388"/>
      <c r="AL61" s="207">
        <f>AR60+1</f>
        <v>46285</v>
      </c>
      <c r="AM61" s="208">
        <f t="shared" si="35"/>
        <v>46286</v>
      </c>
      <c r="AN61" s="208">
        <f t="shared" si="35"/>
        <v>46287</v>
      </c>
      <c r="AO61" s="208">
        <f t="shared" si="35"/>
        <v>46288</v>
      </c>
      <c r="AP61" s="208">
        <f t="shared" si="35"/>
        <v>46289</v>
      </c>
      <c r="AQ61" s="208">
        <f t="shared" si="35"/>
        <v>46290</v>
      </c>
      <c r="AR61" s="209">
        <f t="shared" si="35"/>
        <v>46291</v>
      </c>
    </row>
    <row r="62" spans="3:44" ht="12" customHeight="1">
      <c r="C62" s="1389" t="str">
        <f>IF(C61&gt;=43586,"令和","平成")</f>
        <v>令和</v>
      </c>
      <c r="D62" s="1390"/>
      <c r="E62" s="207">
        <f>IF(DAY(K61)+1&gt;IF(MONTH(C61)=12,31,DATE(YEAR(C61),MONTH(C61)+1,1)-C61),"",K61+1)</f>
        <v>46292</v>
      </c>
      <c r="F62" s="208">
        <f>IF(E62="","",IF(DAY(E62)+1&gt;IF(MONTH(C61)=12,31,DATE(YEAR(C61),MONTH(C61)+1,1)-C61),"",E62+1))</f>
        <v>46293</v>
      </c>
      <c r="G62" s="208">
        <f>IF(F62="","",IF(DAY(F62)+1&gt;IF(MONTH(C61)=12,31,DATE(YEAR(C61),MONTH(C61)+1,1)-C61),"",F62+1))</f>
        <v>46294</v>
      </c>
      <c r="H62" s="208">
        <f>IF(G62="","",IF(DAY(G62)+1&gt;IF(MONTH(C61)=12,31,DATE(YEAR(C61),MONTH(C61)+1,1)-C61),"",G62+1))</f>
        <v>46295</v>
      </c>
      <c r="I62" s="208" t="str">
        <f>IF(H62="","",IF(DAY(H62)+1&gt;IF(MONTH(C61)=12,31,DATE(YEAR(C61),MONTH(C61)+1,1)-C61),"",H62+1))</f>
        <v/>
      </c>
      <c r="J62" s="208" t="str">
        <f>IF(I62="","",IF(DAY(I62)+1&gt;IF(MONTH(C61)=12,31,DATE(YEAR(C61),MONTH(C61)+1,1)-C61),"",I62+1))</f>
        <v/>
      </c>
      <c r="K62" s="209" t="str">
        <f>IF(J62="","",IF(DAY(J62)+1&gt;IF(MONTH(C61)=12,31,DATE(YEAR(C61),MONTH(C61)+1,1)-C61),"",J62+1))</f>
        <v/>
      </c>
      <c r="N62" s="1389" t="str">
        <f>IF(N61&gt;=43586,"令和","平成")</f>
        <v>令和</v>
      </c>
      <c r="O62" s="1390"/>
      <c r="P62" s="207">
        <f>IF(DAY(V61)+1&gt;IF(MONTH(N61)=12,31,DATE(YEAR(N61),MONTH(N61)+1,1)-N61),"",V61+1)</f>
        <v>46292</v>
      </c>
      <c r="Q62" s="208">
        <f>IF(P62="","",IF(DAY(P62)+1&gt;IF(MONTH(N61)=12,31,DATE(YEAR(N61),MONTH(N61)+1,1)-N61),"",P62+1))</f>
        <v>46293</v>
      </c>
      <c r="R62" s="208">
        <f>IF(Q62="","",IF(DAY(Q62)+1&gt;IF(MONTH(N61)=12,31,DATE(YEAR(N61),MONTH(N61)+1,1)-N61),"",Q62+1))</f>
        <v>46294</v>
      </c>
      <c r="S62" s="208">
        <f>IF(R62="","",IF(DAY(R62)+1&gt;IF(MONTH(N61)=12,31,DATE(YEAR(N61),MONTH(N61)+1,1)-N61),"",R62+1))</f>
        <v>46295</v>
      </c>
      <c r="T62" s="208" t="str">
        <f>IF(S62="","",IF(DAY(S62)+1&gt;IF(MONTH(N61)=12,31,DATE(YEAR(N61),MONTH(N61)+1,1)-N61),"",S62+1))</f>
        <v/>
      </c>
      <c r="U62" s="208" t="str">
        <f>IF(T62="","",IF(DAY(T62)+1&gt;IF(MONTH(N61)=12,31,DATE(YEAR(N61),MONTH(N61)+1,1)-N61),"",T62+1))</f>
        <v/>
      </c>
      <c r="V62" s="209" t="str">
        <f>IF(U62="","",IF(DAY(U62)+1&gt;IF(MONTH(N61)=12,31,DATE(YEAR(N61),MONTH(N61)+1,1)-N61),"",U62+1))</f>
        <v/>
      </c>
      <c r="Y62" s="1389" t="str">
        <f>IF(Y61&gt;=43586,"令和","平成")</f>
        <v>令和</v>
      </c>
      <c r="Z62" s="1390"/>
      <c r="AA62" s="207">
        <f>IF(DAY(AG61)+1&gt;IF(MONTH(Y61)=12,31,DATE(YEAR(Y61),MONTH(Y61)+1,1)-Y61),"",AG61+1)</f>
        <v>46292</v>
      </c>
      <c r="AB62" s="208">
        <f>IF(AA62="","",IF(DAY(AA62)+1&gt;IF(MONTH(Y61)=12,31,DATE(YEAR(Y61),MONTH(Y61)+1,1)-Y61),"",AA62+1))</f>
        <v>46293</v>
      </c>
      <c r="AC62" s="208">
        <f>IF(AB62="","",IF(DAY(AB62)+1&gt;IF(MONTH(Y61)=12,31,DATE(YEAR(Y61),MONTH(Y61)+1,1)-Y61),"",AB62+1))</f>
        <v>46294</v>
      </c>
      <c r="AD62" s="208">
        <f>IF(AC62="","",IF(DAY(AC62)+1&gt;IF(MONTH(Y61)=12,31,DATE(YEAR(Y61),MONTH(Y61)+1,1)-Y61),"",AC62+1))</f>
        <v>46295</v>
      </c>
      <c r="AE62" s="208" t="str">
        <f>IF(AD62="","",IF(DAY(AD62)+1&gt;IF(MONTH(Y61)=12,31,DATE(YEAR(Y61),MONTH(Y61)+1,1)-Y61),"",AD62+1))</f>
        <v/>
      </c>
      <c r="AF62" s="208" t="str">
        <f>IF(AE62="","",IF(DAY(AE62)+1&gt;IF(MONTH(Y61)=12,31,DATE(YEAR(Y61),MONTH(Y61)+1,1)-Y61),"",AE62+1))</f>
        <v/>
      </c>
      <c r="AG62" s="209" t="str">
        <f>IF(AF62="","",IF(DAY(AF62)+1&gt;IF(MONTH(Y61)=12,31,DATE(YEAR(Y61),MONTH(Y61)+1,1)-Y61),"",AF62+1))</f>
        <v/>
      </c>
      <c r="AJ62" s="1389" t="str">
        <f>IF(AJ61&gt;=43586,"令和","平成")</f>
        <v>令和</v>
      </c>
      <c r="AK62" s="1390"/>
      <c r="AL62" s="207">
        <f>IF(DAY(AR61)+1&gt;IF(MONTH(AJ61)=12,31,DATE(YEAR(AJ61),MONTH(AJ61)+1,1)-AJ61),"",AR61+1)</f>
        <v>46292</v>
      </c>
      <c r="AM62" s="208">
        <f>IF(AL62="","",IF(DAY(AL62)+1&gt;IF(MONTH(AJ61)=12,31,DATE(YEAR(AJ61),MONTH(AJ61)+1,1)-AJ61),"",AL62+1))</f>
        <v>46293</v>
      </c>
      <c r="AN62" s="208">
        <f>IF(AM62="","",IF(DAY(AM62)+1&gt;IF(MONTH(AJ61)=12,31,DATE(YEAR(AJ61),MONTH(AJ61)+1,1)-AJ61),"",AM62+1))</f>
        <v>46294</v>
      </c>
      <c r="AO62" s="208">
        <f>IF(AN62="","",IF(DAY(AN62)+1&gt;IF(MONTH(AJ61)=12,31,DATE(YEAR(AJ61),MONTH(AJ61)+1,1)-AJ61),"",AN62+1))</f>
        <v>46295</v>
      </c>
      <c r="AP62" s="208" t="str">
        <f>IF(AO62="","",IF(DAY(AO62)+1&gt;IF(MONTH(AJ61)=12,31,DATE(YEAR(AJ61),MONTH(AJ61)+1,1)-AJ61),"",AO62+1))</f>
        <v/>
      </c>
      <c r="AQ62" s="208" t="str">
        <f>IF(AP62="","",IF(DAY(AP62)+1&gt;IF(MONTH(AJ61)=12,31,DATE(YEAR(AJ61),MONTH(AJ61)+1,1)-AJ61),"",AP62+1))</f>
        <v/>
      </c>
      <c r="AR62" s="209" t="str">
        <f>IF(AQ62="","",IF(DAY(AQ62)+1&gt;IF(MONTH(AJ61)=12,31,DATE(YEAR(AJ61),MONTH(AJ61)+1,1)-AJ61),"",AQ62+1))</f>
        <v/>
      </c>
    </row>
    <row r="63" spans="3:44" ht="12.75" customHeight="1">
      <c r="C63" s="1391" t="str">
        <f>IF(C61&gt;=43586,IF(YEAR(C61)-2018=1,"元",YEAR(C61)-2018)&amp;"年",(YEAR(C61)-1988)&amp;"年")</f>
        <v>8年</v>
      </c>
      <c r="D63" s="1392"/>
      <c r="E63" s="210" t="str">
        <f>IF(K62="","",IF(DAY(K62)+1&gt;IF(MONTH(C61)=12,31,DATE(YEAR(C61),MONTH(C61)+1,1)-C61),"",K62+1))</f>
        <v/>
      </c>
      <c r="F63" s="211" t="str">
        <f>IF(E63="","",IF(DAY(E63)+1&gt;IF(MONTH(C61)=12,31,DATE(YEAR(C61),MONTH(C61)+1,1)-C61),"",E63+1))</f>
        <v/>
      </c>
      <c r="G63" s="470" t="str">
        <f>VLOOKUP(C61,祝名,2,FALSE)</f>
        <v>21（敬老の日） 22（国民の休日）
23（秋分の日）</v>
      </c>
      <c r="H63" s="470"/>
      <c r="I63" s="470"/>
      <c r="J63" s="470"/>
      <c r="K63" s="471"/>
      <c r="N63" s="1391" t="str">
        <f>IF(N61&gt;=43586,IF(YEAR(N61)-2018=1,"元",YEAR(N61)-2018)&amp;"年",(YEAR(N61)-1988)&amp;"年")</f>
        <v>8年</v>
      </c>
      <c r="O63" s="1392"/>
      <c r="P63" s="210" t="str">
        <f>IF(V62="","",IF(DAY(V62)+1&gt;IF(MONTH(N61)=12,31,DATE(YEAR(N61),MONTH(N61)+1,1)-N61),"",V62+1))</f>
        <v/>
      </c>
      <c r="Q63" s="211" t="str">
        <f>IF(P63="","",IF(DAY(P63)+1&gt;IF(MONTH(N61)=12,31,DATE(YEAR(N61),MONTH(N61)+1,1)-N61),"",P63+1))</f>
        <v/>
      </c>
      <c r="R63" s="470" t="str">
        <f>VLOOKUP(N61,祝名,2,FALSE)</f>
        <v>21（敬老の日） 22（国民の休日）
23（秋分の日）</v>
      </c>
      <c r="S63" s="470"/>
      <c r="T63" s="470"/>
      <c r="U63" s="470"/>
      <c r="V63" s="471"/>
      <c r="Y63" s="1391" t="str">
        <f>IF(Y61&gt;=43586,IF(YEAR(Y61)-2018=1,"元",YEAR(Y61)-2018)&amp;"年",(YEAR(Y61)-1988)&amp;"年")</f>
        <v>8年</v>
      </c>
      <c r="Z63" s="1392"/>
      <c r="AA63" s="210" t="str">
        <f>IF(AG62="","",IF(DAY(AG62)+1&gt;IF(MONTH(Y61)=12,31,DATE(YEAR(Y61),MONTH(Y61)+1,1)-Y61),"",AG62+1))</f>
        <v/>
      </c>
      <c r="AB63" s="211" t="str">
        <f>IF(AA63="","",IF(DAY(AA63)+1&gt;IF(MONTH(Y61)=12,31,DATE(YEAR(Y61),MONTH(Y61)+1,1)-Y61),"",AA63+1))</f>
        <v/>
      </c>
      <c r="AC63" s="470" t="str">
        <f>VLOOKUP(Y61,祝名,2,FALSE)</f>
        <v>21（敬老の日） 22（国民の休日）
23（秋分の日）</v>
      </c>
      <c r="AD63" s="470"/>
      <c r="AE63" s="470"/>
      <c r="AF63" s="470"/>
      <c r="AG63" s="471"/>
      <c r="AJ63" s="1391" t="str">
        <f>IF(AJ61&gt;=43586,IF(YEAR(AJ61)-2018=1,"元",YEAR(AJ61)-2018)&amp;"年",(YEAR(AJ61)-1988)&amp;"年")</f>
        <v>8年</v>
      </c>
      <c r="AK63" s="1392"/>
      <c r="AL63" s="210" t="str">
        <f>IF(AR62="","",IF(DAY(AR62)+1&gt;IF(MONTH(AJ61)=12,31,DATE(YEAR(AJ61),MONTH(AJ61)+1,1)-AJ61),"",AR62+1))</f>
        <v/>
      </c>
      <c r="AM63" s="211" t="str">
        <f>IF(AL63="","",IF(DAY(AL63)+1&gt;IF(MONTH(AJ61)=12,31,DATE(YEAR(AJ61),MONTH(AJ61)+1,1)-AJ61),"",AL63+1))</f>
        <v/>
      </c>
      <c r="AN63" s="470" t="str">
        <f>VLOOKUP(AJ61,祝名,2,FALSE)</f>
        <v>21（敬老の日） 22（国民の休日）
23（秋分の日）</v>
      </c>
      <c r="AO63" s="470"/>
      <c r="AP63" s="470"/>
      <c r="AQ63" s="470"/>
      <c r="AR63" s="471"/>
    </row>
    <row r="64" spans="3:44" ht="12.75" customHeight="1"/>
    <row r="65" spans="3:44" ht="12.75" customHeight="1"/>
    <row r="66" spans="3:44" ht="12.75" customHeight="1">
      <c r="C66" s="1380"/>
      <c r="D66" s="1381"/>
      <c r="E66" s="200" t="s">
        <v>73</v>
      </c>
      <c r="F66" s="201" t="s">
        <v>205</v>
      </c>
      <c r="G66" s="201" t="s">
        <v>206</v>
      </c>
      <c r="H66" s="201" t="s">
        <v>207</v>
      </c>
      <c r="I66" s="201" t="s">
        <v>208</v>
      </c>
      <c r="J66" s="201" t="s">
        <v>209</v>
      </c>
      <c r="K66" s="202" t="s">
        <v>210</v>
      </c>
      <c r="N66" s="1380"/>
      <c r="O66" s="1381"/>
      <c r="P66" s="200" t="s">
        <v>73</v>
      </c>
      <c r="Q66" s="201" t="s">
        <v>205</v>
      </c>
      <c r="R66" s="201" t="s">
        <v>206</v>
      </c>
      <c r="S66" s="201" t="s">
        <v>207</v>
      </c>
      <c r="T66" s="201" t="s">
        <v>208</v>
      </c>
      <c r="U66" s="201" t="s">
        <v>209</v>
      </c>
      <c r="V66" s="202" t="s">
        <v>210</v>
      </c>
      <c r="Y66" s="1380"/>
      <c r="Z66" s="1381"/>
      <c r="AA66" s="200" t="s">
        <v>73</v>
      </c>
      <c r="AB66" s="201" t="s">
        <v>205</v>
      </c>
      <c r="AC66" s="201" t="s">
        <v>206</v>
      </c>
      <c r="AD66" s="201" t="s">
        <v>207</v>
      </c>
      <c r="AE66" s="201" t="s">
        <v>208</v>
      </c>
      <c r="AF66" s="201" t="s">
        <v>209</v>
      </c>
      <c r="AG66" s="202" t="s">
        <v>210</v>
      </c>
      <c r="AJ66" s="1380"/>
      <c r="AK66" s="1381"/>
      <c r="AL66" s="200" t="s">
        <v>73</v>
      </c>
      <c r="AM66" s="201" t="s">
        <v>205</v>
      </c>
      <c r="AN66" s="201" t="s">
        <v>206</v>
      </c>
      <c r="AO66" s="201" t="s">
        <v>207</v>
      </c>
      <c r="AP66" s="201" t="s">
        <v>208</v>
      </c>
      <c r="AQ66" s="201" t="s">
        <v>209</v>
      </c>
      <c r="AR66" s="202" t="s">
        <v>210</v>
      </c>
    </row>
    <row r="67" spans="3:44" ht="12.75" customHeight="1">
      <c r="C67" s="1403">
        <f>C70</f>
        <v>46296</v>
      </c>
      <c r="D67" s="1404"/>
      <c r="E67" s="204" t="str">
        <f>IF(WEEKDAY(C70)=1,C70,"")</f>
        <v/>
      </c>
      <c r="F67" s="205" t="str">
        <f>IF(E67="",IF(WEEKDAY(C70)=2,C70,""),E67+1)</f>
        <v/>
      </c>
      <c r="G67" s="205" t="str">
        <f>IF(F67="",IF(WEEKDAY(C70)=3,C70,""),F67+1)</f>
        <v/>
      </c>
      <c r="H67" s="205" t="str">
        <f>IF(G67="",IF(WEEKDAY(C70)=4,C70,""),G67+1)</f>
        <v/>
      </c>
      <c r="I67" s="205">
        <f>IF(H67="",IF(WEEKDAY(C70)=5,C70,""),H67+1)</f>
        <v>46296</v>
      </c>
      <c r="J67" s="205">
        <f>IF(I67="",IF(WEEKDAY(C70)=6,C70,""),I67+1)</f>
        <v>46297</v>
      </c>
      <c r="K67" s="206">
        <f>IF(J67="",C70,J67+1)</f>
        <v>46298</v>
      </c>
      <c r="N67" s="1403">
        <f>N70</f>
        <v>46296</v>
      </c>
      <c r="O67" s="1404"/>
      <c r="P67" s="204" t="str">
        <f>IF(WEEKDAY(N70)=1,N70,"")</f>
        <v/>
      </c>
      <c r="Q67" s="205" t="str">
        <f>IF(P67="",IF(WEEKDAY(N70)=2,N70,""),P67+1)</f>
        <v/>
      </c>
      <c r="R67" s="205" t="str">
        <f>IF(Q67="",IF(WEEKDAY(N70)=3,N70,""),Q67+1)</f>
        <v/>
      </c>
      <c r="S67" s="205" t="str">
        <f>IF(R67="",IF(WEEKDAY(N70)=4,N70,""),R67+1)</f>
        <v/>
      </c>
      <c r="T67" s="205">
        <f>IF(S67="",IF(WEEKDAY(N70)=5,N70,""),S67+1)</f>
        <v>46296</v>
      </c>
      <c r="U67" s="205">
        <f>IF(T67="",IF(WEEKDAY(N70)=6,N70,""),T67+1)</f>
        <v>46297</v>
      </c>
      <c r="V67" s="206">
        <f>IF(U67="",N70,U67+1)</f>
        <v>46298</v>
      </c>
      <c r="Y67" s="1403">
        <f>Y70</f>
        <v>46296</v>
      </c>
      <c r="Z67" s="1404"/>
      <c r="AA67" s="204" t="str">
        <f>IF(WEEKDAY(Y70)=1,Y70,"")</f>
        <v/>
      </c>
      <c r="AB67" s="205" t="str">
        <f>IF(AA67="",IF(WEEKDAY(Y70)=2,Y70,""),AA67+1)</f>
        <v/>
      </c>
      <c r="AC67" s="205" t="str">
        <f>IF(AB67="",IF(WEEKDAY(Y70)=3,Y70,""),AB67+1)</f>
        <v/>
      </c>
      <c r="AD67" s="205" t="str">
        <f>IF(AC67="",IF(WEEKDAY(Y70)=4,Y70,""),AC67+1)</f>
        <v/>
      </c>
      <c r="AE67" s="205">
        <f>IF(AD67="",IF(WEEKDAY(Y70)=5,Y70,""),AD67+1)</f>
        <v>46296</v>
      </c>
      <c r="AF67" s="205">
        <f>IF(AE67="",IF(WEEKDAY(Y70)=6,Y70,""),AE67+1)</f>
        <v>46297</v>
      </c>
      <c r="AG67" s="206">
        <f>IF(AF67="",Y70,AF67+1)</f>
        <v>46298</v>
      </c>
      <c r="AJ67" s="1403">
        <f>AJ70</f>
        <v>46296</v>
      </c>
      <c r="AK67" s="1404"/>
      <c r="AL67" s="204" t="str">
        <f>IF(WEEKDAY(AJ70)=1,AJ70,"")</f>
        <v/>
      </c>
      <c r="AM67" s="205" t="str">
        <f>IF(AL67="",IF(WEEKDAY(AJ70)=2,AJ70,""),AL67+1)</f>
        <v/>
      </c>
      <c r="AN67" s="205" t="str">
        <f>IF(AM67="",IF(WEEKDAY(AJ70)=3,AJ70,""),AM67+1)</f>
        <v/>
      </c>
      <c r="AO67" s="205" t="str">
        <f>IF(AN67="",IF(WEEKDAY(AJ70)=4,AJ70,""),AN67+1)</f>
        <v/>
      </c>
      <c r="AP67" s="205">
        <f>IF(AO67="",IF(WEEKDAY(AJ70)=5,AJ70,""),AO67+1)</f>
        <v>46296</v>
      </c>
      <c r="AQ67" s="205">
        <f>IF(AP67="",IF(WEEKDAY(AJ70)=6,AJ70,""),AP67+1)</f>
        <v>46297</v>
      </c>
      <c r="AR67" s="206">
        <f>IF(AQ67="",AJ70,AQ67+1)</f>
        <v>46298</v>
      </c>
    </row>
    <row r="68" spans="3:44" ht="12" customHeight="1">
      <c r="C68" s="1403"/>
      <c r="D68" s="1404"/>
      <c r="E68" s="207">
        <f>K67+1</f>
        <v>46299</v>
      </c>
      <c r="F68" s="208">
        <f t="shared" ref="F68:K70" si="36">E68+1</f>
        <v>46300</v>
      </c>
      <c r="G68" s="208">
        <f t="shared" si="36"/>
        <v>46301</v>
      </c>
      <c r="H68" s="208">
        <f t="shared" si="36"/>
        <v>46302</v>
      </c>
      <c r="I68" s="208">
        <f t="shared" si="36"/>
        <v>46303</v>
      </c>
      <c r="J68" s="208">
        <f t="shared" si="36"/>
        <v>46304</v>
      </c>
      <c r="K68" s="209">
        <f t="shared" si="36"/>
        <v>46305</v>
      </c>
      <c r="N68" s="1403"/>
      <c r="O68" s="1404"/>
      <c r="P68" s="207">
        <f>V67+1</f>
        <v>46299</v>
      </c>
      <c r="Q68" s="208">
        <f t="shared" ref="Q68:V70" si="37">P68+1</f>
        <v>46300</v>
      </c>
      <c r="R68" s="208">
        <f t="shared" si="37"/>
        <v>46301</v>
      </c>
      <c r="S68" s="208">
        <f t="shared" si="37"/>
        <v>46302</v>
      </c>
      <c r="T68" s="208">
        <f t="shared" si="37"/>
        <v>46303</v>
      </c>
      <c r="U68" s="208">
        <f t="shared" si="37"/>
        <v>46304</v>
      </c>
      <c r="V68" s="209">
        <f t="shared" si="37"/>
        <v>46305</v>
      </c>
      <c r="Y68" s="1403"/>
      <c r="Z68" s="1404"/>
      <c r="AA68" s="207">
        <f>AG67+1</f>
        <v>46299</v>
      </c>
      <c r="AB68" s="208">
        <f t="shared" ref="AB68:AG70" si="38">AA68+1</f>
        <v>46300</v>
      </c>
      <c r="AC68" s="208">
        <f t="shared" si="38"/>
        <v>46301</v>
      </c>
      <c r="AD68" s="208">
        <f t="shared" si="38"/>
        <v>46302</v>
      </c>
      <c r="AE68" s="208">
        <f t="shared" si="38"/>
        <v>46303</v>
      </c>
      <c r="AF68" s="208">
        <f t="shared" si="38"/>
        <v>46304</v>
      </c>
      <c r="AG68" s="209">
        <f t="shared" si="38"/>
        <v>46305</v>
      </c>
      <c r="AJ68" s="1403"/>
      <c r="AK68" s="1404"/>
      <c r="AL68" s="207">
        <f>AR67+1</f>
        <v>46299</v>
      </c>
      <c r="AM68" s="208">
        <f t="shared" ref="AM68:AR70" si="39">AL68+1</f>
        <v>46300</v>
      </c>
      <c r="AN68" s="208">
        <f t="shared" si="39"/>
        <v>46301</v>
      </c>
      <c r="AO68" s="208">
        <f t="shared" si="39"/>
        <v>46302</v>
      </c>
      <c r="AP68" s="208">
        <f t="shared" si="39"/>
        <v>46303</v>
      </c>
      <c r="AQ68" s="208">
        <f t="shared" si="39"/>
        <v>46304</v>
      </c>
      <c r="AR68" s="209">
        <f t="shared" si="39"/>
        <v>46305</v>
      </c>
    </row>
    <row r="69" spans="3:44" ht="12" customHeight="1">
      <c r="C69" s="1405">
        <f>C70</f>
        <v>46296</v>
      </c>
      <c r="D69" s="1406"/>
      <c r="E69" s="207">
        <f>K68+1</f>
        <v>46306</v>
      </c>
      <c r="F69" s="208">
        <f t="shared" si="36"/>
        <v>46307</v>
      </c>
      <c r="G69" s="208">
        <f t="shared" si="36"/>
        <v>46308</v>
      </c>
      <c r="H69" s="208">
        <f t="shared" si="36"/>
        <v>46309</v>
      </c>
      <c r="I69" s="208">
        <f t="shared" si="36"/>
        <v>46310</v>
      </c>
      <c r="J69" s="208">
        <f t="shared" si="36"/>
        <v>46311</v>
      </c>
      <c r="K69" s="209">
        <f t="shared" si="36"/>
        <v>46312</v>
      </c>
      <c r="N69" s="1405">
        <f>N70</f>
        <v>46296</v>
      </c>
      <c r="O69" s="1406"/>
      <c r="P69" s="207">
        <f>V68+1</f>
        <v>46306</v>
      </c>
      <c r="Q69" s="208">
        <f t="shared" si="37"/>
        <v>46307</v>
      </c>
      <c r="R69" s="208">
        <f t="shared" si="37"/>
        <v>46308</v>
      </c>
      <c r="S69" s="208">
        <f t="shared" si="37"/>
        <v>46309</v>
      </c>
      <c r="T69" s="208">
        <f t="shared" si="37"/>
        <v>46310</v>
      </c>
      <c r="U69" s="208">
        <f t="shared" si="37"/>
        <v>46311</v>
      </c>
      <c r="V69" s="209">
        <f t="shared" si="37"/>
        <v>46312</v>
      </c>
      <c r="Y69" s="1405">
        <f>Y70</f>
        <v>46296</v>
      </c>
      <c r="Z69" s="1406"/>
      <c r="AA69" s="207">
        <f>AG68+1</f>
        <v>46306</v>
      </c>
      <c r="AB69" s="208">
        <f t="shared" si="38"/>
        <v>46307</v>
      </c>
      <c r="AC69" s="208">
        <f t="shared" si="38"/>
        <v>46308</v>
      </c>
      <c r="AD69" s="208">
        <f t="shared" si="38"/>
        <v>46309</v>
      </c>
      <c r="AE69" s="208">
        <f t="shared" si="38"/>
        <v>46310</v>
      </c>
      <c r="AF69" s="208">
        <f t="shared" si="38"/>
        <v>46311</v>
      </c>
      <c r="AG69" s="209">
        <f t="shared" si="38"/>
        <v>46312</v>
      </c>
      <c r="AJ69" s="1405">
        <f>AJ70</f>
        <v>46296</v>
      </c>
      <c r="AK69" s="1406"/>
      <c r="AL69" s="207">
        <f>AR68+1</f>
        <v>46306</v>
      </c>
      <c r="AM69" s="208">
        <f t="shared" si="39"/>
        <v>46307</v>
      </c>
      <c r="AN69" s="208">
        <f t="shared" si="39"/>
        <v>46308</v>
      </c>
      <c r="AO69" s="208">
        <f t="shared" si="39"/>
        <v>46309</v>
      </c>
      <c r="AP69" s="208">
        <f t="shared" si="39"/>
        <v>46310</v>
      </c>
      <c r="AQ69" s="208">
        <f t="shared" si="39"/>
        <v>46311</v>
      </c>
      <c r="AR69" s="209">
        <f t="shared" si="39"/>
        <v>46312</v>
      </c>
    </row>
    <row r="70" spans="3:44" ht="12" customHeight="1">
      <c r="C70" s="1379">
        <f>IF(MONTH(C61)=12,DATE(YEAR(C61)+1,1,1),DATE(YEAR(C61),MONTH(C61)+1,1))</f>
        <v>46296</v>
      </c>
      <c r="D70" s="1379"/>
      <c r="E70" s="207">
        <f>K69+1</f>
        <v>46313</v>
      </c>
      <c r="F70" s="208">
        <f t="shared" si="36"/>
        <v>46314</v>
      </c>
      <c r="G70" s="208">
        <f t="shared" si="36"/>
        <v>46315</v>
      </c>
      <c r="H70" s="208">
        <f t="shared" si="36"/>
        <v>46316</v>
      </c>
      <c r="I70" s="208">
        <f t="shared" si="36"/>
        <v>46317</v>
      </c>
      <c r="J70" s="208">
        <f t="shared" si="36"/>
        <v>46318</v>
      </c>
      <c r="K70" s="209">
        <f t="shared" si="36"/>
        <v>46319</v>
      </c>
      <c r="N70" s="1379">
        <f>IF(MONTH(N61)=12,DATE(YEAR(N61)+1,1,1),DATE(YEAR(N61),MONTH(N61)+1,1))</f>
        <v>46296</v>
      </c>
      <c r="O70" s="1379"/>
      <c r="P70" s="207">
        <f>V69+1</f>
        <v>46313</v>
      </c>
      <c r="Q70" s="208">
        <f t="shared" si="37"/>
        <v>46314</v>
      </c>
      <c r="R70" s="208">
        <f t="shared" si="37"/>
        <v>46315</v>
      </c>
      <c r="S70" s="208">
        <f t="shared" si="37"/>
        <v>46316</v>
      </c>
      <c r="T70" s="208">
        <f t="shared" si="37"/>
        <v>46317</v>
      </c>
      <c r="U70" s="208">
        <f t="shared" si="37"/>
        <v>46318</v>
      </c>
      <c r="V70" s="209">
        <f t="shared" si="37"/>
        <v>46319</v>
      </c>
      <c r="Y70" s="1379">
        <f>IF(MONTH(Y61)=12,DATE(YEAR(Y61)+1,1,1),DATE(YEAR(Y61),MONTH(Y61)+1,1))</f>
        <v>46296</v>
      </c>
      <c r="Z70" s="1379"/>
      <c r="AA70" s="207">
        <f>AG69+1</f>
        <v>46313</v>
      </c>
      <c r="AB70" s="208">
        <f t="shared" si="38"/>
        <v>46314</v>
      </c>
      <c r="AC70" s="208">
        <f t="shared" si="38"/>
        <v>46315</v>
      </c>
      <c r="AD70" s="208">
        <f t="shared" si="38"/>
        <v>46316</v>
      </c>
      <c r="AE70" s="208">
        <f t="shared" si="38"/>
        <v>46317</v>
      </c>
      <c r="AF70" s="208">
        <f t="shared" si="38"/>
        <v>46318</v>
      </c>
      <c r="AG70" s="209">
        <f t="shared" si="38"/>
        <v>46319</v>
      </c>
      <c r="AJ70" s="1379">
        <f>IF(MONTH(AJ61)=12,DATE(YEAR(AJ61)+1,1,1),DATE(YEAR(AJ61),MONTH(AJ61)+1,1))</f>
        <v>46296</v>
      </c>
      <c r="AK70" s="1379"/>
      <c r="AL70" s="207">
        <f>AR69+1</f>
        <v>46313</v>
      </c>
      <c r="AM70" s="208">
        <f t="shared" si="39"/>
        <v>46314</v>
      </c>
      <c r="AN70" s="208">
        <f t="shared" si="39"/>
        <v>46315</v>
      </c>
      <c r="AO70" s="208">
        <f t="shared" si="39"/>
        <v>46316</v>
      </c>
      <c r="AP70" s="208">
        <f t="shared" si="39"/>
        <v>46317</v>
      </c>
      <c r="AQ70" s="208">
        <f t="shared" si="39"/>
        <v>46318</v>
      </c>
      <c r="AR70" s="209">
        <f t="shared" si="39"/>
        <v>46319</v>
      </c>
    </row>
    <row r="71" spans="3:44" ht="12" customHeight="1">
      <c r="C71" s="1384" t="str">
        <f>IF(C70&gt;=43586,"令和","平成")</f>
        <v>令和</v>
      </c>
      <c r="D71" s="1385"/>
      <c r="E71" s="207">
        <f>IF(DAY(K70)+1&gt;IF(MONTH(C70)=12,31,DATE(YEAR(C70),MONTH(C70)+1,1)-C70),"",K70+1)</f>
        <v>46320</v>
      </c>
      <c r="F71" s="208">
        <f>IF(E71="","",IF(DAY(E71)+1&gt;IF(MONTH(C70)=12,31,DATE(YEAR(C70),MONTH(C70)+1,1)-C70),"",E71+1))</f>
        <v>46321</v>
      </c>
      <c r="G71" s="208">
        <f>IF(F71="","",IF(DAY(F71)+1&gt;IF(MONTH(C70)=12,31,DATE(YEAR(C70),MONTH(C70)+1,1)-C70),"",F71+1))</f>
        <v>46322</v>
      </c>
      <c r="H71" s="208">
        <f>IF(G71="","",IF(DAY(G71)+1&gt;IF(MONTH(C70)=12,31,DATE(YEAR(C70),MONTH(C70)+1,1)-C70),"",G71+1))</f>
        <v>46323</v>
      </c>
      <c r="I71" s="208">
        <f>IF(H71="","",IF(DAY(H71)+1&gt;IF(MONTH(C70)=12,31,DATE(YEAR(C70),MONTH(C70)+1,1)-C70),"",H71+1))</f>
        <v>46324</v>
      </c>
      <c r="J71" s="208">
        <f>IF(I71="","",IF(DAY(I71)+1&gt;IF(MONTH(C70)=12,31,DATE(YEAR(C70),MONTH(C70)+1,1)-C70),"",I71+1))</f>
        <v>46325</v>
      </c>
      <c r="K71" s="209">
        <f>IF(J71="","",IF(DAY(J71)+1&gt;IF(MONTH(C70)=12,31,DATE(YEAR(C70),MONTH(C70)+1,1)-C70),"",J71+1))</f>
        <v>46326</v>
      </c>
      <c r="N71" s="1384" t="str">
        <f>IF(N70&gt;=43586,"令和","平成")</f>
        <v>令和</v>
      </c>
      <c r="O71" s="1385"/>
      <c r="P71" s="207">
        <f>IF(DAY(V70)+1&gt;IF(MONTH(N70)=12,31,DATE(YEAR(N70),MONTH(N70)+1,1)-N70),"",V70+1)</f>
        <v>46320</v>
      </c>
      <c r="Q71" s="208">
        <f>IF(P71="","",IF(DAY(P71)+1&gt;IF(MONTH(N70)=12,31,DATE(YEAR(N70),MONTH(N70)+1,1)-N70),"",P71+1))</f>
        <v>46321</v>
      </c>
      <c r="R71" s="208">
        <f>IF(Q71="","",IF(DAY(Q71)+1&gt;IF(MONTH(N70)=12,31,DATE(YEAR(N70),MONTH(N70)+1,1)-N70),"",Q71+1))</f>
        <v>46322</v>
      </c>
      <c r="S71" s="208">
        <f>IF(R71="","",IF(DAY(R71)+1&gt;IF(MONTH(N70)=12,31,DATE(YEAR(N70),MONTH(N70)+1,1)-N70),"",R71+1))</f>
        <v>46323</v>
      </c>
      <c r="T71" s="208">
        <f>IF(S71="","",IF(DAY(S71)+1&gt;IF(MONTH(N70)=12,31,DATE(YEAR(N70),MONTH(N70)+1,1)-N70),"",S71+1))</f>
        <v>46324</v>
      </c>
      <c r="U71" s="208">
        <f>IF(T71="","",IF(DAY(T71)+1&gt;IF(MONTH(N70)=12,31,DATE(YEAR(N70),MONTH(N70)+1,1)-N70),"",T71+1))</f>
        <v>46325</v>
      </c>
      <c r="V71" s="209">
        <f>IF(U71="","",IF(DAY(U71)+1&gt;IF(MONTH(N70)=12,31,DATE(YEAR(N70),MONTH(N70)+1,1)-N70),"",U71+1))</f>
        <v>46326</v>
      </c>
      <c r="Y71" s="1384" t="str">
        <f>IF(Y70&gt;=43586,"令和","平成")</f>
        <v>令和</v>
      </c>
      <c r="Z71" s="1385"/>
      <c r="AA71" s="207">
        <f>IF(DAY(AG70)+1&gt;IF(MONTH(Y70)=12,31,DATE(YEAR(Y70),MONTH(Y70)+1,1)-Y70),"",AG70+1)</f>
        <v>46320</v>
      </c>
      <c r="AB71" s="208">
        <f>IF(AA71="","",IF(DAY(AA71)+1&gt;IF(MONTH(Y70)=12,31,DATE(YEAR(Y70),MONTH(Y70)+1,1)-Y70),"",AA71+1))</f>
        <v>46321</v>
      </c>
      <c r="AC71" s="208">
        <f>IF(AB71="","",IF(DAY(AB71)+1&gt;IF(MONTH(Y70)=12,31,DATE(YEAR(Y70),MONTH(Y70)+1,1)-Y70),"",AB71+1))</f>
        <v>46322</v>
      </c>
      <c r="AD71" s="208">
        <f>IF(AC71="","",IF(DAY(AC71)+1&gt;IF(MONTH(Y70)=12,31,DATE(YEAR(Y70),MONTH(Y70)+1,1)-Y70),"",AC71+1))</f>
        <v>46323</v>
      </c>
      <c r="AE71" s="208">
        <f>IF(AD71="","",IF(DAY(AD71)+1&gt;IF(MONTH(Y70)=12,31,DATE(YEAR(Y70),MONTH(Y70)+1,1)-Y70),"",AD71+1))</f>
        <v>46324</v>
      </c>
      <c r="AF71" s="208">
        <f>IF(AE71="","",IF(DAY(AE71)+1&gt;IF(MONTH(Y70)=12,31,DATE(YEAR(Y70),MONTH(Y70)+1,1)-Y70),"",AE71+1))</f>
        <v>46325</v>
      </c>
      <c r="AG71" s="209">
        <f>IF(AF71="","",IF(DAY(AF71)+1&gt;IF(MONTH(Y70)=12,31,DATE(YEAR(Y70),MONTH(Y70)+1,1)-Y70),"",AF71+1))</f>
        <v>46326</v>
      </c>
      <c r="AJ71" s="1384" t="str">
        <f>IF(AJ70&gt;=43586,"令和","平成")</f>
        <v>令和</v>
      </c>
      <c r="AK71" s="1385"/>
      <c r="AL71" s="207">
        <f>IF(DAY(AR70)+1&gt;IF(MONTH(AJ70)=12,31,DATE(YEAR(AJ70),MONTH(AJ70)+1,1)-AJ70),"",AR70+1)</f>
        <v>46320</v>
      </c>
      <c r="AM71" s="208">
        <f>IF(AL71="","",IF(DAY(AL71)+1&gt;IF(MONTH(AJ70)=12,31,DATE(YEAR(AJ70),MONTH(AJ70)+1,1)-AJ70),"",AL71+1))</f>
        <v>46321</v>
      </c>
      <c r="AN71" s="208">
        <f>IF(AM71="","",IF(DAY(AM71)+1&gt;IF(MONTH(AJ70)=12,31,DATE(YEAR(AJ70),MONTH(AJ70)+1,1)-AJ70),"",AM71+1))</f>
        <v>46322</v>
      </c>
      <c r="AO71" s="208">
        <f>IF(AN71="","",IF(DAY(AN71)+1&gt;IF(MONTH(AJ70)=12,31,DATE(YEAR(AJ70),MONTH(AJ70)+1,1)-AJ70),"",AN71+1))</f>
        <v>46323</v>
      </c>
      <c r="AP71" s="208">
        <f>IF(AO71="","",IF(DAY(AO71)+1&gt;IF(MONTH(AJ70)=12,31,DATE(YEAR(AJ70),MONTH(AJ70)+1,1)-AJ70),"",AO71+1))</f>
        <v>46324</v>
      </c>
      <c r="AQ71" s="208">
        <f>IF(AP71="","",IF(DAY(AP71)+1&gt;IF(MONTH(AJ70)=12,31,DATE(YEAR(AJ70),MONTH(AJ70)+1,1)-AJ70),"",AP71+1))</f>
        <v>46325</v>
      </c>
      <c r="AR71" s="209">
        <f>IF(AQ71="","",IF(DAY(AQ71)+1&gt;IF(MONTH(AJ70)=12,31,DATE(YEAR(AJ70),MONTH(AJ70)+1,1)-AJ70),"",AQ71+1))</f>
        <v>46326</v>
      </c>
    </row>
    <row r="72" spans="3:44" ht="12.75" customHeight="1">
      <c r="C72" s="1386" t="str">
        <f>IF(C70&gt;=43586,IF(YEAR(C70)-2018=1,"元",YEAR(C70)-2018)&amp;"年",(YEAR(C70)-1988)&amp;"年")</f>
        <v>8年</v>
      </c>
      <c r="D72" s="1387"/>
      <c r="E72" s="210" t="str">
        <f>IF(K71="","",IF(DAY(K71)+1&gt;IF(MONTH(C70)=12,31,DATE(YEAR(C70),MONTH(C70)+1,1)-C70),"",K71+1))</f>
        <v/>
      </c>
      <c r="F72" s="211" t="str">
        <f>IF(E72="","",IF(DAY(E72)+1&gt;IF(MONTH(C70)=12,31,DATE(YEAR(C70),MONTH(C70)+1,1)-C70),"",E72+1))</f>
        <v/>
      </c>
      <c r="G72" s="470" t="str">
        <f>VLOOKUP(C70,祝名,2,FALSE)</f>
        <v>12（スポーツの日）</v>
      </c>
      <c r="H72" s="470"/>
      <c r="I72" s="470"/>
      <c r="J72" s="470"/>
      <c r="K72" s="471"/>
      <c r="N72" s="1386" t="str">
        <f>IF(N70&gt;=43586,IF(YEAR(N70)-2018=1,"元",YEAR(N70)-2018)&amp;"年",(YEAR(N70)-1988)&amp;"年")</f>
        <v>8年</v>
      </c>
      <c r="O72" s="1387"/>
      <c r="P72" s="210" t="str">
        <f>IF(V71="","",IF(DAY(V71)+1&gt;IF(MONTH(N70)=12,31,DATE(YEAR(N70),MONTH(N70)+1,1)-N70),"",V71+1))</f>
        <v/>
      </c>
      <c r="Q72" s="211" t="str">
        <f>IF(P72="","",IF(DAY(P72)+1&gt;IF(MONTH(N70)=12,31,DATE(YEAR(N70),MONTH(N70)+1,1)-N70),"",P72+1))</f>
        <v/>
      </c>
      <c r="R72" s="470" t="str">
        <f>VLOOKUP(N70,祝名,2,FALSE)</f>
        <v>12（スポーツの日）</v>
      </c>
      <c r="S72" s="470"/>
      <c r="T72" s="470"/>
      <c r="U72" s="470"/>
      <c r="V72" s="471"/>
      <c r="Y72" s="1386" t="str">
        <f>IF(Y70&gt;=43586,IF(YEAR(Y70)-2018=1,"元",YEAR(Y70)-2018)&amp;"年",(YEAR(Y70)-1988)&amp;"年")</f>
        <v>8年</v>
      </c>
      <c r="Z72" s="1387"/>
      <c r="AA72" s="210" t="str">
        <f>IF(AG71="","",IF(DAY(AG71)+1&gt;IF(MONTH(Y70)=12,31,DATE(YEAR(Y70),MONTH(Y70)+1,1)-Y70),"",AG71+1))</f>
        <v/>
      </c>
      <c r="AB72" s="211" t="str">
        <f>IF(AA72="","",IF(DAY(AA72)+1&gt;IF(MONTH(Y70)=12,31,DATE(YEAR(Y70),MONTH(Y70)+1,1)-Y70),"",AA72+1))</f>
        <v/>
      </c>
      <c r="AC72" s="470" t="str">
        <f>VLOOKUP(Y70,祝名,2,FALSE)</f>
        <v>12（スポーツの日）</v>
      </c>
      <c r="AD72" s="470"/>
      <c r="AE72" s="470"/>
      <c r="AF72" s="470"/>
      <c r="AG72" s="471"/>
      <c r="AJ72" s="1386" t="str">
        <f>IF(AJ70&gt;=43586,IF(YEAR(AJ70)-2018=1,"元",YEAR(AJ70)-2018)&amp;"年",(YEAR(AJ70)-1988)&amp;"年")</f>
        <v>8年</v>
      </c>
      <c r="AK72" s="1387"/>
      <c r="AL72" s="210" t="str">
        <f>IF(AR71="","",IF(DAY(AR71)+1&gt;IF(MONTH(AJ70)=12,31,DATE(YEAR(AJ70),MONTH(AJ70)+1,1)-AJ70),"",AR71+1))</f>
        <v/>
      </c>
      <c r="AM72" s="211" t="str">
        <f>IF(AL72="","",IF(DAY(AL72)+1&gt;IF(MONTH(AJ70)=12,31,DATE(YEAR(AJ70),MONTH(AJ70)+1,1)-AJ70),"",AL72+1))</f>
        <v/>
      </c>
      <c r="AN72" s="470" t="str">
        <f>VLOOKUP(AJ70,祝名,2,FALSE)</f>
        <v>12（スポーツの日）</v>
      </c>
      <c r="AO72" s="470"/>
      <c r="AP72" s="470"/>
      <c r="AQ72" s="470"/>
      <c r="AR72" s="471"/>
    </row>
    <row r="73" spans="3:44" ht="12.75" customHeight="1">
      <c r="C73" s="1403">
        <f>C76</f>
        <v>46327</v>
      </c>
      <c r="D73" s="1404"/>
      <c r="E73" s="204">
        <f>IF(WEEKDAY(C76)=1,C76,"")</f>
        <v>46327</v>
      </c>
      <c r="F73" s="205">
        <f>IF(E73="",IF(WEEKDAY(C76)=2,C76,""),E73+1)</f>
        <v>46328</v>
      </c>
      <c r="G73" s="205">
        <f>IF(F73="",IF(WEEKDAY(C76)=3,C76,""),F73+1)</f>
        <v>46329</v>
      </c>
      <c r="H73" s="205">
        <f>IF(G73="",IF(WEEKDAY(C76)=4,C76,""),G73+1)</f>
        <v>46330</v>
      </c>
      <c r="I73" s="205">
        <f>IF(H73="",IF(WEEKDAY(C76)=5,C76,""),H73+1)</f>
        <v>46331</v>
      </c>
      <c r="J73" s="205">
        <f>IF(I73="",IF(WEEKDAY(C76)=6,C76,""),I73+1)</f>
        <v>46332</v>
      </c>
      <c r="K73" s="206">
        <f>IF(J73="",C76,J73+1)</f>
        <v>46333</v>
      </c>
      <c r="N73" s="1403">
        <f>N76</f>
        <v>46327</v>
      </c>
      <c r="O73" s="1404"/>
      <c r="P73" s="204">
        <f>IF(WEEKDAY(N76)=1,N76,"")</f>
        <v>46327</v>
      </c>
      <c r="Q73" s="205">
        <f>IF(P73="",IF(WEEKDAY(N76)=2,N76,""),P73+1)</f>
        <v>46328</v>
      </c>
      <c r="R73" s="205">
        <f>IF(Q73="",IF(WEEKDAY(N76)=3,N76,""),Q73+1)</f>
        <v>46329</v>
      </c>
      <c r="S73" s="205">
        <f>IF(R73="",IF(WEEKDAY(N76)=4,N76,""),R73+1)</f>
        <v>46330</v>
      </c>
      <c r="T73" s="205">
        <f>IF(S73="",IF(WEEKDAY(N76)=5,N76,""),S73+1)</f>
        <v>46331</v>
      </c>
      <c r="U73" s="205">
        <f>IF(T73="",IF(WEEKDAY(N76)=6,N76,""),T73+1)</f>
        <v>46332</v>
      </c>
      <c r="V73" s="206">
        <f>IF(U73="",N76,U73+1)</f>
        <v>46333</v>
      </c>
      <c r="Y73" s="1403">
        <f>Y76</f>
        <v>46327</v>
      </c>
      <c r="Z73" s="1404"/>
      <c r="AA73" s="204">
        <f>IF(WEEKDAY(Y76)=1,Y76,"")</f>
        <v>46327</v>
      </c>
      <c r="AB73" s="205">
        <f>IF(AA73="",IF(WEEKDAY(Y76)=2,Y76,""),AA73+1)</f>
        <v>46328</v>
      </c>
      <c r="AC73" s="205">
        <f>IF(AB73="",IF(WEEKDAY(Y76)=3,Y76,""),AB73+1)</f>
        <v>46329</v>
      </c>
      <c r="AD73" s="205">
        <f>IF(AC73="",IF(WEEKDAY(Y76)=4,Y76,""),AC73+1)</f>
        <v>46330</v>
      </c>
      <c r="AE73" s="205">
        <f>IF(AD73="",IF(WEEKDAY(Y76)=5,Y76,""),AD73+1)</f>
        <v>46331</v>
      </c>
      <c r="AF73" s="205">
        <f>IF(AE73="",IF(WEEKDAY(Y76)=6,Y76,""),AE73+1)</f>
        <v>46332</v>
      </c>
      <c r="AG73" s="206">
        <f>IF(AF73="",Y76,AF73+1)</f>
        <v>46333</v>
      </c>
      <c r="AJ73" s="1403">
        <f>AJ76</f>
        <v>46327</v>
      </c>
      <c r="AK73" s="1404"/>
      <c r="AL73" s="204">
        <f>IF(WEEKDAY(AJ76)=1,AJ76,"")</f>
        <v>46327</v>
      </c>
      <c r="AM73" s="205">
        <f>IF(AL73="",IF(WEEKDAY(AJ76)=2,AJ76,""),AL73+1)</f>
        <v>46328</v>
      </c>
      <c r="AN73" s="205">
        <f>IF(AM73="",IF(WEEKDAY(AJ76)=3,AJ76,""),AM73+1)</f>
        <v>46329</v>
      </c>
      <c r="AO73" s="205">
        <f>IF(AN73="",IF(WEEKDAY(AJ76)=4,AJ76,""),AN73+1)</f>
        <v>46330</v>
      </c>
      <c r="AP73" s="205">
        <f>IF(AO73="",IF(WEEKDAY(AJ76)=5,AJ76,""),AO73+1)</f>
        <v>46331</v>
      </c>
      <c r="AQ73" s="205">
        <f>IF(AP73="",IF(WEEKDAY(AJ76)=6,AJ76,""),AP73+1)</f>
        <v>46332</v>
      </c>
      <c r="AR73" s="206">
        <f>IF(AQ73="",AJ76,AQ73+1)</f>
        <v>46333</v>
      </c>
    </row>
    <row r="74" spans="3:44" ht="12" customHeight="1">
      <c r="C74" s="1403"/>
      <c r="D74" s="1404"/>
      <c r="E74" s="207">
        <f>K73+1</f>
        <v>46334</v>
      </c>
      <c r="F74" s="208">
        <f t="shared" ref="F74:K76" si="40">E74+1</f>
        <v>46335</v>
      </c>
      <c r="G74" s="208">
        <f t="shared" si="40"/>
        <v>46336</v>
      </c>
      <c r="H74" s="208">
        <f t="shared" si="40"/>
        <v>46337</v>
      </c>
      <c r="I74" s="208">
        <f t="shared" si="40"/>
        <v>46338</v>
      </c>
      <c r="J74" s="208">
        <f t="shared" si="40"/>
        <v>46339</v>
      </c>
      <c r="K74" s="209">
        <f t="shared" si="40"/>
        <v>46340</v>
      </c>
      <c r="N74" s="1403"/>
      <c r="O74" s="1404"/>
      <c r="P74" s="207">
        <f>V73+1</f>
        <v>46334</v>
      </c>
      <c r="Q74" s="208">
        <f t="shared" ref="Q74:V76" si="41">P74+1</f>
        <v>46335</v>
      </c>
      <c r="R74" s="208">
        <f t="shared" si="41"/>
        <v>46336</v>
      </c>
      <c r="S74" s="208">
        <f t="shared" si="41"/>
        <v>46337</v>
      </c>
      <c r="T74" s="208">
        <f t="shared" si="41"/>
        <v>46338</v>
      </c>
      <c r="U74" s="208">
        <f t="shared" si="41"/>
        <v>46339</v>
      </c>
      <c r="V74" s="209">
        <f t="shared" si="41"/>
        <v>46340</v>
      </c>
      <c r="Y74" s="1403"/>
      <c r="Z74" s="1404"/>
      <c r="AA74" s="207">
        <f>AG73+1</f>
        <v>46334</v>
      </c>
      <c r="AB74" s="208">
        <f t="shared" ref="AB74:AG76" si="42">AA74+1</f>
        <v>46335</v>
      </c>
      <c r="AC74" s="208">
        <f t="shared" si="42"/>
        <v>46336</v>
      </c>
      <c r="AD74" s="208">
        <f t="shared" si="42"/>
        <v>46337</v>
      </c>
      <c r="AE74" s="208">
        <f t="shared" si="42"/>
        <v>46338</v>
      </c>
      <c r="AF74" s="208">
        <f t="shared" si="42"/>
        <v>46339</v>
      </c>
      <c r="AG74" s="209">
        <f t="shared" si="42"/>
        <v>46340</v>
      </c>
      <c r="AJ74" s="1403"/>
      <c r="AK74" s="1404"/>
      <c r="AL74" s="207">
        <f>AR73+1</f>
        <v>46334</v>
      </c>
      <c r="AM74" s="208">
        <f t="shared" ref="AM74:AR76" si="43">AL74+1</f>
        <v>46335</v>
      </c>
      <c r="AN74" s="208">
        <f t="shared" si="43"/>
        <v>46336</v>
      </c>
      <c r="AO74" s="208">
        <f t="shared" si="43"/>
        <v>46337</v>
      </c>
      <c r="AP74" s="208">
        <f t="shared" si="43"/>
        <v>46338</v>
      </c>
      <c r="AQ74" s="208">
        <f t="shared" si="43"/>
        <v>46339</v>
      </c>
      <c r="AR74" s="209">
        <f t="shared" si="43"/>
        <v>46340</v>
      </c>
    </row>
    <row r="75" spans="3:44" ht="12" customHeight="1">
      <c r="C75" s="1405">
        <f>C76</f>
        <v>46327</v>
      </c>
      <c r="D75" s="1406"/>
      <c r="E75" s="207">
        <f>K74+1</f>
        <v>46341</v>
      </c>
      <c r="F75" s="208">
        <f t="shared" si="40"/>
        <v>46342</v>
      </c>
      <c r="G75" s="208">
        <f t="shared" si="40"/>
        <v>46343</v>
      </c>
      <c r="H75" s="208">
        <f t="shared" si="40"/>
        <v>46344</v>
      </c>
      <c r="I75" s="208">
        <f t="shared" si="40"/>
        <v>46345</v>
      </c>
      <c r="J75" s="208">
        <f t="shared" si="40"/>
        <v>46346</v>
      </c>
      <c r="K75" s="209">
        <f t="shared" si="40"/>
        <v>46347</v>
      </c>
      <c r="N75" s="1405">
        <f>N76</f>
        <v>46327</v>
      </c>
      <c r="O75" s="1406"/>
      <c r="P75" s="207">
        <f>V74+1</f>
        <v>46341</v>
      </c>
      <c r="Q75" s="208">
        <f t="shared" si="41"/>
        <v>46342</v>
      </c>
      <c r="R75" s="208">
        <f t="shared" si="41"/>
        <v>46343</v>
      </c>
      <c r="S75" s="208">
        <f t="shared" si="41"/>
        <v>46344</v>
      </c>
      <c r="T75" s="208">
        <f t="shared" si="41"/>
        <v>46345</v>
      </c>
      <c r="U75" s="208">
        <f t="shared" si="41"/>
        <v>46346</v>
      </c>
      <c r="V75" s="209">
        <f t="shared" si="41"/>
        <v>46347</v>
      </c>
      <c r="Y75" s="1405">
        <f>Y76</f>
        <v>46327</v>
      </c>
      <c r="Z75" s="1406"/>
      <c r="AA75" s="207">
        <f>AG74+1</f>
        <v>46341</v>
      </c>
      <c r="AB75" s="208">
        <f t="shared" si="42"/>
        <v>46342</v>
      </c>
      <c r="AC75" s="208">
        <f t="shared" si="42"/>
        <v>46343</v>
      </c>
      <c r="AD75" s="208">
        <f t="shared" si="42"/>
        <v>46344</v>
      </c>
      <c r="AE75" s="208">
        <f t="shared" si="42"/>
        <v>46345</v>
      </c>
      <c r="AF75" s="208">
        <f t="shared" si="42"/>
        <v>46346</v>
      </c>
      <c r="AG75" s="209">
        <f t="shared" si="42"/>
        <v>46347</v>
      </c>
      <c r="AJ75" s="1405">
        <f>AJ76</f>
        <v>46327</v>
      </c>
      <c r="AK75" s="1406"/>
      <c r="AL75" s="207">
        <f>AR74+1</f>
        <v>46341</v>
      </c>
      <c r="AM75" s="208">
        <f t="shared" si="43"/>
        <v>46342</v>
      </c>
      <c r="AN75" s="208">
        <f t="shared" si="43"/>
        <v>46343</v>
      </c>
      <c r="AO75" s="208">
        <f t="shared" si="43"/>
        <v>46344</v>
      </c>
      <c r="AP75" s="208">
        <f t="shared" si="43"/>
        <v>46345</v>
      </c>
      <c r="AQ75" s="208">
        <f t="shared" si="43"/>
        <v>46346</v>
      </c>
      <c r="AR75" s="209">
        <f t="shared" si="43"/>
        <v>46347</v>
      </c>
    </row>
    <row r="76" spans="3:44" ht="12" customHeight="1">
      <c r="C76" s="1388">
        <f>IF(MONTH(C70)=12,DATE(YEAR(C70)+1,1,1),DATE(YEAR(C70),MONTH(C70)+1,1))</f>
        <v>46327</v>
      </c>
      <c r="D76" s="1388"/>
      <c r="E76" s="207">
        <f>K75+1</f>
        <v>46348</v>
      </c>
      <c r="F76" s="208">
        <f t="shared" si="40"/>
        <v>46349</v>
      </c>
      <c r="G76" s="208">
        <f t="shared" si="40"/>
        <v>46350</v>
      </c>
      <c r="H76" s="208">
        <f t="shared" si="40"/>
        <v>46351</v>
      </c>
      <c r="I76" s="208">
        <f t="shared" si="40"/>
        <v>46352</v>
      </c>
      <c r="J76" s="208">
        <f t="shared" si="40"/>
        <v>46353</v>
      </c>
      <c r="K76" s="209">
        <f t="shared" si="40"/>
        <v>46354</v>
      </c>
      <c r="N76" s="1388">
        <f>IF(MONTH(N70)=12,DATE(YEAR(N70)+1,1,1),DATE(YEAR(N70),MONTH(N70)+1,1))</f>
        <v>46327</v>
      </c>
      <c r="O76" s="1388"/>
      <c r="P76" s="207">
        <f>V75+1</f>
        <v>46348</v>
      </c>
      <c r="Q76" s="208">
        <f t="shared" si="41"/>
        <v>46349</v>
      </c>
      <c r="R76" s="208">
        <f t="shared" si="41"/>
        <v>46350</v>
      </c>
      <c r="S76" s="208">
        <f t="shared" si="41"/>
        <v>46351</v>
      </c>
      <c r="T76" s="208">
        <f t="shared" si="41"/>
        <v>46352</v>
      </c>
      <c r="U76" s="208">
        <f t="shared" si="41"/>
        <v>46353</v>
      </c>
      <c r="V76" s="209">
        <f t="shared" si="41"/>
        <v>46354</v>
      </c>
      <c r="Y76" s="1388">
        <f>IF(MONTH(Y70)=12,DATE(YEAR(Y70)+1,1,1),DATE(YEAR(Y70),MONTH(Y70)+1,1))</f>
        <v>46327</v>
      </c>
      <c r="Z76" s="1388"/>
      <c r="AA76" s="207">
        <f>AG75+1</f>
        <v>46348</v>
      </c>
      <c r="AB76" s="208">
        <f t="shared" si="42"/>
        <v>46349</v>
      </c>
      <c r="AC76" s="208">
        <f t="shared" si="42"/>
        <v>46350</v>
      </c>
      <c r="AD76" s="208">
        <f t="shared" si="42"/>
        <v>46351</v>
      </c>
      <c r="AE76" s="208">
        <f t="shared" si="42"/>
        <v>46352</v>
      </c>
      <c r="AF76" s="208">
        <f t="shared" si="42"/>
        <v>46353</v>
      </c>
      <c r="AG76" s="209">
        <f t="shared" si="42"/>
        <v>46354</v>
      </c>
      <c r="AJ76" s="1388">
        <f>IF(MONTH(AJ70)=12,DATE(YEAR(AJ70)+1,1,1),DATE(YEAR(AJ70),MONTH(AJ70)+1,1))</f>
        <v>46327</v>
      </c>
      <c r="AK76" s="1388"/>
      <c r="AL76" s="207">
        <f>AR75+1</f>
        <v>46348</v>
      </c>
      <c r="AM76" s="208">
        <f t="shared" si="43"/>
        <v>46349</v>
      </c>
      <c r="AN76" s="208">
        <f t="shared" si="43"/>
        <v>46350</v>
      </c>
      <c r="AO76" s="208">
        <f t="shared" si="43"/>
        <v>46351</v>
      </c>
      <c r="AP76" s="208">
        <f t="shared" si="43"/>
        <v>46352</v>
      </c>
      <c r="AQ76" s="208">
        <f t="shared" si="43"/>
        <v>46353</v>
      </c>
      <c r="AR76" s="209">
        <f t="shared" si="43"/>
        <v>46354</v>
      </c>
    </row>
    <row r="77" spans="3:44" ht="12" customHeight="1">
      <c r="C77" s="1389" t="str">
        <f>IF(C76&gt;=43586,"令和","平成")</f>
        <v>令和</v>
      </c>
      <c r="D77" s="1390"/>
      <c r="E77" s="207">
        <f>IF(DAY(K76)+1&gt;IF(MONTH(C76)=12,31,DATE(YEAR(C76),MONTH(C76)+1,1)-C76),"",K76+1)</f>
        <v>46355</v>
      </c>
      <c r="F77" s="208">
        <f>IF(E77="","",IF(DAY(E77)+1&gt;IF(MONTH(C76)=12,31,DATE(YEAR(C76),MONTH(C76)+1,1)-C76),"",E77+1))</f>
        <v>46356</v>
      </c>
      <c r="G77" s="208" t="str">
        <f>IF(F77="","",IF(DAY(F77)+1&gt;IF(MONTH(C76)=12,31,DATE(YEAR(C76),MONTH(C76)+1,1)-C76),"",F77+1))</f>
        <v/>
      </c>
      <c r="H77" s="208" t="str">
        <f>IF(G77="","",IF(DAY(G77)+1&gt;IF(MONTH(C76)=12,31,DATE(YEAR(C76),MONTH(C76)+1,1)-C76),"",G77+1))</f>
        <v/>
      </c>
      <c r="I77" s="208" t="str">
        <f>IF(H77="","",IF(DAY(H77)+1&gt;IF(MONTH(C76)=12,31,DATE(YEAR(C76),MONTH(C76)+1,1)-C76),"",H77+1))</f>
        <v/>
      </c>
      <c r="J77" s="208" t="str">
        <f>IF(I77="","",IF(DAY(I77)+1&gt;IF(MONTH(C76)=12,31,DATE(YEAR(C76),MONTH(C76)+1,1)-C76),"",I77+1))</f>
        <v/>
      </c>
      <c r="K77" s="209" t="str">
        <f>IF(J77="","",IF(DAY(J77)+1&gt;IF(MONTH(C76)=12,31,DATE(YEAR(C76),MONTH(C76)+1,1)-C76),"",J77+1))</f>
        <v/>
      </c>
      <c r="N77" s="1389" t="str">
        <f>IF(N76&gt;=43586,"令和","平成")</f>
        <v>令和</v>
      </c>
      <c r="O77" s="1390"/>
      <c r="P77" s="207">
        <f>IF(DAY(V76)+1&gt;IF(MONTH(N76)=12,31,DATE(YEAR(N76),MONTH(N76)+1,1)-N76),"",V76+1)</f>
        <v>46355</v>
      </c>
      <c r="Q77" s="208">
        <f>IF(P77="","",IF(DAY(P77)+1&gt;IF(MONTH(N76)=12,31,DATE(YEAR(N76),MONTH(N76)+1,1)-N76),"",P77+1))</f>
        <v>46356</v>
      </c>
      <c r="R77" s="208" t="str">
        <f>IF(Q77="","",IF(DAY(Q77)+1&gt;IF(MONTH(N76)=12,31,DATE(YEAR(N76),MONTH(N76)+1,1)-N76),"",Q77+1))</f>
        <v/>
      </c>
      <c r="S77" s="208" t="str">
        <f>IF(R77="","",IF(DAY(R77)+1&gt;IF(MONTH(N76)=12,31,DATE(YEAR(N76),MONTH(N76)+1,1)-N76),"",R77+1))</f>
        <v/>
      </c>
      <c r="T77" s="208" t="str">
        <f>IF(S77="","",IF(DAY(S77)+1&gt;IF(MONTH(N76)=12,31,DATE(YEAR(N76),MONTH(N76)+1,1)-N76),"",S77+1))</f>
        <v/>
      </c>
      <c r="U77" s="208" t="str">
        <f>IF(T77="","",IF(DAY(T77)+1&gt;IF(MONTH(N76)=12,31,DATE(YEAR(N76),MONTH(N76)+1,1)-N76),"",T77+1))</f>
        <v/>
      </c>
      <c r="V77" s="209" t="str">
        <f>IF(U77="","",IF(DAY(U77)+1&gt;IF(MONTH(N76)=12,31,DATE(YEAR(N76),MONTH(N76)+1,1)-N76),"",U77+1))</f>
        <v/>
      </c>
      <c r="Y77" s="1389" t="str">
        <f>IF(Y76&gt;=43586,"令和","平成")</f>
        <v>令和</v>
      </c>
      <c r="Z77" s="1390"/>
      <c r="AA77" s="207">
        <f>IF(DAY(AG76)+1&gt;IF(MONTH(Y76)=12,31,DATE(YEAR(Y76),MONTH(Y76)+1,1)-Y76),"",AG76+1)</f>
        <v>46355</v>
      </c>
      <c r="AB77" s="208">
        <f>IF(AA77="","",IF(DAY(AA77)+1&gt;IF(MONTH(Y76)=12,31,DATE(YEAR(Y76),MONTH(Y76)+1,1)-Y76),"",AA77+1))</f>
        <v>46356</v>
      </c>
      <c r="AC77" s="208" t="str">
        <f>IF(AB77="","",IF(DAY(AB77)+1&gt;IF(MONTH(Y76)=12,31,DATE(YEAR(Y76),MONTH(Y76)+1,1)-Y76),"",AB77+1))</f>
        <v/>
      </c>
      <c r="AD77" s="208" t="str">
        <f>IF(AC77="","",IF(DAY(AC77)+1&gt;IF(MONTH(Y76)=12,31,DATE(YEAR(Y76),MONTH(Y76)+1,1)-Y76),"",AC77+1))</f>
        <v/>
      </c>
      <c r="AE77" s="208" t="str">
        <f>IF(AD77="","",IF(DAY(AD77)+1&gt;IF(MONTH(Y76)=12,31,DATE(YEAR(Y76),MONTH(Y76)+1,1)-Y76),"",AD77+1))</f>
        <v/>
      </c>
      <c r="AF77" s="208" t="str">
        <f>IF(AE77="","",IF(DAY(AE77)+1&gt;IF(MONTH(Y76)=12,31,DATE(YEAR(Y76),MONTH(Y76)+1,1)-Y76),"",AE77+1))</f>
        <v/>
      </c>
      <c r="AG77" s="209" t="str">
        <f>IF(AF77="","",IF(DAY(AF77)+1&gt;IF(MONTH(Y76)=12,31,DATE(YEAR(Y76),MONTH(Y76)+1,1)-Y76),"",AF77+1))</f>
        <v/>
      </c>
      <c r="AJ77" s="1389" t="str">
        <f>IF(AJ76&gt;=43586,"令和","平成")</f>
        <v>令和</v>
      </c>
      <c r="AK77" s="1390"/>
      <c r="AL77" s="207">
        <f>IF(DAY(AR76)+1&gt;IF(MONTH(AJ76)=12,31,DATE(YEAR(AJ76),MONTH(AJ76)+1,1)-AJ76),"",AR76+1)</f>
        <v>46355</v>
      </c>
      <c r="AM77" s="208">
        <f>IF(AL77="","",IF(DAY(AL77)+1&gt;IF(MONTH(AJ76)=12,31,DATE(YEAR(AJ76),MONTH(AJ76)+1,1)-AJ76),"",AL77+1))</f>
        <v>46356</v>
      </c>
      <c r="AN77" s="208" t="str">
        <f>IF(AM77="","",IF(DAY(AM77)+1&gt;IF(MONTH(AJ76)=12,31,DATE(YEAR(AJ76),MONTH(AJ76)+1,1)-AJ76),"",AM77+1))</f>
        <v/>
      </c>
      <c r="AO77" s="208" t="str">
        <f>IF(AN77="","",IF(DAY(AN77)+1&gt;IF(MONTH(AJ76)=12,31,DATE(YEAR(AJ76),MONTH(AJ76)+1,1)-AJ76),"",AN77+1))</f>
        <v/>
      </c>
      <c r="AP77" s="208" t="str">
        <f>IF(AO77="","",IF(DAY(AO77)+1&gt;IF(MONTH(AJ76)=12,31,DATE(YEAR(AJ76),MONTH(AJ76)+1,1)-AJ76),"",AO77+1))</f>
        <v/>
      </c>
      <c r="AQ77" s="208" t="str">
        <f>IF(AP77="","",IF(DAY(AP77)+1&gt;IF(MONTH(AJ76)=12,31,DATE(YEAR(AJ76),MONTH(AJ76)+1,1)-AJ76),"",AP77+1))</f>
        <v/>
      </c>
      <c r="AR77" s="209" t="str">
        <f>IF(AQ77="","",IF(DAY(AQ77)+1&gt;IF(MONTH(AJ76)=12,31,DATE(YEAR(AJ76),MONTH(AJ76)+1,1)-AJ76),"",AQ77+1))</f>
        <v/>
      </c>
    </row>
    <row r="78" spans="3:44" ht="12.75" customHeight="1">
      <c r="C78" s="1391" t="str">
        <f>IF(C76&gt;=43586,IF(YEAR(C76)-2018=1,"元",YEAR(C76)-2018)&amp;"年",(YEAR(C76)-1988)&amp;"年")</f>
        <v>8年</v>
      </c>
      <c r="D78" s="1392"/>
      <c r="E78" s="210" t="str">
        <f>IF(K77="","",IF(DAY(K77)+1&gt;IF(MONTH(C76)=12,31,DATE(YEAR(C76),MONTH(C76)+1,1)-C76),"",K77+1))</f>
        <v/>
      </c>
      <c r="F78" s="211" t="str">
        <f>IF(E78="","",IF(DAY(E78)+1&gt;IF(MONTH(C76)=12,31,DATE(YEAR(C76),MONTH(C76)+1,1)-C76),"",E78+1))</f>
        <v/>
      </c>
      <c r="G78" s="470" t="str">
        <f>VLOOKUP(C76,祝名,2,FALSE)</f>
        <v>3（文化の日）、23（勤労感謝の日）</v>
      </c>
      <c r="H78" s="470"/>
      <c r="I78" s="470"/>
      <c r="J78" s="470"/>
      <c r="K78" s="471"/>
      <c r="M78" s="46"/>
      <c r="N78" s="1391" t="str">
        <f>IF(N76&gt;=43586,IF(YEAR(N76)-2018=1,"元",YEAR(N76)-2018)&amp;"年",(YEAR(N76)-1988)&amp;"年")</f>
        <v>8年</v>
      </c>
      <c r="O78" s="1392"/>
      <c r="P78" s="210" t="str">
        <f>IF(V77="","",IF(DAY(V77)+1&gt;IF(MONTH(N76)=12,31,DATE(YEAR(N76),MONTH(N76)+1,1)-N76),"",V77+1))</f>
        <v/>
      </c>
      <c r="Q78" s="211" t="str">
        <f>IF(P78="","",IF(DAY(P78)+1&gt;IF(MONTH(N76)=12,31,DATE(YEAR(N76),MONTH(N76)+1,1)-N76),"",P78+1))</f>
        <v/>
      </c>
      <c r="R78" s="470" t="str">
        <f>VLOOKUP(N76,祝名,2,FALSE)</f>
        <v>3（文化の日）、23（勤労感謝の日）</v>
      </c>
      <c r="S78" s="470"/>
      <c r="T78" s="470"/>
      <c r="U78" s="470"/>
      <c r="V78" s="471"/>
      <c r="Y78" s="1391" t="str">
        <f>IF(Y76&gt;=43586,IF(YEAR(Y76)-2018=1,"元",YEAR(Y76)-2018)&amp;"年",(YEAR(Y76)-1988)&amp;"年")</f>
        <v>8年</v>
      </c>
      <c r="Z78" s="1392"/>
      <c r="AA78" s="210" t="str">
        <f>IF(AG77="","",IF(DAY(AG77)+1&gt;IF(MONTH(Y76)=12,31,DATE(YEAR(Y76),MONTH(Y76)+1,1)-Y76),"",AG77+1))</f>
        <v/>
      </c>
      <c r="AB78" s="211" t="str">
        <f>IF(AA78="","",IF(DAY(AA78)+1&gt;IF(MONTH(Y76)=12,31,DATE(YEAR(Y76),MONTH(Y76)+1,1)-Y76),"",AA78+1))</f>
        <v/>
      </c>
      <c r="AC78" s="470" t="str">
        <f>VLOOKUP(Y76,祝名,2,FALSE)</f>
        <v>3（文化の日）、23（勤労感謝の日）</v>
      </c>
      <c r="AD78" s="470"/>
      <c r="AE78" s="470"/>
      <c r="AF78" s="470"/>
      <c r="AG78" s="471"/>
      <c r="AJ78" s="1391" t="str">
        <f>IF(AJ76&gt;=43586,IF(YEAR(AJ76)-2018=1,"元",YEAR(AJ76)-2018)&amp;"年",(YEAR(AJ76)-1988)&amp;"年")</f>
        <v>8年</v>
      </c>
      <c r="AK78" s="1392"/>
      <c r="AL78" s="210" t="str">
        <f>IF(AR77="","",IF(DAY(AR77)+1&gt;IF(MONTH(AJ76)=12,31,DATE(YEAR(AJ76),MONTH(AJ76)+1,1)-AJ76),"",AR77+1))</f>
        <v/>
      </c>
      <c r="AM78" s="211" t="str">
        <f>IF(AL78="","",IF(DAY(AL78)+1&gt;IF(MONTH(AJ76)=12,31,DATE(YEAR(AJ76),MONTH(AJ76)+1,1)-AJ76),"",AL78+1))</f>
        <v/>
      </c>
      <c r="AN78" s="470" t="str">
        <f>VLOOKUP(AJ76,祝名,2,FALSE)</f>
        <v>3（文化の日）、23（勤労感謝の日）</v>
      </c>
      <c r="AO78" s="470"/>
      <c r="AP78" s="470"/>
      <c r="AQ78" s="470"/>
      <c r="AR78" s="471"/>
    </row>
    <row r="79" spans="3:44" ht="12.75" customHeight="1">
      <c r="C79" s="1403">
        <f>C82</f>
        <v>46357</v>
      </c>
      <c r="D79" s="1404"/>
      <c r="E79" s="204" t="str">
        <f>IF(WEEKDAY(C82)=1,C82,"")</f>
        <v/>
      </c>
      <c r="F79" s="205" t="str">
        <f>IF(E79="",IF(WEEKDAY(C82)=2,C82,""),E79+1)</f>
        <v/>
      </c>
      <c r="G79" s="205">
        <f>IF(F79="",IF(WEEKDAY(C82)=3,C82,""),F79+1)</f>
        <v>46357</v>
      </c>
      <c r="H79" s="205">
        <f>IF(G79="",IF(WEEKDAY(C82)=4,C82,""),G79+1)</f>
        <v>46358</v>
      </c>
      <c r="I79" s="205">
        <f>IF(H79="",IF(WEEKDAY(C82)=5,C82,""),H79+1)</f>
        <v>46359</v>
      </c>
      <c r="J79" s="205">
        <f>IF(I79="",IF(WEEKDAY(C82)=6,C82,""),I79+1)</f>
        <v>46360</v>
      </c>
      <c r="K79" s="206">
        <f>IF(J79="",C82,J79+1)</f>
        <v>46361</v>
      </c>
      <c r="N79" s="1403">
        <f>N82</f>
        <v>46357</v>
      </c>
      <c r="O79" s="1404"/>
      <c r="P79" s="204" t="str">
        <f>IF(WEEKDAY(N82)=1,N82,"")</f>
        <v/>
      </c>
      <c r="Q79" s="205" t="str">
        <f>IF(P79="",IF(WEEKDAY(N82)=2,N82,""),P79+1)</f>
        <v/>
      </c>
      <c r="R79" s="205">
        <f>IF(Q79="",IF(WEEKDAY(N82)=3,N82,""),Q79+1)</f>
        <v>46357</v>
      </c>
      <c r="S79" s="205">
        <f>IF(R79="",IF(WEEKDAY(N82)=4,N82,""),R79+1)</f>
        <v>46358</v>
      </c>
      <c r="T79" s="205">
        <f>IF(S79="",IF(WEEKDAY(N82)=5,N82,""),S79+1)</f>
        <v>46359</v>
      </c>
      <c r="U79" s="205">
        <f>IF(T79="",IF(WEEKDAY(N82)=6,N82,""),T79+1)</f>
        <v>46360</v>
      </c>
      <c r="V79" s="206">
        <f>IF(U79="",N82,U79+1)</f>
        <v>46361</v>
      </c>
      <c r="Y79" s="1403">
        <f>Y82</f>
        <v>46357</v>
      </c>
      <c r="Z79" s="1404"/>
      <c r="AA79" s="204" t="str">
        <f>IF(WEEKDAY(Y82)=1,Y82,"")</f>
        <v/>
      </c>
      <c r="AB79" s="205" t="str">
        <f>IF(AA79="",IF(WEEKDAY(Y82)=2,Y82,""),AA79+1)</f>
        <v/>
      </c>
      <c r="AC79" s="205">
        <f>IF(AB79="",IF(WEEKDAY(Y82)=3,Y82,""),AB79+1)</f>
        <v>46357</v>
      </c>
      <c r="AD79" s="205">
        <f>IF(AC79="",IF(WEEKDAY(Y82)=4,Y82,""),AC79+1)</f>
        <v>46358</v>
      </c>
      <c r="AE79" s="205">
        <f>IF(AD79="",IF(WEEKDAY(Y82)=5,Y82,""),AD79+1)</f>
        <v>46359</v>
      </c>
      <c r="AF79" s="205">
        <f>IF(AE79="",IF(WEEKDAY(Y82)=6,Y82,""),AE79+1)</f>
        <v>46360</v>
      </c>
      <c r="AG79" s="206">
        <f>IF(AF79="",Y82,AF79+1)</f>
        <v>46361</v>
      </c>
      <c r="AJ79" s="1403">
        <f>AJ82</f>
        <v>46357</v>
      </c>
      <c r="AK79" s="1404"/>
      <c r="AL79" s="204" t="str">
        <f>IF(WEEKDAY(AJ82)=1,AJ82,"")</f>
        <v/>
      </c>
      <c r="AM79" s="205" t="str">
        <f>IF(AL79="",IF(WEEKDAY(AJ82)=2,AJ82,""),AL79+1)</f>
        <v/>
      </c>
      <c r="AN79" s="205">
        <f>IF(AM79="",IF(WEEKDAY(AJ82)=3,AJ82,""),AM79+1)</f>
        <v>46357</v>
      </c>
      <c r="AO79" s="205">
        <f>IF(AN79="",IF(WEEKDAY(AJ82)=4,AJ82,""),AN79+1)</f>
        <v>46358</v>
      </c>
      <c r="AP79" s="205">
        <f>IF(AO79="",IF(WEEKDAY(AJ82)=5,AJ82,""),AO79+1)</f>
        <v>46359</v>
      </c>
      <c r="AQ79" s="205">
        <f>IF(AP79="",IF(WEEKDAY(AJ82)=6,AJ82,""),AP79+1)</f>
        <v>46360</v>
      </c>
      <c r="AR79" s="206">
        <f>IF(AQ79="",AJ82,AQ79+1)</f>
        <v>46361</v>
      </c>
    </row>
    <row r="80" spans="3:44" ht="12" customHeight="1">
      <c r="C80" s="1403"/>
      <c r="D80" s="1404"/>
      <c r="E80" s="207">
        <f>K79+1</f>
        <v>46362</v>
      </c>
      <c r="F80" s="208">
        <f t="shared" ref="F80:K82" si="44">E80+1</f>
        <v>46363</v>
      </c>
      <c r="G80" s="208">
        <f t="shared" si="44"/>
        <v>46364</v>
      </c>
      <c r="H80" s="208">
        <f t="shared" si="44"/>
        <v>46365</v>
      </c>
      <c r="I80" s="208">
        <f t="shared" si="44"/>
        <v>46366</v>
      </c>
      <c r="J80" s="208">
        <f t="shared" si="44"/>
        <v>46367</v>
      </c>
      <c r="K80" s="209">
        <f t="shared" si="44"/>
        <v>46368</v>
      </c>
      <c r="N80" s="1403"/>
      <c r="O80" s="1404"/>
      <c r="P80" s="207">
        <f>V79+1</f>
        <v>46362</v>
      </c>
      <c r="Q80" s="208">
        <f t="shared" ref="Q80:V82" si="45">P80+1</f>
        <v>46363</v>
      </c>
      <c r="R80" s="208">
        <f t="shared" si="45"/>
        <v>46364</v>
      </c>
      <c r="S80" s="208">
        <f t="shared" si="45"/>
        <v>46365</v>
      </c>
      <c r="T80" s="208">
        <f t="shared" si="45"/>
        <v>46366</v>
      </c>
      <c r="U80" s="208">
        <f t="shared" si="45"/>
        <v>46367</v>
      </c>
      <c r="V80" s="209">
        <f t="shared" si="45"/>
        <v>46368</v>
      </c>
      <c r="Y80" s="1403"/>
      <c r="Z80" s="1404"/>
      <c r="AA80" s="207">
        <f>AG79+1</f>
        <v>46362</v>
      </c>
      <c r="AB80" s="208">
        <f t="shared" ref="AB80:AG82" si="46">AA80+1</f>
        <v>46363</v>
      </c>
      <c r="AC80" s="208">
        <f t="shared" si="46"/>
        <v>46364</v>
      </c>
      <c r="AD80" s="208">
        <f t="shared" si="46"/>
        <v>46365</v>
      </c>
      <c r="AE80" s="208">
        <f t="shared" si="46"/>
        <v>46366</v>
      </c>
      <c r="AF80" s="208">
        <f t="shared" si="46"/>
        <v>46367</v>
      </c>
      <c r="AG80" s="209">
        <f t="shared" si="46"/>
        <v>46368</v>
      </c>
      <c r="AJ80" s="1403"/>
      <c r="AK80" s="1404"/>
      <c r="AL80" s="207">
        <f>AR79+1</f>
        <v>46362</v>
      </c>
      <c r="AM80" s="208">
        <f t="shared" ref="AM80:AR82" si="47">AL80+1</f>
        <v>46363</v>
      </c>
      <c r="AN80" s="208">
        <f t="shared" si="47"/>
        <v>46364</v>
      </c>
      <c r="AO80" s="208">
        <f t="shared" si="47"/>
        <v>46365</v>
      </c>
      <c r="AP80" s="208">
        <f t="shared" si="47"/>
        <v>46366</v>
      </c>
      <c r="AQ80" s="208">
        <f t="shared" si="47"/>
        <v>46367</v>
      </c>
      <c r="AR80" s="209">
        <f t="shared" si="47"/>
        <v>46368</v>
      </c>
    </row>
    <row r="81" spans="2:45" ht="12" customHeight="1">
      <c r="C81" s="1405">
        <f>C82</f>
        <v>46357</v>
      </c>
      <c r="D81" s="1406"/>
      <c r="E81" s="207">
        <f>K80+1</f>
        <v>46369</v>
      </c>
      <c r="F81" s="208">
        <f t="shared" si="44"/>
        <v>46370</v>
      </c>
      <c r="G81" s="208">
        <f t="shared" si="44"/>
        <v>46371</v>
      </c>
      <c r="H81" s="208">
        <f t="shared" si="44"/>
        <v>46372</v>
      </c>
      <c r="I81" s="208">
        <f t="shared" si="44"/>
        <v>46373</v>
      </c>
      <c r="J81" s="208">
        <f t="shared" si="44"/>
        <v>46374</v>
      </c>
      <c r="K81" s="209">
        <f t="shared" si="44"/>
        <v>46375</v>
      </c>
      <c r="N81" s="1405">
        <f>N82</f>
        <v>46357</v>
      </c>
      <c r="O81" s="1406"/>
      <c r="P81" s="207">
        <f>V80+1</f>
        <v>46369</v>
      </c>
      <c r="Q81" s="208">
        <f t="shared" si="45"/>
        <v>46370</v>
      </c>
      <c r="R81" s="208">
        <f t="shared" si="45"/>
        <v>46371</v>
      </c>
      <c r="S81" s="208">
        <f t="shared" si="45"/>
        <v>46372</v>
      </c>
      <c r="T81" s="208">
        <f t="shared" si="45"/>
        <v>46373</v>
      </c>
      <c r="U81" s="208">
        <f t="shared" si="45"/>
        <v>46374</v>
      </c>
      <c r="V81" s="209">
        <f t="shared" si="45"/>
        <v>46375</v>
      </c>
      <c r="Y81" s="1405">
        <f>Y82</f>
        <v>46357</v>
      </c>
      <c r="Z81" s="1406"/>
      <c r="AA81" s="207">
        <f>AG80+1</f>
        <v>46369</v>
      </c>
      <c r="AB81" s="208">
        <f t="shared" si="46"/>
        <v>46370</v>
      </c>
      <c r="AC81" s="208">
        <f t="shared" si="46"/>
        <v>46371</v>
      </c>
      <c r="AD81" s="208">
        <f t="shared" si="46"/>
        <v>46372</v>
      </c>
      <c r="AE81" s="208">
        <f t="shared" si="46"/>
        <v>46373</v>
      </c>
      <c r="AF81" s="208">
        <f t="shared" si="46"/>
        <v>46374</v>
      </c>
      <c r="AG81" s="209">
        <f t="shared" si="46"/>
        <v>46375</v>
      </c>
      <c r="AJ81" s="1405">
        <f>AJ82</f>
        <v>46357</v>
      </c>
      <c r="AK81" s="1406"/>
      <c r="AL81" s="207">
        <f>AR80+1</f>
        <v>46369</v>
      </c>
      <c r="AM81" s="208">
        <f t="shared" si="47"/>
        <v>46370</v>
      </c>
      <c r="AN81" s="208">
        <f t="shared" si="47"/>
        <v>46371</v>
      </c>
      <c r="AO81" s="208">
        <f t="shared" si="47"/>
        <v>46372</v>
      </c>
      <c r="AP81" s="208">
        <f t="shared" si="47"/>
        <v>46373</v>
      </c>
      <c r="AQ81" s="208">
        <f t="shared" si="47"/>
        <v>46374</v>
      </c>
      <c r="AR81" s="209">
        <f t="shared" si="47"/>
        <v>46375</v>
      </c>
    </row>
    <row r="82" spans="2:45" ht="12" customHeight="1">
      <c r="C82" s="1388">
        <f>IF(MONTH(C76)=12,DATE(YEAR(C76)+1,1,1),DATE(YEAR(C76),MONTH(C76)+1,1))</f>
        <v>46357</v>
      </c>
      <c r="D82" s="1388"/>
      <c r="E82" s="207">
        <f>K81+1</f>
        <v>46376</v>
      </c>
      <c r="F82" s="208">
        <f t="shared" si="44"/>
        <v>46377</v>
      </c>
      <c r="G82" s="208">
        <f t="shared" si="44"/>
        <v>46378</v>
      </c>
      <c r="H82" s="208">
        <f t="shared" si="44"/>
        <v>46379</v>
      </c>
      <c r="I82" s="208">
        <f t="shared" si="44"/>
        <v>46380</v>
      </c>
      <c r="J82" s="208">
        <f t="shared" si="44"/>
        <v>46381</v>
      </c>
      <c r="K82" s="209">
        <f t="shared" si="44"/>
        <v>46382</v>
      </c>
      <c r="N82" s="1388">
        <f>IF(MONTH(N76)=12,DATE(YEAR(N76)+1,1,1),DATE(YEAR(N76),MONTH(N76)+1,1))</f>
        <v>46357</v>
      </c>
      <c r="O82" s="1388"/>
      <c r="P82" s="207">
        <f>V81+1</f>
        <v>46376</v>
      </c>
      <c r="Q82" s="208">
        <f t="shared" si="45"/>
        <v>46377</v>
      </c>
      <c r="R82" s="208">
        <f t="shared" si="45"/>
        <v>46378</v>
      </c>
      <c r="S82" s="208">
        <f t="shared" si="45"/>
        <v>46379</v>
      </c>
      <c r="T82" s="208">
        <f t="shared" si="45"/>
        <v>46380</v>
      </c>
      <c r="U82" s="208">
        <f t="shared" si="45"/>
        <v>46381</v>
      </c>
      <c r="V82" s="209">
        <f t="shared" si="45"/>
        <v>46382</v>
      </c>
      <c r="Y82" s="1388">
        <f>IF(MONTH(Y76)=12,DATE(YEAR(Y76)+1,1,1),DATE(YEAR(Y76),MONTH(Y76)+1,1))</f>
        <v>46357</v>
      </c>
      <c r="Z82" s="1388"/>
      <c r="AA82" s="207">
        <f>AG81+1</f>
        <v>46376</v>
      </c>
      <c r="AB82" s="208">
        <f t="shared" si="46"/>
        <v>46377</v>
      </c>
      <c r="AC82" s="208">
        <f t="shared" si="46"/>
        <v>46378</v>
      </c>
      <c r="AD82" s="208">
        <f t="shared" si="46"/>
        <v>46379</v>
      </c>
      <c r="AE82" s="208">
        <f t="shared" si="46"/>
        <v>46380</v>
      </c>
      <c r="AF82" s="208">
        <f t="shared" si="46"/>
        <v>46381</v>
      </c>
      <c r="AG82" s="209">
        <f t="shared" si="46"/>
        <v>46382</v>
      </c>
      <c r="AJ82" s="1388">
        <f>IF(MONTH(AJ76)=12,DATE(YEAR(AJ76)+1,1,1),DATE(YEAR(AJ76),MONTH(AJ76)+1,1))</f>
        <v>46357</v>
      </c>
      <c r="AK82" s="1388"/>
      <c r="AL82" s="207">
        <f>AR81+1</f>
        <v>46376</v>
      </c>
      <c r="AM82" s="208">
        <f t="shared" si="47"/>
        <v>46377</v>
      </c>
      <c r="AN82" s="208">
        <f t="shared" si="47"/>
        <v>46378</v>
      </c>
      <c r="AO82" s="208">
        <f t="shared" si="47"/>
        <v>46379</v>
      </c>
      <c r="AP82" s="208">
        <f t="shared" si="47"/>
        <v>46380</v>
      </c>
      <c r="AQ82" s="208">
        <f t="shared" si="47"/>
        <v>46381</v>
      </c>
      <c r="AR82" s="209">
        <f t="shared" si="47"/>
        <v>46382</v>
      </c>
    </row>
    <row r="83" spans="2:45" ht="12" customHeight="1">
      <c r="C83" s="1389" t="str">
        <f>IF(C82&gt;=43586,"令和","平成")</f>
        <v>令和</v>
      </c>
      <c r="D83" s="1390"/>
      <c r="E83" s="207">
        <f>IF(DAY(K82)+1&gt;IF(MONTH(C82)=12,31,DATE(YEAR(C82),MONTH(C82)+1,1)-C82),"",K82+1)</f>
        <v>46383</v>
      </c>
      <c r="F83" s="208">
        <f>IF(E83="","",IF(DAY(E83)+1&gt;IF(MONTH(C82)=12,31,DATE(YEAR(C82),MONTH(C82)+1,1)-C82),"",E83+1))</f>
        <v>46384</v>
      </c>
      <c r="G83" s="208">
        <f>IF(F83="","",IF(DAY(F83)+1&gt;IF(MONTH(C82)=12,31,DATE(YEAR(C82),MONTH(C82)+1,1)-C82),"",F83+1))</f>
        <v>46385</v>
      </c>
      <c r="H83" s="208">
        <f>IF(G83="","",IF(DAY(G83)+1&gt;IF(MONTH(C82)=12,31,DATE(YEAR(C82),MONTH(C82)+1,1)-C82),"",G83+1))</f>
        <v>46386</v>
      </c>
      <c r="I83" s="208">
        <f>IF(H83="","",IF(DAY(H83)+1&gt;IF(MONTH(C82)=12,31,DATE(YEAR(C82),MONTH(C82)+1,1)-C82),"",H83+1))</f>
        <v>46387</v>
      </c>
      <c r="J83" s="208" t="str">
        <f>IF(I83="","",IF(DAY(I83)+1&gt;IF(MONTH(C82)=12,31,DATE(YEAR(C82),MONTH(C82)+1,1)-C82),"",I83+1))</f>
        <v/>
      </c>
      <c r="K83" s="209" t="str">
        <f>IF(J83="","",IF(DAY(J83)+1&gt;IF(MONTH(C82)=12,31,DATE(YEAR(C82),MONTH(C82)+1,1)-C82),"",J83+1))</f>
        <v/>
      </c>
      <c r="N83" s="1389" t="str">
        <f>IF(N82&gt;=43586,"令和","平成")</f>
        <v>令和</v>
      </c>
      <c r="O83" s="1390"/>
      <c r="P83" s="207">
        <f>IF(DAY(V82)+1&gt;IF(MONTH(N82)=12,31,DATE(YEAR(N82),MONTH(N82)+1,1)-N82),"",V82+1)</f>
        <v>46383</v>
      </c>
      <c r="Q83" s="208">
        <f>IF(P83="","",IF(DAY(P83)+1&gt;IF(MONTH(N82)=12,31,DATE(YEAR(N82),MONTH(N82)+1,1)-N82),"",P83+1))</f>
        <v>46384</v>
      </c>
      <c r="R83" s="208">
        <f>IF(Q83="","",IF(DAY(Q83)+1&gt;IF(MONTH(N82)=12,31,DATE(YEAR(N82),MONTH(N82)+1,1)-N82),"",Q83+1))</f>
        <v>46385</v>
      </c>
      <c r="S83" s="208">
        <f>IF(R83="","",IF(DAY(R83)+1&gt;IF(MONTH(N82)=12,31,DATE(YEAR(N82),MONTH(N82)+1,1)-N82),"",R83+1))</f>
        <v>46386</v>
      </c>
      <c r="T83" s="208">
        <f>IF(S83="","",IF(DAY(S83)+1&gt;IF(MONTH(N82)=12,31,DATE(YEAR(N82),MONTH(N82)+1,1)-N82),"",S83+1))</f>
        <v>46387</v>
      </c>
      <c r="U83" s="208" t="str">
        <f>IF(T83="","",IF(DAY(T83)+1&gt;IF(MONTH(N82)=12,31,DATE(YEAR(N82),MONTH(N82)+1,1)-N82),"",T83+1))</f>
        <v/>
      </c>
      <c r="V83" s="209" t="str">
        <f>IF(U83="","",IF(DAY(U83)+1&gt;IF(MONTH(N82)=12,31,DATE(YEAR(N82),MONTH(N82)+1,1)-N82),"",U83+1))</f>
        <v/>
      </c>
      <c r="Y83" s="1389" t="str">
        <f>IF(Y82&gt;=43586,"令和","平成")</f>
        <v>令和</v>
      </c>
      <c r="Z83" s="1390"/>
      <c r="AA83" s="207">
        <f>IF(DAY(AG82)+1&gt;IF(MONTH(Y82)=12,31,DATE(YEAR(Y82),MONTH(Y82)+1,1)-Y82),"",AG82+1)</f>
        <v>46383</v>
      </c>
      <c r="AB83" s="208">
        <f>IF(AA83="","",IF(DAY(AA83)+1&gt;IF(MONTH(Y82)=12,31,DATE(YEAR(Y82),MONTH(Y82)+1,1)-Y82),"",AA83+1))</f>
        <v>46384</v>
      </c>
      <c r="AC83" s="208">
        <f>IF(AB83="","",IF(DAY(AB83)+1&gt;IF(MONTH(Y82)=12,31,DATE(YEAR(Y82),MONTH(Y82)+1,1)-Y82),"",AB83+1))</f>
        <v>46385</v>
      </c>
      <c r="AD83" s="208">
        <f>IF(AC83="","",IF(DAY(AC83)+1&gt;IF(MONTH(Y82)=12,31,DATE(YEAR(Y82),MONTH(Y82)+1,1)-Y82),"",AC83+1))</f>
        <v>46386</v>
      </c>
      <c r="AE83" s="208">
        <f>IF(AD83="","",IF(DAY(AD83)+1&gt;IF(MONTH(Y82)=12,31,DATE(YEAR(Y82),MONTH(Y82)+1,1)-Y82),"",AD83+1))</f>
        <v>46387</v>
      </c>
      <c r="AF83" s="208" t="str">
        <f>IF(AE83="","",IF(DAY(AE83)+1&gt;IF(MONTH(Y82)=12,31,DATE(YEAR(Y82),MONTH(Y82)+1,1)-Y82),"",AE83+1))</f>
        <v/>
      </c>
      <c r="AG83" s="209" t="str">
        <f>IF(AF83="","",IF(DAY(AF83)+1&gt;IF(MONTH(Y82)=12,31,DATE(YEAR(Y82),MONTH(Y82)+1,1)-Y82),"",AF83+1))</f>
        <v/>
      </c>
      <c r="AJ83" s="1389" t="str">
        <f>IF(AJ82&gt;=43586,"令和","平成")</f>
        <v>令和</v>
      </c>
      <c r="AK83" s="1390"/>
      <c r="AL83" s="207">
        <f>IF(DAY(AR82)+1&gt;IF(MONTH(AJ82)=12,31,DATE(YEAR(AJ82),MONTH(AJ82)+1,1)-AJ82),"",AR82+1)</f>
        <v>46383</v>
      </c>
      <c r="AM83" s="208">
        <f>IF(AL83="","",IF(DAY(AL83)+1&gt;IF(MONTH(AJ82)=12,31,DATE(YEAR(AJ82),MONTH(AJ82)+1,1)-AJ82),"",AL83+1))</f>
        <v>46384</v>
      </c>
      <c r="AN83" s="208">
        <f>IF(AM83="","",IF(DAY(AM83)+1&gt;IF(MONTH(AJ82)=12,31,DATE(YEAR(AJ82),MONTH(AJ82)+1,1)-AJ82),"",AM83+1))</f>
        <v>46385</v>
      </c>
      <c r="AO83" s="208">
        <f>IF(AN83="","",IF(DAY(AN83)+1&gt;IF(MONTH(AJ82)=12,31,DATE(YEAR(AJ82),MONTH(AJ82)+1,1)-AJ82),"",AN83+1))</f>
        <v>46386</v>
      </c>
      <c r="AP83" s="208">
        <f>IF(AO83="","",IF(DAY(AO83)+1&gt;IF(MONTH(AJ82)=12,31,DATE(YEAR(AJ82),MONTH(AJ82)+1,1)-AJ82),"",AO83+1))</f>
        <v>46387</v>
      </c>
      <c r="AQ83" s="208" t="str">
        <f>IF(AP83="","",IF(DAY(AP83)+1&gt;IF(MONTH(AJ82)=12,31,DATE(YEAR(AJ82),MONTH(AJ82)+1,1)-AJ82),"",AP83+1))</f>
        <v/>
      </c>
      <c r="AR83" s="209" t="str">
        <f>IF(AQ83="","",IF(DAY(AQ83)+1&gt;IF(MONTH(AJ82)=12,31,DATE(YEAR(AJ82),MONTH(AJ82)+1,1)-AJ82),"",AQ83+1))</f>
        <v/>
      </c>
    </row>
    <row r="84" spans="2:45" ht="12.75" customHeight="1">
      <c r="C84" s="1391" t="str">
        <f>IF(C82&gt;=43586,IF(YEAR(C82)-2018=1,"元",YEAR(C82)-2018)&amp;"年",(YEAR(C82)-1988)&amp;"年")</f>
        <v>8年</v>
      </c>
      <c r="D84" s="1392"/>
      <c r="E84" s="210" t="str">
        <f>IF(K83="","",IF(DAY(K83)+1&gt;IF(MONTH(C82)=12,31,DATE(YEAR(C82),MONTH(C82)+1,1)-C82),"",K83+1))</f>
        <v/>
      </c>
      <c r="F84" s="211" t="str">
        <f>IF(E84="","",IF(DAY(E84)+1&gt;IF(MONTH(C82)=12,31,DATE(YEAR(C82),MONTH(C82)+1,1)-C82),"",E84+1))</f>
        <v/>
      </c>
      <c r="G84" s="470">
        <f>VLOOKUP(C82,祝名,2,FALSE)</f>
        <v>0</v>
      </c>
      <c r="H84" s="470"/>
      <c r="I84" s="470"/>
      <c r="J84" s="470"/>
      <c r="K84" s="471"/>
      <c r="M84" s="46"/>
      <c r="N84" s="1391" t="str">
        <f>IF(N82&gt;=43586,IF(YEAR(N82)-2018=1,"元",YEAR(N82)-2018)&amp;"年",(YEAR(N82)-1988)&amp;"年")</f>
        <v>8年</v>
      </c>
      <c r="O84" s="1392"/>
      <c r="P84" s="210" t="str">
        <f>IF(V83="","",IF(DAY(V83)+1&gt;IF(MONTH(N82)=12,31,DATE(YEAR(N82),MONTH(N82)+1,1)-N82),"",V83+1))</f>
        <v/>
      </c>
      <c r="Q84" s="211" t="str">
        <f>IF(P84="","",IF(DAY(P84)+1&gt;IF(MONTH(N82)=12,31,DATE(YEAR(N82),MONTH(N82)+1,1)-N82),"",P84+1))</f>
        <v/>
      </c>
      <c r="R84" s="470">
        <f>VLOOKUP(N82,祝名,2,FALSE)</f>
        <v>0</v>
      </c>
      <c r="S84" s="470"/>
      <c r="T84" s="470"/>
      <c r="U84" s="470"/>
      <c r="V84" s="471"/>
      <c r="X84" s="46"/>
      <c r="Y84" s="1391" t="str">
        <f>IF(Y82&gt;=43586,IF(YEAR(Y82)-2018=1,"元",YEAR(Y82)-2018)&amp;"年",(YEAR(Y82)-1988)&amp;"年")</f>
        <v>8年</v>
      </c>
      <c r="Z84" s="1392"/>
      <c r="AA84" s="210" t="str">
        <f>IF(AG83="","",IF(DAY(AG83)+1&gt;IF(MONTH(Y82)=12,31,DATE(YEAR(Y82),MONTH(Y82)+1,1)-Y82),"",AG83+1))</f>
        <v/>
      </c>
      <c r="AB84" s="211" t="str">
        <f>IF(AA84="","",IF(DAY(AA84)+1&gt;IF(MONTH(Y82)=12,31,DATE(YEAR(Y82),MONTH(Y82)+1,1)-Y82),"",AA84+1))</f>
        <v/>
      </c>
      <c r="AC84" s="470">
        <f>VLOOKUP(Y82,祝名,2,FALSE)</f>
        <v>0</v>
      </c>
      <c r="AD84" s="470"/>
      <c r="AE84" s="470"/>
      <c r="AF84" s="470"/>
      <c r="AG84" s="471"/>
      <c r="AI84" s="46"/>
      <c r="AJ84" s="1391" t="str">
        <f>IF(AJ82&gt;=43586,IF(YEAR(AJ82)-2018=1,"元",YEAR(AJ82)-2018)&amp;"年",(YEAR(AJ82)-1988)&amp;"年")</f>
        <v>8年</v>
      </c>
      <c r="AK84" s="1392"/>
      <c r="AL84" s="210" t="str">
        <f>IF(AR83="","",IF(DAY(AR83)+1&gt;IF(MONTH(AJ82)=12,31,DATE(YEAR(AJ82),MONTH(AJ82)+1,1)-AJ82),"",AR83+1))</f>
        <v/>
      </c>
      <c r="AM84" s="211" t="str">
        <f>IF(AL84="","",IF(DAY(AL84)+1&gt;IF(MONTH(AJ82)=12,31,DATE(YEAR(AJ82),MONTH(AJ82)+1,1)-AJ82),"",AL84+1))</f>
        <v/>
      </c>
      <c r="AN84" s="470">
        <f>VLOOKUP(AJ82,祝名,2,FALSE)</f>
        <v>0</v>
      </c>
      <c r="AO84" s="470"/>
      <c r="AP84" s="470"/>
      <c r="AQ84" s="470"/>
      <c r="AR84" s="471"/>
    </row>
    <row r="85" spans="2:45" ht="12.75" customHeight="1">
      <c r="B85" s="47"/>
      <c r="M85" s="17"/>
      <c r="X85" s="17"/>
      <c r="AI85" s="17"/>
      <c r="AS85" s="143"/>
    </row>
  </sheetData>
  <mergeCells count="304">
    <mergeCell ref="AJ84:AK84"/>
    <mergeCell ref="AN84:AR84"/>
    <mergeCell ref="C83:D83"/>
    <mergeCell ref="N83:O83"/>
    <mergeCell ref="Y83:Z83"/>
    <mergeCell ref="AJ83:AK83"/>
    <mergeCell ref="C84:D84"/>
    <mergeCell ref="G84:K84"/>
    <mergeCell ref="N84:O84"/>
    <mergeCell ref="R84:V84"/>
    <mergeCell ref="Y84:Z84"/>
    <mergeCell ref="AC84:AG84"/>
    <mergeCell ref="C81:D81"/>
    <mergeCell ref="N81:O81"/>
    <mergeCell ref="Y81:Z81"/>
    <mergeCell ref="AJ81:AK81"/>
    <mergeCell ref="C82:D82"/>
    <mergeCell ref="N82:O82"/>
    <mergeCell ref="Y82:Z82"/>
    <mergeCell ref="AJ82:AK82"/>
    <mergeCell ref="AJ78:AK78"/>
    <mergeCell ref="AN78:AR78"/>
    <mergeCell ref="C79:D80"/>
    <mergeCell ref="N79:O80"/>
    <mergeCell ref="Y79:Z80"/>
    <mergeCell ref="AJ79:AK80"/>
    <mergeCell ref="C77:D77"/>
    <mergeCell ref="N77:O77"/>
    <mergeCell ref="Y77:Z77"/>
    <mergeCell ref="AJ77:AK77"/>
    <mergeCell ref="C78:D78"/>
    <mergeCell ref="G78:K78"/>
    <mergeCell ref="N78:O78"/>
    <mergeCell ref="R78:V78"/>
    <mergeCell ref="Y78:Z78"/>
    <mergeCell ref="AC78:AG78"/>
    <mergeCell ref="C75:D75"/>
    <mergeCell ref="N75:O75"/>
    <mergeCell ref="Y75:Z75"/>
    <mergeCell ref="AJ75:AK75"/>
    <mergeCell ref="C76:D76"/>
    <mergeCell ref="N76:O76"/>
    <mergeCell ref="Y76:Z76"/>
    <mergeCell ref="AJ76:AK76"/>
    <mergeCell ref="AJ72:AK72"/>
    <mergeCell ref="AN72:AR72"/>
    <mergeCell ref="C73:D74"/>
    <mergeCell ref="N73:O74"/>
    <mergeCell ref="Y73:Z74"/>
    <mergeCell ref="AJ73:AK74"/>
    <mergeCell ref="C72:D72"/>
    <mergeCell ref="G72:K72"/>
    <mergeCell ref="N72:O72"/>
    <mergeCell ref="R72:V72"/>
    <mergeCell ref="Y72:Z72"/>
    <mergeCell ref="AC72:AG72"/>
    <mergeCell ref="C70:D70"/>
    <mergeCell ref="N70:O70"/>
    <mergeCell ref="Y70:Z70"/>
    <mergeCell ref="AJ70:AK70"/>
    <mergeCell ref="C71:D71"/>
    <mergeCell ref="N71:O71"/>
    <mergeCell ref="Y71:Z71"/>
    <mergeCell ref="AJ71:AK71"/>
    <mergeCell ref="C67:D68"/>
    <mergeCell ref="N67:O68"/>
    <mergeCell ref="Y67:Z68"/>
    <mergeCell ref="AJ67:AK68"/>
    <mergeCell ref="C69:D69"/>
    <mergeCell ref="N69:O69"/>
    <mergeCell ref="Y69:Z69"/>
    <mergeCell ref="AJ69:AK69"/>
    <mergeCell ref="AJ63:AK63"/>
    <mergeCell ref="AN63:AR63"/>
    <mergeCell ref="C66:D66"/>
    <mergeCell ref="N66:O66"/>
    <mergeCell ref="Y66:Z66"/>
    <mergeCell ref="AJ66:AK66"/>
    <mergeCell ref="C62:D62"/>
    <mergeCell ref="N62:O62"/>
    <mergeCell ref="Y62:Z62"/>
    <mergeCell ref="AJ62:AK62"/>
    <mergeCell ref="C63:D63"/>
    <mergeCell ref="G63:K63"/>
    <mergeCell ref="N63:O63"/>
    <mergeCell ref="R63:V63"/>
    <mergeCell ref="Y63:Z63"/>
    <mergeCell ref="AC63:AG63"/>
    <mergeCell ref="C60:D60"/>
    <mergeCell ref="N60:O60"/>
    <mergeCell ref="Y60:Z60"/>
    <mergeCell ref="AJ60:AK60"/>
    <mergeCell ref="C61:D61"/>
    <mergeCell ref="N61:O61"/>
    <mergeCell ref="Y61:Z61"/>
    <mergeCell ref="AJ61:AK61"/>
    <mergeCell ref="AJ57:AK57"/>
    <mergeCell ref="AN57:AR57"/>
    <mergeCell ref="C58:D59"/>
    <mergeCell ref="N58:O59"/>
    <mergeCell ref="Y58:Z59"/>
    <mergeCell ref="AJ58:AK59"/>
    <mergeCell ref="C56:D56"/>
    <mergeCell ref="N56:O56"/>
    <mergeCell ref="Y56:Z56"/>
    <mergeCell ref="AJ56:AK56"/>
    <mergeCell ref="C57:D57"/>
    <mergeCell ref="G57:K57"/>
    <mergeCell ref="N57:O57"/>
    <mergeCell ref="R57:V57"/>
    <mergeCell ref="Y57:Z57"/>
    <mergeCell ref="AC57:AG57"/>
    <mergeCell ref="C54:D54"/>
    <mergeCell ref="N54:O54"/>
    <mergeCell ref="Y54:Z54"/>
    <mergeCell ref="AJ54:AK54"/>
    <mergeCell ref="C55:D55"/>
    <mergeCell ref="N55:O55"/>
    <mergeCell ref="Y55:Z55"/>
    <mergeCell ref="AJ55:AK55"/>
    <mergeCell ref="AJ51:AK51"/>
    <mergeCell ref="AN51:AR51"/>
    <mergeCell ref="C52:D53"/>
    <mergeCell ref="N52:O53"/>
    <mergeCell ref="Y52:Z53"/>
    <mergeCell ref="AJ52:AK53"/>
    <mergeCell ref="C51:D51"/>
    <mergeCell ref="G51:K51"/>
    <mergeCell ref="N51:O51"/>
    <mergeCell ref="R51:V51"/>
    <mergeCell ref="Y51:Z51"/>
    <mergeCell ref="AC51:AG51"/>
    <mergeCell ref="C49:D49"/>
    <mergeCell ref="N49:O49"/>
    <mergeCell ref="Y49:Z49"/>
    <mergeCell ref="AJ49:AK49"/>
    <mergeCell ref="C50:D50"/>
    <mergeCell ref="N50:O50"/>
    <mergeCell ref="Y50:Z50"/>
    <mergeCell ref="AJ50:AK50"/>
    <mergeCell ref="C46:D47"/>
    <mergeCell ref="N46:O47"/>
    <mergeCell ref="Y46:Z47"/>
    <mergeCell ref="AJ46:AK47"/>
    <mergeCell ref="C48:D48"/>
    <mergeCell ref="N48:O48"/>
    <mergeCell ref="Y48:Z48"/>
    <mergeCell ref="AJ48:AK48"/>
    <mergeCell ref="AJ42:AK42"/>
    <mergeCell ref="AN42:AR42"/>
    <mergeCell ref="C45:D45"/>
    <mergeCell ref="N45:O45"/>
    <mergeCell ref="Y45:Z45"/>
    <mergeCell ref="AJ45:AK45"/>
    <mergeCell ref="C41:D41"/>
    <mergeCell ref="N41:O41"/>
    <mergeCell ref="Y41:Z41"/>
    <mergeCell ref="AJ41:AK41"/>
    <mergeCell ref="C42:D42"/>
    <mergeCell ref="G42:K42"/>
    <mergeCell ref="N42:O42"/>
    <mergeCell ref="R42:V42"/>
    <mergeCell ref="Y42:Z42"/>
    <mergeCell ref="AC42:AG42"/>
    <mergeCell ref="C39:D39"/>
    <mergeCell ref="N39:O39"/>
    <mergeCell ref="Y39:Z39"/>
    <mergeCell ref="AJ39:AK39"/>
    <mergeCell ref="C40:D40"/>
    <mergeCell ref="N40:O40"/>
    <mergeCell ref="Y40:Z40"/>
    <mergeCell ref="AJ40:AK40"/>
    <mergeCell ref="AJ36:AK36"/>
    <mergeCell ref="AN36:AR36"/>
    <mergeCell ref="C37:D38"/>
    <mergeCell ref="N37:O38"/>
    <mergeCell ref="Y37:Z38"/>
    <mergeCell ref="AJ37:AK38"/>
    <mergeCell ref="C35:D35"/>
    <mergeCell ref="N35:O35"/>
    <mergeCell ref="Y35:Z35"/>
    <mergeCell ref="AJ35:AK35"/>
    <mergeCell ref="C36:D36"/>
    <mergeCell ref="G36:K36"/>
    <mergeCell ref="N36:O36"/>
    <mergeCell ref="R36:V36"/>
    <mergeCell ref="Y36:Z36"/>
    <mergeCell ref="AC36:AG36"/>
    <mergeCell ref="C33:D33"/>
    <mergeCell ref="N33:O33"/>
    <mergeCell ref="Y33:Z33"/>
    <mergeCell ref="AJ33:AK33"/>
    <mergeCell ref="C34:D34"/>
    <mergeCell ref="N34:O34"/>
    <mergeCell ref="Y34:Z34"/>
    <mergeCell ref="AJ34:AK34"/>
    <mergeCell ref="AJ30:AK30"/>
    <mergeCell ref="AN30:AR30"/>
    <mergeCell ref="C31:D32"/>
    <mergeCell ref="N31:O32"/>
    <mergeCell ref="Y31:Z32"/>
    <mergeCell ref="AJ31:AK32"/>
    <mergeCell ref="C30:D30"/>
    <mergeCell ref="G30:K30"/>
    <mergeCell ref="N30:O30"/>
    <mergeCell ref="R30:V30"/>
    <mergeCell ref="Y30:Z30"/>
    <mergeCell ref="AC30:AG30"/>
    <mergeCell ref="C28:D28"/>
    <mergeCell ref="N28:O28"/>
    <mergeCell ref="Y28:Z28"/>
    <mergeCell ref="AJ28:AK28"/>
    <mergeCell ref="C29:D29"/>
    <mergeCell ref="N29:O29"/>
    <mergeCell ref="Y29:Z29"/>
    <mergeCell ref="AJ29:AK29"/>
    <mergeCell ref="C25:D26"/>
    <mergeCell ref="N25:O26"/>
    <mergeCell ref="Y25:Z26"/>
    <mergeCell ref="AJ25:AK26"/>
    <mergeCell ref="C27:D27"/>
    <mergeCell ref="N27:O27"/>
    <mergeCell ref="Y27:Z27"/>
    <mergeCell ref="AJ27:AK27"/>
    <mergeCell ref="AJ21:AK21"/>
    <mergeCell ref="AN21:AR21"/>
    <mergeCell ref="C24:D24"/>
    <mergeCell ref="N24:O24"/>
    <mergeCell ref="Y24:Z24"/>
    <mergeCell ref="AJ24:AK24"/>
    <mergeCell ref="C20:D20"/>
    <mergeCell ref="N20:O20"/>
    <mergeCell ref="Y20:Z20"/>
    <mergeCell ref="AJ20:AK20"/>
    <mergeCell ref="C21:D21"/>
    <mergeCell ref="G21:K21"/>
    <mergeCell ref="N21:O21"/>
    <mergeCell ref="R21:V21"/>
    <mergeCell ref="Y21:Z21"/>
    <mergeCell ref="AC21:AG21"/>
    <mergeCell ref="C18:D18"/>
    <mergeCell ref="N18:O18"/>
    <mergeCell ref="Y18:Z18"/>
    <mergeCell ref="AJ18:AK18"/>
    <mergeCell ref="C19:D19"/>
    <mergeCell ref="N19:O19"/>
    <mergeCell ref="Y19:Z19"/>
    <mergeCell ref="AJ19:AK19"/>
    <mergeCell ref="AJ15:AK15"/>
    <mergeCell ref="AN15:AR15"/>
    <mergeCell ref="C16:D17"/>
    <mergeCell ref="N16:O17"/>
    <mergeCell ref="Y16:Z17"/>
    <mergeCell ref="AJ16:AK17"/>
    <mergeCell ref="C14:D14"/>
    <mergeCell ref="N14:O14"/>
    <mergeCell ref="Y14:Z14"/>
    <mergeCell ref="AJ14:AK14"/>
    <mergeCell ref="C15:D15"/>
    <mergeCell ref="G15:K15"/>
    <mergeCell ref="N15:O15"/>
    <mergeCell ref="R15:V15"/>
    <mergeCell ref="Y15:Z15"/>
    <mergeCell ref="AC15:AG15"/>
    <mergeCell ref="C12:D12"/>
    <mergeCell ref="N12:O12"/>
    <mergeCell ref="Y12:Z12"/>
    <mergeCell ref="AJ12:AK12"/>
    <mergeCell ref="C13:D13"/>
    <mergeCell ref="N13:O13"/>
    <mergeCell ref="Y13:Z13"/>
    <mergeCell ref="AJ13:AK13"/>
    <mergeCell ref="AJ9:AK9"/>
    <mergeCell ref="AN9:AR9"/>
    <mergeCell ref="C10:D11"/>
    <mergeCell ref="N10:O11"/>
    <mergeCell ref="Y10:Z11"/>
    <mergeCell ref="AJ10:AK11"/>
    <mergeCell ref="C8:D8"/>
    <mergeCell ref="N8:O8"/>
    <mergeCell ref="Y8:Z8"/>
    <mergeCell ref="AJ8:AK8"/>
    <mergeCell ref="C9:D9"/>
    <mergeCell ref="G9:K9"/>
    <mergeCell ref="N9:O9"/>
    <mergeCell ref="R9:V9"/>
    <mergeCell ref="Y9:Z9"/>
    <mergeCell ref="AC9:AG9"/>
    <mergeCell ref="C6:D6"/>
    <mergeCell ref="N6:O6"/>
    <mergeCell ref="Y6:Z6"/>
    <mergeCell ref="AJ6:AK6"/>
    <mergeCell ref="C7:D7"/>
    <mergeCell ref="N7:O7"/>
    <mergeCell ref="Y7:Z7"/>
    <mergeCell ref="AJ7:AK7"/>
    <mergeCell ref="C3:D3"/>
    <mergeCell ref="N3:O3"/>
    <mergeCell ref="Y3:Z3"/>
    <mergeCell ref="AJ3:AK3"/>
    <mergeCell ref="C4:D5"/>
    <mergeCell ref="N4:O5"/>
    <mergeCell ref="Y4:Z5"/>
    <mergeCell ref="AJ4:AK5"/>
  </mergeCells>
  <phoneticPr fontId="2"/>
  <conditionalFormatting sqref="L4:M8 L10:M14 L16:M20 L25:M29 L31:M35 L37:M41">
    <cfRule type="expression" dxfId="3070" priority="1826" stopIfTrue="1">
      <formula>OR(L4=祝色)</formula>
    </cfRule>
  </conditionalFormatting>
  <conditionalFormatting sqref="E4">
    <cfRule type="expression" dxfId="3069" priority="1825" stopIfTrue="1">
      <formula>OR(E4=祝色)</formula>
    </cfRule>
  </conditionalFormatting>
  <conditionalFormatting sqref="F4">
    <cfRule type="expression" dxfId="3068" priority="1824" stopIfTrue="1">
      <formula>OR(F4=祝色)</formula>
    </cfRule>
  </conditionalFormatting>
  <conditionalFormatting sqref="G4">
    <cfRule type="expression" dxfId="3067" priority="1823" stopIfTrue="1">
      <formula>OR(G4=祝色)</formula>
    </cfRule>
  </conditionalFormatting>
  <conditionalFormatting sqref="H4">
    <cfRule type="expression" dxfId="3066" priority="1822" stopIfTrue="1">
      <formula>OR(H4=祝色)</formula>
    </cfRule>
  </conditionalFormatting>
  <conditionalFormatting sqref="I4">
    <cfRule type="expression" dxfId="3065" priority="1821" stopIfTrue="1">
      <formula>OR(I4=祝色)</formula>
    </cfRule>
  </conditionalFormatting>
  <conditionalFormatting sqref="J4">
    <cfRule type="expression" dxfId="3064" priority="1820" stopIfTrue="1">
      <formula>OR(J4=祝色)</formula>
    </cfRule>
  </conditionalFormatting>
  <conditionalFormatting sqref="K4">
    <cfRule type="expression" dxfId="3063" priority="1819" stopIfTrue="1">
      <formula>OR(K4=祝色)</formula>
    </cfRule>
  </conditionalFormatting>
  <conditionalFormatting sqref="E5">
    <cfRule type="expression" dxfId="3062" priority="1818" stopIfTrue="1">
      <formula>OR(E5=祝色)</formula>
    </cfRule>
  </conditionalFormatting>
  <conditionalFormatting sqref="F5">
    <cfRule type="expression" dxfId="3061" priority="1817" stopIfTrue="1">
      <formula>OR(F5=祝色)</formula>
    </cfRule>
  </conditionalFormatting>
  <conditionalFormatting sqref="G5">
    <cfRule type="expression" dxfId="3060" priority="1816" stopIfTrue="1">
      <formula>OR(G5=祝色)</formula>
    </cfRule>
  </conditionalFormatting>
  <conditionalFormatting sqref="H5">
    <cfRule type="expression" dxfId="3059" priority="1815" stopIfTrue="1">
      <formula>OR(H5=祝色)</formula>
    </cfRule>
  </conditionalFormatting>
  <conditionalFormatting sqref="I5">
    <cfRule type="expression" dxfId="3058" priority="1814" stopIfTrue="1">
      <formula>OR(I5=祝色)</formula>
    </cfRule>
  </conditionalFormatting>
  <conditionalFormatting sqref="J5">
    <cfRule type="expression" dxfId="3057" priority="1813" stopIfTrue="1">
      <formula>OR(J5=祝色)</formula>
    </cfRule>
  </conditionalFormatting>
  <conditionalFormatting sqref="K5">
    <cfRule type="expression" dxfId="3056" priority="1812" stopIfTrue="1">
      <formula>OR(K5=祝色)</formula>
    </cfRule>
  </conditionalFormatting>
  <conditionalFormatting sqref="E6">
    <cfRule type="expression" dxfId="3055" priority="1811" stopIfTrue="1">
      <formula>OR(E6=祝色)</formula>
    </cfRule>
  </conditionalFormatting>
  <conditionalFormatting sqref="F6">
    <cfRule type="expression" dxfId="3054" priority="1810" stopIfTrue="1">
      <formula>OR(F6=祝色)</formula>
    </cfRule>
  </conditionalFormatting>
  <conditionalFormatting sqref="G6">
    <cfRule type="expression" dxfId="3053" priority="1809" stopIfTrue="1">
      <formula>OR(G6=祝色)</formula>
    </cfRule>
  </conditionalFormatting>
  <conditionalFormatting sqref="H6">
    <cfRule type="expression" dxfId="3052" priority="1808" stopIfTrue="1">
      <formula>OR(H6=祝色)</formula>
    </cfRule>
  </conditionalFormatting>
  <conditionalFormatting sqref="I6">
    <cfRule type="expression" dxfId="3051" priority="1807" stopIfTrue="1">
      <formula>OR(I6=祝色)</formula>
    </cfRule>
  </conditionalFormatting>
  <conditionalFormatting sqref="J6">
    <cfRule type="expression" dxfId="3050" priority="1806" stopIfTrue="1">
      <formula>OR(J6=祝色)</formula>
    </cfRule>
  </conditionalFormatting>
  <conditionalFormatting sqref="K6">
    <cfRule type="expression" dxfId="3049" priority="1805" stopIfTrue="1">
      <formula>OR(K6=祝色)</formula>
    </cfRule>
  </conditionalFormatting>
  <conditionalFormatting sqref="E7">
    <cfRule type="expression" dxfId="3048" priority="1804" stopIfTrue="1">
      <formula>OR(E7=祝色)</formula>
    </cfRule>
  </conditionalFormatting>
  <conditionalFormatting sqref="F7">
    <cfRule type="expression" dxfId="3047" priority="1803" stopIfTrue="1">
      <formula>OR(F7=祝色)</formula>
    </cfRule>
  </conditionalFormatting>
  <conditionalFormatting sqref="G7">
    <cfRule type="expression" dxfId="3046" priority="1802" stopIfTrue="1">
      <formula>OR(G7=祝色)</formula>
    </cfRule>
  </conditionalFormatting>
  <conditionalFormatting sqref="H7">
    <cfRule type="expression" dxfId="3045" priority="1801" stopIfTrue="1">
      <formula>OR(H7=祝色)</formula>
    </cfRule>
  </conditionalFormatting>
  <conditionalFormatting sqref="I7">
    <cfRule type="expression" dxfId="3044" priority="1800" stopIfTrue="1">
      <formula>OR(I7=祝色)</formula>
    </cfRule>
  </conditionalFormatting>
  <conditionalFormatting sqref="J7">
    <cfRule type="expression" dxfId="3043" priority="1799" stopIfTrue="1">
      <formula>OR(J7=祝色)</formula>
    </cfRule>
  </conditionalFormatting>
  <conditionalFormatting sqref="K7">
    <cfRule type="expression" dxfId="3042" priority="1798" stopIfTrue="1">
      <formula>OR(K7=祝色)</formula>
    </cfRule>
  </conditionalFormatting>
  <conditionalFormatting sqref="E8">
    <cfRule type="expression" dxfId="3041" priority="1797" stopIfTrue="1">
      <formula>OR(E8=祝色)</formula>
    </cfRule>
  </conditionalFormatting>
  <conditionalFormatting sqref="F8">
    <cfRule type="expression" dxfId="3040" priority="1796" stopIfTrue="1">
      <formula>OR(F8=祝色)</formula>
    </cfRule>
  </conditionalFormatting>
  <conditionalFormatting sqref="G8">
    <cfRule type="expression" dxfId="3039" priority="1795" stopIfTrue="1">
      <formula>OR(G8=祝色)</formula>
    </cfRule>
  </conditionalFormatting>
  <conditionalFormatting sqref="H8">
    <cfRule type="expression" dxfId="3038" priority="1794" stopIfTrue="1">
      <formula>OR(H8=祝色)</formula>
    </cfRule>
  </conditionalFormatting>
  <conditionalFormatting sqref="I8">
    <cfRule type="expression" dxfId="3037" priority="1793" stopIfTrue="1">
      <formula>OR(I8=祝色)</formula>
    </cfRule>
  </conditionalFormatting>
  <conditionalFormatting sqref="J8">
    <cfRule type="expression" dxfId="3036" priority="1792" stopIfTrue="1">
      <formula>OR(J8=祝色)</formula>
    </cfRule>
  </conditionalFormatting>
  <conditionalFormatting sqref="K8">
    <cfRule type="expression" dxfId="3035" priority="1791" stopIfTrue="1">
      <formula>OR(K8=祝色)</formula>
    </cfRule>
  </conditionalFormatting>
  <conditionalFormatting sqref="E9">
    <cfRule type="expression" dxfId="3034" priority="1790" stopIfTrue="1">
      <formula>OR(E9=祝色)</formula>
    </cfRule>
  </conditionalFormatting>
  <conditionalFormatting sqref="F9">
    <cfRule type="expression" dxfId="3033" priority="1789" stopIfTrue="1">
      <formula>OR(F9=祝色)</formula>
    </cfRule>
  </conditionalFormatting>
  <conditionalFormatting sqref="E10">
    <cfRule type="expression" dxfId="3032" priority="1788" stopIfTrue="1">
      <formula>OR(E10=祝色)</formula>
    </cfRule>
  </conditionalFormatting>
  <conditionalFormatting sqref="F10">
    <cfRule type="expression" dxfId="3031" priority="1787" stopIfTrue="1">
      <formula>OR(F10=祝色)</formula>
    </cfRule>
  </conditionalFormatting>
  <conditionalFormatting sqref="G10">
    <cfRule type="expression" dxfId="3030" priority="1786" stopIfTrue="1">
      <formula>OR(G10=祝色)</formula>
    </cfRule>
  </conditionalFormatting>
  <conditionalFormatting sqref="H10">
    <cfRule type="expression" dxfId="3029" priority="1785" stopIfTrue="1">
      <formula>OR(H10=祝色)</formula>
    </cfRule>
  </conditionalFormatting>
  <conditionalFormatting sqref="I10">
    <cfRule type="expression" dxfId="3028" priority="1784" stopIfTrue="1">
      <formula>OR(I10=祝色)</formula>
    </cfRule>
  </conditionalFormatting>
  <conditionalFormatting sqref="J10">
    <cfRule type="expression" dxfId="3027" priority="1783" stopIfTrue="1">
      <formula>OR(J10=祝色)</formula>
    </cfRule>
  </conditionalFormatting>
  <conditionalFormatting sqref="K10">
    <cfRule type="expression" dxfId="3026" priority="1782" stopIfTrue="1">
      <formula>OR(K10=祝色)</formula>
    </cfRule>
  </conditionalFormatting>
  <conditionalFormatting sqref="E11">
    <cfRule type="expression" dxfId="3025" priority="1781" stopIfTrue="1">
      <formula>OR(E11=祝色)</formula>
    </cfRule>
  </conditionalFormatting>
  <conditionalFormatting sqref="F11">
    <cfRule type="expression" dxfId="3024" priority="1780" stopIfTrue="1">
      <formula>OR(F11=祝色)</formula>
    </cfRule>
  </conditionalFormatting>
  <conditionalFormatting sqref="G11">
    <cfRule type="expression" dxfId="3023" priority="1779" stopIfTrue="1">
      <formula>OR(G11=祝色)</formula>
    </cfRule>
  </conditionalFormatting>
  <conditionalFormatting sqref="H11">
    <cfRule type="expression" dxfId="3022" priority="1778" stopIfTrue="1">
      <formula>OR(H11=祝色)</formula>
    </cfRule>
  </conditionalFormatting>
  <conditionalFormatting sqref="I11">
    <cfRule type="expression" dxfId="3021" priority="1777" stopIfTrue="1">
      <formula>OR(I11=祝色)</formula>
    </cfRule>
  </conditionalFormatting>
  <conditionalFormatting sqref="J11">
    <cfRule type="expression" dxfId="3020" priority="1776" stopIfTrue="1">
      <formula>OR(J11=祝色)</formula>
    </cfRule>
  </conditionalFormatting>
  <conditionalFormatting sqref="K11">
    <cfRule type="expression" dxfId="3019" priority="1775" stopIfTrue="1">
      <formula>OR(K11=祝色)</formula>
    </cfRule>
  </conditionalFormatting>
  <conditionalFormatting sqref="E12">
    <cfRule type="expression" dxfId="3018" priority="1774" stopIfTrue="1">
      <formula>OR(E12=祝色)</formula>
    </cfRule>
  </conditionalFormatting>
  <conditionalFormatting sqref="F12">
    <cfRule type="expression" dxfId="3017" priority="1773" stopIfTrue="1">
      <formula>OR(F12=祝色)</formula>
    </cfRule>
  </conditionalFormatting>
  <conditionalFormatting sqref="G12">
    <cfRule type="expression" dxfId="3016" priority="1772" stopIfTrue="1">
      <formula>OR(G12=祝色)</formula>
    </cfRule>
  </conditionalFormatting>
  <conditionalFormatting sqref="H12">
    <cfRule type="expression" dxfId="3015" priority="1771" stopIfTrue="1">
      <formula>OR(H12=祝色)</formula>
    </cfRule>
  </conditionalFormatting>
  <conditionalFormatting sqref="I12">
    <cfRule type="expression" dxfId="3014" priority="1770" stopIfTrue="1">
      <formula>OR(I12=祝色)</formula>
    </cfRule>
  </conditionalFormatting>
  <conditionalFormatting sqref="J12">
    <cfRule type="expression" dxfId="3013" priority="1769" stopIfTrue="1">
      <formula>OR(J12=祝色)</formula>
    </cfRule>
  </conditionalFormatting>
  <conditionalFormatting sqref="K12">
    <cfRule type="expression" dxfId="3012" priority="1768" stopIfTrue="1">
      <formula>OR(K12=祝色)</formula>
    </cfRule>
  </conditionalFormatting>
  <conditionalFormatting sqref="E13">
    <cfRule type="expression" dxfId="3011" priority="1767" stopIfTrue="1">
      <formula>OR(E13=祝色)</formula>
    </cfRule>
  </conditionalFormatting>
  <conditionalFormatting sqref="F13">
    <cfRule type="expression" dxfId="3010" priority="1766" stopIfTrue="1">
      <formula>OR(F13=祝色)</formula>
    </cfRule>
  </conditionalFormatting>
  <conditionalFormatting sqref="G13">
    <cfRule type="expression" dxfId="3009" priority="1765" stopIfTrue="1">
      <formula>OR(G13=祝色)</formula>
    </cfRule>
  </conditionalFormatting>
  <conditionalFormatting sqref="H13">
    <cfRule type="expression" dxfId="3008" priority="1764" stopIfTrue="1">
      <formula>OR(H13=祝色)</formula>
    </cfRule>
  </conditionalFormatting>
  <conditionalFormatting sqref="I13">
    <cfRule type="expression" dxfId="3007" priority="1763" stopIfTrue="1">
      <formula>OR(I13=祝色)</formula>
    </cfRule>
  </conditionalFormatting>
  <conditionalFormatting sqref="J13">
    <cfRule type="expression" dxfId="3006" priority="1762" stopIfTrue="1">
      <formula>OR(J13=祝色)</formula>
    </cfRule>
  </conditionalFormatting>
  <conditionalFormatting sqref="K13">
    <cfRule type="expression" dxfId="3005" priority="1761" stopIfTrue="1">
      <formula>OR(K13=祝色)</formula>
    </cfRule>
  </conditionalFormatting>
  <conditionalFormatting sqref="E14">
    <cfRule type="expression" dxfId="3004" priority="1760" stopIfTrue="1">
      <formula>OR(E14=祝色)</formula>
    </cfRule>
  </conditionalFormatting>
  <conditionalFormatting sqref="F14">
    <cfRule type="expression" dxfId="3003" priority="1759" stopIfTrue="1">
      <formula>OR(F14=祝色)</formula>
    </cfRule>
  </conditionalFormatting>
  <conditionalFormatting sqref="G14">
    <cfRule type="expression" dxfId="3002" priority="1758" stopIfTrue="1">
      <formula>OR(G14=祝色)</formula>
    </cfRule>
  </conditionalFormatting>
  <conditionalFormatting sqref="H14">
    <cfRule type="expression" dxfId="3001" priority="1757" stopIfTrue="1">
      <formula>OR(H14=祝色)</formula>
    </cfRule>
  </conditionalFormatting>
  <conditionalFormatting sqref="I14">
    <cfRule type="expression" dxfId="3000" priority="1756" stopIfTrue="1">
      <formula>OR(I14=祝色)</formula>
    </cfRule>
  </conditionalFormatting>
  <conditionalFormatting sqref="J14">
    <cfRule type="expression" dxfId="2999" priority="1755" stopIfTrue="1">
      <formula>OR(J14=祝色)</formula>
    </cfRule>
  </conditionalFormatting>
  <conditionalFormatting sqref="K14">
    <cfRule type="expression" dxfId="2998" priority="1754" stopIfTrue="1">
      <formula>OR(K14=祝色)</formula>
    </cfRule>
  </conditionalFormatting>
  <conditionalFormatting sqref="E15">
    <cfRule type="expression" dxfId="2997" priority="1753" stopIfTrue="1">
      <formula>OR(E15=祝色)</formula>
    </cfRule>
  </conditionalFormatting>
  <conditionalFormatting sqref="F15">
    <cfRule type="expression" dxfId="2996" priority="1752" stopIfTrue="1">
      <formula>OR(F15=祝色)</formula>
    </cfRule>
  </conditionalFormatting>
  <conditionalFormatting sqref="E16">
    <cfRule type="expression" dxfId="2995" priority="1751" stopIfTrue="1">
      <formula>OR(E16=祝色)</formula>
    </cfRule>
  </conditionalFormatting>
  <conditionalFormatting sqref="F16">
    <cfRule type="expression" dxfId="2994" priority="1750" stopIfTrue="1">
      <formula>OR(F16=祝色)</formula>
    </cfRule>
  </conditionalFormatting>
  <conditionalFormatting sqref="G16">
    <cfRule type="expression" dxfId="2993" priority="1749" stopIfTrue="1">
      <formula>OR(G16=祝色)</formula>
    </cfRule>
  </conditionalFormatting>
  <conditionalFormatting sqref="H16">
    <cfRule type="expression" dxfId="2992" priority="1748" stopIfTrue="1">
      <formula>OR(H16=祝色)</formula>
    </cfRule>
  </conditionalFormatting>
  <conditionalFormatting sqref="I16">
    <cfRule type="expression" dxfId="2991" priority="1747" stopIfTrue="1">
      <formula>OR(I16=祝色)</formula>
    </cfRule>
  </conditionalFormatting>
  <conditionalFormatting sqref="J16">
    <cfRule type="expression" dxfId="2990" priority="1746" stopIfTrue="1">
      <formula>OR(J16=祝色)</formula>
    </cfRule>
  </conditionalFormatting>
  <conditionalFormatting sqref="K16">
    <cfRule type="expression" dxfId="2989" priority="1745" stopIfTrue="1">
      <formula>OR(K16=祝色)</formula>
    </cfRule>
  </conditionalFormatting>
  <conditionalFormatting sqref="E17">
    <cfRule type="expression" dxfId="2988" priority="1744" stopIfTrue="1">
      <formula>OR(E17=祝色)</formula>
    </cfRule>
  </conditionalFormatting>
  <conditionalFormatting sqref="F17">
    <cfRule type="expression" dxfId="2987" priority="1743" stopIfTrue="1">
      <formula>OR(F17=祝色)</formula>
    </cfRule>
  </conditionalFormatting>
  <conditionalFormatting sqref="G17">
    <cfRule type="expression" dxfId="2986" priority="1742" stopIfTrue="1">
      <formula>OR(G17=祝色)</formula>
    </cfRule>
  </conditionalFormatting>
  <conditionalFormatting sqref="H17">
    <cfRule type="expression" dxfId="2985" priority="1741" stopIfTrue="1">
      <formula>OR(H17=祝色)</formula>
    </cfRule>
  </conditionalFormatting>
  <conditionalFormatting sqref="I17">
    <cfRule type="expression" dxfId="2984" priority="1740" stopIfTrue="1">
      <formula>OR(I17=祝色)</formula>
    </cfRule>
  </conditionalFormatting>
  <conditionalFormatting sqref="J17">
    <cfRule type="expression" dxfId="2983" priority="1739" stopIfTrue="1">
      <formula>OR(J17=祝色)</formula>
    </cfRule>
  </conditionalFormatting>
  <conditionalFormatting sqref="K17">
    <cfRule type="expression" dxfId="2982" priority="1738" stopIfTrue="1">
      <formula>OR(K17=祝色)</formula>
    </cfRule>
  </conditionalFormatting>
  <conditionalFormatting sqref="E18">
    <cfRule type="expression" dxfId="2981" priority="1737" stopIfTrue="1">
      <formula>OR(E18=祝色)</formula>
    </cfRule>
  </conditionalFormatting>
  <conditionalFormatting sqref="F18">
    <cfRule type="expression" dxfId="2980" priority="1736" stopIfTrue="1">
      <formula>OR(F18=祝色)</formula>
    </cfRule>
  </conditionalFormatting>
  <conditionalFormatting sqref="G18">
    <cfRule type="expression" dxfId="2979" priority="1735" stopIfTrue="1">
      <formula>OR(G18=祝色)</formula>
    </cfRule>
  </conditionalFormatting>
  <conditionalFormatting sqref="H18">
    <cfRule type="expression" dxfId="2978" priority="1734" stopIfTrue="1">
      <formula>OR(H18=祝色)</formula>
    </cfRule>
  </conditionalFormatting>
  <conditionalFormatting sqref="I18">
    <cfRule type="expression" dxfId="2977" priority="1733" stopIfTrue="1">
      <formula>OR(I18=祝色)</formula>
    </cfRule>
  </conditionalFormatting>
  <conditionalFormatting sqref="J18">
    <cfRule type="expression" dxfId="2976" priority="1732" stopIfTrue="1">
      <formula>OR(J18=祝色)</formula>
    </cfRule>
  </conditionalFormatting>
  <conditionalFormatting sqref="K18">
    <cfRule type="expression" dxfId="2975" priority="1731" stopIfTrue="1">
      <formula>OR(K18=祝色)</formula>
    </cfRule>
  </conditionalFormatting>
  <conditionalFormatting sqref="E19">
    <cfRule type="expression" dxfId="2974" priority="1730" stopIfTrue="1">
      <formula>OR(E19=祝色)</formula>
    </cfRule>
  </conditionalFormatting>
  <conditionalFormatting sqref="F19">
    <cfRule type="expression" dxfId="2973" priority="1729" stopIfTrue="1">
      <formula>OR(F19=祝色)</formula>
    </cfRule>
  </conditionalFormatting>
  <conditionalFormatting sqref="G19">
    <cfRule type="expression" dxfId="2972" priority="1728" stopIfTrue="1">
      <formula>OR(G19=祝色)</formula>
    </cfRule>
  </conditionalFormatting>
  <conditionalFormatting sqref="H19">
    <cfRule type="expression" dxfId="2971" priority="1727" stopIfTrue="1">
      <formula>OR(H19=祝色)</formula>
    </cfRule>
  </conditionalFormatting>
  <conditionalFormatting sqref="I19">
    <cfRule type="expression" dxfId="2970" priority="1726" stopIfTrue="1">
      <formula>OR(I19=祝色)</formula>
    </cfRule>
  </conditionalFormatting>
  <conditionalFormatting sqref="J19">
    <cfRule type="expression" dxfId="2969" priority="1725" stopIfTrue="1">
      <formula>OR(J19=祝色)</formula>
    </cfRule>
  </conditionalFormatting>
  <conditionalFormatting sqref="K19">
    <cfRule type="expression" dxfId="2968" priority="1724" stopIfTrue="1">
      <formula>OR(K19=祝色)</formula>
    </cfRule>
  </conditionalFormatting>
  <conditionalFormatting sqref="E20">
    <cfRule type="expression" dxfId="2967" priority="1723" stopIfTrue="1">
      <formula>OR(E20=祝色)</formula>
    </cfRule>
  </conditionalFormatting>
  <conditionalFormatting sqref="F20">
    <cfRule type="expression" dxfId="2966" priority="1722" stopIfTrue="1">
      <formula>OR(F20=祝色)</formula>
    </cfRule>
  </conditionalFormatting>
  <conditionalFormatting sqref="G20">
    <cfRule type="expression" dxfId="2965" priority="1721" stopIfTrue="1">
      <formula>OR(G20=祝色)</formula>
    </cfRule>
  </conditionalFormatting>
  <conditionalFormatting sqref="H20">
    <cfRule type="expression" dxfId="2964" priority="1720" stopIfTrue="1">
      <formula>OR(H20=祝色)</formula>
    </cfRule>
  </conditionalFormatting>
  <conditionalFormatting sqref="I20">
    <cfRule type="expression" dxfId="2963" priority="1719" stopIfTrue="1">
      <formula>OR(I20=祝色)</formula>
    </cfRule>
  </conditionalFormatting>
  <conditionalFormatting sqref="J20">
    <cfRule type="expression" dxfId="2962" priority="1718" stopIfTrue="1">
      <formula>OR(J20=祝色)</formula>
    </cfRule>
  </conditionalFormatting>
  <conditionalFormatting sqref="K20">
    <cfRule type="expression" dxfId="2961" priority="1717" stopIfTrue="1">
      <formula>OR(K20=祝色)</formula>
    </cfRule>
  </conditionalFormatting>
  <conditionalFormatting sqref="E21">
    <cfRule type="expression" dxfId="2960" priority="1716" stopIfTrue="1">
      <formula>OR(E21=祝色)</formula>
    </cfRule>
  </conditionalFormatting>
  <conditionalFormatting sqref="F21">
    <cfRule type="expression" dxfId="2959" priority="1715" stopIfTrue="1">
      <formula>OR(F21=祝色)</formula>
    </cfRule>
  </conditionalFormatting>
  <conditionalFormatting sqref="E25">
    <cfRule type="expression" dxfId="2958" priority="1714" stopIfTrue="1">
      <formula>OR(E25=祝色)</formula>
    </cfRule>
  </conditionalFormatting>
  <conditionalFormatting sqref="F25">
    <cfRule type="expression" dxfId="2957" priority="1713" stopIfTrue="1">
      <formula>OR(F25=祝色)</formula>
    </cfRule>
  </conditionalFormatting>
  <conditionalFormatting sqref="G25">
    <cfRule type="expression" dxfId="2956" priority="1712" stopIfTrue="1">
      <formula>OR(G25=祝色)</formula>
    </cfRule>
  </conditionalFormatting>
  <conditionalFormatting sqref="H25">
    <cfRule type="expression" dxfId="2955" priority="1711" stopIfTrue="1">
      <formula>OR(H25=祝色)</formula>
    </cfRule>
  </conditionalFormatting>
  <conditionalFormatting sqref="I25">
    <cfRule type="expression" dxfId="2954" priority="1710" stopIfTrue="1">
      <formula>OR(I25=祝色)</formula>
    </cfRule>
  </conditionalFormatting>
  <conditionalFormatting sqref="J25">
    <cfRule type="expression" dxfId="2953" priority="1709" stopIfTrue="1">
      <formula>OR(J25=祝色)</formula>
    </cfRule>
  </conditionalFormatting>
  <conditionalFormatting sqref="K25">
    <cfRule type="expression" dxfId="2952" priority="1708" stopIfTrue="1">
      <formula>OR(K25=祝色)</formula>
    </cfRule>
  </conditionalFormatting>
  <conditionalFormatting sqref="E26">
    <cfRule type="expression" dxfId="2951" priority="1707" stopIfTrue="1">
      <formula>OR(E26=祝色)</formula>
    </cfRule>
  </conditionalFormatting>
  <conditionalFormatting sqref="F26">
    <cfRule type="expression" dxfId="2950" priority="1706" stopIfTrue="1">
      <formula>OR(F26=祝色)</formula>
    </cfRule>
  </conditionalFormatting>
  <conditionalFormatting sqref="G26">
    <cfRule type="expression" dxfId="2949" priority="1705" stopIfTrue="1">
      <formula>OR(G26=祝色)</formula>
    </cfRule>
  </conditionalFormatting>
  <conditionalFormatting sqref="H26">
    <cfRule type="expression" dxfId="2948" priority="1704" stopIfTrue="1">
      <formula>OR(H26=祝色)</formula>
    </cfRule>
  </conditionalFormatting>
  <conditionalFormatting sqref="I26">
    <cfRule type="expression" dxfId="2947" priority="1703" stopIfTrue="1">
      <formula>OR(I26=祝色)</formula>
    </cfRule>
  </conditionalFormatting>
  <conditionalFormatting sqref="J26">
    <cfRule type="expression" dxfId="2946" priority="1702" stopIfTrue="1">
      <formula>OR(J26=祝色)</formula>
    </cfRule>
  </conditionalFormatting>
  <conditionalFormatting sqref="K26">
    <cfRule type="expression" dxfId="2945" priority="1701" stopIfTrue="1">
      <formula>OR(K26=祝色)</formula>
    </cfRule>
  </conditionalFormatting>
  <conditionalFormatting sqref="E27">
    <cfRule type="expression" dxfId="2944" priority="1700" stopIfTrue="1">
      <formula>OR(E27=祝色)</formula>
    </cfRule>
  </conditionalFormatting>
  <conditionalFormatting sqref="F27">
    <cfRule type="expression" dxfId="2943" priority="1699" stopIfTrue="1">
      <formula>OR(F27=祝色)</formula>
    </cfRule>
  </conditionalFormatting>
  <conditionalFormatting sqref="G27">
    <cfRule type="expression" dxfId="2942" priority="1698" stopIfTrue="1">
      <formula>OR(G27=祝色)</formula>
    </cfRule>
  </conditionalFormatting>
  <conditionalFormatting sqref="H27">
    <cfRule type="expression" dxfId="2941" priority="1697" stopIfTrue="1">
      <formula>OR(H27=祝色)</formula>
    </cfRule>
  </conditionalFormatting>
  <conditionalFormatting sqref="I27">
    <cfRule type="expression" dxfId="2940" priority="1696" stopIfTrue="1">
      <formula>OR(I27=祝色)</formula>
    </cfRule>
  </conditionalFormatting>
  <conditionalFormatting sqref="J27">
    <cfRule type="expression" dxfId="2939" priority="1695" stopIfTrue="1">
      <formula>OR(J27=祝色)</formula>
    </cfRule>
  </conditionalFormatting>
  <conditionalFormatting sqref="K27">
    <cfRule type="expression" dxfId="2938" priority="1694" stopIfTrue="1">
      <formula>OR(K27=祝色)</formula>
    </cfRule>
  </conditionalFormatting>
  <conditionalFormatting sqref="E28">
    <cfRule type="expression" dxfId="2937" priority="1693" stopIfTrue="1">
      <formula>OR(E28=祝色)</formula>
    </cfRule>
  </conditionalFormatting>
  <conditionalFormatting sqref="F28">
    <cfRule type="expression" dxfId="2936" priority="1692" stopIfTrue="1">
      <formula>OR(F28=祝色)</formula>
    </cfRule>
  </conditionalFormatting>
  <conditionalFormatting sqref="G28">
    <cfRule type="expression" dxfId="2935" priority="1691" stopIfTrue="1">
      <formula>OR(G28=祝色)</formula>
    </cfRule>
  </conditionalFormatting>
  <conditionalFormatting sqref="H28">
    <cfRule type="expression" dxfId="2934" priority="1690" stopIfTrue="1">
      <formula>OR(H28=祝色)</formula>
    </cfRule>
  </conditionalFormatting>
  <conditionalFormatting sqref="I28">
    <cfRule type="expression" dxfId="2933" priority="1689" stopIfTrue="1">
      <formula>OR(I28=祝色)</formula>
    </cfRule>
  </conditionalFormatting>
  <conditionalFormatting sqref="J28">
    <cfRule type="expression" dxfId="2932" priority="1688" stopIfTrue="1">
      <formula>OR(J28=祝色)</formula>
    </cfRule>
  </conditionalFormatting>
  <conditionalFormatting sqref="K28">
    <cfRule type="expression" dxfId="2931" priority="1687" stopIfTrue="1">
      <formula>OR(K28=祝色)</formula>
    </cfRule>
  </conditionalFormatting>
  <conditionalFormatting sqref="E29">
    <cfRule type="expression" dxfId="2930" priority="1686" stopIfTrue="1">
      <formula>OR(E29=祝色)</formula>
    </cfRule>
  </conditionalFormatting>
  <conditionalFormatting sqref="F29">
    <cfRule type="expression" dxfId="2929" priority="1685" stopIfTrue="1">
      <formula>OR(F29=祝色)</formula>
    </cfRule>
  </conditionalFormatting>
  <conditionalFormatting sqref="G29">
    <cfRule type="expression" dxfId="2928" priority="1684" stopIfTrue="1">
      <formula>OR(G29=祝色)</formula>
    </cfRule>
  </conditionalFormatting>
  <conditionalFormatting sqref="H29">
    <cfRule type="expression" dxfId="2927" priority="1683" stopIfTrue="1">
      <formula>OR(H29=祝色)</formula>
    </cfRule>
  </conditionalFormatting>
  <conditionalFormatting sqref="I29">
    <cfRule type="expression" dxfId="2926" priority="1682" stopIfTrue="1">
      <formula>OR(I29=祝色)</formula>
    </cfRule>
  </conditionalFormatting>
  <conditionalFormatting sqref="J29">
    <cfRule type="expression" dxfId="2925" priority="1681" stopIfTrue="1">
      <formula>OR(J29=祝色)</formula>
    </cfRule>
  </conditionalFormatting>
  <conditionalFormatting sqref="K29">
    <cfRule type="expression" dxfId="2924" priority="1680" stopIfTrue="1">
      <formula>OR(K29=祝色)</formula>
    </cfRule>
  </conditionalFormatting>
  <conditionalFormatting sqref="E30">
    <cfRule type="expression" dxfId="2923" priority="1679" stopIfTrue="1">
      <formula>OR(E30=祝色)</formula>
    </cfRule>
  </conditionalFormatting>
  <conditionalFormatting sqref="F30">
    <cfRule type="expression" dxfId="2922" priority="1678" stopIfTrue="1">
      <formula>OR(F30=祝色)</formula>
    </cfRule>
  </conditionalFormatting>
  <conditionalFormatting sqref="E31">
    <cfRule type="expression" dxfId="2921" priority="1677" stopIfTrue="1">
      <formula>OR(E31=祝色)</formula>
    </cfRule>
  </conditionalFormatting>
  <conditionalFormatting sqref="F31">
    <cfRule type="expression" dxfId="2920" priority="1676" stopIfTrue="1">
      <formula>OR(F31=祝色)</formula>
    </cfRule>
  </conditionalFormatting>
  <conditionalFormatting sqref="G31">
    <cfRule type="expression" dxfId="2919" priority="1675" stopIfTrue="1">
      <formula>OR(G31=祝色)</formula>
    </cfRule>
  </conditionalFormatting>
  <conditionalFormatting sqref="H31">
    <cfRule type="expression" dxfId="2918" priority="1674" stopIfTrue="1">
      <formula>OR(H31=祝色)</formula>
    </cfRule>
  </conditionalFormatting>
  <conditionalFormatting sqref="I31">
    <cfRule type="expression" dxfId="2917" priority="1673" stopIfTrue="1">
      <formula>OR(I31=祝色)</formula>
    </cfRule>
  </conditionalFormatting>
  <conditionalFormatting sqref="J31">
    <cfRule type="expression" dxfId="2916" priority="1672" stopIfTrue="1">
      <formula>OR(J31=祝色)</formula>
    </cfRule>
  </conditionalFormatting>
  <conditionalFormatting sqref="K31">
    <cfRule type="expression" dxfId="2915" priority="1671" stopIfTrue="1">
      <formula>OR(K31=祝色)</formula>
    </cfRule>
  </conditionalFormatting>
  <conditionalFormatting sqref="E32">
    <cfRule type="expression" dxfId="2914" priority="1670" stopIfTrue="1">
      <formula>OR(E32=祝色)</formula>
    </cfRule>
  </conditionalFormatting>
  <conditionalFormatting sqref="F32">
    <cfRule type="expression" dxfId="2913" priority="1669" stopIfTrue="1">
      <formula>OR(F32=祝色)</formula>
    </cfRule>
  </conditionalFormatting>
  <conditionalFormatting sqref="G32">
    <cfRule type="expression" dxfId="2912" priority="1668" stopIfTrue="1">
      <formula>OR(G32=祝色)</formula>
    </cfRule>
  </conditionalFormatting>
  <conditionalFormatting sqref="H32">
    <cfRule type="expression" dxfId="2911" priority="1667" stopIfTrue="1">
      <formula>OR(H32=祝色)</formula>
    </cfRule>
  </conditionalFormatting>
  <conditionalFormatting sqref="I32">
    <cfRule type="expression" dxfId="2910" priority="1666" stopIfTrue="1">
      <formula>OR(I32=祝色)</formula>
    </cfRule>
  </conditionalFormatting>
  <conditionalFormatting sqref="J32">
    <cfRule type="expression" dxfId="2909" priority="1665" stopIfTrue="1">
      <formula>OR(J32=祝色)</formula>
    </cfRule>
  </conditionalFormatting>
  <conditionalFormatting sqref="K32">
    <cfRule type="expression" dxfId="2908" priority="1664" stopIfTrue="1">
      <formula>OR(K32=祝色)</formula>
    </cfRule>
  </conditionalFormatting>
  <conditionalFormatting sqref="E33">
    <cfRule type="expression" dxfId="2907" priority="1663" stopIfTrue="1">
      <formula>OR(E33=祝色)</formula>
    </cfRule>
  </conditionalFormatting>
  <conditionalFormatting sqref="F33">
    <cfRule type="expression" dxfId="2906" priority="1662" stopIfTrue="1">
      <formula>OR(F33=祝色)</formula>
    </cfRule>
  </conditionalFormatting>
  <conditionalFormatting sqref="G33">
    <cfRule type="expression" dxfId="2905" priority="1661" stopIfTrue="1">
      <formula>OR(G33=祝色)</formula>
    </cfRule>
  </conditionalFormatting>
  <conditionalFormatting sqref="H33">
    <cfRule type="expression" dxfId="2904" priority="1660" stopIfTrue="1">
      <formula>OR(H33=祝色)</formula>
    </cfRule>
  </conditionalFormatting>
  <conditionalFormatting sqref="I33">
    <cfRule type="expression" dxfId="2903" priority="1659" stopIfTrue="1">
      <formula>OR(I33=祝色)</formula>
    </cfRule>
  </conditionalFormatting>
  <conditionalFormatting sqref="J33">
    <cfRule type="expression" dxfId="2902" priority="1658" stopIfTrue="1">
      <formula>OR(J33=祝色)</formula>
    </cfRule>
  </conditionalFormatting>
  <conditionalFormatting sqref="K33">
    <cfRule type="expression" dxfId="2901" priority="1657" stopIfTrue="1">
      <formula>OR(K33=祝色)</formula>
    </cfRule>
  </conditionalFormatting>
  <conditionalFormatting sqref="E34">
    <cfRule type="expression" dxfId="2900" priority="1656" stopIfTrue="1">
      <formula>OR(E34=祝色)</formula>
    </cfRule>
  </conditionalFormatting>
  <conditionalFormatting sqref="F34">
    <cfRule type="expression" dxfId="2899" priority="1655" stopIfTrue="1">
      <formula>OR(F34=祝色)</formula>
    </cfRule>
  </conditionalFormatting>
  <conditionalFormatting sqref="G34">
    <cfRule type="expression" dxfId="2898" priority="1654" stopIfTrue="1">
      <formula>OR(G34=祝色)</formula>
    </cfRule>
  </conditionalFormatting>
  <conditionalFormatting sqref="H34">
    <cfRule type="expression" dxfId="2897" priority="1653" stopIfTrue="1">
      <formula>OR(H34=祝色)</formula>
    </cfRule>
  </conditionalFormatting>
  <conditionalFormatting sqref="I34">
    <cfRule type="expression" dxfId="2896" priority="1652" stopIfTrue="1">
      <formula>OR(I34=祝色)</formula>
    </cfRule>
  </conditionalFormatting>
  <conditionalFormatting sqref="J34">
    <cfRule type="expression" dxfId="2895" priority="1651" stopIfTrue="1">
      <formula>OR(J34=祝色)</formula>
    </cfRule>
  </conditionalFormatting>
  <conditionalFormatting sqref="K34">
    <cfRule type="expression" dxfId="2894" priority="1650" stopIfTrue="1">
      <formula>OR(K34=祝色)</formula>
    </cfRule>
  </conditionalFormatting>
  <conditionalFormatting sqref="E35">
    <cfRule type="expression" dxfId="2893" priority="1649" stopIfTrue="1">
      <formula>OR(E35=祝色)</formula>
    </cfRule>
  </conditionalFormatting>
  <conditionalFormatting sqref="F35">
    <cfRule type="expression" dxfId="2892" priority="1648" stopIfTrue="1">
      <formula>OR(F35=祝色)</formula>
    </cfRule>
  </conditionalFormatting>
  <conditionalFormatting sqref="G35">
    <cfRule type="expression" dxfId="2891" priority="1647" stopIfTrue="1">
      <formula>OR(G35=祝色)</formula>
    </cfRule>
  </conditionalFormatting>
  <conditionalFormatting sqref="H35">
    <cfRule type="expression" dxfId="2890" priority="1646" stopIfTrue="1">
      <formula>OR(H35=祝色)</formula>
    </cfRule>
  </conditionalFormatting>
  <conditionalFormatting sqref="I35">
    <cfRule type="expression" dxfId="2889" priority="1645" stopIfTrue="1">
      <formula>OR(I35=祝色)</formula>
    </cfRule>
  </conditionalFormatting>
  <conditionalFormatting sqref="J35">
    <cfRule type="expression" dxfId="2888" priority="1644" stopIfTrue="1">
      <formula>OR(J35=祝色)</formula>
    </cfRule>
  </conditionalFormatting>
  <conditionalFormatting sqref="K35">
    <cfRule type="expression" dxfId="2887" priority="1643" stopIfTrue="1">
      <formula>OR(K35=祝色)</formula>
    </cfRule>
  </conditionalFormatting>
  <conditionalFormatting sqref="E36">
    <cfRule type="expression" dxfId="2886" priority="1642" stopIfTrue="1">
      <formula>OR(E36=祝色)</formula>
    </cfRule>
  </conditionalFormatting>
  <conditionalFormatting sqref="F36">
    <cfRule type="expression" dxfId="2885" priority="1641" stopIfTrue="1">
      <formula>OR(F36=祝色)</formula>
    </cfRule>
  </conditionalFormatting>
  <conditionalFormatting sqref="E37">
    <cfRule type="expression" dxfId="2884" priority="1640" stopIfTrue="1">
      <formula>OR(E37=祝色)</formula>
    </cfRule>
  </conditionalFormatting>
  <conditionalFormatting sqref="F37">
    <cfRule type="expression" dxfId="2883" priority="1639" stopIfTrue="1">
      <formula>OR(F37=祝色)</formula>
    </cfRule>
  </conditionalFormatting>
  <conditionalFormatting sqref="G37">
    <cfRule type="expression" dxfId="2882" priority="1638" stopIfTrue="1">
      <formula>OR(G37=祝色)</formula>
    </cfRule>
  </conditionalFormatting>
  <conditionalFormatting sqref="H37">
    <cfRule type="expression" dxfId="2881" priority="1637" stopIfTrue="1">
      <formula>OR(H37=祝色)</formula>
    </cfRule>
  </conditionalFormatting>
  <conditionalFormatting sqref="I37">
    <cfRule type="expression" dxfId="2880" priority="1636" stopIfTrue="1">
      <formula>OR(I37=祝色)</formula>
    </cfRule>
  </conditionalFormatting>
  <conditionalFormatting sqref="J37">
    <cfRule type="expression" dxfId="2879" priority="1635" stopIfTrue="1">
      <formula>OR(J37=祝色)</formula>
    </cfRule>
  </conditionalFormatting>
  <conditionalFormatting sqref="K37">
    <cfRule type="expression" dxfId="2878" priority="1634" stopIfTrue="1">
      <formula>OR(K37=祝色)</formula>
    </cfRule>
  </conditionalFormatting>
  <conditionalFormatting sqref="E38">
    <cfRule type="expression" dxfId="2877" priority="1633" stopIfTrue="1">
      <formula>OR(E38=祝色)</formula>
    </cfRule>
  </conditionalFormatting>
  <conditionalFormatting sqref="F38">
    <cfRule type="expression" dxfId="2876" priority="1632" stopIfTrue="1">
      <formula>OR(F38=祝色)</formula>
    </cfRule>
  </conditionalFormatting>
  <conditionalFormatting sqref="G38">
    <cfRule type="expression" dxfId="2875" priority="1631" stopIfTrue="1">
      <formula>OR(G38=祝色)</formula>
    </cfRule>
  </conditionalFormatting>
  <conditionalFormatting sqref="H38">
    <cfRule type="expression" dxfId="2874" priority="1630" stopIfTrue="1">
      <formula>OR(H38=祝色)</formula>
    </cfRule>
  </conditionalFormatting>
  <conditionalFormatting sqref="I38">
    <cfRule type="expression" dxfId="2873" priority="1629" stopIfTrue="1">
      <formula>OR(I38=祝色)</formula>
    </cfRule>
  </conditionalFormatting>
  <conditionalFormatting sqref="J38">
    <cfRule type="expression" dxfId="2872" priority="1628" stopIfTrue="1">
      <formula>OR(J38=祝色)</formula>
    </cfRule>
  </conditionalFormatting>
  <conditionalFormatting sqref="K38">
    <cfRule type="expression" dxfId="2871" priority="1627" stopIfTrue="1">
      <formula>OR(K38=祝色)</formula>
    </cfRule>
  </conditionalFormatting>
  <conditionalFormatting sqref="E39">
    <cfRule type="expression" dxfId="2870" priority="1626" stopIfTrue="1">
      <formula>OR(E39=祝色)</formula>
    </cfRule>
  </conditionalFormatting>
  <conditionalFormatting sqref="F39">
    <cfRule type="expression" dxfId="2869" priority="1625" stopIfTrue="1">
      <formula>OR(F39=祝色)</formula>
    </cfRule>
  </conditionalFormatting>
  <conditionalFormatting sqref="G39">
    <cfRule type="expression" dxfId="2868" priority="1624" stopIfTrue="1">
      <formula>OR(G39=祝色)</formula>
    </cfRule>
  </conditionalFormatting>
  <conditionalFormatting sqref="H39">
    <cfRule type="expression" dxfId="2867" priority="1623" stopIfTrue="1">
      <formula>OR(H39=祝色)</formula>
    </cfRule>
  </conditionalFormatting>
  <conditionalFormatting sqref="I39">
    <cfRule type="expression" dxfId="2866" priority="1622" stopIfTrue="1">
      <formula>OR(I39=祝色)</formula>
    </cfRule>
  </conditionalFormatting>
  <conditionalFormatting sqref="J39">
    <cfRule type="expression" dxfId="2865" priority="1621" stopIfTrue="1">
      <formula>OR(J39=祝色)</formula>
    </cfRule>
  </conditionalFormatting>
  <conditionalFormatting sqref="K39">
    <cfRule type="expression" dxfId="2864" priority="1620" stopIfTrue="1">
      <formula>OR(K39=祝色)</formula>
    </cfRule>
  </conditionalFormatting>
  <conditionalFormatting sqref="E40">
    <cfRule type="expression" dxfId="2863" priority="1619" stopIfTrue="1">
      <formula>OR(E40=祝色)</formula>
    </cfRule>
  </conditionalFormatting>
  <conditionalFormatting sqref="F40">
    <cfRule type="expression" dxfId="2862" priority="1618" stopIfTrue="1">
      <formula>OR(F40=祝色)</formula>
    </cfRule>
  </conditionalFormatting>
  <conditionalFormatting sqref="G40">
    <cfRule type="expression" dxfId="2861" priority="1617" stopIfTrue="1">
      <formula>OR(G40=祝色)</formula>
    </cfRule>
  </conditionalFormatting>
  <conditionalFormatting sqref="H40">
    <cfRule type="expression" dxfId="2860" priority="1616" stopIfTrue="1">
      <formula>OR(H40=祝色)</formula>
    </cfRule>
  </conditionalFormatting>
  <conditionalFormatting sqref="I40">
    <cfRule type="expression" dxfId="2859" priority="1615" stopIfTrue="1">
      <formula>OR(I40=祝色)</formula>
    </cfRule>
  </conditionalFormatting>
  <conditionalFormatting sqref="J40">
    <cfRule type="expression" dxfId="2858" priority="1614" stopIfTrue="1">
      <formula>OR(J40=祝色)</formula>
    </cfRule>
  </conditionalFormatting>
  <conditionalFormatting sqref="K40">
    <cfRule type="expression" dxfId="2857" priority="1613" stopIfTrue="1">
      <formula>OR(K40=祝色)</formula>
    </cfRule>
  </conditionalFormatting>
  <conditionalFormatting sqref="E41">
    <cfRule type="expression" dxfId="2856" priority="1612" stopIfTrue="1">
      <formula>OR(E41=祝色)</formula>
    </cfRule>
  </conditionalFormatting>
  <conditionalFormatting sqref="F41">
    <cfRule type="expression" dxfId="2855" priority="1611" stopIfTrue="1">
      <formula>OR(F41=祝色)</formula>
    </cfRule>
  </conditionalFormatting>
  <conditionalFormatting sqref="G41">
    <cfRule type="expression" dxfId="2854" priority="1610" stopIfTrue="1">
      <formula>OR(G41=祝色)</formula>
    </cfRule>
  </conditionalFormatting>
  <conditionalFormatting sqref="H41">
    <cfRule type="expression" dxfId="2853" priority="1609" stopIfTrue="1">
      <formula>OR(H41=祝色)</formula>
    </cfRule>
  </conditionalFormatting>
  <conditionalFormatting sqref="I41">
    <cfRule type="expression" dxfId="2852" priority="1608" stopIfTrue="1">
      <formula>OR(I41=祝色)</formula>
    </cfRule>
  </conditionalFormatting>
  <conditionalFormatting sqref="J41">
    <cfRule type="expression" dxfId="2851" priority="1607" stopIfTrue="1">
      <formula>OR(J41=祝色)</formula>
    </cfRule>
  </conditionalFormatting>
  <conditionalFormatting sqref="K41">
    <cfRule type="expression" dxfId="2850" priority="1606" stopIfTrue="1">
      <formula>OR(K41=祝色)</formula>
    </cfRule>
  </conditionalFormatting>
  <conditionalFormatting sqref="E42">
    <cfRule type="expression" dxfId="2849" priority="1605" stopIfTrue="1">
      <formula>OR(E42=祝色)</formula>
    </cfRule>
  </conditionalFormatting>
  <conditionalFormatting sqref="F42">
    <cfRule type="expression" dxfId="2848" priority="1604" stopIfTrue="1">
      <formula>OR(F42=祝色)</formula>
    </cfRule>
  </conditionalFormatting>
  <conditionalFormatting sqref="L46:M50 L52:M56 L58:M62 L67:M71 L73:M77 L79:M83">
    <cfRule type="expression" dxfId="2847" priority="1603" stopIfTrue="1">
      <formula>OR(L46=祝色)</formula>
    </cfRule>
  </conditionalFormatting>
  <conditionalFormatting sqref="P25">
    <cfRule type="expression" dxfId="2846" priority="1602" stopIfTrue="1">
      <formula>OR(P25=祝色)</formula>
    </cfRule>
  </conditionalFormatting>
  <conditionalFormatting sqref="Q25">
    <cfRule type="expression" dxfId="2845" priority="1601" stopIfTrue="1">
      <formula>OR(Q25=祝色)</formula>
    </cfRule>
  </conditionalFormatting>
  <conditionalFormatting sqref="R25">
    <cfRule type="expression" dxfId="2844" priority="1600" stopIfTrue="1">
      <formula>OR(R25=祝色)</formula>
    </cfRule>
  </conditionalFormatting>
  <conditionalFormatting sqref="S25">
    <cfRule type="expression" dxfId="2843" priority="1599" stopIfTrue="1">
      <formula>OR(S25=祝色)</formula>
    </cfRule>
  </conditionalFormatting>
  <conditionalFormatting sqref="T25">
    <cfRule type="expression" dxfId="2842" priority="1598" stopIfTrue="1">
      <formula>OR(T25=祝色)</formula>
    </cfRule>
  </conditionalFormatting>
  <conditionalFormatting sqref="U25">
    <cfRule type="expression" dxfId="2841" priority="1597" stopIfTrue="1">
      <formula>OR(U25=祝色)</formula>
    </cfRule>
  </conditionalFormatting>
  <conditionalFormatting sqref="V25">
    <cfRule type="expression" dxfId="2840" priority="1596" stopIfTrue="1">
      <formula>OR(V25=祝色)</formula>
    </cfRule>
  </conditionalFormatting>
  <conditionalFormatting sqref="P26">
    <cfRule type="expression" dxfId="2839" priority="1595" stopIfTrue="1">
      <formula>OR(P26=祝色)</formula>
    </cfRule>
  </conditionalFormatting>
  <conditionalFormatting sqref="Q26">
    <cfRule type="expression" dxfId="2838" priority="1594" stopIfTrue="1">
      <formula>OR(Q26=祝色)</formula>
    </cfRule>
  </conditionalFormatting>
  <conditionalFormatting sqref="R26">
    <cfRule type="expression" dxfId="2837" priority="1593" stopIfTrue="1">
      <formula>OR(R26=祝色)</formula>
    </cfRule>
  </conditionalFormatting>
  <conditionalFormatting sqref="S26">
    <cfRule type="expression" dxfId="2836" priority="1592" stopIfTrue="1">
      <formula>OR(S26=祝色)</formula>
    </cfRule>
  </conditionalFormatting>
  <conditionalFormatting sqref="T26">
    <cfRule type="expression" dxfId="2835" priority="1591" stopIfTrue="1">
      <formula>OR(T26=祝色)</formula>
    </cfRule>
  </conditionalFormatting>
  <conditionalFormatting sqref="U26">
    <cfRule type="expression" dxfId="2834" priority="1590" stopIfTrue="1">
      <formula>OR(U26=祝色)</formula>
    </cfRule>
  </conditionalFormatting>
  <conditionalFormatting sqref="V26">
    <cfRule type="expression" dxfId="2833" priority="1589" stopIfTrue="1">
      <formula>OR(V26=祝色)</formula>
    </cfRule>
  </conditionalFormatting>
  <conditionalFormatting sqref="P27">
    <cfRule type="expression" dxfId="2832" priority="1588" stopIfTrue="1">
      <formula>OR(P27=祝色)</formula>
    </cfRule>
  </conditionalFormatting>
  <conditionalFormatting sqref="Q27">
    <cfRule type="expression" dxfId="2831" priority="1587" stopIfTrue="1">
      <formula>OR(Q27=祝色)</formula>
    </cfRule>
  </conditionalFormatting>
  <conditionalFormatting sqref="R27">
    <cfRule type="expression" dxfId="2830" priority="1586" stopIfTrue="1">
      <formula>OR(R27=祝色)</formula>
    </cfRule>
  </conditionalFormatting>
  <conditionalFormatting sqref="S27">
    <cfRule type="expression" dxfId="2829" priority="1585" stopIfTrue="1">
      <formula>OR(S27=祝色)</formula>
    </cfRule>
  </conditionalFormatting>
  <conditionalFormatting sqref="T27">
    <cfRule type="expression" dxfId="2828" priority="1584" stopIfTrue="1">
      <formula>OR(T27=祝色)</formula>
    </cfRule>
  </conditionalFormatting>
  <conditionalFormatting sqref="U27">
    <cfRule type="expression" dxfId="2827" priority="1583" stopIfTrue="1">
      <formula>OR(U27=祝色)</formula>
    </cfRule>
  </conditionalFormatting>
  <conditionalFormatting sqref="V27">
    <cfRule type="expression" dxfId="2826" priority="1582" stopIfTrue="1">
      <formula>OR(V27=祝色)</formula>
    </cfRule>
  </conditionalFormatting>
  <conditionalFormatting sqref="P28">
    <cfRule type="expression" dxfId="2825" priority="1581" stopIfTrue="1">
      <formula>OR(P28=祝色)</formula>
    </cfRule>
  </conditionalFormatting>
  <conditionalFormatting sqref="Q28">
    <cfRule type="expression" dxfId="2824" priority="1580" stopIfTrue="1">
      <formula>OR(Q28=祝色)</formula>
    </cfRule>
  </conditionalFormatting>
  <conditionalFormatting sqref="R28">
    <cfRule type="expression" dxfId="2823" priority="1579" stopIfTrue="1">
      <formula>OR(R28=祝色)</formula>
    </cfRule>
  </conditionalFormatting>
  <conditionalFormatting sqref="S28">
    <cfRule type="expression" dxfId="2822" priority="1578" stopIfTrue="1">
      <formula>OR(S28=祝色)</formula>
    </cfRule>
  </conditionalFormatting>
  <conditionalFormatting sqref="T28">
    <cfRule type="expression" dxfId="2821" priority="1577" stopIfTrue="1">
      <formula>OR(T28=祝色)</formula>
    </cfRule>
  </conditionalFormatting>
  <conditionalFormatting sqref="U28">
    <cfRule type="expression" dxfId="2820" priority="1576" stopIfTrue="1">
      <formula>OR(U28=祝色)</formula>
    </cfRule>
  </conditionalFormatting>
  <conditionalFormatting sqref="V28">
    <cfRule type="expression" dxfId="2819" priority="1575" stopIfTrue="1">
      <formula>OR(V28=祝色)</formula>
    </cfRule>
  </conditionalFormatting>
  <conditionalFormatting sqref="P29">
    <cfRule type="expression" dxfId="2818" priority="1574" stopIfTrue="1">
      <formula>OR(P29=祝色)</formula>
    </cfRule>
  </conditionalFormatting>
  <conditionalFormatting sqref="Q29">
    <cfRule type="expression" dxfId="2817" priority="1573" stopIfTrue="1">
      <formula>OR(Q29=祝色)</formula>
    </cfRule>
  </conditionalFormatting>
  <conditionalFormatting sqref="R29">
    <cfRule type="expression" dxfId="2816" priority="1572" stopIfTrue="1">
      <formula>OR(R29=祝色)</formula>
    </cfRule>
  </conditionalFormatting>
  <conditionalFormatting sqref="S29">
    <cfRule type="expression" dxfId="2815" priority="1571" stopIfTrue="1">
      <formula>OR(S29=祝色)</formula>
    </cfRule>
  </conditionalFormatting>
  <conditionalFormatting sqref="T29">
    <cfRule type="expression" dxfId="2814" priority="1570" stopIfTrue="1">
      <formula>OR(T29=祝色)</formula>
    </cfRule>
  </conditionalFormatting>
  <conditionalFormatting sqref="U29">
    <cfRule type="expression" dxfId="2813" priority="1569" stopIfTrue="1">
      <formula>OR(U29=祝色)</formula>
    </cfRule>
  </conditionalFormatting>
  <conditionalFormatting sqref="V29">
    <cfRule type="expression" dxfId="2812" priority="1568" stopIfTrue="1">
      <formula>OR(V29=祝色)</formula>
    </cfRule>
  </conditionalFormatting>
  <conditionalFormatting sqref="P30">
    <cfRule type="expression" dxfId="2811" priority="1567" stopIfTrue="1">
      <formula>OR(P30=祝色)</formula>
    </cfRule>
  </conditionalFormatting>
  <conditionalFormatting sqref="Q30">
    <cfRule type="expression" dxfId="2810" priority="1566" stopIfTrue="1">
      <formula>OR(Q30=祝色)</formula>
    </cfRule>
  </conditionalFormatting>
  <conditionalFormatting sqref="P31">
    <cfRule type="expression" dxfId="2809" priority="1565" stopIfTrue="1">
      <formula>OR(P31=祝色)</formula>
    </cfRule>
  </conditionalFormatting>
  <conditionalFormatting sqref="Q31">
    <cfRule type="expression" dxfId="2808" priority="1564" stopIfTrue="1">
      <formula>OR(Q31=祝色)</formula>
    </cfRule>
  </conditionalFormatting>
  <conditionalFormatting sqref="R31">
    <cfRule type="expression" dxfId="2807" priority="1563" stopIfTrue="1">
      <formula>OR(R31=祝色)</formula>
    </cfRule>
  </conditionalFormatting>
  <conditionalFormatting sqref="S31">
    <cfRule type="expression" dxfId="2806" priority="1562" stopIfTrue="1">
      <formula>OR(S31=祝色)</formula>
    </cfRule>
  </conditionalFormatting>
  <conditionalFormatting sqref="T31">
    <cfRule type="expression" dxfId="2805" priority="1561" stopIfTrue="1">
      <formula>OR(T31=祝色)</formula>
    </cfRule>
  </conditionalFormatting>
  <conditionalFormatting sqref="U31">
    <cfRule type="expression" dxfId="2804" priority="1560" stopIfTrue="1">
      <formula>OR(U31=祝色)</formula>
    </cfRule>
  </conditionalFormatting>
  <conditionalFormatting sqref="V31">
    <cfRule type="expression" dxfId="2803" priority="1559" stopIfTrue="1">
      <formula>OR(V31=祝色)</formula>
    </cfRule>
  </conditionalFormatting>
  <conditionalFormatting sqref="P32">
    <cfRule type="expression" dxfId="2802" priority="1558" stopIfTrue="1">
      <formula>OR(P32=祝色)</formula>
    </cfRule>
  </conditionalFormatting>
  <conditionalFormatting sqref="Q32">
    <cfRule type="expression" dxfId="2801" priority="1557" stopIfTrue="1">
      <formula>OR(Q32=祝色)</formula>
    </cfRule>
  </conditionalFormatting>
  <conditionalFormatting sqref="R32">
    <cfRule type="expression" dxfId="2800" priority="1556" stopIfTrue="1">
      <formula>OR(R32=祝色)</formula>
    </cfRule>
  </conditionalFormatting>
  <conditionalFormatting sqref="S32">
    <cfRule type="expression" dxfId="2799" priority="1555" stopIfTrue="1">
      <formula>OR(S32=祝色)</formula>
    </cfRule>
  </conditionalFormatting>
  <conditionalFormatting sqref="T32">
    <cfRule type="expression" dxfId="2798" priority="1554" stopIfTrue="1">
      <formula>OR(T32=祝色)</formula>
    </cfRule>
  </conditionalFormatting>
  <conditionalFormatting sqref="U32">
    <cfRule type="expression" dxfId="2797" priority="1553" stopIfTrue="1">
      <formula>OR(U32=祝色)</formula>
    </cfRule>
  </conditionalFormatting>
  <conditionalFormatting sqref="V32">
    <cfRule type="expression" dxfId="2796" priority="1552" stopIfTrue="1">
      <formula>OR(V32=祝色)</formula>
    </cfRule>
  </conditionalFormatting>
  <conditionalFormatting sqref="P33">
    <cfRule type="expression" dxfId="2795" priority="1551" stopIfTrue="1">
      <formula>OR(P33=祝色)</formula>
    </cfRule>
  </conditionalFormatting>
  <conditionalFormatting sqref="Q33">
    <cfRule type="expression" dxfId="2794" priority="1550" stopIfTrue="1">
      <formula>OR(Q33=祝色)</formula>
    </cfRule>
  </conditionalFormatting>
  <conditionalFormatting sqref="R33">
    <cfRule type="expression" dxfId="2793" priority="1549" stopIfTrue="1">
      <formula>OR(R33=祝色)</formula>
    </cfRule>
  </conditionalFormatting>
  <conditionalFormatting sqref="S33">
    <cfRule type="expression" dxfId="2792" priority="1548" stopIfTrue="1">
      <formula>OR(S33=祝色)</formula>
    </cfRule>
  </conditionalFormatting>
  <conditionalFormatting sqref="T33">
    <cfRule type="expression" dxfId="2791" priority="1547" stopIfTrue="1">
      <formula>OR(T33=祝色)</formula>
    </cfRule>
  </conditionalFormatting>
  <conditionalFormatting sqref="U33">
    <cfRule type="expression" dxfId="2790" priority="1546" stopIfTrue="1">
      <formula>OR(U33=祝色)</formula>
    </cfRule>
  </conditionalFormatting>
  <conditionalFormatting sqref="V33">
    <cfRule type="expression" dxfId="2789" priority="1545" stopIfTrue="1">
      <formula>OR(V33=祝色)</formula>
    </cfRule>
  </conditionalFormatting>
  <conditionalFormatting sqref="P34">
    <cfRule type="expression" dxfId="2788" priority="1544" stopIfTrue="1">
      <formula>OR(P34=祝色)</formula>
    </cfRule>
  </conditionalFormatting>
  <conditionalFormatting sqref="Q34">
    <cfRule type="expression" dxfId="2787" priority="1543" stopIfTrue="1">
      <formula>OR(Q34=祝色)</formula>
    </cfRule>
  </conditionalFormatting>
  <conditionalFormatting sqref="R34">
    <cfRule type="expression" dxfId="2786" priority="1542" stopIfTrue="1">
      <formula>OR(R34=祝色)</formula>
    </cfRule>
  </conditionalFormatting>
  <conditionalFormatting sqref="S34">
    <cfRule type="expression" dxfId="2785" priority="1541" stopIfTrue="1">
      <formula>OR(S34=祝色)</formula>
    </cfRule>
  </conditionalFormatting>
  <conditionalFormatting sqref="T34">
    <cfRule type="expression" dxfId="2784" priority="1540" stopIfTrue="1">
      <formula>OR(T34=祝色)</formula>
    </cfRule>
  </conditionalFormatting>
  <conditionalFormatting sqref="U34">
    <cfRule type="expression" dxfId="2783" priority="1539" stopIfTrue="1">
      <formula>OR(U34=祝色)</formula>
    </cfRule>
  </conditionalFormatting>
  <conditionalFormatting sqref="V34">
    <cfRule type="expression" dxfId="2782" priority="1538" stopIfTrue="1">
      <formula>OR(V34=祝色)</formula>
    </cfRule>
  </conditionalFormatting>
  <conditionalFormatting sqref="P35">
    <cfRule type="expression" dxfId="2781" priority="1537" stopIfTrue="1">
      <formula>OR(P35=祝色)</formula>
    </cfRule>
  </conditionalFormatting>
  <conditionalFormatting sqref="Q35">
    <cfRule type="expression" dxfId="2780" priority="1536" stopIfTrue="1">
      <formula>OR(Q35=祝色)</formula>
    </cfRule>
  </conditionalFormatting>
  <conditionalFormatting sqref="R35">
    <cfRule type="expression" dxfId="2779" priority="1535" stopIfTrue="1">
      <formula>OR(R35=祝色)</formula>
    </cfRule>
  </conditionalFormatting>
  <conditionalFormatting sqref="S35">
    <cfRule type="expression" dxfId="2778" priority="1534" stopIfTrue="1">
      <formula>OR(S35=祝色)</formula>
    </cfRule>
  </conditionalFormatting>
  <conditionalFormatting sqref="T35">
    <cfRule type="expression" dxfId="2777" priority="1533" stopIfTrue="1">
      <formula>OR(T35=祝色)</formula>
    </cfRule>
  </conditionalFormatting>
  <conditionalFormatting sqref="U35">
    <cfRule type="expression" dxfId="2776" priority="1532" stopIfTrue="1">
      <formula>OR(U35=祝色)</formula>
    </cfRule>
  </conditionalFormatting>
  <conditionalFormatting sqref="V35">
    <cfRule type="expression" dxfId="2775" priority="1531" stopIfTrue="1">
      <formula>OR(V35=祝色)</formula>
    </cfRule>
  </conditionalFormatting>
  <conditionalFormatting sqref="P36">
    <cfRule type="expression" dxfId="2774" priority="1530" stopIfTrue="1">
      <formula>OR(P36=祝色)</formula>
    </cfRule>
  </conditionalFormatting>
  <conditionalFormatting sqref="Q36">
    <cfRule type="expression" dxfId="2773" priority="1529" stopIfTrue="1">
      <formula>OR(Q36=祝色)</formula>
    </cfRule>
  </conditionalFormatting>
  <conditionalFormatting sqref="P37">
    <cfRule type="expression" dxfId="2772" priority="1528" stopIfTrue="1">
      <formula>OR(P37=祝色)</formula>
    </cfRule>
  </conditionalFormatting>
  <conditionalFormatting sqref="Q37">
    <cfRule type="expression" dxfId="2771" priority="1527" stopIfTrue="1">
      <formula>OR(Q37=祝色)</formula>
    </cfRule>
  </conditionalFormatting>
  <conditionalFormatting sqref="R37">
    <cfRule type="expression" dxfId="2770" priority="1526" stopIfTrue="1">
      <formula>OR(R37=祝色)</formula>
    </cfRule>
  </conditionalFormatting>
  <conditionalFormatting sqref="S37">
    <cfRule type="expression" dxfId="2769" priority="1525" stopIfTrue="1">
      <formula>OR(S37=祝色)</formula>
    </cfRule>
  </conditionalFormatting>
  <conditionalFormatting sqref="T37">
    <cfRule type="expression" dxfId="2768" priority="1524" stopIfTrue="1">
      <formula>OR(T37=祝色)</formula>
    </cfRule>
  </conditionalFormatting>
  <conditionalFormatting sqref="U37">
    <cfRule type="expression" dxfId="2767" priority="1523" stopIfTrue="1">
      <formula>OR(U37=祝色)</formula>
    </cfRule>
  </conditionalFormatting>
  <conditionalFormatting sqref="V37">
    <cfRule type="expression" dxfId="2766" priority="1522" stopIfTrue="1">
      <formula>OR(V37=祝色)</formula>
    </cfRule>
  </conditionalFormatting>
  <conditionalFormatting sqref="P38">
    <cfRule type="expression" dxfId="2765" priority="1521" stopIfTrue="1">
      <formula>OR(P38=祝色)</formula>
    </cfRule>
  </conditionalFormatting>
  <conditionalFormatting sqref="Q38">
    <cfRule type="expression" dxfId="2764" priority="1520" stopIfTrue="1">
      <formula>OR(Q38=祝色)</formula>
    </cfRule>
  </conditionalFormatting>
  <conditionalFormatting sqref="R38">
    <cfRule type="expression" dxfId="2763" priority="1519" stopIfTrue="1">
      <formula>OR(R38=祝色)</formula>
    </cfRule>
  </conditionalFormatting>
  <conditionalFormatting sqref="S38">
    <cfRule type="expression" dxfId="2762" priority="1518" stopIfTrue="1">
      <formula>OR(S38=祝色)</formula>
    </cfRule>
  </conditionalFormatting>
  <conditionalFormatting sqref="T38">
    <cfRule type="expression" dxfId="2761" priority="1517" stopIfTrue="1">
      <formula>OR(T38=祝色)</formula>
    </cfRule>
  </conditionalFormatting>
  <conditionalFormatting sqref="U38">
    <cfRule type="expression" dxfId="2760" priority="1516" stopIfTrue="1">
      <formula>OR(U38=祝色)</formula>
    </cfRule>
  </conditionalFormatting>
  <conditionalFormatting sqref="V38">
    <cfRule type="expression" dxfId="2759" priority="1515" stopIfTrue="1">
      <formula>OR(V38=祝色)</formula>
    </cfRule>
  </conditionalFormatting>
  <conditionalFormatting sqref="P39">
    <cfRule type="expression" dxfId="2758" priority="1514" stopIfTrue="1">
      <formula>OR(P39=祝色)</formula>
    </cfRule>
  </conditionalFormatting>
  <conditionalFormatting sqref="Q39">
    <cfRule type="expression" dxfId="2757" priority="1513" stopIfTrue="1">
      <formula>OR(Q39=祝色)</formula>
    </cfRule>
  </conditionalFormatting>
  <conditionalFormatting sqref="R39">
    <cfRule type="expression" dxfId="2756" priority="1512" stopIfTrue="1">
      <formula>OR(R39=祝色)</formula>
    </cfRule>
  </conditionalFormatting>
  <conditionalFormatting sqref="S39">
    <cfRule type="expression" dxfId="2755" priority="1511" stopIfTrue="1">
      <formula>OR(S39=祝色)</formula>
    </cfRule>
  </conditionalFormatting>
  <conditionalFormatting sqref="T39">
    <cfRule type="expression" dxfId="2754" priority="1510" stopIfTrue="1">
      <formula>OR(T39=祝色)</formula>
    </cfRule>
  </conditionalFormatting>
  <conditionalFormatting sqref="U39">
    <cfRule type="expression" dxfId="2753" priority="1509" stopIfTrue="1">
      <formula>OR(U39=祝色)</formula>
    </cfRule>
  </conditionalFormatting>
  <conditionalFormatting sqref="V39">
    <cfRule type="expression" dxfId="2752" priority="1508" stopIfTrue="1">
      <formula>OR(V39=祝色)</formula>
    </cfRule>
  </conditionalFormatting>
  <conditionalFormatting sqref="P40">
    <cfRule type="expression" dxfId="2751" priority="1507" stopIfTrue="1">
      <formula>OR(P40=祝色)</formula>
    </cfRule>
  </conditionalFormatting>
  <conditionalFormatting sqref="Q40">
    <cfRule type="expression" dxfId="2750" priority="1506" stopIfTrue="1">
      <formula>OR(Q40=祝色)</formula>
    </cfRule>
  </conditionalFormatting>
  <conditionalFormatting sqref="R40">
    <cfRule type="expression" dxfId="2749" priority="1505" stopIfTrue="1">
      <formula>OR(R40=祝色)</formula>
    </cfRule>
  </conditionalFormatting>
  <conditionalFormatting sqref="S40">
    <cfRule type="expression" dxfId="2748" priority="1504" stopIfTrue="1">
      <formula>OR(S40=祝色)</formula>
    </cfRule>
  </conditionalFormatting>
  <conditionalFormatting sqref="T40">
    <cfRule type="expression" dxfId="2747" priority="1503" stopIfTrue="1">
      <formula>OR(T40=祝色)</formula>
    </cfRule>
  </conditionalFormatting>
  <conditionalFormatting sqref="U40">
    <cfRule type="expression" dxfId="2746" priority="1502" stopIfTrue="1">
      <formula>OR(U40=祝色)</formula>
    </cfRule>
  </conditionalFormatting>
  <conditionalFormatting sqref="V40">
    <cfRule type="expression" dxfId="2745" priority="1501" stopIfTrue="1">
      <formula>OR(V40=祝色)</formula>
    </cfRule>
  </conditionalFormatting>
  <conditionalFormatting sqref="P41">
    <cfRule type="expression" dxfId="2744" priority="1500" stopIfTrue="1">
      <formula>OR(P41=祝色)</formula>
    </cfRule>
  </conditionalFormatting>
  <conditionalFormatting sqref="Q41">
    <cfRule type="expression" dxfId="2743" priority="1499" stopIfTrue="1">
      <formula>OR(Q41=祝色)</formula>
    </cfRule>
  </conditionalFormatting>
  <conditionalFormatting sqref="R41">
    <cfRule type="expression" dxfId="2742" priority="1498" stopIfTrue="1">
      <formula>OR(R41=祝色)</formula>
    </cfRule>
  </conditionalFormatting>
  <conditionalFormatting sqref="S41">
    <cfRule type="expression" dxfId="2741" priority="1497" stopIfTrue="1">
      <formula>OR(S41=祝色)</formula>
    </cfRule>
  </conditionalFormatting>
  <conditionalFormatting sqref="T41">
    <cfRule type="expression" dxfId="2740" priority="1496" stopIfTrue="1">
      <formula>OR(T41=祝色)</formula>
    </cfRule>
  </conditionalFormatting>
  <conditionalFormatting sqref="U41">
    <cfRule type="expression" dxfId="2739" priority="1495" stopIfTrue="1">
      <formula>OR(U41=祝色)</formula>
    </cfRule>
  </conditionalFormatting>
  <conditionalFormatting sqref="V41">
    <cfRule type="expression" dxfId="2738" priority="1494" stopIfTrue="1">
      <formula>OR(V41=祝色)</formula>
    </cfRule>
  </conditionalFormatting>
  <conditionalFormatting sqref="P42">
    <cfRule type="expression" dxfId="2737" priority="1493" stopIfTrue="1">
      <formula>OR(P42=祝色)</formula>
    </cfRule>
  </conditionalFormatting>
  <conditionalFormatting sqref="Q42">
    <cfRule type="expression" dxfId="2736" priority="1492" stopIfTrue="1">
      <formula>OR(Q42=祝色)</formula>
    </cfRule>
  </conditionalFormatting>
  <conditionalFormatting sqref="AA25">
    <cfRule type="expression" dxfId="2735" priority="1491" stopIfTrue="1">
      <formula>OR(AA25=祝色)</formula>
    </cfRule>
  </conditionalFormatting>
  <conditionalFormatting sqref="AB25">
    <cfRule type="expression" dxfId="2734" priority="1490" stopIfTrue="1">
      <formula>OR(AB25=祝色)</formula>
    </cfRule>
  </conditionalFormatting>
  <conditionalFormatting sqref="AC25">
    <cfRule type="expression" dxfId="2733" priority="1489" stopIfTrue="1">
      <formula>OR(AC25=祝色)</formula>
    </cfRule>
  </conditionalFormatting>
  <conditionalFormatting sqref="AD25">
    <cfRule type="expression" dxfId="2732" priority="1488" stopIfTrue="1">
      <formula>OR(AD25=祝色)</formula>
    </cfRule>
  </conditionalFormatting>
  <conditionalFormatting sqref="AE25">
    <cfRule type="expression" dxfId="2731" priority="1487" stopIfTrue="1">
      <formula>OR(AE25=祝色)</formula>
    </cfRule>
  </conditionalFormatting>
  <conditionalFormatting sqref="AF25">
    <cfRule type="expression" dxfId="2730" priority="1486" stopIfTrue="1">
      <formula>OR(AF25=祝色)</formula>
    </cfRule>
  </conditionalFormatting>
  <conditionalFormatting sqref="AG25">
    <cfRule type="expression" dxfId="2729" priority="1485" stopIfTrue="1">
      <formula>OR(AG25=祝色)</formula>
    </cfRule>
  </conditionalFormatting>
  <conditionalFormatting sqref="AA26">
    <cfRule type="expression" dxfId="2728" priority="1484" stopIfTrue="1">
      <formula>OR(AA26=祝色)</formula>
    </cfRule>
  </conditionalFormatting>
  <conditionalFormatting sqref="AB26">
    <cfRule type="expression" dxfId="2727" priority="1483" stopIfTrue="1">
      <formula>OR(AB26=祝色)</formula>
    </cfRule>
  </conditionalFormatting>
  <conditionalFormatting sqref="AC26">
    <cfRule type="expression" dxfId="2726" priority="1482" stopIfTrue="1">
      <formula>OR(AC26=祝色)</formula>
    </cfRule>
  </conditionalFormatting>
  <conditionalFormatting sqref="AD26">
    <cfRule type="expression" dxfId="2725" priority="1481" stopIfTrue="1">
      <formula>OR(AD26=祝色)</formula>
    </cfRule>
  </conditionalFormatting>
  <conditionalFormatting sqref="AE26">
    <cfRule type="expression" dxfId="2724" priority="1480" stopIfTrue="1">
      <formula>OR(AE26=祝色)</formula>
    </cfRule>
  </conditionalFormatting>
  <conditionalFormatting sqref="AF26">
    <cfRule type="expression" dxfId="2723" priority="1479" stopIfTrue="1">
      <formula>OR(AF26=祝色)</formula>
    </cfRule>
  </conditionalFormatting>
  <conditionalFormatting sqref="AG26">
    <cfRule type="expression" dxfId="2722" priority="1478" stopIfTrue="1">
      <formula>OR(AG26=祝色)</formula>
    </cfRule>
  </conditionalFormatting>
  <conditionalFormatting sqref="AA27">
    <cfRule type="expression" dxfId="2721" priority="1477" stopIfTrue="1">
      <formula>OR(AA27=祝色)</formula>
    </cfRule>
  </conditionalFormatting>
  <conditionalFormatting sqref="AB27">
    <cfRule type="expression" dxfId="2720" priority="1476" stopIfTrue="1">
      <formula>OR(AB27=祝色)</formula>
    </cfRule>
  </conditionalFormatting>
  <conditionalFormatting sqref="AC27">
    <cfRule type="expression" dxfId="2719" priority="1475" stopIfTrue="1">
      <formula>OR(AC27=祝色)</formula>
    </cfRule>
  </conditionalFormatting>
  <conditionalFormatting sqref="AD27">
    <cfRule type="expression" dxfId="2718" priority="1474" stopIfTrue="1">
      <formula>OR(AD27=祝色)</formula>
    </cfRule>
  </conditionalFormatting>
  <conditionalFormatting sqref="AE27">
    <cfRule type="expression" dxfId="2717" priority="1473" stopIfTrue="1">
      <formula>OR(AE27=祝色)</formula>
    </cfRule>
  </conditionalFormatting>
  <conditionalFormatting sqref="AF27">
    <cfRule type="expression" dxfId="2716" priority="1472" stopIfTrue="1">
      <formula>OR(AF27=祝色)</formula>
    </cfRule>
  </conditionalFormatting>
  <conditionalFormatting sqref="AG27">
    <cfRule type="expression" dxfId="2715" priority="1471" stopIfTrue="1">
      <formula>OR(AG27=祝色)</formula>
    </cfRule>
  </conditionalFormatting>
  <conditionalFormatting sqref="AA28">
    <cfRule type="expression" dxfId="2714" priority="1470" stopIfTrue="1">
      <formula>OR(AA28=祝色)</formula>
    </cfRule>
  </conditionalFormatting>
  <conditionalFormatting sqref="AB28">
    <cfRule type="expression" dxfId="2713" priority="1469" stopIfTrue="1">
      <formula>OR(AB28=祝色)</formula>
    </cfRule>
  </conditionalFormatting>
  <conditionalFormatting sqref="AC28">
    <cfRule type="expression" dxfId="2712" priority="1468" stopIfTrue="1">
      <formula>OR(AC28=祝色)</formula>
    </cfRule>
  </conditionalFormatting>
  <conditionalFormatting sqref="AD28">
    <cfRule type="expression" dxfId="2711" priority="1467" stopIfTrue="1">
      <formula>OR(AD28=祝色)</formula>
    </cfRule>
  </conditionalFormatting>
  <conditionalFormatting sqref="AE28">
    <cfRule type="expression" dxfId="2710" priority="1466" stopIfTrue="1">
      <formula>OR(AE28=祝色)</formula>
    </cfRule>
  </conditionalFormatting>
  <conditionalFormatting sqref="AF28">
    <cfRule type="expression" dxfId="2709" priority="1465" stopIfTrue="1">
      <formula>OR(AF28=祝色)</formula>
    </cfRule>
  </conditionalFormatting>
  <conditionalFormatting sqref="AG28">
    <cfRule type="expression" dxfId="2708" priority="1464" stopIfTrue="1">
      <formula>OR(AG28=祝色)</formula>
    </cfRule>
  </conditionalFormatting>
  <conditionalFormatting sqref="AA29">
    <cfRule type="expression" dxfId="2707" priority="1463" stopIfTrue="1">
      <formula>OR(AA29=祝色)</formula>
    </cfRule>
  </conditionalFormatting>
  <conditionalFormatting sqref="AB29">
    <cfRule type="expression" dxfId="2706" priority="1462" stopIfTrue="1">
      <formula>OR(AB29=祝色)</formula>
    </cfRule>
  </conditionalFormatting>
  <conditionalFormatting sqref="AC29">
    <cfRule type="expression" dxfId="2705" priority="1461" stopIfTrue="1">
      <formula>OR(AC29=祝色)</formula>
    </cfRule>
  </conditionalFormatting>
  <conditionalFormatting sqref="AD29">
    <cfRule type="expression" dxfId="2704" priority="1460" stopIfTrue="1">
      <formula>OR(AD29=祝色)</formula>
    </cfRule>
  </conditionalFormatting>
  <conditionalFormatting sqref="AE29">
    <cfRule type="expression" dxfId="2703" priority="1459" stopIfTrue="1">
      <formula>OR(AE29=祝色)</formula>
    </cfRule>
  </conditionalFormatting>
  <conditionalFormatting sqref="AF29">
    <cfRule type="expression" dxfId="2702" priority="1458" stopIfTrue="1">
      <formula>OR(AF29=祝色)</formula>
    </cfRule>
  </conditionalFormatting>
  <conditionalFormatting sqref="AG29">
    <cfRule type="expression" dxfId="2701" priority="1457" stopIfTrue="1">
      <formula>OR(AG29=祝色)</formula>
    </cfRule>
  </conditionalFormatting>
  <conditionalFormatting sqref="AA30">
    <cfRule type="expression" dxfId="2700" priority="1456" stopIfTrue="1">
      <formula>OR(AA30=祝色)</formula>
    </cfRule>
  </conditionalFormatting>
  <conditionalFormatting sqref="AB30">
    <cfRule type="expression" dxfId="2699" priority="1455" stopIfTrue="1">
      <formula>OR(AB30=祝色)</formula>
    </cfRule>
  </conditionalFormatting>
  <conditionalFormatting sqref="AA31">
    <cfRule type="expression" dxfId="2698" priority="1454" stopIfTrue="1">
      <formula>OR(AA31=祝色)</formula>
    </cfRule>
  </conditionalFormatting>
  <conditionalFormatting sqref="AB31">
    <cfRule type="expression" dxfId="2697" priority="1453" stopIfTrue="1">
      <formula>OR(AB31=祝色)</formula>
    </cfRule>
  </conditionalFormatting>
  <conditionalFormatting sqref="AC31">
    <cfRule type="expression" dxfId="2696" priority="1452" stopIfTrue="1">
      <formula>OR(AC31=祝色)</formula>
    </cfRule>
  </conditionalFormatting>
  <conditionalFormatting sqref="AD31">
    <cfRule type="expression" dxfId="2695" priority="1451" stopIfTrue="1">
      <formula>OR(AD31=祝色)</formula>
    </cfRule>
  </conditionalFormatting>
  <conditionalFormatting sqref="AE31">
    <cfRule type="expression" dxfId="2694" priority="1450" stopIfTrue="1">
      <formula>OR(AE31=祝色)</formula>
    </cfRule>
  </conditionalFormatting>
  <conditionalFormatting sqref="AF31">
    <cfRule type="expression" dxfId="2693" priority="1449" stopIfTrue="1">
      <formula>OR(AF31=祝色)</formula>
    </cfRule>
  </conditionalFormatting>
  <conditionalFormatting sqref="AG31">
    <cfRule type="expression" dxfId="2692" priority="1448" stopIfTrue="1">
      <formula>OR(AG31=祝色)</formula>
    </cfRule>
  </conditionalFormatting>
  <conditionalFormatting sqref="AA32">
    <cfRule type="expression" dxfId="2691" priority="1447" stopIfTrue="1">
      <formula>OR(AA32=祝色)</formula>
    </cfRule>
  </conditionalFormatting>
  <conditionalFormatting sqref="AB32">
    <cfRule type="expression" dxfId="2690" priority="1446" stopIfTrue="1">
      <formula>OR(AB32=祝色)</formula>
    </cfRule>
  </conditionalFormatting>
  <conditionalFormatting sqref="AC32">
    <cfRule type="expression" dxfId="2689" priority="1445" stopIfTrue="1">
      <formula>OR(AC32=祝色)</formula>
    </cfRule>
  </conditionalFormatting>
  <conditionalFormatting sqref="AD32">
    <cfRule type="expression" dxfId="2688" priority="1444" stopIfTrue="1">
      <formula>OR(AD32=祝色)</formula>
    </cfRule>
  </conditionalFormatting>
  <conditionalFormatting sqref="AE32">
    <cfRule type="expression" dxfId="2687" priority="1443" stopIfTrue="1">
      <formula>OR(AE32=祝色)</formula>
    </cfRule>
  </conditionalFormatting>
  <conditionalFormatting sqref="AF32">
    <cfRule type="expression" dxfId="2686" priority="1442" stopIfTrue="1">
      <formula>OR(AF32=祝色)</formula>
    </cfRule>
  </conditionalFormatting>
  <conditionalFormatting sqref="AG32">
    <cfRule type="expression" dxfId="2685" priority="1441" stopIfTrue="1">
      <formula>OR(AG32=祝色)</formula>
    </cfRule>
  </conditionalFormatting>
  <conditionalFormatting sqref="AA33">
    <cfRule type="expression" dxfId="2684" priority="1440" stopIfTrue="1">
      <formula>OR(AA33=祝色)</formula>
    </cfRule>
  </conditionalFormatting>
  <conditionalFormatting sqref="AB33">
    <cfRule type="expression" dxfId="2683" priority="1439" stopIfTrue="1">
      <formula>OR(AB33=祝色)</formula>
    </cfRule>
  </conditionalFormatting>
  <conditionalFormatting sqref="AC33">
    <cfRule type="expression" dxfId="2682" priority="1438" stopIfTrue="1">
      <formula>OR(AC33=祝色)</formula>
    </cfRule>
  </conditionalFormatting>
  <conditionalFormatting sqref="AD33">
    <cfRule type="expression" dxfId="2681" priority="1437" stopIfTrue="1">
      <formula>OR(AD33=祝色)</formula>
    </cfRule>
  </conditionalFormatting>
  <conditionalFormatting sqref="AE33">
    <cfRule type="expression" dxfId="2680" priority="1436" stopIfTrue="1">
      <formula>OR(AE33=祝色)</formula>
    </cfRule>
  </conditionalFormatting>
  <conditionalFormatting sqref="AF33">
    <cfRule type="expression" dxfId="2679" priority="1435" stopIfTrue="1">
      <formula>OR(AF33=祝色)</formula>
    </cfRule>
  </conditionalFormatting>
  <conditionalFormatting sqref="AG33">
    <cfRule type="expression" dxfId="2678" priority="1434" stopIfTrue="1">
      <formula>OR(AG33=祝色)</formula>
    </cfRule>
  </conditionalFormatting>
  <conditionalFormatting sqref="AA34">
    <cfRule type="expression" dxfId="2677" priority="1433" stopIfTrue="1">
      <formula>OR(AA34=祝色)</formula>
    </cfRule>
  </conditionalFormatting>
  <conditionalFormatting sqref="AB34">
    <cfRule type="expression" dxfId="2676" priority="1432" stopIfTrue="1">
      <formula>OR(AB34=祝色)</formula>
    </cfRule>
  </conditionalFormatting>
  <conditionalFormatting sqref="AC34">
    <cfRule type="expression" dxfId="2675" priority="1431" stopIfTrue="1">
      <formula>OR(AC34=祝色)</formula>
    </cfRule>
  </conditionalFormatting>
  <conditionalFormatting sqref="AD34">
    <cfRule type="expression" dxfId="2674" priority="1430" stopIfTrue="1">
      <formula>OR(AD34=祝色)</formula>
    </cfRule>
  </conditionalFormatting>
  <conditionalFormatting sqref="AE34">
    <cfRule type="expression" dxfId="2673" priority="1429" stopIfTrue="1">
      <formula>OR(AE34=祝色)</formula>
    </cfRule>
  </conditionalFormatting>
  <conditionalFormatting sqref="AF34">
    <cfRule type="expression" dxfId="2672" priority="1428" stopIfTrue="1">
      <formula>OR(AF34=祝色)</formula>
    </cfRule>
  </conditionalFormatting>
  <conditionalFormatting sqref="AG34">
    <cfRule type="expression" dxfId="2671" priority="1427" stopIfTrue="1">
      <formula>OR(AG34=祝色)</formula>
    </cfRule>
  </conditionalFormatting>
  <conditionalFormatting sqref="AA35">
    <cfRule type="expression" dxfId="2670" priority="1426" stopIfTrue="1">
      <formula>OR(AA35=祝色)</formula>
    </cfRule>
  </conditionalFormatting>
  <conditionalFormatting sqref="AB35">
    <cfRule type="expression" dxfId="2669" priority="1425" stopIfTrue="1">
      <formula>OR(AB35=祝色)</formula>
    </cfRule>
  </conditionalFormatting>
  <conditionalFormatting sqref="AC35">
    <cfRule type="expression" dxfId="2668" priority="1424" stopIfTrue="1">
      <formula>OR(AC35=祝色)</formula>
    </cfRule>
  </conditionalFormatting>
  <conditionalFormatting sqref="AD35">
    <cfRule type="expression" dxfId="2667" priority="1423" stopIfTrue="1">
      <formula>OR(AD35=祝色)</formula>
    </cfRule>
  </conditionalFormatting>
  <conditionalFormatting sqref="AE35">
    <cfRule type="expression" dxfId="2666" priority="1422" stopIfTrue="1">
      <formula>OR(AE35=祝色)</formula>
    </cfRule>
  </conditionalFormatting>
  <conditionalFormatting sqref="AF35">
    <cfRule type="expression" dxfId="2665" priority="1421" stopIfTrue="1">
      <formula>OR(AF35=祝色)</formula>
    </cfRule>
  </conditionalFormatting>
  <conditionalFormatting sqref="AG35">
    <cfRule type="expression" dxfId="2664" priority="1420" stopIfTrue="1">
      <formula>OR(AG35=祝色)</formula>
    </cfRule>
  </conditionalFormatting>
  <conditionalFormatting sqref="AA36">
    <cfRule type="expression" dxfId="2663" priority="1419" stopIfTrue="1">
      <formula>OR(AA36=祝色)</formula>
    </cfRule>
  </conditionalFormatting>
  <conditionalFormatting sqref="AB36">
    <cfRule type="expression" dxfId="2662" priority="1418" stopIfTrue="1">
      <formula>OR(AB36=祝色)</formula>
    </cfRule>
  </conditionalFormatting>
  <conditionalFormatting sqref="AA37">
    <cfRule type="expression" dxfId="2661" priority="1417" stopIfTrue="1">
      <formula>OR(AA37=祝色)</formula>
    </cfRule>
  </conditionalFormatting>
  <conditionalFormatting sqref="AB37">
    <cfRule type="expression" dxfId="2660" priority="1416" stopIfTrue="1">
      <formula>OR(AB37=祝色)</formula>
    </cfRule>
  </conditionalFormatting>
  <conditionalFormatting sqref="AC37">
    <cfRule type="expression" dxfId="2659" priority="1415" stopIfTrue="1">
      <formula>OR(AC37=祝色)</formula>
    </cfRule>
  </conditionalFormatting>
  <conditionalFormatting sqref="AD37">
    <cfRule type="expression" dxfId="2658" priority="1414" stopIfTrue="1">
      <formula>OR(AD37=祝色)</formula>
    </cfRule>
  </conditionalFormatting>
  <conditionalFormatting sqref="AE37">
    <cfRule type="expression" dxfId="2657" priority="1413" stopIfTrue="1">
      <formula>OR(AE37=祝色)</formula>
    </cfRule>
  </conditionalFormatting>
  <conditionalFormatting sqref="AF37">
    <cfRule type="expression" dxfId="2656" priority="1412" stopIfTrue="1">
      <formula>OR(AF37=祝色)</formula>
    </cfRule>
  </conditionalFormatting>
  <conditionalFormatting sqref="AG37">
    <cfRule type="expression" dxfId="2655" priority="1411" stopIfTrue="1">
      <formula>OR(AG37=祝色)</formula>
    </cfRule>
  </conditionalFormatting>
  <conditionalFormatting sqref="AA38">
    <cfRule type="expression" dxfId="2654" priority="1410" stopIfTrue="1">
      <formula>OR(AA38=祝色)</formula>
    </cfRule>
  </conditionalFormatting>
  <conditionalFormatting sqref="AB38">
    <cfRule type="expression" dxfId="2653" priority="1409" stopIfTrue="1">
      <formula>OR(AB38=祝色)</formula>
    </cfRule>
  </conditionalFormatting>
  <conditionalFormatting sqref="AC38">
    <cfRule type="expression" dxfId="2652" priority="1408" stopIfTrue="1">
      <formula>OR(AC38=祝色)</formula>
    </cfRule>
  </conditionalFormatting>
  <conditionalFormatting sqref="AD38">
    <cfRule type="expression" dxfId="2651" priority="1407" stopIfTrue="1">
      <formula>OR(AD38=祝色)</formula>
    </cfRule>
  </conditionalFormatting>
  <conditionalFormatting sqref="AE38">
    <cfRule type="expression" dxfId="2650" priority="1406" stopIfTrue="1">
      <formula>OR(AE38=祝色)</formula>
    </cfRule>
  </conditionalFormatting>
  <conditionalFormatting sqref="AF38">
    <cfRule type="expression" dxfId="2649" priority="1405" stopIfTrue="1">
      <formula>OR(AF38=祝色)</formula>
    </cfRule>
  </conditionalFormatting>
  <conditionalFormatting sqref="AG38">
    <cfRule type="expression" dxfId="2648" priority="1404" stopIfTrue="1">
      <formula>OR(AG38=祝色)</formula>
    </cfRule>
  </conditionalFormatting>
  <conditionalFormatting sqref="AA39">
    <cfRule type="expression" dxfId="2647" priority="1403" stopIfTrue="1">
      <formula>OR(AA39=祝色)</formula>
    </cfRule>
  </conditionalFormatting>
  <conditionalFormatting sqref="AB39">
    <cfRule type="expression" dxfId="2646" priority="1402" stopIfTrue="1">
      <formula>OR(AB39=祝色)</formula>
    </cfRule>
  </conditionalFormatting>
  <conditionalFormatting sqref="AC39">
    <cfRule type="expression" dxfId="2645" priority="1401" stopIfTrue="1">
      <formula>OR(AC39=祝色)</formula>
    </cfRule>
  </conditionalFormatting>
  <conditionalFormatting sqref="AD39">
    <cfRule type="expression" dxfId="2644" priority="1400" stopIfTrue="1">
      <formula>OR(AD39=祝色)</formula>
    </cfRule>
  </conditionalFormatting>
  <conditionalFormatting sqref="AE39">
    <cfRule type="expression" dxfId="2643" priority="1399" stopIfTrue="1">
      <formula>OR(AE39=祝色)</formula>
    </cfRule>
  </conditionalFormatting>
  <conditionalFormatting sqref="AF39">
    <cfRule type="expression" dxfId="2642" priority="1398" stopIfTrue="1">
      <formula>OR(AF39=祝色)</formula>
    </cfRule>
  </conditionalFormatting>
  <conditionalFormatting sqref="AG39">
    <cfRule type="expression" dxfId="2641" priority="1397" stopIfTrue="1">
      <formula>OR(AG39=祝色)</formula>
    </cfRule>
  </conditionalFormatting>
  <conditionalFormatting sqref="AA40">
    <cfRule type="expression" dxfId="2640" priority="1396" stopIfTrue="1">
      <formula>OR(AA40=祝色)</formula>
    </cfRule>
  </conditionalFormatting>
  <conditionalFormatting sqref="AB40">
    <cfRule type="expression" dxfId="2639" priority="1395" stopIfTrue="1">
      <formula>OR(AB40=祝色)</formula>
    </cfRule>
  </conditionalFormatting>
  <conditionalFormatting sqref="AC40">
    <cfRule type="expression" dxfId="2638" priority="1394" stopIfTrue="1">
      <formula>OR(AC40=祝色)</formula>
    </cfRule>
  </conditionalFormatting>
  <conditionalFormatting sqref="AD40">
    <cfRule type="expression" dxfId="2637" priority="1393" stopIfTrue="1">
      <formula>OR(AD40=祝色)</formula>
    </cfRule>
  </conditionalFormatting>
  <conditionalFormatting sqref="AE40">
    <cfRule type="expression" dxfId="2636" priority="1392" stopIfTrue="1">
      <formula>OR(AE40=祝色)</formula>
    </cfRule>
  </conditionalFormatting>
  <conditionalFormatting sqref="AF40">
    <cfRule type="expression" dxfId="2635" priority="1391" stopIfTrue="1">
      <formula>OR(AF40=祝色)</formula>
    </cfRule>
  </conditionalFormatting>
  <conditionalFormatting sqref="AG40">
    <cfRule type="expression" dxfId="2634" priority="1390" stopIfTrue="1">
      <formula>OR(AG40=祝色)</formula>
    </cfRule>
  </conditionalFormatting>
  <conditionalFormatting sqref="AA41">
    <cfRule type="expression" dxfId="2633" priority="1389" stopIfTrue="1">
      <formula>OR(AA41=祝色)</formula>
    </cfRule>
  </conditionalFormatting>
  <conditionalFormatting sqref="AB41">
    <cfRule type="expression" dxfId="2632" priority="1388" stopIfTrue="1">
      <formula>OR(AB41=祝色)</formula>
    </cfRule>
  </conditionalFormatting>
  <conditionalFormatting sqref="AC41">
    <cfRule type="expression" dxfId="2631" priority="1387" stopIfTrue="1">
      <formula>OR(AC41=祝色)</formula>
    </cfRule>
  </conditionalFormatting>
  <conditionalFormatting sqref="AD41">
    <cfRule type="expression" dxfId="2630" priority="1386" stopIfTrue="1">
      <formula>OR(AD41=祝色)</formula>
    </cfRule>
  </conditionalFormatting>
  <conditionalFormatting sqref="AE41">
    <cfRule type="expression" dxfId="2629" priority="1385" stopIfTrue="1">
      <formula>OR(AE41=祝色)</formula>
    </cfRule>
  </conditionalFormatting>
  <conditionalFormatting sqref="AF41">
    <cfRule type="expression" dxfId="2628" priority="1384" stopIfTrue="1">
      <formula>OR(AF41=祝色)</formula>
    </cfRule>
  </conditionalFormatting>
  <conditionalFormatting sqref="AG41">
    <cfRule type="expression" dxfId="2627" priority="1383" stopIfTrue="1">
      <formula>OR(AG41=祝色)</formula>
    </cfRule>
  </conditionalFormatting>
  <conditionalFormatting sqref="AA42">
    <cfRule type="expression" dxfId="2626" priority="1382" stopIfTrue="1">
      <formula>OR(AA42=祝色)</formula>
    </cfRule>
  </conditionalFormatting>
  <conditionalFormatting sqref="AB42">
    <cfRule type="expression" dxfId="2625" priority="1381" stopIfTrue="1">
      <formula>OR(AB42=祝色)</formula>
    </cfRule>
  </conditionalFormatting>
  <conditionalFormatting sqref="AL25">
    <cfRule type="expression" dxfId="2624" priority="1380" stopIfTrue="1">
      <formula>OR(AL25=祝色)</formula>
    </cfRule>
  </conditionalFormatting>
  <conditionalFormatting sqref="AM25">
    <cfRule type="expression" dxfId="2623" priority="1379" stopIfTrue="1">
      <formula>OR(AM25=祝色)</formula>
    </cfRule>
  </conditionalFormatting>
  <conditionalFormatting sqref="AN25">
    <cfRule type="expression" dxfId="2622" priority="1378" stopIfTrue="1">
      <formula>OR(AN25=祝色)</formula>
    </cfRule>
  </conditionalFormatting>
  <conditionalFormatting sqref="AO25">
    <cfRule type="expression" dxfId="2621" priority="1377" stopIfTrue="1">
      <formula>OR(AO25=祝色)</formula>
    </cfRule>
  </conditionalFormatting>
  <conditionalFormatting sqref="AP25">
    <cfRule type="expression" dxfId="2620" priority="1376" stopIfTrue="1">
      <formula>OR(AP25=祝色)</formula>
    </cfRule>
  </conditionalFormatting>
  <conditionalFormatting sqref="AQ25">
    <cfRule type="expression" dxfId="2619" priority="1375" stopIfTrue="1">
      <formula>OR(AQ25=祝色)</formula>
    </cfRule>
  </conditionalFormatting>
  <conditionalFormatting sqref="AR25">
    <cfRule type="expression" dxfId="2618" priority="1374" stopIfTrue="1">
      <formula>OR(AR25=祝色)</formula>
    </cfRule>
  </conditionalFormatting>
  <conditionalFormatting sqref="AL26">
    <cfRule type="expression" dxfId="2617" priority="1373" stopIfTrue="1">
      <formula>OR(AL26=祝色)</formula>
    </cfRule>
  </conditionalFormatting>
  <conditionalFormatting sqref="AM26">
    <cfRule type="expression" dxfId="2616" priority="1372" stopIfTrue="1">
      <formula>OR(AM26=祝色)</formula>
    </cfRule>
  </conditionalFormatting>
  <conditionalFormatting sqref="AN26">
    <cfRule type="expression" dxfId="2615" priority="1371" stopIfTrue="1">
      <formula>OR(AN26=祝色)</formula>
    </cfRule>
  </conditionalFormatting>
  <conditionalFormatting sqref="AO26">
    <cfRule type="expression" dxfId="2614" priority="1370" stopIfTrue="1">
      <formula>OR(AO26=祝色)</formula>
    </cfRule>
  </conditionalFormatting>
  <conditionalFormatting sqref="AP26">
    <cfRule type="expression" dxfId="2613" priority="1369" stopIfTrue="1">
      <formula>OR(AP26=祝色)</formula>
    </cfRule>
  </conditionalFormatting>
  <conditionalFormatting sqref="AQ26">
    <cfRule type="expression" dxfId="2612" priority="1368" stopIfTrue="1">
      <formula>OR(AQ26=祝色)</formula>
    </cfRule>
  </conditionalFormatting>
  <conditionalFormatting sqref="AR26">
    <cfRule type="expression" dxfId="2611" priority="1367" stopIfTrue="1">
      <formula>OR(AR26=祝色)</formula>
    </cfRule>
  </conditionalFormatting>
  <conditionalFormatting sqref="AL27">
    <cfRule type="expression" dxfId="2610" priority="1366" stopIfTrue="1">
      <formula>OR(AL27=祝色)</formula>
    </cfRule>
  </conditionalFormatting>
  <conditionalFormatting sqref="AM27">
    <cfRule type="expression" dxfId="2609" priority="1365" stopIfTrue="1">
      <formula>OR(AM27=祝色)</formula>
    </cfRule>
  </conditionalFormatting>
  <conditionalFormatting sqref="AN27">
    <cfRule type="expression" dxfId="2608" priority="1364" stopIfTrue="1">
      <formula>OR(AN27=祝色)</formula>
    </cfRule>
  </conditionalFormatting>
  <conditionalFormatting sqref="AO27">
    <cfRule type="expression" dxfId="2607" priority="1363" stopIfTrue="1">
      <formula>OR(AO27=祝色)</formula>
    </cfRule>
  </conditionalFormatting>
  <conditionalFormatting sqref="AP27">
    <cfRule type="expression" dxfId="2606" priority="1362" stopIfTrue="1">
      <formula>OR(AP27=祝色)</formula>
    </cfRule>
  </conditionalFormatting>
  <conditionalFormatting sqref="AQ27">
    <cfRule type="expression" dxfId="2605" priority="1361" stopIfTrue="1">
      <formula>OR(AQ27=祝色)</formula>
    </cfRule>
  </conditionalFormatting>
  <conditionalFormatting sqref="AR27">
    <cfRule type="expression" dxfId="2604" priority="1360" stopIfTrue="1">
      <formula>OR(AR27=祝色)</formula>
    </cfRule>
  </conditionalFormatting>
  <conditionalFormatting sqref="AL28">
    <cfRule type="expression" dxfId="2603" priority="1359" stopIfTrue="1">
      <formula>OR(AL28=祝色)</formula>
    </cfRule>
  </conditionalFormatting>
  <conditionalFormatting sqref="AM28">
    <cfRule type="expression" dxfId="2602" priority="1358" stopIfTrue="1">
      <formula>OR(AM28=祝色)</formula>
    </cfRule>
  </conditionalFormatting>
  <conditionalFormatting sqref="AN28">
    <cfRule type="expression" dxfId="2601" priority="1357" stopIfTrue="1">
      <formula>OR(AN28=祝色)</formula>
    </cfRule>
  </conditionalFormatting>
  <conditionalFormatting sqref="AO28">
    <cfRule type="expression" dxfId="2600" priority="1356" stopIfTrue="1">
      <formula>OR(AO28=祝色)</formula>
    </cfRule>
  </conditionalFormatting>
  <conditionalFormatting sqref="AP28">
    <cfRule type="expression" dxfId="2599" priority="1355" stopIfTrue="1">
      <formula>OR(AP28=祝色)</formula>
    </cfRule>
  </conditionalFormatting>
  <conditionalFormatting sqref="AQ28">
    <cfRule type="expression" dxfId="2598" priority="1354" stopIfTrue="1">
      <formula>OR(AQ28=祝色)</formula>
    </cfRule>
  </conditionalFormatting>
  <conditionalFormatting sqref="AR28">
    <cfRule type="expression" dxfId="2597" priority="1353" stopIfTrue="1">
      <formula>OR(AR28=祝色)</formula>
    </cfRule>
  </conditionalFormatting>
  <conditionalFormatting sqref="AL29">
    <cfRule type="expression" dxfId="2596" priority="1352" stopIfTrue="1">
      <formula>OR(AL29=祝色)</formula>
    </cfRule>
  </conditionalFormatting>
  <conditionalFormatting sqref="AM29">
    <cfRule type="expression" dxfId="2595" priority="1351" stopIfTrue="1">
      <formula>OR(AM29=祝色)</formula>
    </cfRule>
  </conditionalFormatting>
  <conditionalFormatting sqref="AN29">
    <cfRule type="expression" dxfId="2594" priority="1350" stopIfTrue="1">
      <formula>OR(AN29=祝色)</formula>
    </cfRule>
  </conditionalFormatting>
  <conditionalFormatting sqref="AO29">
    <cfRule type="expression" dxfId="2593" priority="1349" stopIfTrue="1">
      <formula>OR(AO29=祝色)</formula>
    </cfRule>
  </conditionalFormatting>
  <conditionalFormatting sqref="AP29">
    <cfRule type="expression" dxfId="2592" priority="1348" stopIfTrue="1">
      <formula>OR(AP29=祝色)</formula>
    </cfRule>
  </conditionalFormatting>
  <conditionalFormatting sqref="AQ29">
    <cfRule type="expression" dxfId="2591" priority="1347" stopIfTrue="1">
      <formula>OR(AQ29=祝色)</formula>
    </cfRule>
  </conditionalFormatting>
  <conditionalFormatting sqref="AR29">
    <cfRule type="expression" dxfId="2590" priority="1346" stopIfTrue="1">
      <formula>OR(AR29=祝色)</formula>
    </cfRule>
  </conditionalFormatting>
  <conditionalFormatting sqref="AL30">
    <cfRule type="expression" dxfId="2589" priority="1345" stopIfTrue="1">
      <formula>OR(AL30=祝色)</formula>
    </cfRule>
  </conditionalFormatting>
  <conditionalFormatting sqref="AM30">
    <cfRule type="expression" dxfId="2588" priority="1344" stopIfTrue="1">
      <formula>OR(AM30=祝色)</formula>
    </cfRule>
  </conditionalFormatting>
  <conditionalFormatting sqref="AL31">
    <cfRule type="expression" dxfId="2587" priority="1343" stopIfTrue="1">
      <formula>OR(AL31=祝色)</formula>
    </cfRule>
  </conditionalFormatting>
  <conditionalFormatting sqref="AM31">
    <cfRule type="expression" dxfId="2586" priority="1342" stopIfTrue="1">
      <formula>OR(AM31=祝色)</formula>
    </cfRule>
  </conditionalFormatting>
  <conditionalFormatting sqref="AN31">
    <cfRule type="expression" dxfId="2585" priority="1341" stopIfTrue="1">
      <formula>OR(AN31=祝色)</formula>
    </cfRule>
  </conditionalFormatting>
  <conditionalFormatting sqref="AO31">
    <cfRule type="expression" dxfId="2584" priority="1340" stopIfTrue="1">
      <formula>OR(AO31=祝色)</formula>
    </cfRule>
  </conditionalFormatting>
  <conditionalFormatting sqref="AP31">
    <cfRule type="expression" dxfId="2583" priority="1339" stopIfTrue="1">
      <formula>OR(AP31=祝色)</formula>
    </cfRule>
  </conditionalFormatting>
  <conditionalFormatting sqref="AQ31">
    <cfRule type="expression" dxfId="2582" priority="1338" stopIfTrue="1">
      <formula>OR(AQ31=祝色)</formula>
    </cfRule>
  </conditionalFormatting>
  <conditionalFormatting sqref="AR31">
    <cfRule type="expression" dxfId="2581" priority="1337" stopIfTrue="1">
      <formula>OR(AR31=祝色)</formula>
    </cfRule>
  </conditionalFormatting>
  <conditionalFormatting sqref="AL32">
    <cfRule type="expression" dxfId="2580" priority="1336" stopIfTrue="1">
      <formula>OR(AL32=祝色)</formula>
    </cfRule>
  </conditionalFormatting>
  <conditionalFormatting sqref="AM32">
    <cfRule type="expression" dxfId="2579" priority="1335" stopIfTrue="1">
      <formula>OR(AM32=祝色)</formula>
    </cfRule>
  </conditionalFormatting>
  <conditionalFormatting sqref="AN32">
    <cfRule type="expression" dxfId="2578" priority="1334" stopIfTrue="1">
      <formula>OR(AN32=祝色)</formula>
    </cfRule>
  </conditionalFormatting>
  <conditionalFormatting sqref="AO32">
    <cfRule type="expression" dxfId="2577" priority="1333" stopIfTrue="1">
      <formula>OR(AO32=祝色)</formula>
    </cfRule>
  </conditionalFormatting>
  <conditionalFormatting sqref="AP32">
    <cfRule type="expression" dxfId="2576" priority="1332" stopIfTrue="1">
      <formula>OR(AP32=祝色)</formula>
    </cfRule>
  </conditionalFormatting>
  <conditionalFormatting sqref="AQ32">
    <cfRule type="expression" dxfId="2575" priority="1331" stopIfTrue="1">
      <formula>OR(AQ32=祝色)</formula>
    </cfRule>
  </conditionalFormatting>
  <conditionalFormatting sqref="AR32">
    <cfRule type="expression" dxfId="2574" priority="1330" stopIfTrue="1">
      <formula>OR(AR32=祝色)</formula>
    </cfRule>
  </conditionalFormatting>
  <conditionalFormatting sqref="AL33">
    <cfRule type="expression" dxfId="2573" priority="1329" stopIfTrue="1">
      <formula>OR(AL33=祝色)</formula>
    </cfRule>
  </conditionalFormatting>
  <conditionalFormatting sqref="AM33">
    <cfRule type="expression" dxfId="2572" priority="1328" stopIfTrue="1">
      <formula>OR(AM33=祝色)</formula>
    </cfRule>
  </conditionalFormatting>
  <conditionalFormatting sqref="AN33">
    <cfRule type="expression" dxfId="2571" priority="1327" stopIfTrue="1">
      <formula>OR(AN33=祝色)</formula>
    </cfRule>
  </conditionalFormatting>
  <conditionalFormatting sqref="AO33">
    <cfRule type="expression" dxfId="2570" priority="1326" stopIfTrue="1">
      <formula>OR(AO33=祝色)</formula>
    </cfRule>
  </conditionalFormatting>
  <conditionalFormatting sqref="AP33">
    <cfRule type="expression" dxfId="2569" priority="1325" stopIfTrue="1">
      <formula>OR(AP33=祝色)</formula>
    </cfRule>
  </conditionalFormatting>
  <conditionalFormatting sqref="AQ33">
    <cfRule type="expression" dxfId="2568" priority="1324" stopIfTrue="1">
      <formula>OR(AQ33=祝色)</formula>
    </cfRule>
  </conditionalFormatting>
  <conditionalFormatting sqref="AR33">
    <cfRule type="expression" dxfId="2567" priority="1323" stopIfTrue="1">
      <formula>OR(AR33=祝色)</formula>
    </cfRule>
  </conditionalFormatting>
  <conditionalFormatting sqref="AL34">
    <cfRule type="expression" dxfId="2566" priority="1322" stopIfTrue="1">
      <formula>OR(AL34=祝色)</formula>
    </cfRule>
  </conditionalFormatting>
  <conditionalFormatting sqref="AM34">
    <cfRule type="expression" dxfId="2565" priority="1321" stopIfTrue="1">
      <formula>OR(AM34=祝色)</formula>
    </cfRule>
  </conditionalFormatting>
  <conditionalFormatting sqref="AN34">
    <cfRule type="expression" dxfId="2564" priority="1320" stopIfTrue="1">
      <formula>OR(AN34=祝色)</formula>
    </cfRule>
  </conditionalFormatting>
  <conditionalFormatting sqref="AO34">
    <cfRule type="expression" dxfId="2563" priority="1319" stopIfTrue="1">
      <formula>OR(AO34=祝色)</formula>
    </cfRule>
  </conditionalFormatting>
  <conditionalFormatting sqref="AP34">
    <cfRule type="expression" dxfId="2562" priority="1318" stopIfTrue="1">
      <formula>OR(AP34=祝色)</formula>
    </cfRule>
  </conditionalFormatting>
  <conditionalFormatting sqref="AQ34">
    <cfRule type="expression" dxfId="2561" priority="1317" stopIfTrue="1">
      <formula>OR(AQ34=祝色)</formula>
    </cfRule>
  </conditionalFormatting>
  <conditionalFormatting sqref="AR34">
    <cfRule type="expression" dxfId="2560" priority="1316" stopIfTrue="1">
      <formula>OR(AR34=祝色)</formula>
    </cfRule>
  </conditionalFormatting>
  <conditionalFormatting sqref="AL35">
    <cfRule type="expression" dxfId="2559" priority="1315" stopIfTrue="1">
      <formula>OR(AL35=祝色)</formula>
    </cfRule>
  </conditionalFormatting>
  <conditionalFormatting sqref="AM35">
    <cfRule type="expression" dxfId="2558" priority="1314" stopIfTrue="1">
      <formula>OR(AM35=祝色)</formula>
    </cfRule>
  </conditionalFormatting>
  <conditionalFormatting sqref="AN35">
    <cfRule type="expression" dxfId="2557" priority="1313" stopIfTrue="1">
      <formula>OR(AN35=祝色)</formula>
    </cfRule>
  </conditionalFormatting>
  <conditionalFormatting sqref="AO35">
    <cfRule type="expression" dxfId="2556" priority="1312" stopIfTrue="1">
      <formula>OR(AO35=祝色)</formula>
    </cfRule>
  </conditionalFormatting>
  <conditionalFormatting sqref="AP35">
    <cfRule type="expression" dxfId="2555" priority="1311" stopIfTrue="1">
      <formula>OR(AP35=祝色)</formula>
    </cfRule>
  </conditionalFormatting>
  <conditionalFormatting sqref="AQ35">
    <cfRule type="expression" dxfId="2554" priority="1310" stopIfTrue="1">
      <formula>OR(AQ35=祝色)</formula>
    </cfRule>
  </conditionalFormatting>
  <conditionalFormatting sqref="AR35">
    <cfRule type="expression" dxfId="2553" priority="1309" stopIfTrue="1">
      <formula>OR(AR35=祝色)</formula>
    </cfRule>
  </conditionalFormatting>
  <conditionalFormatting sqref="AL36">
    <cfRule type="expression" dxfId="2552" priority="1308" stopIfTrue="1">
      <formula>OR(AL36=祝色)</formula>
    </cfRule>
  </conditionalFormatting>
  <conditionalFormatting sqref="AM36">
    <cfRule type="expression" dxfId="2551" priority="1307" stopIfTrue="1">
      <formula>OR(AM36=祝色)</formula>
    </cfRule>
  </conditionalFormatting>
  <conditionalFormatting sqref="AL37">
    <cfRule type="expression" dxfId="2550" priority="1306" stopIfTrue="1">
      <formula>OR(AL37=祝色)</formula>
    </cfRule>
  </conditionalFormatting>
  <conditionalFormatting sqref="AM37">
    <cfRule type="expression" dxfId="2549" priority="1305" stopIfTrue="1">
      <formula>OR(AM37=祝色)</formula>
    </cfRule>
  </conditionalFormatting>
  <conditionalFormatting sqref="AN37">
    <cfRule type="expression" dxfId="2548" priority="1304" stopIfTrue="1">
      <formula>OR(AN37=祝色)</formula>
    </cfRule>
  </conditionalFormatting>
  <conditionalFormatting sqref="AO37">
    <cfRule type="expression" dxfId="2547" priority="1303" stopIfTrue="1">
      <formula>OR(AO37=祝色)</formula>
    </cfRule>
  </conditionalFormatting>
  <conditionalFormatting sqref="AP37">
    <cfRule type="expression" dxfId="2546" priority="1302" stopIfTrue="1">
      <formula>OR(AP37=祝色)</formula>
    </cfRule>
  </conditionalFormatting>
  <conditionalFormatting sqref="AQ37">
    <cfRule type="expression" dxfId="2545" priority="1301" stopIfTrue="1">
      <formula>OR(AQ37=祝色)</formula>
    </cfRule>
  </conditionalFormatting>
  <conditionalFormatting sqref="AR37">
    <cfRule type="expression" dxfId="2544" priority="1300" stopIfTrue="1">
      <formula>OR(AR37=祝色)</formula>
    </cfRule>
  </conditionalFormatting>
  <conditionalFormatting sqref="AL38">
    <cfRule type="expression" dxfId="2543" priority="1299" stopIfTrue="1">
      <formula>OR(AL38=祝色)</formula>
    </cfRule>
  </conditionalFormatting>
  <conditionalFormatting sqref="AM38">
    <cfRule type="expression" dxfId="2542" priority="1298" stopIfTrue="1">
      <formula>OR(AM38=祝色)</formula>
    </cfRule>
  </conditionalFormatting>
  <conditionalFormatting sqref="AN38">
    <cfRule type="expression" dxfId="2541" priority="1297" stopIfTrue="1">
      <formula>OR(AN38=祝色)</formula>
    </cfRule>
  </conditionalFormatting>
  <conditionalFormatting sqref="AO38">
    <cfRule type="expression" dxfId="2540" priority="1296" stopIfTrue="1">
      <formula>OR(AO38=祝色)</formula>
    </cfRule>
  </conditionalFormatting>
  <conditionalFormatting sqref="AP38">
    <cfRule type="expression" dxfId="2539" priority="1295" stopIfTrue="1">
      <formula>OR(AP38=祝色)</formula>
    </cfRule>
  </conditionalFormatting>
  <conditionalFormatting sqref="AQ38">
    <cfRule type="expression" dxfId="2538" priority="1294" stopIfTrue="1">
      <formula>OR(AQ38=祝色)</formula>
    </cfRule>
  </conditionalFormatting>
  <conditionalFormatting sqref="AR38">
    <cfRule type="expression" dxfId="2537" priority="1293" stopIfTrue="1">
      <formula>OR(AR38=祝色)</formula>
    </cfRule>
  </conditionalFormatting>
  <conditionalFormatting sqref="AL39">
    <cfRule type="expression" dxfId="2536" priority="1292" stopIfTrue="1">
      <formula>OR(AL39=祝色)</formula>
    </cfRule>
  </conditionalFormatting>
  <conditionalFormatting sqref="AM39">
    <cfRule type="expression" dxfId="2535" priority="1291" stopIfTrue="1">
      <formula>OR(AM39=祝色)</formula>
    </cfRule>
  </conditionalFormatting>
  <conditionalFormatting sqref="AN39">
    <cfRule type="expression" dxfId="2534" priority="1290" stopIfTrue="1">
      <formula>OR(AN39=祝色)</formula>
    </cfRule>
  </conditionalFormatting>
  <conditionalFormatting sqref="AO39">
    <cfRule type="expression" dxfId="2533" priority="1289" stopIfTrue="1">
      <formula>OR(AO39=祝色)</formula>
    </cfRule>
  </conditionalFormatting>
  <conditionalFormatting sqref="AP39">
    <cfRule type="expression" dxfId="2532" priority="1288" stopIfTrue="1">
      <formula>OR(AP39=祝色)</formula>
    </cfRule>
  </conditionalFormatting>
  <conditionalFormatting sqref="AQ39">
    <cfRule type="expression" dxfId="2531" priority="1287" stopIfTrue="1">
      <formula>OR(AQ39=祝色)</formula>
    </cfRule>
  </conditionalFormatting>
  <conditionalFormatting sqref="AR39">
    <cfRule type="expression" dxfId="2530" priority="1286" stopIfTrue="1">
      <formula>OR(AR39=祝色)</formula>
    </cfRule>
  </conditionalFormatting>
  <conditionalFormatting sqref="AL40">
    <cfRule type="expression" dxfId="2529" priority="1285" stopIfTrue="1">
      <formula>OR(AL40=祝色)</formula>
    </cfRule>
  </conditionalFormatting>
  <conditionalFormatting sqref="AM40">
    <cfRule type="expression" dxfId="2528" priority="1284" stopIfTrue="1">
      <formula>OR(AM40=祝色)</formula>
    </cfRule>
  </conditionalFormatting>
  <conditionalFormatting sqref="AN40">
    <cfRule type="expression" dxfId="2527" priority="1283" stopIfTrue="1">
      <formula>OR(AN40=祝色)</formula>
    </cfRule>
  </conditionalFormatting>
  <conditionalFormatting sqref="AO40">
    <cfRule type="expression" dxfId="2526" priority="1282" stopIfTrue="1">
      <formula>OR(AO40=祝色)</formula>
    </cfRule>
  </conditionalFormatting>
  <conditionalFormatting sqref="AP40">
    <cfRule type="expression" dxfId="2525" priority="1281" stopIfTrue="1">
      <formula>OR(AP40=祝色)</formula>
    </cfRule>
  </conditionalFormatting>
  <conditionalFormatting sqref="AQ40">
    <cfRule type="expression" dxfId="2524" priority="1280" stopIfTrue="1">
      <formula>OR(AQ40=祝色)</formula>
    </cfRule>
  </conditionalFormatting>
  <conditionalFormatting sqref="AR40">
    <cfRule type="expression" dxfId="2523" priority="1279" stopIfTrue="1">
      <formula>OR(AR40=祝色)</formula>
    </cfRule>
  </conditionalFormatting>
  <conditionalFormatting sqref="AL41">
    <cfRule type="expression" dxfId="2522" priority="1278" stopIfTrue="1">
      <formula>OR(AL41=祝色)</formula>
    </cfRule>
  </conditionalFormatting>
  <conditionalFormatting sqref="AM41">
    <cfRule type="expression" dxfId="2521" priority="1277" stopIfTrue="1">
      <formula>OR(AM41=祝色)</formula>
    </cfRule>
  </conditionalFormatting>
  <conditionalFormatting sqref="AN41">
    <cfRule type="expression" dxfId="2520" priority="1276" stopIfTrue="1">
      <formula>OR(AN41=祝色)</formula>
    </cfRule>
  </conditionalFormatting>
  <conditionalFormatting sqref="AO41">
    <cfRule type="expression" dxfId="2519" priority="1275" stopIfTrue="1">
      <formula>OR(AO41=祝色)</formula>
    </cfRule>
  </conditionalFormatting>
  <conditionalFormatting sqref="AP41">
    <cfRule type="expression" dxfId="2518" priority="1274" stopIfTrue="1">
      <formula>OR(AP41=祝色)</formula>
    </cfRule>
  </conditionalFormatting>
  <conditionalFormatting sqref="AQ41">
    <cfRule type="expression" dxfId="2517" priority="1273" stopIfTrue="1">
      <formula>OR(AQ41=祝色)</formula>
    </cfRule>
  </conditionalFormatting>
  <conditionalFormatting sqref="AR41">
    <cfRule type="expression" dxfId="2516" priority="1272" stopIfTrue="1">
      <formula>OR(AR41=祝色)</formula>
    </cfRule>
  </conditionalFormatting>
  <conditionalFormatting sqref="AL42">
    <cfRule type="expression" dxfId="2515" priority="1271" stopIfTrue="1">
      <formula>OR(AL42=祝色)</formula>
    </cfRule>
  </conditionalFormatting>
  <conditionalFormatting sqref="AM42">
    <cfRule type="expression" dxfId="2514" priority="1270" stopIfTrue="1">
      <formula>OR(AM42=祝色)</formula>
    </cfRule>
  </conditionalFormatting>
  <conditionalFormatting sqref="E67">
    <cfRule type="expression" dxfId="2513" priority="1269" stopIfTrue="1">
      <formula>OR(E67=祝色)</formula>
    </cfRule>
  </conditionalFormatting>
  <conditionalFormatting sqref="F67">
    <cfRule type="expression" dxfId="2512" priority="1268" stopIfTrue="1">
      <formula>OR(F67=祝色)</formula>
    </cfRule>
  </conditionalFormatting>
  <conditionalFormatting sqref="G67">
    <cfRule type="expression" dxfId="2511" priority="1267" stopIfTrue="1">
      <formula>OR(G67=祝色)</formula>
    </cfRule>
  </conditionalFormatting>
  <conditionalFormatting sqref="H67">
    <cfRule type="expression" dxfId="2510" priority="1266" stopIfTrue="1">
      <formula>OR(H67=祝色)</formula>
    </cfRule>
  </conditionalFormatting>
  <conditionalFormatting sqref="I67">
    <cfRule type="expression" dxfId="2509" priority="1265" stopIfTrue="1">
      <formula>OR(I67=祝色)</formula>
    </cfRule>
  </conditionalFormatting>
  <conditionalFormatting sqref="J67">
    <cfRule type="expression" dxfId="2508" priority="1264" stopIfTrue="1">
      <formula>OR(J67=祝色)</formula>
    </cfRule>
  </conditionalFormatting>
  <conditionalFormatting sqref="K67">
    <cfRule type="expression" dxfId="2507" priority="1263" stopIfTrue="1">
      <formula>OR(K67=祝色)</formula>
    </cfRule>
  </conditionalFormatting>
  <conditionalFormatting sqref="E68">
    <cfRule type="expression" dxfId="2506" priority="1262" stopIfTrue="1">
      <formula>OR(E68=祝色)</formula>
    </cfRule>
  </conditionalFormatting>
  <conditionalFormatting sqref="F68">
    <cfRule type="expression" dxfId="2505" priority="1261" stopIfTrue="1">
      <formula>OR(F68=祝色)</formula>
    </cfRule>
  </conditionalFormatting>
  <conditionalFormatting sqref="G68">
    <cfRule type="expression" dxfId="2504" priority="1260" stopIfTrue="1">
      <formula>OR(G68=祝色)</formula>
    </cfRule>
  </conditionalFormatting>
  <conditionalFormatting sqref="H68">
    <cfRule type="expression" dxfId="2503" priority="1259" stopIfTrue="1">
      <formula>OR(H68=祝色)</formula>
    </cfRule>
  </conditionalFormatting>
  <conditionalFormatting sqref="I68">
    <cfRule type="expression" dxfId="2502" priority="1258" stopIfTrue="1">
      <formula>OR(I68=祝色)</formula>
    </cfRule>
  </conditionalFormatting>
  <conditionalFormatting sqref="J68">
    <cfRule type="expression" dxfId="2501" priority="1257" stopIfTrue="1">
      <formula>OR(J68=祝色)</formula>
    </cfRule>
  </conditionalFormatting>
  <conditionalFormatting sqref="K68">
    <cfRule type="expression" dxfId="2500" priority="1256" stopIfTrue="1">
      <formula>OR(K68=祝色)</formula>
    </cfRule>
  </conditionalFormatting>
  <conditionalFormatting sqref="E69">
    <cfRule type="expression" dxfId="2499" priority="1255" stopIfTrue="1">
      <formula>OR(E69=祝色)</formula>
    </cfRule>
  </conditionalFormatting>
  <conditionalFormatting sqref="F69">
    <cfRule type="expression" dxfId="2498" priority="1254" stopIfTrue="1">
      <formula>OR(F69=祝色)</formula>
    </cfRule>
  </conditionalFormatting>
  <conditionalFormatting sqref="G69">
    <cfRule type="expression" dxfId="2497" priority="1253" stopIfTrue="1">
      <formula>OR(G69=祝色)</formula>
    </cfRule>
  </conditionalFormatting>
  <conditionalFormatting sqref="H69">
    <cfRule type="expression" dxfId="2496" priority="1252" stopIfTrue="1">
      <formula>OR(H69=祝色)</formula>
    </cfRule>
  </conditionalFormatting>
  <conditionalFormatting sqref="I69">
    <cfRule type="expression" dxfId="2495" priority="1251" stopIfTrue="1">
      <formula>OR(I69=祝色)</formula>
    </cfRule>
  </conditionalFormatting>
  <conditionalFormatting sqref="J69">
    <cfRule type="expression" dxfId="2494" priority="1250" stopIfTrue="1">
      <formula>OR(J69=祝色)</formula>
    </cfRule>
  </conditionalFormatting>
  <conditionalFormatting sqref="K69">
    <cfRule type="expression" dxfId="2493" priority="1249" stopIfTrue="1">
      <formula>OR(K69=祝色)</formula>
    </cfRule>
  </conditionalFormatting>
  <conditionalFormatting sqref="E70">
    <cfRule type="expression" dxfId="2492" priority="1248" stopIfTrue="1">
      <formula>OR(E70=祝色)</formula>
    </cfRule>
  </conditionalFormatting>
  <conditionalFormatting sqref="F70">
    <cfRule type="expression" dxfId="2491" priority="1247" stopIfTrue="1">
      <formula>OR(F70=祝色)</formula>
    </cfRule>
  </conditionalFormatting>
  <conditionalFormatting sqref="G70">
    <cfRule type="expression" dxfId="2490" priority="1246" stopIfTrue="1">
      <formula>OR(G70=祝色)</formula>
    </cfRule>
  </conditionalFormatting>
  <conditionalFormatting sqref="H70">
    <cfRule type="expression" dxfId="2489" priority="1245" stopIfTrue="1">
      <formula>OR(H70=祝色)</formula>
    </cfRule>
  </conditionalFormatting>
  <conditionalFormatting sqref="I70">
    <cfRule type="expression" dxfId="2488" priority="1244" stopIfTrue="1">
      <formula>OR(I70=祝色)</formula>
    </cfRule>
  </conditionalFormatting>
  <conditionalFormatting sqref="J70">
    <cfRule type="expression" dxfId="2487" priority="1243" stopIfTrue="1">
      <formula>OR(J70=祝色)</formula>
    </cfRule>
  </conditionalFormatting>
  <conditionalFormatting sqref="K70">
    <cfRule type="expression" dxfId="2486" priority="1242" stopIfTrue="1">
      <formula>OR(K70=祝色)</formula>
    </cfRule>
  </conditionalFormatting>
  <conditionalFormatting sqref="E71">
    <cfRule type="expression" dxfId="2485" priority="1241" stopIfTrue="1">
      <formula>OR(E71=祝色)</formula>
    </cfRule>
  </conditionalFormatting>
  <conditionalFormatting sqref="F71">
    <cfRule type="expression" dxfId="2484" priority="1240" stopIfTrue="1">
      <formula>OR(F71=祝色)</formula>
    </cfRule>
  </conditionalFormatting>
  <conditionalFormatting sqref="G71">
    <cfRule type="expression" dxfId="2483" priority="1239" stopIfTrue="1">
      <formula>OR(G71=祝色)</formula>
    </cfRule>
  </conditionalFormatting>
  <conditionalFormatting sqref="H71">
    <cfRule type="expression" dxfId="2482" priority="1238" stopIfTrue="1">
      <formula>OR(H71=祝色)</formula>
    </cfRule>
  </conditionalFormatting>
  <conditionalFormatting sqref="I71">
    <cfRule type="expression" dxfId="2481" priority="1237" stopIfTrue="1">
      <formula>OR(I71=祝色)</formula>
    </cfRule>
  </conditionalFormatting>
  <conditionalFormatting sqref="J71">
    <cfRule type="expression" dxfId="2480" priority="1236" stopIfTrue="1">
      <formula>OR(J71=祝色)</formula>
    </cfRule>
  </conditionalFormatting>
  <conditionalFormatting sqref="K71">
    <cfRule type="expression" dxfId="2479" priority="1235" stopIfTrue="1">
      <formula>OR(K71=祝色)</formula>
    </cfRule>
  </conditionalFormatting>
  <conditionalFormatting sqref="E72">
    <cfRule type="expression" dxfId="2478" priority="1234" stopIfTrue="1">
      <formula>OR(E72=祝色)</formula>
    </cfRule>
  </conditionalFormatting>
  <conditionalFormatting sqref="F72">
    <cfRule type="expression" dxfId="2477" priority="1233" stopIfTrue="1">
      <formula>OR(F72=祝色)</formula>
    </cfRule>
  </conditionalFormatting>
  <conditionalFormatting sqref="E73">
    <cfRule type="expression" dxfId="2476" priority="1232" stopIfTrue="1">
      <formula>OR(E73=祝色)</formula>
    </cfRule>
  </conditionalFormatting>
  <conditionalFormatting sqref="F73">
    <cfRule type="expression" dxfId="2475" priority="1231" stopIfTrue="1">
      <formula>OR(F73=祝色)</formula>
    </cfRule>
  </conditionalFormatting>
  <conditionalFormatting sqref="G73">
    <cfRule type="expression" dxfId="2474" priority="1230" stopIfTrue="1">
      <formula>OR(G73=祝色)</formula>
    </cfRule>
  </conditionalFormatting>
  <conditionalFormatting sqref="H73">
    <cfRule type="expression" dxfId="2473" priority="1229" stopIfTrue="1">
      <formula>OR(H73=祝色)</formula>
    </cfRule>
  </conditionalFormatting>
  <conditionalFormatting sqref="I73">
    <cfRule type="expression" dxfId="2472" priority="1228" stopIfTrue="1">
      <formula>OR(I73=祝色)</formula>
    </cfRule>
  </conditionalFormatting>
  <conditionalFormatting sqref="J73">
    <cfRule type="expression" dxfId="2471" priority="1227" stopIfTrue="1">
      <formula>OR(J73=祝色)</formula>
    </cfRule>
  </conditionalFormatting>
  <conditionalFormatting sqref="K73">
    <cfRule type="expression" dxfId="2470" priority="1226" stopIfTrue="1">
      <formula>OR(K73=祝色)</formula>
    </cfRule>
  </conditionalFormatting>
  <conditionalFormatting sqref="E74">
    <cfRule type="expression" dxfId="2469" priority="1225" stopIfTrue="1">
      <formula>OR(E74=祝色)</formula>
    </cfRule>
  </conditionalFormatting>
  <conditionalFormatting sqref="F74">
    <cfRule type="expression" dxfId="2468" priority="1224" stopIfTrue="1">
      <formula>OR(F74=祝色)</formula>
    </cfRule>
  </conditionalFormatting>
  <conditionalFormatting sqref="G74">
    <cfRule type="expression" dxfId="2467" priority="1223" stopIfTrue="1">
      <formula>OR(G74=祝色)</formula>
    </cfRule>
  </conditionalFormatting>
  <conditionalFormatting sqref="H74">
    <cfRule type="expression" dxfId="2466" priority="1222" stopIfTrue="1">
      <formula>OR(H74=祝色)</formula>
    </cfRule>
  </conditionalFormatting>
  <conditionalFormatting sqref="I74">
    <cfRule type="expression" dxfId="2465" priority="1221" stopIfTrue="1">
      <formula>OR(I74=祝色)</formula>
    </cfRule>
  </conditionalFormatting>
  <conditionalFormatting sqref="J74">
    <cfRule type="expression" dxfId="2464" priority="1220" stopIfTrue="1">
      <formula>OR(J74=祝色)</formula>
    </cfRule>
  </conditionalFormatting>
  <conditionalFormatting sqref="K74">
    <cfRule type="expression" dxfId="2463" priority="1219" stopIfTrue="1">
      <formula>OR(K74=祝色)</formula>
    </cfRule>
  </conditionalFormatting>
  <conditionalFormatting sqref="E75">
    <cfRule type="expression" dxfId="2462" priority="1218" stopIfTrue="1">
      <formula>OR(E75=祝色)</formula>
    </cfRule>
  </conditionalFormatting>
  <conditionalFormatting sqref="F75">
    <cfRule type="expression" dxfId="2461" priority="1217" stopIfTrue="1">
      <formula>OR(F75=祝色)</formula>
    </cfRule>
  </conditionalFormatting>
  <conditionalFormatting sqref="G75">
    <cfRule type="expression" dxfId="2460" priority="1216" stopIfTrue="1">
      <formula>OR(G75=祝色)</formula>
    </cfRule>
  </conditionalFormatting>
  <conditionalFormatting sqref="H75">
    <cfRule type="expression" dxfId="2459" priority="1215" stopIfTrue="1">
      <formula>OR(H75=祝色)</formula>
    </cfRule>
  </conditionalFormatting>
  <conditionalFormatting sqref="I75">
    <cfRule type="expression" dxfId="2458" priority="1214" stopIfTrue="1">
      <formula>OR(I75=祝色)</formula>
    </cfRule>
  </conditionalFormatting>
  <conditionalFormatting sqref="J75">
    <cfRule type="expression" dxfId="2457" priority="1213" stopIfTrue="1">
      <formula>OR(J75=祝色)</formula>
    </cfRule>
  </conditionalFormatting>
  <conditionalFormatting sqref="K75">
    <cfRule type="expression" dxfId="2456" priority="1212" stopIfTrue="1">
      <formula>OR(K75=祝色)</formula>
    </cfRule>
  </conditionalFormatting>
  <conditionalFormatting sqref="E76">
    <cfRule type="expression" dxfId="2455" priority="1211" stopIfTrue="1">
      <formula>OR(E76=祝色)</formula>
    </cfRule>
  </conditionalFormatting>
  <conditionalFormatting sqref="F76">
    <cfRule type="expression" dxfId="2454" priority="1210" stopIfTrue="1">
      <formula>OR(F76=祝色)</formula>
    </cfRule>
  </conditionalFormatting>
  <conditionalFormatting sqref="G76">
    <cfRule type="expression" dxfId="2453" priority="1209" stopIfTrue="1">
      <formula>OR(G76=祝色)</formula>
    </cfRule>
  </conditionalFormatting>
  <conditionalFormatting sqref="H76">
    <cfRule type="expression" dxfId="2452" priority="1208" stopIfTrue="1">
      <formula>OR(H76=祝色)</formula>
    </cfRule>
  </conditionalFormatting>
  <conditionalFormatting sqref="I76">
    <cfRule type="expression" dxfId="2451" priority="1207" stopIfTrue="1">
      <formula>OR(I76=祝色)</formula>
    </cfRule>
  </conditionalFormatting>
  <conditionalFormatting sqref="J76">
    <cfRule type="expression" dxfId="2450" priority="1206" stopIfTrue="1">
      <formula>OR(J76=祝色)</formula>
    </cfRule>
  </conditionalFormatting>
  <conditionalFormatting sqref="K76">
    <cfRule type="expression" dxfId="2449" priority="1205" stopIfTrue="1">
      <formula>OR(K76=祝色)</formula>
    </cfRule>
  </conditionalFormatting>
  <conditionalFormatting sqref="E77">
    <cfRule type="expression" dxfId="2448" priority="1204" stopIfTrue="1">
      <formula>OR(E77=祝色)</formula>
    </cfRule>
  </conditionalFormatting>
  <conditionalFormatting sqref="F77">
    <cfRule type="expression" dxfId="2447" priority="1203" stopIfTrue="1">
      <formula>OR(F77=祝色)</formula>
    </cfRule>
  </conditionalFormatting>
  <conditionalFormatting sqref="G77">
    <cfRule type="expression" dxfId="2446" priority="1202" stopIfTrue="1">
      <formula>OR(G77=祝色)</formula>
    </cfRule>
  </conditionalFormatting>
  <conditionalFormatting sqref="H77">
    <cfRule type="expression" dxfId="2445" priority="1201" stopIfTrue="1">
      <formula>OR(H77=祝色)</formula>
    </cfRule>
  </conditionalFormatting>
  <conditionalFormatting sqref="I77">
    <cfRule type="expression" dxfId="2444" priority="1200" stopIfTrue="1">
      <formula>OR(I77=祝色)</formula>
    </cfRule>
  </conditionalFormatting>
  <conditionalFormatting sqref="J77">
    <cfRule type="expression" dxfId="2443" priority="1199" stopIfTrue="1">
      <formula>OR(J77=祝色)</formula>
    </cfRule>
  </conditionalFormatting>
  <conditionalFormatting sqref="K77">
    <cfRule type="expression" dxfId="2442" priority="1198" stopIfTrue="1">
      <formula>OR(K77=祝色)</formula>
    </cfRule>
  </conditionalFormatting>
  <conditionalFormatting sqref="E78">
    <cfRule type="expression" dxfId="2441" priority="1197" stopIfTrue="1">
      <formula>OR(E78=祝色)</formula>
    </cfRule>
  </conditionalFormatting>
  <conditionalFormatting sqref="F78">
    <cfRule type="expression" dxfId="2440" priority="1196" stopIfTrue="1">
      <formula>OR(F78=祝色)</formula>
    </cfRule>
  </conditionalFormatting>
  <conditionalFormatting sqref="E79">
    <cfRule type="expression" dxfId="2439" priority="1195" stopIfTrue="1">
      <formula>OR(E79=祝色)</formula>
    </cfRule>
  </conditionalFormatting>
  <conditionalFormatting sqref="F79">
    <cfRule type="expression" dxfId="2438" priority="1194" stopIfTrue="1">
      <formula>OR(F79=祝色)</formula>
    </cfRule>
  </conditionalFormatting>
  <conditionalFormatting sqref="G79">
    <cfRule type="expression" dxfId="2437" priority="1193" stopIfTrue="1">
      <formula>OR(G79=祝色)</formula>
    </cfRule>
  </conditionalFormatting>
  <conditionalFormatting sqref="H79">
    <cfRule type="expression" dxfId="2436" priority="1192" stopIfTrue="1">
      <formula>OR(H79=祝色)</formula>
    </cfRule>
  </conditionalFormatting>
  <conditionalFormatting sqref="I79">
    <cfRule type="expression" dxfId="2435" priority="1191" stopIfTrue="1">
      <formula>OR(I79=祝色)</formula>
    </cfRule>
  </conditionalFormatting>
  <conditionalFormatting sqref="J79">
    <cfRule type="expression" dxfId="2434" priority="1190" stopIfTrue="1">
      <formula>OR(J79=祝色)</formula>
    </cfRule>
  </conditionalFormatting>
  <conditionalFormatting sqref="K79">
    <cfRule type="expression" dxfId="2433" priority="1189" stopIfTrue="1">
      <formula>OR(K79=祝色)</formula>
    </cfRule>
  </conditionalFormatting>
  <conditionalFormatting sqref="E80">
    <cfRule type="expression" dxfId="2432" priority="1188" stopIfTrue="1">
      <formula>OR(E80=祝色)</formula>
    </cfRule>
  </conditionalFormatting>
  <conditionalFormatting sqref="F80">
    <cfRule type="expression" dxfId="2431" priority="1187" stopIfTrue="1">
      <formula>OR(F80=祝色)</formula>
    </cfRule>
  </conditionalFormatting>
  <conditionalFormatting sqref="G80">
    <cfRule type="expression" dxfId="2430" priority="1186" stopIfTrue="1">
      <formula>OR(G80=祝色)</formula>
    </cfRule>
  </conditionalFormatting>
  <conditionalFormatting sqref="H80">
    <cfRule type="expression" dxfId="2429" priority="1185" stopIfTrue="1">
      <formula>OR(H80=祝色)</formula>
    </cfRule>
  </conditionalFormatting>
  <conditionalFormatting sqref="I80">
    <cfRule type="expression" dxfId="2428" priority="1184" stopIfTrue="1">
      <formula>OR(I80=祝色)</formula>
    </cfRule>
  </conditionalFormatting>
  <conditionalFormatting sqref="J80">
    <cfRule type="expression" dxfId="2427" priority="1183" stopIfTrue="1">
      <formula>OR(J80=祝色)</formula>
    </cfRule>
  </conditionalFormatting>
  <conditionalFormatting sqref="K80">
    <cfRule type="expression" dxfId="2426" priority="1182" stopIfTrue="1">
      <formula>OR(K80=祝色)</formula>
    </cfRule>
  </conditionalFormatting>
  <conditionalFormatting sqref="E81">
    <cfRule type="expression" dxfId="2425" priority="1181" stopIfTrue="1">
      <formula>OR(E81=祝色)</formula>
    </cfRule>
  </conditionalFormatting>
  <conditionalFormatting sqref="F81">
    <cfRule type="expression" dxfId="2424" priority="1180" stopIfTrue="1">
      <formula>OR(F81=祝色)</formula>
    </cfRule>
  </conditionalFormatting>
  <conditionalFormatting sqref="G81">
    <cfRule type="expression" dxfId="2423" priority="1179" stopIfTrue="1">
      <formula>OR(G81=祝色)</formula>
    </cfRule>
  </conditionalFormatting>
  <conditionalFormatting sqref="H81">
    <cfRule type="expression" dxfId="2422" priority="1178" stopIfTrue="1">
      <formula>OR(H81=祝色)</formula>
    </cfRule>
  </conditionalFormatting>
  <conditionalFormatting sqref="I81">
    <cfRule type="expression" dxfId="2421" priority="1177" stopIfTrue="1">
      <formula>OR(I81=祝色)</formula>
    </cfRule>
  </conditionalFormatting>
  <conditionalFormatting sqref="J81">
    <cfRule type="expression" dxfId="2420" priority="1176" stopIfTrue="1">
      <formula>OR(J81=祝色)</formula>
    </cfRule>
  </conditionalFormatting>
  <conditionalFormatting sqref="K81">
    <cfRule type="expression" dxfId="2419" priority="1175" stopIfTrue="1">
      <formula>OR(K81=祝色)</formula>
    </cfRule>
  </conditionalFormatting>
  <conditionalFormatting sqref="E82">
    <cfRule type="expression" dxfId="2418" priority="1174" stopIfTrue="1">
      <formula>OR(E82=祝色)</formula>
    </cfRule>
  </conditionalFormatting>
  <conditionalFormatting sqref="F82">
    <cfRule type="expression" dxfId="2417" priority="1173" stopIfTrue="1">
      <formula>OR(F82=祝色)</formula>
    </cfRule>
  </conditionalFormatting>
  <conditionalFormatting sqref="G82">
    <cfRule type="expression" dxfId="2416" priority="1172" stopIfTrue="1">
      <formula>OR(G82=祝色)</formula>
    </cfRule>
  </conditionalFormatting>
  <conditionalFormatting sqref="H82">
    <cfRule type="expression" dxfId="2415" priority="1171" stopIfTrue="1">
      <formula>OR(H82=祝色)</formula>
    </cfRule>
  </conditionalFormatting>
  <conditionalFormatting sqref="I82">
    <cfRule type="expression" dxfId="2414" priority="1170" stopIfTrue="1">
      <formula>OR(I82=祝色)</formula>
    </cfRule>
  </conditionalFormatting>
  <conditionalFormatting sqref="J82">
    <cfRule type="expression" dxfId="2413" priority="1169" stopIfTrue="1">
      <formula>OR(J82=祝色)</formula>
    </cfRule>
  </conditionalFormatting>
  <conditionalFormatting sqref="K82">
    <cfRule type="expression" dxfId="2412" priority="1168" stopIfTrue="1">
      <formula>OR(K82=祝色)</formula>
    </cfRule>
  </conditionalFormatting>
  <conditionalFormatting sqref="E83">
    <cfRule type="expression" dxfId="2411" priority="1167" stopIfTrue="1">
      <formula>OR(E83=祝色)</formula>
    </cfRule>
  </conditionalFormatting>
  <conditionalFormatting sqref="F83">
    <cfRule type="expression" dxfId="2410" priority="1166" stopIfTrue="1">
      <formula>OR(F83=祝色)</formula>
    </cfRule>
  </conditionalFormatting>
  <conditionalFormatting sqref="G83">
    <cfRule type="expression" dxfId="2409" priority="1165" stopIfTrue="1">
      <formula>OR(G83=祝色)</formula>
    </cfRule>
  </conditionalFormatting>
  <conditionalFormatting sqref="H83">
    <cfRule type="expression" dxfId="2408" priority="1164" stopIfTrue="1">
      <formula>OR(H83=祝色)</formula>
    </cfRule>
  </conditionalFormatting>
  <conditionalFormatting sqref="I83">
    <cfRule type="expression" dxfId="2407" priority="1163" stopIfTrue="1">
      <formula>OR(I83=祝色)</formula>
    </cfRule>
  </conditionalFormatting>
  <conditionalFormatting sqref="J83">
    <cfRule type="expression" dxfId="2406" priority="1162" stopIfTrue="1">
      <formula>OR(J83=祝色)</formula>
    </cfRule>
  </conditionalFormatting>
  <conditionalFormatting sqref="K83">
    <cfRule type="expression" dxfId="2405" priority="1161" stopIfTrue="1">
      <formula>OR(K83=祝色)</formula>
    </cfRule>
  </conditionalFormatting>
  <conditionalFormatting sqref="E84">
    <cfRule type="expression" dxfId="2404" priority="1160" stopIfTrue="1">
      <formula>OR(E84=祝色)</formula>
    </cfRule>
  </conditionalFormatting>
  <conditionalFormatting sqref="F84">
    <cfRule type="expression" dxfId="2403" priority="1159" stopIfTrue="1">
      <formula>OR(F84=祝色)</formula>
    </cfRule>
  </conditionalFormatting>
  <conditionalFormatting sqref="P67">
    <cfRule type="expression" dxfId="2402" priority="1158" stopIfTrue="1">
      <formula>OR(P67=祝色)</formula>
    </cfRule>
  </conditionalFormatting>
  <conditionalFormatting sqref="Q67">
    <cfRule type="expression" dxfId="2401" priority="1157" stopIfTrue="1">
      <formula>OR(Q67=祝色)</formula>
    </cfRule>
  </conditionalFormatting>
  <conditionalFormatting sqref="R67">
    <cfRule type="expression" dxfId="2400" priority="1156" stopIfTrue="1">
      <formula>OR(R67=祝色)</formula>
    </cfRule>
  </conditionalFormatting>
  <conditionalFormatting sqref="S67">
    <cfRule type="expression" dxfId="2399" priority="1155" stopIfTrue="1">
      <formula>OR(S67=祝色)</formula>
    </cfRule>
  </conditionalFormatting>
  <conditionalFormatting sqref="T67">
    <cfRule type="expression" dxfId="2398" priority="1154" stopIfTrue="1">
      <formula>OR(T67=祝色)</formula>
    </cfRule>
  </conditionalFormatting>
  <conditionalFormatting sqref="U67">
    <cfRule type="expression" dxfId="2397" priority="1153" stopIfTrue="1">
      <formula>OR(U67=祝色)</formula>
    </cfRule>
  </conditionalFormatting>
  <conditionalFormatting sqref="V67">
    <cfRule type="expression" dxfId="2396" priority="1152" stopIfTrue="1">
      <formula>OR(V67=祝色)</formula>
    </cfRule>
  </conditionalFormatting>
  <conditionalFormatting sqref="P68">
    <cfRule type="expression" dxfId="2395" priority="1151" stopIfTrue="1">
      <formula>OR(P68=祝色)</formula>
    </cfRule>
  </conditionalFormatting>
  <conditionalFormatting sqref="Q68">
    <cfRule type="expression" dxfId="2394" priority="1150" stopIfTrue="1">
      <formula>OR(Q68=祝色)</formula>
    </cfRule>
  </conditionalFormatting>
  <conditionalFormatting sqref="R68">
    <cfRule type="expression" dxfId="2393" priority="1149" stopIfTrue="1">
      <formula>OR(R68=祝色)</formula>
    </cfRule>
  </conditionalFormatting>
  <conditionalFormatting sqref="S68">
    <cfRule type="expression" dxfId="2392" priority="1148" stopIfTrue="1">
      <formula>OR(S68=祝色)</formula>
    </cfRule>
  </conditionalFormatting>
  <conditionalFormatting sqref="T68">
    <cfRule type="expression" dxfId="2391" priority="1147" stopIfTrue="1">
      <formula>OR(T68=祝色)</formula>
    </cfRule>
  </conditionalFormatting>
  <conditionalFormatting sqref="U68">
    <cfRule type="expression" dxfId="2390" priority="1146" stopIfTrue="1">
      <formula>OR(U68=祝色)</formula>
    </cfRule>
  </conditionalFormatting>
  <conditionalFormatting sqref="V68">
    <cfRule type="expression" dxfId="2389" priority="1145" stopIfTrue="1">
      <formula>OR(V68=祝色)</formula>
    </cfRule>
  </conditionalFormatting>
  <conditionalFormatting sqref="P69">
    <cfRule type="expression" dxfId="2388" priority="1144" stopIfTrue="1">
      <formula>OR(P69=祝色)</formula>
    </cfRule>
  </conditionalFormatting>
  <conditionalFormatting sqref="Q69">
    <cfRule type="expression" dxfId="2387" priority="1143" stopIfTrue="1">
      <formula>OR(Q69=祝色)</formula>
    </cfRule>
  </conditionalFormatting>
  <conditionalFormatting sqref="R69">
    <cfRule type="expression" dxfId="2386" priority="1142" stopIfTrue="1">
      <formula>OR(R69=祝色)</formula>
    </cfRule>
  </conditionalFormatting>
  <conditionalFormatting sqref="S69">
    <cfRule type="expression" dxfId="2385" priority="1141" stopIfTrue="1">
      <formula>OR(S69=祝色)</formula>
    </cfRule>
  </conditionalFormatting>
  <conditionalFormatting sqref="T69">
    <cfRule type="expression" dxfId="2384" priority="1140" stopIfTrue="1">
      <formula>OR(T69=祝色)</formula>
    </cfRule>
  </conditionalFormatting>
  <conditionalFormatting sqref="U69">
    <cfRule type="expression" dxfId="2383" priority="1139" stopIfTrue="1">
      <formula>OR(U69=祝色)</formula>
    </cfRule>
  </conditionalFormatting>
  <conditionalFormatting sqref="V69">
    <cfRule type="expression" dxfId="2382" priority="1138" stopIfTrue="1">
      <formula>OR(V69=祝色)</formula>
    </cfRule>
  </conditionalFormatting>
  <conditionalFormatting sqref="P70">
    <cfRule type="expression" dxfId="2381" priority="1137" stopIfTrue="1">
      <formula>OR(P70=祝色)</formula>
    </cfRule>
  </conditionalFormatting>
  <conditionalFormatting sqref="Q70">
    <cfRule type="expression" dxfId="2380" priority="1136" stopIfTrue="1">
      <formula>OR(Q70=祝色)</formula>
    </cfRule>
  </conditionalFormatting>
  <conditionalFormatting sqref="R70">
    <cfRule type="expression" dxfId="2379" priority="1135" stopIfTrue="1">
      <formula>OR(R70=祝色)</formula>
    </cfRule>
  </conditionalFormatting>
  <conditionalFormatting sqref="S70">
    <cfRule type="expression" dxfId="2378" priority="1134" stopIfTrue="1">
      <formula>OR(S70=祝色)</formula>
    </cfRule>
  </conditionalFormatting>
  <conditionalFormatting sqref="T70">
    <cfRule type="expression" dxfId="2377" priority="1133" stopIfTrue="1">
      <formula>OR(T70=祝色)</formula>
    </cfRule>
  </conditionalFormatting>
  <conditionalFormatting sqref="U70">
    <cfRule type="expression" dxfId="2376" priority="1132" stopIfTrue="1">
      <formula>OR(U70=祝色)</formula>
    </cfRule>
  </conditionalFormatting>
  <conditionalFormatting sqref="V70">
    <cfRule type="expression" dxfId="2375" priority="1131" stopIfTrue="1">
      <formula>OR(V70=祝色)</formula>
    </cfRule>
  </conditionalFormatting>
  <conditionalFormatting sqref="P71">
    <cfRule type="expression" dxfId="2374" priority="1130" stopIfTrue="1">
      <formula>OR(P71=祝色)</formula>
    </cfRule>
  </conditionalFormatting>
  <conditionalFormatting sqref="Q71">
    <cfRule type="expression" dxfId="2373" priority="1129" stopIfTrue="1">
      <formula>OR(Q71=祝色)</formula>
    </cfRule>
  </conditionalFormatting>
  <conditionalFormatting sqref="R71">
    <cfRule type="expression" dxfId="2372" priority="1128" stopIfTrue="1">
      <formula>OR(R71=祝色)</formula>
    </cfRule>
  </conditionalFormatting>
  <conditionalFormatting sqref="S71">
    <cfRule type="expression" dxfId="2371" priority="1127" stopIfTrue="1">
      <formula>OR(S71=祝色)</formula>
    </cfRule>
  </conditionalFormatting>
  <conditionalFormatting sqref="T71">
    <cfRule type="expression" dxfId="2370" priority="1126" stopIfTrue="1">
      <formula>OR(T71=祝色)</formula>
    </cfRule>
  </conditionalFormatting>
  <conditionalFormatting sqref="U71">
    <cfRule type="expression" dxfId="2369" priority="1125" stopIfTrue="1">
      <formula>OR(U71=祝色)</formula>
    </cfRule>
  </conditionalFormatting>
  <conditionalFormatting sqref="V71">
    <cfRule type="expression" dxfId="2368" priority="1124" stopIfTrue="1">
      <formula>OR(V71=祝色)</formula>
    </cfRule>
  </conditionalFormatting>
  <conditionalFormatting sqref="P72">
    <cfRule type="expression" dxfId="2367" priority="1123" stopIfTrue="1">
      <formula>OR(P72=祝色)</formula>
    </cfRule>
  </conditionalFormatting>
  <conditionalFormatting sqref="Q72">
    <cfRule type="expression" dxfId="2366" priority="1122" stopIfTrue="1">
      <formula>OR(Q72=祝色)</formula>
    </cfRule>
  </conditionalFormatting>
  <conditionalFormatting sqref="P73">
    <cfRule type="expression" dxfId="2365" priority="1121" stopIfTrue="1">
      <formula>OR(P73=祝色)</formula>
    </cfRule>
  </conditionalFormatting>
  <conditionalFormatting sqref="Q73">
    <cfRule type="expression" dxfId="2364" priority="1120" stopIfTrue="1">
      <formula>OR(Q73=祝色)</formula>
    </cfRule>
  </conditionalFormatting>
  <conditionalFormatting sqref="R73">
    <cfRule type="expression" dxfId="2363" priority="1119" stopIfTrue="1">
      <formula>OR(R73=祝色)</formula>
    </cfRule>
  </conditionalFormatting>
  <conditionalFormatting sqref="S73">
    <cfRule type="expression" dxfId="2362" priority="1118" stopIfTrue="1">
      <formula>OR(S73=祝色)</formula>
    </cfRule>
  </conditionalFormatting>
  <conditionalFormatting sqref="T73">
    <cfRule type="expression" dxfId="2361" priority="1117" stopIfTrue="1">
      <formula>OR(T73=祝色)</formula>
    </cfRule>
  </conditionalFormatting>
  <conditionalFormatting sqref="U73">
    <cfRule type="expression" dxfId="2360" priority="1116" stopIfTrue="1">
      <formula>OR(U73=祝色)</formula>
    </cfRule>
  </conditionalFormatting>
  <conditionalFormatting sqref="V73">
    <cfRule type="expression" dxfId="2359" priority="1115" stopIfTrue="1">
      <formula>OR(V73=祝色)</formula>
    </cfRule>
  </conditionalFormatting>
  <conditionalFormatting sqref="P74">
    <cfRule type="expression" dxfId="2358" priority="1114" stopIfTrue="1">
      <formula>OR(P74=祝色)</formula>
    </cfRule>
  </conditionalFormatting>
  <conditionalFormatting sqref="Q74">
    <cfRule type="expression" dxfId="2357" priority="1113" stopIfTrue="1">
      <formula>OR(Q74=祝色)</formula>
    </cfRule>
  </conditionalFormatting>
  <conditionalFormatting sqref="R74">
    <cfRule type="expression" dxfId="2356" priority="1112" stopIfTrue="1">
      <formula>OR(R74=祝色)</formula>
    </cfRule>
  </conditionalFormatting>
  <conditionalFormatting sqref="S74">
    <cfRule type="expression" dxfId="2355" priority="1111" stopIfTrue="1">
      <formula>OR(S74=祝色)</formula>
    </cfRule>
  </conditionalFormatting>
  <conditionalFormatting sqref="T74">
    <cfRule type="expression" dxfId="2354" priority="1110" stopIfTrue="1">
      <formula>OR(T74=祝色)</formula>
    </cfRule>
  </conditionalFormatting>
  <conditionalFormatting sqref="U74">
    <cfRule type="expression" dxfId="2353" priority="1109" stopIfTrue="1">
      <formula>OR(U74=祝色)</formula>
    </cfRule>
  </conditionalFormatting>
  <conditionalFormatting sqref="V74">
    <cfRule type="expression" dxfId="2352" priority="1108" stopIfTrue="1">
      <formula>OR(V74=祝色)</formula>
    </cfRule>
  </conditionalFormatting>
  <conditionalFormatting sqref="P75">
    <cfRule type="expression" dxfId="2351" priority="1107" stopIfTrue="1">
      <formula>OR(P75=祝色)</formula>
    </cfRule>
  </conditionalFormatting>
  <conditionalFormatting sqref="Q75">
    <cfRule type="expression" dxfId="2350" priority="1106" stopIfTrue="1">
      <formula>OR(Q75=祝色)</formula>
    </cfRule>
  </conditionalFormatting>
  <conditionalFormatting sqref="R75">
    <cfRule type="expression" dxfId="2349" priority="1105" stopIfTrue="1">
      <formula>OR(R75=祝色)</formula>
    </cfRule>
  </conditionalFormatting>
  <conditionalFormatting sqref="S75">
    <cfRule type="expression" dxfId="2348" priority="1104" stopIfTrue="1">
      <formula>OR(S75=祝色)</formula>
    </cfRule>
  </conditionalFormatting>
  <conditionalFormatting sqref="T75">
    <cfRule type="expression" dxfId="2347" priority="1103" stopIfTrue="1">
      <formula>OR(T75=祝色)</formula>
    </cfRule>
  </conditionalFormatting>
  <conditionalFormatting sqref="U75">
    <cfRule type="expression" dxfId="2346" priority="1102" stopIfTrue="1">
      <formula>OR(U75=祝色)</formula>
    </cfRule>
  </conditionalFormatting>
  <conditionalFormatting sqref="V75">
    <cfRule type="expression" dxfId="2345" priority="1101" stopIfTrue="1">
      <formula>OR(V75=祝色)</formula>
    </cfRule>
  </conditionalFormatting>
  <conditionalFormatting sqref="P76">
    <cfRule type="expression" dxfId="2344" priority="1100" stopIfTrue="1">
      <formula>OR(P76=祝色)</formula>
    </cfRule>
  </conditionalFormatting>
  <conditionalFormatting sqref="Q76">
    <cfRule type="expression" dxfId="2343" priority="1099" stopIfTrue="1">
      <formula>OR(Q76=祝色)</formula>
    </cfRule>
  </conditionalFormatting>
  <conditionalFormatting sqref="R76">
    <cfRule type="expression" dxfId="2342" priority="1098" stopIfTrue="1">
      <formula>OR(R76=祝色)</formula>
    </cfRule>
  </conditionalFormatting>
  <conditionalFormatting sqref="S76">
    <cfRule type="expression" dxfId="2341" priority="1097" stopIfTrue="1">
      <formula>OR(S76=祝色)</formula>
    </cfRule>
  </conditionalFormatting>
  <conditionalFormatting sqref="T76">
    <cfRule type="expression" dxfId="2340" priority="1096" stopIfTrue="1">
      <formula>OR(T76=祝色)</formula>
    </cfRule>
  </conditionalFormatting>
  <conditionalFormatting sqref="U76">
    <cfRule type="expression" dxfId="2339" priority="1095" stopIfTrue="1">
      <formula>OR(U76=祝色)</formula>
    </cfRule>
  </conditionalFormatting>
  <conditionalFormatting sqref="V76">
    <cfRule type="expression" dxfId="2338" priority="1094" stopIfTrue="1">
      <formula>OR(V76=祝色)</formula>
    </cfRule>
  </conditionalFormatting>
  <conditionalFormatting sqref="P77">
    <cfRule type="expression" dxfId="2337" priority="1093" stopIfTrue="1">
      <formula>OR(P77=祝色)</formula>
    </cfRule>
  </conditionalFormatting>
  <conditionalFormatting sqref="Q77">
    <cfRule type="expression" dxfId="2336" priority="1092" stopIfTrue="1">
      <formula>OR(Q77=祝色)</formula>
    </cfRule>
  </conditionalFormatting>
  <conditionalFormatting sqref="R77">
    <cfRule type="expression" dxfId="2335" priority="1091" stopIfTrue="1">
      <formula>OR(R77=祝色)</formula>
    </cfRule>
  </conditionalFormatting>
  <conditionalFormatting sqref="S77">
    <cfRule type="expression" dxfId="2334" priority="1090" stopIfTrue="1">
      <formula>OR(S77=祝色)</formula>
    </cfRule>
  </conditionalFormatting>
  <conditionalFormatting sqref="T77">
    <cfRule type="expression" dxfId="2333" priority="1089" stopIfTrue="1">
      <formula>OR(T77=祝色)</formula>
    </cfRule>
  </conditionalFormatting>
  <conditionalFormatting sqref="U77">
    <cfRule type="expression" dxfId="2332" priority="1088" stopIfTrue="1">
      <formula>OR(U77=祝色)</formula>
    </cfRule>
  </conditionalFormatting>
  <conditionalFormatting sqref="V77">
    <cfRule type="expression" dxfId="2331" priority="1087" stopIfTrue="1">
      <formula>OR(V77=祝色)</formula>
    </cfRule>
  </conditionalFormatting>
  <conditionalFormatting sqref="P78">
    <cfRule type="expression" dxfId="2330" priority="1086" stopIfTrue="1">
      <formula>OR(P78=祝色)</formula>
    </cfRule>
  </conditionalFormatting>
  <conditionalFormatting sqref="Q78">
    <cfRule type="expression" dxfId="2329" priority="1085" stopIfTrue="1">
      <formula>OR(Q78=祝色)</formula>
    </cfRule>
  </conditionalFormatting>
  <conditionalFormatting sqref="P79">
    <cfRule type="expression" dxfId="2328" priority="1084" stopIfTrue="1">
      <formula>OR(P79=祝色)</formula>
    </cfRule>
  </conditionalFormatting>
  <conditionalFormatting sqref="Q79">
    <cfRule type="expression" dxfId="2327" priority="1083" stopIfTrue="1">
      <formula>OR(Q79=祝色)</formula>
    </cfRule>
  </conditionalFormatting>
  <conditionalFormatting sqref="R79">
    <cfRule type="expression" dxfId="2326" priority="1082" stopIfTrue="1">
      <formula>OR(R79=祝色)</formula>
    </cfRule>
  </conditionalFormatting>
  <conditionalFormatting sqref="S79">
    <cfRule type="expression" dxfId="2325" priority="1081" stopIfTrue="1">
      <formula>OR(S79=祝色)</formula>
    </cfRule>
  </conditionalFormatting>
  <conditionalFormatting sqref="T79">
    <cfRule type="expression" dxfId="2324" priority="1080" stopIfTrue="1">
      <formula>OR(T79=祝色)</formula>
    </cfRule>
  </conditionalFormatting>
  <conditionalFormatting sqref="U79">
    <cfRule type="expression" dxfId="2323" priority="1079" stopIfTrue="1">
      <formula>OR(U79=祝色)</formula>
    </cfRule>
  </conditionalFormatting>
  <conditionalFormatting sqref="V79">
    <cfRule type="expression" dxfId="2322" priority="1078" stopIfTrue="1">
      <formula>OR(V79=祝色)</formula>
    </cfRule>
  </conditionalFormatting>
  <conditionalFormatting sqref="P80">
    <cfRule type="expression" dxfId="2321" priority="1077" stopIfTrue="1">
      <formula>OR(P80=祝色)</formula>
    </cfRule>
  </conditionalFormatting>
  <conditionalFormatting sqref="Q80">
    <cfRule type="expression" dxfId="2320" priority="1076" stopIfTrue="1">
      <formula>OR(Q80=祝色)</formula>
    </cfRule>
  </conditionalFormatting>
  <conditionalFormatting sqref="R80">
    <cfRule type="expression" dxfId="2319" priority="1075" stopIfTrue="1">
      <formula>OR(R80=祝色)</formula>
    </cfRule>
  </conditionalFormatting>
  <conditionalFormatting sqref="S80">
    <cfRule type="expression" dxfId="2318" priority="1074" stopIfTrue="1">
      <formula>OR(S80=祝色)</formula>
    </cfRule>
  </conditionalFormatting>
  <conditionalFormatting sqref="T80">
    <cfRule type="expression" dxfId="2317" priority="1073" stopIfTrue="1">
      <formula>OR(T80=祝色)</formula>
    </cfRule>
  </conditionalFormatting>
  <conditionalFormatting sqref="U80">
    <cfRule type="expression" dxfId="2316" priority="1072" stopIfTrue="1">
      <formula>OR(U80=祝色)</formula>
    </cfRule>
  </conditionalFormatting>
  <conditionalFormatting sqref="V80">
    <cfRule type="expression" dxfId="2315" priority="1071" stopIfTrue="1">
      <formula>OR(V80=祝色)</formula>
    </cfRule>
  </conditionalFormatting>
  <conditionalFormatting sqref="P81">
    <cfRule type="expression" dxfId="2314" priority="1070" stopIfTrue="1">
      <formula>OR(P81=祝色)</formula>
    </cfRule>
  </conditionalFormatting>
  <conditionalFormatting sqref="Q81">
    <cfRule type="expression" dxfId="2313" priority="1069" stopIfTrue="1">
      <formula>OR(Q81=祝色)</formula>
    </cfRule>
  </conditionalFormatting>
  <conditionalFormatting sqref="R81">
    <cfRule type="expression" dxfId="2312" priority="1068" stopIfTrue="1">
      <formula>OR(R81=祝色)</formula>
    </cfRule>
  </conditionalFormatting>
  <conditionalFormatting sqref="S81">
    <cfRule type="expression" dxfId="2311" priority="1067" stopIfTrue="1">
      <formula>OR(S81=祝色)</formula>
    </cfRule>
  </conditionalFormatting>
  <conditionalFormatting sqref="T81">
    <cfRule type="expression" dxfId="2310" priority="1066" stopIfTrue="1">
      <formula>OR(T81=祝色)</formula>
    </cfRule>
  </conditionalFormatting>
  <conditionalFormatting sqref="U81">
    <cfRule type="expression" dxfId="2309" priority="1065" stopIfTrue="1">
      <formula>OR(U81=祝色)</formula>
    </cfRule>
  </conditionalFormatting>
  <conditionalFormatting sqref="V81">
    <cfRule type="expression" dxfId="2308" priority="1064" stopIfTrue="1">
      <formula>OR(V81=祝色)</formula>
    </cfRule>
  </conditionalFormatting>
  <conditionalFormatting sqref="P82">
    <cfRule type="expression" dxfId="2307" priority="1063" stopIfTrue="1">
      <formula>OR(P82=祝色)</formula>
    </cfRule>
  </conditionalFormatting>
  <conditionalFormatting sqref="Q82">
    <cfRule type="expression" dxfId="2306" priority="1062" stopIfTrue="1">
      <formula>OR(Q82=祝色)</formula>
    </cfRule>
  </conditionalFormatting>
  <conditionalFormatting sqref="R82">
    <cfRule type="expression" dxfId="2305" priority="1061" stopIfTrue="1">
      <formula>OR(R82=祝色)</formula>
    </cfRule>
  </conditionalFormatting>
  <conditionalFormatting sqref="S82">
    <cfRule type="expression" dxfId="2304" priority="1060" stopIfTrue="1">
      <formula>OR(S82=祝色)</formula>
    </cfRule>
  </conditionalFormatting>
  <conditionalFormatting sqref="T82">
    <cfRule type="expression" dxfId="2303" priority="1059" stopIfTrue="1">
      <formula>OR(T82=祝色)</formula>
    </cfRule>
  </conditionalFormatting>
  <conditionalFormatting sqref="U82">
    <cfRule type="expression" dxfId="2302" priority="1058" stopIfTrue="1">
      <formula>OR(U82=祝色)</formula>
    </cfRule>
  </conditionalFormatting>
  <conditionalFormatting sqref="V82">
    <cfRule type="expression" dxfId="2301" priority="1057" stopIfTrue="1">
      <formula>OR(V82=祝色)</formula>
    </cfRule>
  </conditionalFormatting>
  <conditionalFormatting sqref="P83">
    <cfRule type="expression" dxfId="2300" priority="1056" stopIfTrue="1">
      <formula>OR(P83=祝色)</formula>
    </cfRule>
  </conditionalFormatting>
  <conditionalFormatting sqref="Q83">
    <cfRule type="expression" dxfId="2299" priority="1055" stopIfTrue="1">
      <formula>OR(Q83=祝色)</formula>
    </cfRule>
  </conditionalFormatting>
  <conditionalFormatting sqref="R83">
    <cfRule type="expression" dxfId="2298" priority="1054" stopIfTrue="1">
      <formula>OR(R83=祝色)</formula>
    </cfRule>
  </conditionalFormatting>
  <conditionalFormatting sqref="S83">
    <cfRule type="expression" dxfId="2297" priority="1053" stopIfTrue="1">
      <formula>OR(S83=祝色)</formula>
    </cfRule>
  </conditionalFormatting>
  <conditionalFormatting sqref="T83">
    <cfRule type="expression" dxfId="2296" priority="1052" stopIfTrue="1">
      <formula>OR(T83=祝色)</formula>
    </cfRule>
  </conditionalFormatting>
  <conditionalFormatting sqref="U83">
    <cfRule type="expression" dxfId="2295" priority="1051" stopIfTrue="1">
      <formula>OR(U83=祝色)</formula>
    </cfRule>
  </conditionalFormatting>
  <conditionalFormatting sqref="V83">
    <cfRule type="expression" dxfId="2294" priority="1050" stopIfTrue="1">
      <formula>OR(V83=祝色)</formula>
    </cfRule>
  </conditionalFormatting>
  <conditionalFormatting sqref="P84">
    <cfRule type="expression" dxfId="2293" priority="1049" stopIfTrue="1">
      <formula>OR(P84=祝色)</formula>
    </cfRule>
  </conditionalFormatting>
  <conditionalFormatting sqref="Q84">
    <cfRule type="expression" dxfId="2292" priority="1048" stopIfTrue="1">
      <formula>OR(Q84=祝色)</formula>
    </cfRule>
  </conditionalFormatting>
  <conditionalFormatting sqref="AA67">
    <cfRule type="expression" dxfId="2291" priority="1047" stopIfTrue="1">
      <formula>OR(AA67=祝色)</formula>
    </cfRule>
  </conditionalFormatting>
  <conditionalFormatting sqref="AB67">
    <cfRule type="expression" dxfId="2290" priority="1046" stopIfTrue="1">
      <formula>OR(AB67=祝色)</formula>
    </cfRule>
  </conditionalFormatting>
  <conditionalFormatting sqref="AC67">
    <cfRule type="expression" dxfId="2289" priority="1045" stopIfTrue="1">
      <formula>OR(AC67=祝色)</formula>
    </cfRule>
  </conditionalFormatting>
  <conditionalFormatting sqref="AD67">
    <cfRule type="expression" dxfId="2288" priority="1044" stopIfTrue="1">
      <formula>OR(AD67=祝色)</formula>
    </cfRule>
  </conditionalFormatting>
  <conditionalFormatting sqref="AE67">
    <cfRule type="expression" dxfId="2287" priority="1043" stopIfTrue="1">
      <formula>OR(AE67=祝色)</formula>
    </cfRule>
  </conditionalFormatting>
  <conditionalFormatting sqref="AF67">
    <cfRule type="expression" dxfId="2286" priority="1042" stopIfTrue="1">
      <formula>OR(AF67=祝色)</formula>
    </cfRule>
  </conditionalFormatting>
  <conditionalFormatting sqref="AG67">
    <cfRule type="expression" dxfId="2285" priority="1041" stopIfTrue="1">
      <formula>OR(AG67=祝色)</formula>
    </cfRule>
  </conditionalFormatting>
  <conditionalFormatting sqref="AA68">
    <cfRule type="expression" dxfId="2284" priority="1040" stopIfTrue="1">
      <formula>OR(AA68=祝色)</formula>
    </cfRule>
  </conditionalFormatting>
  <conditionalFormatting sqref="AB68">
    <cfRule type="expression" dxfId="2283" priority="1039" stopIfTrue="1">
      <formula>OR(AB68=祝色)</formula>
    </cfRule>
  </conditionalFormatting>
  <conditionalFormatting sqref="AC68">
    <cfRule type="expression" dxfId="2282" priority="1038" stopIfTrue="1">
      <formula>OR(AC68=祝色)</formula>
    </cfRule>
  </conditionalFormatting>
  <conditionalFormatting sqref="AD68">
    <cfRule type="expression" dxfId="2281" priority="1037" stopIfTrue="1">
      <formula>OR(AD68=祝色)</formula>
    </cfRule>
  </conditionalFormatting>
  <conditionalFormatting sqref="AE68">
    <cfRule type="expression" dxfId="2280" priority="1036" stopIfTrue="1">
      <formula>OR(AE68=祝色)</formula>
    </cfRule>
  </conditionalFormatting>
  <conditionalFormatting sqref="AF68">
    <cfRule type="expression" dxfId="2279" priority="1035" stopIfTrue="1">
      <formula>OR(AF68=祝色)</formula>
    </cfRule>
  </conditionalFormatting>
  <conditionalFormatting sqref="AG68">
    <cfRule type="expression" dxfId="2278" priority="1034" stopIfTrue="1">
      <formula>OR(AG68=祝色)</formula>
    </cfRule>
  </conditionalFormatting>
  <conditionalFormatting sqref="AA69">
    <cfRule type="expression" dxfId="2277" priority="1033" stopIfTrue="1">
      <formula>OR(AA69=祝色)</formula>
    </cfRule>
  </conditionalFormatting>
  <conditionalFormatting sqref="AB69">
    <cfRule type="expression" dxfId="2276" priority="1032" stopIfTrue="1">
      <formula>OR(AB69=祝色)</formula>
    </cfRule>
  </conditionalFormatting>
  <conditionalFormatting sqref="AC69">
    <cfRule type="expression" dxfId="2275" priority="1031" stopIfTrue="1">
      <formula>OR(AC69=祝色)</formula>
    </cfRule>
  </conditionalFormatting>
  <conditionalFormatting sqref="AD69">
    <cfRule type="expression" dxfId="2274" priority="1030" stopIfTrue="1">
      <formula>OR(AD69=祝色)</formula>
    </cfRule>
  </conditionalFormatting>
  <conditionalFormatting sqref="AE69">
    <cfRule type="expression" dxfId="2273" priority="1029" stopIfTrue="1">
      <formula>OR(AE69=祝色)</formula>
    </cfRule>
  </conditionalFormatting>
  <conditionalFormatting sqref="AF69">
    <cfRule type="expression" dxfId="2272" priority="1028" stopIfTrue="1">
      <formula>OR(AF69=祝色)</formula>
    </cfRule>
  </conditionalFormatting>
  <conditionalFormatting sqref="AG69">
    <cfRule type="expression" dxfId="2271" priority="1027" stopIfTrue="1">
      <formula>OR(AG69=祝色)</formula>
    </cfRule>
  </conditionalFormatting>
  <conditionalFormatting sqref="AA70">
    <cfRule type="expression" dxfId="2270" priority="1026" stopIfTrue="1">
      <formula>OR(AA70=祝色)</formula>
    </cfRule>
  </conditionalFormatting>
  <conditionalFormatting sqref="AB70">
    <cfRule type="expression" dxfId="2269" priority="1025" stopIfTrue="1">
      <formula>OR(AB70=祝色)</formula>
    </cfRule>
  </conditionalFormatting>
  <conditionalFormatting sqref="AC70">
    <cfRule type="expression" dxfId="2268" priority="1024" stopIfTrue="1">
      <formula>OR(AC70=祝色)</formula>
    </cfRule>
  </conditionalFormatting>
  <conditionalFormatting sqref="AD70">
    <cfRule type="expression" dxfId="2267" priority="1023" stopIfTrue="1">
      <formula>OR(AD70=祝色)</formula>
    </cfRule>
  </conditionalFormatting>
  <conditionalFormatting sqref="AE70">
    <cfRule type="expression" dxfId="2266" priority="1022" stopIfTrue="1">
      <formula>OR(AE70=祝色)</formula>
    </cfRule>
  </conditionalFormatting>
  <conditionalFormatting sqref="AF70">
    <cfRule type="expression" dxfId="2265" priority="1021" stopIfTrue="1">
      <formula>OR(AF70=祝色)</formula>
    </cfRule>
  </conditionalFormatting>
  <conditionalFormatting sqref="AG70">
    <cfRule type="expression" dxfId="2264" priority="1020" stopIfTrue="1">
      <formula>OR(AG70=祝色)</formula>
    </cfRule>
  </conditionalFormatting>
  <conditionalFormatting sqref="AA71">
    <cfRule type="expression" dxfId="2263" priority="1019" stopIfTrue="1">
      <formula>OR(AA71=祝色)</formula>
    </cfRule>
  </conditionalFormatting>
  <conditionalFormatting sqref="AB71">
    <cfRule type="expression" dxfId="2262" priority="1018" stopIfTrue="1">
      <formula>OR(AB71=祝色)</formula>
    </cfRule>
  </conditionalFormatting>
  <conditionalFormatting sqref="AC71">
    <cfRule type="expression" dxfId="2261" priority="1017" stopIfTrue="1">
      <formula>OR(AC71=祝色)</formula>
    </cfRule>
  </conditionalFormatting>
  <conditionalFormatting sqref="AD71">
    <cfRule type="expression" dxfId="2260" priority="1016" stopIfTrue="1">
      <formula>OR(AD71=祝色)</formula>
    </cfRule>
  </conditionalFormatting>
  <conditionalFormatting sqref="AE71">
    <cfRule type="expression" dxfId="2259" priority="1015" stopIfTrue="1">
      <formula>OR(AE71=祝色)</formula>
    </cfRule>
  </conditionalFormatting>
  <conditionalFormatting sqref="AF71">
    <cfRule type="expression" dxfId="2258" priority="1014" stopIfTrue="1">
      <formula>OR(AF71=祝色)</formula>
    </cfRule>
  </conditionalFormatting>
  <conditionalFormatting sqref="AG71">
    <cfRule type="expression" dxfId="2257" priority="1013" stopIfTrue="1">
      <formula>OR(AG71=祝色)</formula>
    </cfRule>
  </conditionalFormatting>
  <conditionalFormatting sqref="AA72">
    <cfRule type="expression" dxfId="2256" priority="1012" stopIfTrue="1">
      <formula>OR(AA72=祝色)</formula>
    </cfRule>
  </conditionalFormatting>
  <conditionalFormatting sqref="AB72">
    <cfRule type="expression" dxfId="2255" priority="1011" stopIfTrue="1">
      <formula>OR(AB72=祝色)</formula>
    </cfRule>
  </conditionalFormatting>
  <conditionalFormatting sqref="AA73">
    <cfRule type="expression" dxfId="2254" priority="1010" stopIfTrue="1">
      <formula>OR(AA73=祝色)</formula>
    </cfRule>
  </conditionalFormatting>
  <conditionalFormatting sqref="AB73">
    <cfRule type="expression" dxfId="2253" priority="1009" stopIfTrue="1">
      <formula>OR(AB73=祝色)</formula>
    </cfRule>
  </conditionalFormatting>
  <conditionalFormatting sqref="AC73">
    <cfRule type="expression" dxfId="2252" priority="1008" stopIfTrue="1">
      <formula>OR(AC73=祝色)</formula>
    </cfRule>
  </conditionalFormatting>
  <conditionalFormatting sqref="AD73">
    <cfRule type="expression" dxfId="2251" priority="1007" stopIfTrue="1">
      <formula>OR(AD73=祝色)</formula>
    </cfRule>
  </conditionalFormatting>
  <conditionalFormatting sqref="AE73">
    <cfRule type="expression" dxfId="2250" priority="1006" stopIfTrue="1">
      <formula>OR(AE73=祝色)</formula>
    </cfRule>
  </conditionalFormatting>
  <conditionalFormatting sqref="AF73">
    <cfRule type="expression" dxfId="2249" priority="1005" stopIfTrue="1">
      <formula>OR(AF73=祝色)</formula>
    </cfRule>
  </conditionalFormatting>
  <conditionalFormatting sqref="AG73">
    <cfRule type="expression" dxfId="2248" priority="1004" stopIfTrue="1">
      <formula>OR(AG73=祝色)</formula>
    </cfRule>
  </conditionalFormatting>
  <conditionalFormatting sqref="AA74">
    <cfRule type="expression" dxfId="2247" priority="1003" stopIfTrue="1">
      <formula>OR(AA74=祝色)</formula>
    </cfRule>
  </conditionalFormatting>
  <conditionalFormatting sqref="AB74">
    <cfRule type="expression" dxfId="2246" priority="1002" stopIfTrue="1">
      <formula>OR(AB74=祝色)</formula>
    </cfRule>
  </conditionalFormatting>
  <conditionalFormatting sqref="AC74">
    <cfRule type="expression" dxfId="2245" priority="1001" stopIfTrue="1">
      <formula>OR(AC74=祝色)</formula>
    </cfRule>
  </conditionalFormatting>
  <conditionalFormatting sqref="AD74">
    <cfRule type="expression" dxfId="2244" priority="1000" stopIfTrue="1">
      <formula>OR(AD74=祝色)</formula>
    </cfRule>
  </conditionalFormatting>
  <conditionalFormatting sqref="AE74">
    <cfRule type="expression" dxfId="2243" priority="999" stopIfTrue="1">
      <formula>OR(AE74=祝色)</formula>
    </cfRule>
  </conditionalFormatting>
  <conditionalFormatting sqref="AF74">
    <cfRule type="expression" dxfId="2242" priority="998" stopIfTrue="1">
      <formula>OR(AF74=祝色)</formula>
    </cfRule>
  </conditionalFormatting>
  <conditionalFormatting sqref="AG74">
    <cfRule type="expression" dxfId="2241" priority="997" stopIfTrue="1">
      <formula>OR(AG74=祝色)</formula>
    </cfRule>
  </conditionalFormatting>
  <conditionalFormatting sqref="AA75">
    <cfRule type="expression" dxfId="2240" priority="996" stopIfTrue="1">
      <formula>OR(AA75=祝色)</formula>
    </cfRule>
  </conditionalFormatting>
  <conditionalFormatting sqref="AB75">
    <cfRule type="expression" dxfId="2239" priority="995" stopIfTrue="1">
      <formula>OR(AB75=祝色)</formula>
    </cfRule>
  </conditionalFormatting>
  <conditionalFormatting sqref="AC75">
    <cfRule type="expression" dxfId="2238" priority="994" stopIfTrue="1">
      <formula>OR(AC75=祝色)</formula>
    </cfRule>
  </conditionalFormatting>
  <conditionalFormatting sqref="AD75">
    <cfRule type="expression" dxfId="2237" priority="993" stopIfTrue="1">
      <formula>OR(AD75=祝色)</formula>
    </cfRule>
  </conditionalFormatting>
  <conditionalFormatting sqref="AE75">
    <cfRule type="expression" dxfId="2236" priority="992" stopIfTrue="1">
      <formula>OR(AE75=祝色)</formula>
    </cfRule>
  </conditionalFormatting>
  <conditionalFormatting sqref="AF75">
    <cfRule type="expression" dxfId="2235" priority="991" stopIfTrue="1">
      <formula>OR(AF75=祝色)</formula>
    </cfRule>
  </conditionalFormatting>
  <conditionalFormatting sqref="AG75">
    <cfRule type="expression" dxfId="2234" priority="990" stopIfTrue="1">
      <formula>OR(AG75=祝色)</formula>
    </cfRule>
  </conditionalFormatting>
  <conditionalFormatting sqref="AA76">
    <cfRule type="expression" dxfId="2233" priority="989" stopIfTrue="1">
      <formula>OR(AA76=祝色)</formula>
    </cfRule>
  </conditionalFormatting>
  <conditionalFormatting sqref="AB76">
    <cfRule type="expression" dxfId="2232" priority="988" stopIfTrue="1">
      <formula>OR(AB76=祝色)</formula>
    </cfRule>
  </conditionalFormatting>
  <conditionalFormatting sqref="AC76">
    <cfRule type="expression" dxfId="2231" priority="987" stopIfTrue="1">
      <formula>OR(AC76=祝色)</formula>
    </cfRule>
  </conditionalFormatting>
  <conditionalFormatting sqref="AD76">
    <cfRule type="expression" dxfId="2230" priority="986" stopIfTrue="1">
      <formula>OR(AD76=祝色)</formula>
    </cfRule>
  </conditionalFormatting>
  <conditionalFormatting sqref="AE76">
    <cfRule type="expression" dxfId="2229" priority="985" stopIfTrue="1">
      <formula>OR(AE76=祝色)</formula>
    </cfRule>
  </conditionalFormatting>
  <conditionalFormatting sqref="AF76">
    <cfRule type="expression" dxfId="2228" priority="984" stopIfTrue="1">
      <formula>OR(AF76=祝色)</formula>
    </cfRule>
  </conditionalFormatting>
  <conditionalFormatting sqref="AG76">
    <cfRule type="expression" dxfId="2227" priority="983" stopIfTrue="1">
      <formula>OR(AG76=祝色)</formula>
    </cfRule>
  </conditionalFormatting>
  <conditionalFormatting sqref="AA77">
    <cfRule type="expression" dxfId="2226" priority="982" stopIfTrue="1">
      <formula>OR(AA77=祝色)</formula>
    </cfRule>
  </conditionalFormatting>
  <conditionalFormatting sqref="AB77">
    <cfRule type="expression" dxfId="2225" priority="981" stopIfTrue="1">
      <formula>OR(AB77=祝色)</formula>
    </cfRule>
  </conditionalFormatting>
  <conditionalFormatting sqref="AC77">
    <cfRule type="expression" dxfId="2224" priority="980" stopIfTrue="1">
      <formula>OR(AC77=祝色)</formula>
    </cfRule>
  </conditionalFormatting>
  <conditionalFormatting sqref="AD77">
    <cfRule type="expression" dxfId="2223" priority="979" stopIfTrue="1">
      <formula>OR(AD77=祝色)</formula>
    </cfRule>
  </conditionalFormatting>
  <conditionalFormatting sqref="AE77">
    <cfRule type="expression" dxfId="2222" priority="978" stopIfTrue="1">
      <formula>OR(AE77=祝色)</formula>
    </cfRule>
  </conditionalFormatting>
  <conditionalFormatting sqref="AF77">
    <cfRule type="expression" dxfId="2221" priority="977" stopIfTrue="1">
      <formula>OR(AF77=祝色)</formula>
    </cfRule>
  </conditionalFormatting>
  <conditionalFormatting sqref="AG77">
    <cfRule type="expression" dxfId="2220" priority="976" stopIfTrue="1">
      <formula>OR(AG77=祝色)</formula>
    </cfRule>
  </conditionalFormatting>
  <conditionalFormatting sqref="AA78">
    <cfRule type="expression" dxfId="2219" priority="975" stopIfTrue="1">
      <formula>OR(AA78=祝色)</formula>
    </cfRule>
  </conditionalFormatting>
  <conditionalFormatting sqref="AB78">
    <cfRule type="expression" dxfId="2218" priority="974" stopIfTrue="1">
      <formula>OR(AB78=祝色)</formula>
    </cfRule>
  </conditionalFormatting>
  <conditionalFormatting sqref="AA79">
    <cfRule type="expression" dxfId="2217" priority="973" stopIfTrue="1">
      <formula>OR(AA79=祝色)</formula>
    </cfRule>
  </conditionalFormatting>
  <conditionalFormatting sqref="AB79">
    <cfRule type="expression" dxfId="2216" priority="972" stopIfTrue="1">
      <formula>OR(AB79=祝色)</formula>
    </cfRule>
  </conditionalFormatting>
  <conditionalFormatting sqref="AC79">
    <cfRule type="expression" dxfId="2215" priority="971" stopIfTrue="1">
      <formula>OR(AC79=祝色)</formula>
    </cfRule>
  </conditionalFormatting>
  <conditionalFormatting sqref="AD79">
    <cfRule type="expression" dxfId="2214" priority="970" stopIfTrue="1">
      <formula>OR(AD79=祝色)</formula>
    </cfRule>
  </conditionalFormatting>
  <conditionalFormatting sqref="AE79">
    <cfRule type="expression" dxfId="2213" priority="969" stopIfTrue="1">
      <formula>OR(AE79=祝色)</formula>
    </cfRule>
  </conditionalFormatting>
  <conditionalFormatting sqref="AF79">
    <cfRule type="expression" dxfId="2212" priority="968" stopIfTrue="1">
      <formula>OR(AF79=祝色)</formula>
    </cfRule>
  </conditionalFormatting>
  <conditionalFormatting sqref="AG79">
    <cfRule type="expression" dxfId="2211" priority="967" stopIfTrue="1">
      <formula>OR(AG79=祝色)</formula>
    </cfRule>
  </conditionalFormatting>
  <conditionalFormatting sqref="AA80">
    <cfRule type="expression" dxfId="2210" priority="966" stopIfTrue="1">
      <formula>OR(AA80=祝色)</formula>
    </cfRule>
  </conditionalFormatting>
  <conditionalFormatting sqref="AB80">
    <cfRule type="expression" dxfId="2209" priority="965" stopIfTrue="1">
      <formula>OR(AB80=祝色)</formula>
    </cfRule>
  </conditionalFormatting>
  <conditionalFormatting sqref="AC80">
    <cfRule type="expression" dxfId="2208" priority="964" stopIfTrue="1">
      <formula>OR(AC80=祝色)</formula>
    </cfRule>
  </conditionalFormatting>
  <conditionalFormatting sqref="AD80">
    <cfRule type="expression" dxfId="2207" priority="963" stopIfTrue="1">
      <formula>OR(AD80=祝色)</formula>
    </cfRule>
  </conditionalFormatting>
  <conditionalFormatting sqref="AE80">
    <cfRule type="expression" dxfId="2206" priority="962" stopIfTrue="1">
      <formula>OR(AE80=祝色)</formula>
    </cfRule>
  </conditionalFormatting>
  <conditionalFormatting sqref="AF80">
    <cfRule type="expression" dxfId="2205" priority="961" stopIfTrue="1">
      <formula>OR(AF80=祝色)</formula>
    </cfRule>
  </conditionalFormatting>
  <conditionalFormatting sqref="AG80">
    <cfRule type="expression" dxfId="2204" priority="960" stopIfTrue="1">
      <formula>OR(AG80=祝色)</formula>
    </cfRule>
  </conditionalFormatting>
  <conditionalFormatting sqref="AA81">
    <cfRule type="expression" dxfId="2203" priority="959" stopIfTrue="1">
      <formula>OR(AA81=祝色)</formula>
    </cfRule>
  </conditionalFormatting>
  <conditionalFormatting sqref="AB81">
    <cfRule type="expression" dxfId="2202" priority="958" stopIfTrue="1">
      <formula>OR(AB81=祝色)</formula>
    </cfRule>
  </conditionalFormatting>
  <conditionalFormatting sqref="AC81">
    <cfRule type="expression" dxfId="2201" priority="957" stopIfTrue="1">
      <formula>OR(AC81=祝色)</formula>
    </cfRule>
  </conditionalFormatting>
  <conditionalFormatting sqref="AD81">
    <cfRule type="expression" dxfId="2200" priority="956" stopIfTrue="1">
      <formula>OR(AD81=祝色)</formula>
    </cfRule>
  </conditionalFormatting>
  <conditionalFormatting sqref="AE81">
    <cfRule type="expression" dxfId="2199" priority="955" stopIfTrue="1">
      <formula>OR(AE81=祝色)</formula>
    </cfRule>
  </conditionalFormatting>
  <conditionalFormatting sqref="AF81">
    <cfRule type="expression" dxfId="2198" priority="954" stopIfTrue="1">
      <formula>OR(AF81=祝色)</formula>
    </cfRule>
  </conditionalFormatting>
  <conditionalFormatting sqref="AG81">
    <cfRule type="expression" dxfId="2197" priority="953" stopIfTrue="1">
      <formula>OR(AG81=祝色)</formula>
    </cfRule>
  </conditionalFormatting>
  <conditionalFormatting sqref="AA82">
    <cfRule type="expression" dxfId="2196" priority="952" stopIfTrue="1">
      <formula>OR(AA82=祝色)</formula>
    </cfRule>
  </conditionalFormatting>
  <conditionalFormatting sqref="AB82">
    <cfRule type="expression" dxfId="2195" priority="951" stopIfTrue="1">
      <formula>OR(AB82=祝色)</formula>
    </cfRule>
  </conditionalFormatting>
  <conditionalFormatting sqref="AC82">
    <cfRule type="expression" dxfId="2194" priority="950" stopIfTrue="1">
      <formula>OR(AC82=祝色)</formula>
    </cfRule>
  </conditionalFormatting>
  <conditionalFormatting sqref="AD82">
    <cfRule type="expression" dxfId="2193" priority="949" stopIfTrue="1">
      <formula>OR(AD82=祝色)</formula>
    </cfRule>
  </conditionalFormatting>
  <conditionalFormatting sqref="AE82">
    <cfRule type="expression" dxfId="2192" priority="948" stopIfTrue="1">
      <formula>OR(AE82=祝色)</formula>
    </cfRule>
  </conditionalFormatting>
  <conditionalFormatting sqref="AF82">
    <cfRule type="expression" dxfId="2191" priority="947" stopIfTrue="1">
      <formula>OR(AF82=祝色)</formula>
    </cfRule>
  </conditionalFormatting>
  <conditionalFormatting sqref="AG82">
    <cfRule type="expression" dxfId="2190" priority="946" stopIfTrue="1">
      <formula>OR(AG82=祝色)</formula>
    </cfRule>
  </conditionalFormatting>
  <conditionalFormatting sqref="AA83">
    <cfRule type="expression" dxfId="2189" priority="945" stopIfTrue="1">
      <formula>OR(AA83=祝色)</formula>
    </cfRule>
  </conditionalFormatting>
  <conditionalFormatting sqref="AB83">
    <cfRule type="expression" dxfId="2188" priority="944" stopIfTrue="1">
      <formula>OR(AB83=祝色)</formula>
    </cfRule>
  </conditionalFormatting>
  <conditionalFormatting sqref="AC83">
    <cfRule type="expression" dxfId="2187" priority="943" stopIfTrue="1">
      <formula>OR(AC83=祝色)</formula>
    </cfRule>
  </conditionalFormatting>
  <conditionalFormatting sqref="AD83">
    <cfRule type="expression" dxfId="2186" priority="942" stopIfTrue="1">
      <formula>OR(AD83=祝色)</formula>
    </cfRule>
  </conditionalFormatting>
  <conditionalFormatting sqref="AE83">
    <cfRule type="expression" dxfId="2185" priority="941" stopIfTrue="1">
      <formula>OR(AE83=祝色)</formula>
    </cfRule>
  </conditionalFormatting>
  <conditionalFormatting sqref="AF83">
    <cfRule type="expression" dxfId="2184" priority="940" stopIfTrue="1">
      <formula>OR(AF83=祝色)</formula>
    </cfRule>
  </conditionalFormatting>
  <conditionalFormatting sqref="AG83">
    <cfRule type="expression" dxfId="2183" priority="939" stopIfTrue="1">
      <formula>OR(AG83=祝色)</formula>
    </cfRule>
  </conditionalFormatting>
  <conditionalFormatting sqref="AA84">
    <cfRule type="expression" dxfId="2182" priority="938" stopIfTrue="1">
      <formula>OR(AA84=祝色)</formula>
    </cfRule>
  </conditionalFormatting>
  <conditionalFormatting sqref="AB84">
    <cfRule type="expression" dxfId="2181" priority="937" stopIfTrue="1">
      <formula>OR(AB84=祝色)</formula>
    </cfRule>
  </conditionalFormatting>
  <conditionalFormatting sqref="AL67">
    <cfRule type="expression" dxfId="2180" priority="936" stopIfTrue="1">
      <formula>OR(AL67=祝色)</formula>
    </cfRule>
  </conditionalFormatting>
  <conditionalFormatting sqref="AM67">
    <cfRule type="expression" dxfId="2179" priority="935" stopIfTrue="1">
      <formula>OR(AM67=祝色)</formula>
    </cfRule>
  </conditionalFormatting>
  <conditionalFormatting sqref="AN67">
    <cfRule type="expression" dxfId="2178" priority="934" stopIfTrue="1">
      <formula>OR(AN67=祝色)</formula>
    </cfRule>
  </conditionalFormatting>
  <conditionalFormatting sqref="AO67">
    <cfRule type="expression" dxfId="2177" priority="933" stopIfTrue="1">
      <formula>OR(AO67=祝色)</formula>
    </cfRule>
  </conditionalFormatting>
  <conditionalFormatting sqref="AP67">
    <cfRule type="expression" dxfId="2176" priority="932" stopIfTrue="1">
      <formula>OR(AP67=祝色)</formula>
    </cfRule>
  </conditionalFormatting>
  <conditionalFormatting sqref="AQ67">
    <cfRule type="expression" dxfId="2175" priority="931" stopIfTrue="1">
      <formula>OR(AQ67=祝色)</formula>
    </cfRule>
  </conditionalFormatting>
  <conditionalFormatting sqref="AR67">
    <cfRule type="expression" dxfId="2174" priority="930" stopIfTrue="1">
      <formula>OR(AR67=祝色)</formula>
    </cfRule>
  </conditionalFormatting>
  <conditionalFormatting sqref="AL68">
    <cfRule type="expression" dxfId="2173" priority="929" stopIfTrue="1">
      <formula>OR(AL68=祝色)</formula>
    </cfRule>
  </conditionalFormatting>
  <conditionalFormatting sqref="AM68">
    <cfRule type="expression" dxfId="2172" priority="928" stopIfTrue="1">
      <formula>OR(AM68=祝色)</formula>
    </cfRule>
  </conditionalFormatting>
  <conditionalFormatting sqref="AN68">
    <cfRule type="expression" dxfId="2171" priority="927" stopIfTrue="1">
      <formula>OR(AN68=祝色)</formula>
    </cfRule>
  </conditionalFormatting>
  <conditionalFormatting sqref="AO68">
    <cfRule type="expression" dxfId="2170" priority="926" stopIfTrue="1">
      <formula>OR(AO68=祝色)</formula>
    </cfRule>
  </conditionalFormatting>
  <conditionalFormatting sqref="AP68">
    <cfRule type="expression" dxfId="2169" priority="925" stopIfTrue="1">
      <formula>OR(AP68=祝色)</formula>
    </cfRule>
  </conditionalFormatting>
  <conditionalFormatting sqref="AQ68">
    <cfRule type="expression" dxfId="2168" priority="924" stopIfTrue="1">
      <formula>OR(AQ68=祝色)</formula>
    </cfRule>
  </conditionalFormatting>
  <conditionalFormatting sqref="AR68">
    <cfRule type="expression" dxfId="2167" priority="923" stopIfTrue="1">
      <formula>OR(AR68=祝色)</formula>
    </cfRule>
  </conditionalFormatting>
  <conditionalFormatting sqref="AL69">
    <cfRule type="expression" dxfId="2166" priority="922" stopIfTrue="1">
      <formula>OR(AL69=祝色)</formula>
    </cfRule>
  </conditionalFormatting>
  <conditionalFormatting sqref="AM69">
    <cfRule type="expression" dxfId="2165" priority="921" stopIfTrue="1">
      <formula>OR(AM69=祝色)</formula>
    </cfRule>
  </conditionalFormatting>
  <conditionalFormatting sqref="AN69">
    <cfRule type="expression" dxfId="2164" priority="920" stopIfTrue="1">
      <formula>OR(AN69=祝色)</formula>
    </cfRule>
  </conditionalFormatting>
  <conditionalFormatting sqref="AO69">
    <cfRule type="expression" dxfId="2163" priority="919" stopIfTrue="1">
      <formula>OR(AO69=祝色)</formula>
    </cfRule>
  </conditionalFormatting>
  <conditionalFormatting sqref="AP69">
    <cfRule type="expression" dxfId="2162" priority="918" stopIfTrue="1">
      <formula>OR(AP69=祝色)</formula>
    </cfRule>
  </conditionalFormatting>
  <conditionalFormatting sqref="AQ69">
    <cfRule type="expression" dxfId="2161" priority="917" stopIfTrue="1">
      <formula>OR(AQ69=祝色)</formula>
    </cfRule>
  </conditionalFormatting>
  <conditionalFormatting sqref="AR69">
    <cfRule type="expression" dxfId="2160" priority="916" stopIfTrue="1">
      <formula>OR(AR69=祝色)</formula>
    </cfRule>
  </conditionalFormatting>
  <conditionalFormatting sqref="AL70">
    <cfRule type="expression" dxfId="2159" priority="915" stopIfTrue="1">
      <formula>OR(AL70=祝色)</formula>
    </cfRule>
  </conditionalFormatting>
  <conditionalFormatting sqref="AM70">
    <cfRule type="expression" dxfId="2158" priority="914" stopIfTrue="1">
      <formula>OR(AM70=祝色)</formula>
    </cfRule>
  </conditionalFormatting>
  <conditionalFormatting sqref="AN70">
    <cfRule type="expression" dxfId="2157" priority="913" stopIfTrue="1">
      <formula>OR(AN70=祝色)</formula>
    </cfRule>
  </conditionalFormatting>
  <conditionalFormatting sqref="AO70">
    <cfRule type="expression" dxfId="2156" priority="912" stopIfTrue="1">
      <formula>OR(AO70=祝色)</formula>
    </cfRule>
  </conditionalFormatting>
  <conditionalFormatting sqref="AP70">
    <cfRule type="expression" dxfId="2155" priority="911" stopIfTrue="1">
      <formula>OR(AP70=祝色)</formula>
    </cfRule>
  </conditionalFormatting>
  <conditionalFormatting sqref="AQ70">
    <cfRule type="expression" dxfId="2154" priority="910" stopIfTrue="1">
      <formula>OR(AQ70=祝色)</formula>
    </cfRule>
  </conditionalFormatting>
  <conditionalFormatting sqref="AR70">
    <cfRule type="expression" dxfId="2153" priority="909" stopIfTrue="1">
      <formula>OR(AR70=祝色)</formula>
    </cfRule>
  </conditionalFormatting>
  <conditionalFormatting sqref="AL71">
    <cfRule type="expression" dxfId="2152" priority="908" stopIfTrue="1">
      <formula>OR(AL71=祝色)</formula>
    </cfRule>
  </conditionalFormatting>
  <conditionalFormatting sqref="AM71">
    <cfRule type="expression" dxfId="2151" priority="907" stopIfTrue="1">
      <formula>OR(AM71=祝色)</formula>
    </cfRule>
  </conditionalFormatting>
  <conditionalFormatting sqref="AN71">
    <cfRule type="expression" dxfId="2150" priority="906" stopIfTrue="1">
      <formula>OR(AN71=祝色)</formula>
    </cfRule>
  </conditionalFormatting>
  <conditionalFormatting sqref="AO71">
    <cfRule type="expression" dxfId="2149" priority="905" stopIfTrue="1">
      <formula>OR(AO71=祝色)</formula>
    </cfRule>
  </conditionalFormatting>
  <conditionalFormatting sqref="AP71">
    <cfRule type="expression" dxfId="2148" priority="904" stopIfTrue="1">
      <formula>OR(AP71=祝色)</formula>
    </cfRule>
  </conditionalFormatting>
  <conditionalFormatting sqref="AQ71">
    <cfRule type="expression" dxfId="2147" priority="903" stopIfTrue="1">
      <formula>OR(AQ71=祝色)</formula>
    </cfRule>
  </conditionalFormatting>
  <conditionalFormatting sqref="AR71">
    <cfRule type="expression" dxfId="2146" priority="902" stopIfTrue="1">
      <formula>OR(AR71=祝色)</formula>
    </cfRule>
  </conditionalFormatting>
  <conditionalFormatting sqref="AL72">
    <cfRule type="expression" dxfId="2145" priority="901" stopIfTrue="1">
      <formula>OR(AL72=祝色)</formula>
    </cfRule>
  </conditionalFormatting>
  <conditionalFormatting sqref="AM72">
    <cfRule type="expression" dxfId="2144" priority="900" stopIfTrue="1">
      <formula>OR(AM72=祝色)</formula>
    </cfRule>
  </conditionalFormatting>
  <conditionalFormatting sqref="AL73">
    <cfRule type="expression" dxfId="2143" priority="899" stopIfTrue="1">
      <formula>OR(AL73=祝色)</formula>
    </cfRule>
  </conditionalFormatting>
  <conditionalFormatting sqref="AM73">
    <cfRule type="expression" dxfId="2142" priority="898" stopIfTrue="1">
      <formula>OR(AM73=祝色)</formula>
    </cfRule>
  </conditionalFormatting>
  <conditionalFormatting sqref="AN73">
    <cfRule type="expression" dxfId="2141" priority="897" stopIfTrue="1">
      <formula>OR(AN73=祝色)</formula>
    </cfRule>
  </conditionalFormatting>
  <conditionalFormatting sqref="AO73">
    <cfRule type="expression" dxfId="2140" priority="896" stopIfTrue="1">
      <formula>OR(AO73=祝色)</formula>
    </cfRule>
  </conditionalFormatting>
  <conditionalFormatting sqref="AP73">
    <cfRule type="expression" dxfId="2139" priority="895" stopIfTrue="1">
      <formula>OR(AP73=祝色)</formula>
    </cfRule>
  </conditionalFormatting>
  <conditionalFormatting sqref="AQ73">
    <cfRule type="expression" dxfId="2138" priority="894" stopIfTrue="1">
      <formula>OR(AQ73=祝色)</formula>
    </cfRule>
  </conditionalFormatting>
  <conditionalFormatting sqref="AR73">
    <cfRule type="expression" dxfId="2137" priority="893" stopIfTrue="1">
      <formula>OR(AR73=祝色)</formula>
    </cfRule>
  </conditionalFormatting>
  <conditionalFormatting sqref="AL74">
    <cfRule type="expression" dxfId="2136" priority="892" stopIfTrue="1">
      <formula>OR(AL74=祝色)</formula>
    </cfRule>
  </conditionalFormatting>
  <conditionalFormatting sqref="AM74">
    <cfRule type="expression" dxfId="2135" priority="891" stopIfTrue="1">
      <formula>OR(AM74=祝色)</formula>
    </cfRule>
  </conditionalFormatting>
  <conditionalFormatting sqref="AN74">
    <cfRule type="expression" dxfId="2134" priority="890" stopIfTrue="1">
      <formula>OR(AN74=祝色)</formula>
    </cfRule>
  </conditionalFormatting>
  <conditionalFormatting sqref="AO74">
    <cfRule type="expression" dxfId="2133" priority="889" stopIfTrue="1">
      <formula>OR(AO74=祝色)</formula>
    </cfRule>
  </conditionalFormatting>
  <conditionalFormatting sqref="AP74">
    <cfRule type="expression" dxfId="2132" priority="888" stopIfTrue="1">
      <formula>OR(AP74=祝色)</formula>
    </cfRule>
  </conditionalFormatting>
  <conditionalFormatting sqref="AQ74">
    <cfRule type="expression" dxfId="2131" priority="887" stopIfTrue="1">
      <formula>OR(AQ74=祝色)</formula>
    </cfRule>
  </conditionalFormatting>
  <conditionalFormatting sqref="AR74">
    <cfRule type="expression" dxfId="2130" priority="886" stopIfTrue="1">
      <formula>OR(AR74=祝色)</formula>
    </cfRule>
  </conditionalFormatting>
  <conditionalFormatting sqref="AL75">
    <cfRule type="expression" dxfId="2129" priority="885" stopIfTrue="1">
      <formula>OR(AL75=祝色)</formula>
    </cfRule>
  </conditionalFormatting>
  <conditionalFormatting sqref="AM75">
    <cfRule type="expression" dxfId="2128" priority="884" stopIfTrue="1">
      <formula>OR(AM75=祝色)</formula>
    </cfRule>
  </conditionalFormatting>
  <conditionalFormatting sqref="AN75">
    <cfRule type="expression" dxfId="2127" priority="883" stopIfTrue="1">
      <formula>OR(AN75=祝色)</formula>
    </cfRule>
  </conditionalFormatting>
  <conditionalFormatting sqref="AO75">
    <cfRule type="expression" dxfId="2126" priority="882" stopIfTrue="1">
      <formula>OR(AO75=祝色)</formula>
    </cfRule>
  </conditionalFormatting>
  <conditionalFormatting sqref="AP75">
    <cfRule type="expression" dxfId="2125" priority="881" stopIfTrue="1">
      <formula>OR(AP75=祝色)</formula>
    </cfRule>
  </conditionalFormatting>
  <conditionalFormatting sqref="AQ75">
    <cfRule type="expression" dxfId="2124" priority="880" stopIfTrue="1">
      <formula>OR(AQ75=祝色)</formula>
    </cfRule>
  </conditionalFormatting>
  <conditionalFormatting sqref="AR75">
    <cfRule type="expression" dxfId="2123" priority="879" stopIfTrue="1">
      <formula>OR(AR75=祝色)</formula>
    </cfRule>
  </conditionalFormatting>
  <conditionalFormatting sqref="AL76">
    <cfRule type="expression" dxfId="2122" priority="878" stopIfTrue="1">
      <formula>OR(AL76=祝色)</formula>
    </cfRule>
  </conditionalFormatting>
  <conditionalFormatting sqref="AM76">
    <cfRule type="expression" dxfId="2121" priority="877" stopIfTrue="1">
      <formula>OR(AM76=祝色)</formula>
    </cfRule>
  </conditionalFormatting>
  <conditionalFormatting sqref="AN76">
    <cfRule type="expression" dxfId="2120" priority="876" stopIfTrue="1">
      <formula>OR(AN76=祝色)</formula>
    </cfRule>
  </conditionalFormatting>
  <conditionalFormatting sqref="AO76">
    <cfRule type="expression" dxfId="2119" priority="875" stopIfTrue="1">
      <formula>OR(AO76=祝色)</formula>
    </cfRule>
  </conditionalFormatting>
  <conditionalFormatting sqref="AP76">
    <cfRule type="expression" dxfId="2118" priority="874" stopIfTrue="1">
      <formula>OR(AP76=祝色)</formula>
    </cfRule>
  </conditionalFormatting>
  <conditionalFormatting sqref="AQ76">
    <cfRule type="expression" dxfId="2117" priority="873" stopIfTrue="1">
      <formula>OR(AQ76=祝色)</formula>
    </cfRule>
  </conditionalFormatting>
  <conditionalFormatting sqref="AR76">
    <cfRule type="expression" dxfId="2116" priority="872" stopIfTrue="1">
      <formula>OR(AR76=祝色)</formula>
    </cfRule>
  </conditionalFormatting>
  <conditionalFormatting sqref="AL77">
    <cfRule type="expression" dxfId="2115" priority="871" stopIfTrue="1">
      <formula>OR(AL77=祝色)</formula>
    </cfRule>
  </conditionalFormatting>
  <conditionalFormatting sqref="AM77">
    <cfRule type="expression" dxfId="2114" priority="870" stopIfTrue="1">
      <formula>OR(AM77=祝色)</formula>
    </cfRule>
  </conditionalFormatting>
  <conditionalFormatting sqref="AN77">
    <cfRule type="expression" dxfId="2113" priority="869" stopIfTrue="1">
      <formula>OR(AN77=祝色)</formula>
    </cfRule>
  </conditionalFormatting>
  <conditionalFormatting sqref="AO77">
    <cfRule type="expression" dxfId="2112" priority="868" stopIfTrue="1">
      <formula>OR(AO77=祝色)</formula>
    </cfRule>
  </conditionalFormatting>
  <conditionalFormatting sqref="AP77">
    <cfRule type="expression" dxfId="2111" priority="867" stopIfTrue="1">
      <formula>OR(AP77=祝色)</formula>
    </cfRule>
  </conditionalFormatting>
  <conditionalFormatting sqref="AQ77">
    <cfRule type="expression" dxfId="2110" priority="866" stopIfTrue="1">
      <formula>OR(AQ77=祝色)</formula>
    </cfRule>
  </conditionalFormatting>
  <conditionalFormatting sqref="AR77">
    <cfRule type="expression" dxfId="2109" priority="865" stopIfTrue="1">
      <formula>OR(AR77=祝色)</formula>
    </cfRule>
  </conditionalFormatting>
  <conditionalFormatting sqref="AL78">
    <cfRule type="expression" dxfId="2108" priority="864" stopIfTrue="1">
      <formula>OR(AL78=祝色)</formula>
    </cfRule>
  </conditionalFormatting>
  <conditionalFormatting sqref="AM78">
    <cfRule type="expression" dxfId="2107" priority="863" stopIfTrue="1">
      <formula>OR(AM78=祝色)</formula>
    </cfRule>
  </conditionalFormatting>
  <conditionalFormatting sqref="AL79">
    <cfRule type="expression" dxfId="2106" priority="862" stopIfTrue="1">
      <formula>OR(AL79=祝色)</formula>
    </cfRule>
  </conditionalFormatting>
  <conditionalFormatting sqref="AM79">
    <cfRule type="expression" dxfId="2105" priority="861" stopIfTrue="1">
      <formula>OR(AM79=祝色)</formula>
    </cfRule>
  </conditionalFormatting>
  <conditionalFormatting sqref="AN79">
    <cfRule type="expression" dxfId="2104" priority="860" stopIfTrue="1">
      <formula>OR(AN79=祝色)</formula>
    </cfRule>
  </conditionalFormatting>
  <conditionalFormatting sqref="AO79">
    <cfRule type="expression" dxfId="2103" priority="859" stopIfTrue="1">
      <formula>OR(AO79=祝色)</formula>
    </cfRule>
  </conditionalFormatting>
  <conditionalFormatting sqref="AP79">
    <cfRule type="expression" dxfId="2102" priority="858" stopIfTrue="1">
      <formula>OR(AP79=祝色)</formula>
    </cfRule>
  </conditionalFormatting>
  <conditionalFormatting sqref="AQ79">
    <cfRule type="expression" dxfId="2101" priority="857" stopIfTrue="1">
      <formula>OR(AQ79=祝色)</formula>
    </cfRule>
  </conditionalFormatting>
  <conditionalFormatting sqref="AR79">
    <cfRule type="expression" dxfId="2100" priority="856" stopIfTrue="1">
      <formula>OR(AR79=祝色)</formula>
    </cfRule>
  </conditionalFormatting>
  <conditionalFormatting sqref="AL80">
    <cfRule type="expression" dxfId="2099" priority="855" stopIfTrue="1">
      <formula>OR(AL80=祝色)</formula>
    </cfRule>
  </conditionalFormatting>
  <conditionalFormatting sqref="AM80">
    <cfRule type="expression" dxfId="2098" priority="854" stopIfTrue="1">
      <formula>OR(AM80=祝色)</formula>
    </cfRule>
  </conditionalFormatting>
  <conditionalFormatting sqref="AN80">
    <cfRule type="expression" dxfId="2097" priority="853" stopIfTrue="1">
      <formula>OR(AN80=祝色)</formula>
    </cfRule>
  </conditionalFormatting>
  <conditionalFormatting sqref="AO80">
    <cfRule type="expression" dxfId="2096" priority="852" stopIfTrue="1">
      <formula>OR(AO80=祝色)</formula>
    </cfRule>
  </conditionalFormatting>
  <conditionalFormatting sqref="AP80">
    <cfRule type="expression" dxfId="2095" priority="851" stopIfTrue="1">
      <formula>OR(AP80=祝色)</formula>
    </cfRule>
  </conditionalFormatting>
  <conditionalFormatting sqref="AQ80">
    <cfRule type="expression" dxfId="2094" priority="850" stopIfTrue="1">
      <formula>OR(AQ80=祝色)</formula>
    </cfRule>
  </conditionalFormatting>
  <conditionalFormatting sqref="AR80">
    <cfRule type="expression" dxfId="2093" priority="849" stopIfTrue="1">
      <formula>OR(AR80=祝色)</formula>
    </cfRule>
  </conditionalFormatting>
  <conditionalFormatting sqref="AL81">
    <cfRule type="expression" dxfId="2092" priority="848" stopIfTrue="1">
      <formula>OR(AL81=祝色)</formula>
    </cfRule>
  </conditionalFormatting>
  <conditionalFormatting sqref="AM81">
    <cfRule type="expression" dxfId="2091" priority="847" stopIfTrue="1">
      <formula>OR(AM81=祝色)</formula>
    </cfRule>
  </conditionalFormatting>
  <conditionalFormatting sqref="AN81">
    <cfRule type="expression" dxfId="2090" priority="846" stopIfTrue="1">
      <formula>OR(AN81=祝色)</formula>
    </cfRule>
  </conditionalFormatting>
  <conditionalFormatting sqref="AO81">
    <cfRule type="expression" dxfId="2089" priority="845" stopIfTrue="1">
      <formula>OR(AO81=祝色)</formula>
    </cfRule>
  </conditionalFormatting>
  <conditionalFormatting sqref="AP81">
    <cfRule type="expression" dxfId="2088" priority="844" stopIfTrue="1">
      <formula>OR(AP81=祝色)</formula>
    </cfRule>
  </conditionalFormatting>
  <conditionalFormatting sqref="AQ81">
    <cfRule type="expression" dxfId="2087" priority="843" stopIfTrue="1">
      <formula>OR(AQ81=祝色)</formula>
    </cfRule>
  </conditionalFormatting>
  <conditionalFormatting sqref="AR81">
    <cfRule type="expression" dxfId="2086" priority="842" stopIfTrue="1">
      <formula>OR(AR81=祝色)</formula>
    </cfRule>
  </conditionalFormatting>
  <conditionalFormatting sqref="AL82">
    <cfRule type="expression" dxfId="2085" priority="841" stopIfTrue="1">
      <formula>OR(AL82=祝色)</formula>
    </cfRule>
  </conditionalFormatting>
  <conditionalFormatting sqref="AM82">
    <cfRule type="expression" dxfId="2084" priority="840" stopIfTrue="1">
      <formula>OR(AM82=祝色)</formula>
    </cfRule>
  </conditionalFormatting>
  <conditionalFormatting sqref="AN82">
    <cfRule type="expression" dxfId="2083" priority="839" stopIfTrue="1">
      <formula>OR(AN82=祝色)</formula>
    </cfRule>
  </conditionalFormatting>
  <conditionalFormatting sqref="AO82">
    <cfRule type="expression" dxfId="2082" priority="838" stopIfTrue="1">
      <formula>OR(AO82=祝色)</formula>
    </cfRule>
  </conditionalFormatting>
  <conditionalFormatting sqref="AP82">
    <cfRule type="expression" dxfId="2081" priority="837" stopIfTrue="1">
      <formula>OR(AP82=祝色)</formula>
    </cfRule>
  </conditionalFormatting>
  <conditionalFormatting sqref="AQ82">
    <cfRule type="expression" dxfId="2080" priority="836" stopIfTrue="1">
      <formula>OR(AQ82=祝色)</formula>
    </cfRule>
  </conditionalFormatting>
  <conditionalFormatting sqref="AR82">
    <cfRule type="expression" dxfId="2079" priority="835" stopIfTrue="1">
      <formula>OR(AR82=祝色)</formula>
    </cfRule>
  </conditionalFormatting>
  <conditionalFormatting sqref="AL83">
    <cfRule type="expression" dxfId="2078" priority="834" stopIfTrue="1">
      <formula>OR(AL83=祝色)</formula>
    </cfRule>
  </conditionalFormatting>
  <conditionalFormatting sqref="AM83">
    <cfRule type="expression" dxfId="2077" priority="833" stopIfTrue="1">
      <formula>OR(AM83=祝色)</formula>
    </cfRule>
  </conditionalFormatting>
  <conditionalFormatting sqref="AN83">
    <cfRule type="expression" dxfId="2076" priority="832" stopIfTrue="1">
      <formula>OR(AN83=祝色)</formula>
    </cfRule>
  </conditionalFormatting>
  <conditionalFormatting sqref="AO83">
    <cfRule type="expression" dxfId="2075" priority="831" stopIfTrue="1">
      <formula>OR(AO83=祝色)</formula>
    </cfRule>
  </conditionalFormatting>
  <conditionalFormatting sqref="AP83">
    <cfRule type="expression" dxfId="2074" priority="830" stopIfTrue="1">
      <formula>OR(AP83=祝色)</formula>
    </cfRule>
  </conditionalFormatting>
  <conditionalFormatting sqref="AQ83">
    <cfRule type="expression" dxfId="2073" priority="829" stopIfTrue="1">
      <formula>OR(AQ83=祝色)</formula>
    </cfRule>
  </conditionalFormatting>
  <conditionalFormatting sqref="AR83">
    <cfRule type="expression" dxfId="2072" priority="828" stopIfTrue="1">
      <formula>OR(AR83=祝色)</formula>
    </cfRule>
  </conditionalFormatting>
  <conditionalFormatting sqref="AL84">
    <cfRule type="expression" dxfId="2071" priority="827" stopIfTrue="1">
      <formula>OR(AL84=祝色)</formula>
    </cfRule>
  </conditionalFormatting>
  <conditionalFormatting sqref="AM84">
    <cfRule type="expression" dxfId="2070" priority="826" stopIfTrue="1">
      <formula>OR(AM84=祝色)</formula>
    </cfRule>
  </conditionalFormatting>
  <conditionalFormatting sqref="P4">
    <cfRule type="expression" dxfId="2069" priority="825" stopIfTrue="1">
      <formula>OR(P4=祝色)</formula>
    </cfRule>
  </conditionalFormatting>
  <conditionalFormatting sqref="Q4">
    <cfRule type="expression" dxfId="2068" priority="824" stopIfTrue="1">
      <formula>OR(Q4=祝色)</formula>
    </cfRule>
  </conditionalFormatting>
  <conditionalFormatting sqref="R4">
    <cfRule type="expression" dxfId="2067" priority="823" stopIfTrue="1">
      <formula>OR(R4=祝色)</formula>
    </cfRule>
  </conditionalFormatting>
  <conditionalFormatting sqref="S4">
    <cfRule type="expression" dxfId="2066" priority="822" stopIfTrue="1">
      <formula>OR(S4=祝色)</formula>
    </cfRule>
  </conditionalFormatting>
  <conditionalFormatting sqref="T4">
    <cfRule type="expression" dxfId="2065" priority="821" stopIfTrue="1">
      <formula>OR(T4=祝色)</formula>
    </cfRule>
  </conditionalFormatting>
  <conditionalFormatting sqref="U4">
    <cfRule type="expression" dxfId="2064" priority="820" stopIfTrue="1">
      <formula>OR(U4=祝色)</formula>
    </cfRule>
  </conditionalFormatting>
  <conditionalFormatting sqref="V4">
    <cfRule type="expression" dxfId="2063" priority="819" stopIfTrue="1">
      <formula>OR(V4=祝色)</formula>
    </cfRule>
  </conditionalFormatting>
  <conditionalFormatting sqref="P5">
    <cfRule type="expression" dxfId="2062" priority="818" stopIfTrue="1">
      <formula>OR(P5=祝色)</formula>
    </cfRule>
  </conditionalFormatting>
  <conditionalFormatting sqref="Q5">
    <cfRule type="expression" dxfId="2061" priority="817" stopIfTrue="1">
      <formula>OR(Q5=祝色)</formula>
    </cfRule>
  </conditionalFormatting>
  <conditionalFormatting sqref="R5">
    <cfRule type="expression" dxfId="2060" priority="816" stopIfTrue="1">
      <formula>OR(R5=祝色)</formula>
    </cfRule>
  </conditionalFormatting>
  <conditionalFormatting sqref="S5">
    <cfRule type="expression" dxfId="2059" priority="815" stopIfTrue="1">
      <formula>OR(S5=祝色)</formula>
    </cfRule>
  </conditionalFormatting>
  <conditionalFormatting sqref="T5">
    <cfRule type="expression" dxfId="2058" priority="814" stopIfTrue="1">
      <formula>OR(T5=祝色)</formula>
    </cfRule>
  </conditionalFormatting>
  <conditionalFormatting sqref="U5">
    <cfRule type="expression" dxfId="2057" priority="813" stopIfTrue="1">
      <formula>OR(U5=祝色)</formula>
    </cfRule>
  </conditionalFormatting>
  <conditionalFormatting sqref="V5">
    <cfRule type="expression" dxfId="2056" priority="812" stopIfTrue="1">
      <formula>OR(V5=祝色)</formula>
    </cfRule>
  </conditionalFormatting>
  <conditionalFormatting sqref="P6">
    <cfRule type="expression" dxfId="2055" priority="811" stopIfTrue="1">
      <formula>OR(P6=祝色)</formula>
    </cfRule>
  </conditionalFormatting>
  <conditionalFormatting sqref="Q6">
    <cfRule type="expression" dxfId="2054" priority="810" stopIfTrue="1">
      <formula>OR(Q6=祝色)</formula>
    </cfRule>
  </conditionalFormatting>
  <conditionalFormatting sqref="R6">
    <cfRule type="expression" dxfId="2053" priority="809" stopIfTrue="1">
      <formula>OR(R6=祝色)</formula>
    </cfRule>
  </conditionalFormatting>
  <conditionalFormatting sqref="S6">
    <cfRule type="expression" dxfId="2052" priority="808" stopIfTrue="1">
      <formula>OR(S6=祝色)</formula>
    </cfRule>
  </conditionalFormatting>
  <conditionalFormatting sqref="T6">
    <cfRule type="expression" dxfId="2051" priority="807" stopIfTrue="1">
      <formula>OR(T6=祝色)</formula>
    </cfRule>
  </conditionalFormatting>
  <conditionalFormatting sqref="U6">
    <cfRule type="expression" dxfId="2050" priority="806" stopIfTrue="1">
      <formula>OR(U6=祝色)</formula>
    </cfRule>
  </conditionalFormatting>
  <conditionalFormatting sqref="V6">
    <cfRule type="expression" dxfId="2049" priority="805" stopIfTrue="1">
      <formula>OR(V6=祝色)</formula>
    </cfRule>
  </conditionalFormatting>
  <conditionalFormatting sqref="P7">
    <cfRule type="expression" dxfId="2048" priority="804" stopIfTrue="1">
      <formula>OR(P7=祝色)</formula>
    </cfRule>
  </conditionalFormatting>
  <conditionalFormatting sqref="Q7">
    <cfRule type="expression" dxfId="2047" priority="803" stopIfTrue="1">
      <formula>OR(Q7=祝色)</formula>
    </cfRule>
  </conditionalFormatting>
  <conditionalFormatting sqref="R7">
    <cfRule type="expression" dxfId="2046" priority="802" stopIfTrue="1">
      <formula>OR(R7=祝色)</formula>
    </cfRule>
  </conditionalFormatting>
  <conditionalFormatting sqref="S7">
    <cfRule type="expression" dxfId="2045" priority="801" stopIfTrue="1">
      <formula>OR(S7=祝色)</formula>
    </cfRule>
  </conditionalFormatting>
  <conditionalFormatting sqref="T7">
    <cfRule type="expression" dxfId="2044" priority="800" stopIfTrue="1">
      <formula>OR(T7=祝色)</formula>
    </cfRule>
  </conditionalFormatting>
  <conditionalFormatting sqref="U7">
    <cfRule type="expression" dxfId="2043" priority="799" stopIfTrue="1">
      <formula>OR(U7=祝色)</formula>
    </cfRule>
  </conditionalFormatting>
  <conditionalFormatting sqref="V7">
    <cfRule type="expression" dxfId="2042" priority="798" stopIfTrue="1">
      <formula>OR(V7=祝色)</formula>
    </cfRule>
  </conditionalFormatting>
  <conditionalFormatting sqref="P8">
    <cfRule type="expression" dxfId="2041" priority="797" stopIfTrue="1">
      <formula>OR(P8=祝色)</formula>
    </cfRule>
  </conditionalFormatting>
  <conditionalFormatting sqref="Q8">
    <cfRule type="expression" dxfId="2040" priority="796" stopIfTrue="1">
      <formula>OR(Q8=祝色)</formula>
    </cfRule>
  </conditionalFormatting>
  <conditionalFormatting sqref="R8">
    <cfRule type="expression" dxfId="2039" priority="795" stopIfTrue="1">
      <formula>OR(R8=祝色)</formula>
    </cfRule>
  </conditionalFormatting>
  <conditionalFormatting sqref="S8">
    <cfRule type="expression" dxfId="2038" priority="794" stopIfTrue="1">
      <formula>OR(S8=祝色)</formula>
    </cfRule>
  </conditionalFormatting>
  <conditionalFormatting sqref="T8">
    <cfRule type="expression" dxfId="2037" priority="793" stopIfTrue="1">
      <formula>OR(T8=祝色)</formula>
    </cfRule>
  </conditionalFormatting>
  <conditionalFormatting sqref="U8">
    <cfRule type="expression" dxfId="2036" priority="792" stopIfTrue="1">
      <formula>OR(U8=祝色)</formula>
    </cfRule>
  </conditionalFormatting>
  <conditionalFormatting sqref="V8">
    <cfRule type="expression" dxfId="2035" priority="791" stopIfTrue="1">
      <formula>OR(V8=祝色)</formula>
    </cfRule>
  </conditionalFormatting>
  <conditionalFormatting sqref="P9">
    <cfRule type="expression" dxfId="2034" priority="790" stopIfTrue="1">
      <formula>OR(P9=祝色)</formula>
    </cfRule>
  </conditionalFormatting>
  <conditionalFormatting sqref="Q9">
    <cfRule type="expression" dxfId="2033" priority="789" stopIfTrue="1">
      <formula>OR(Q9=祝色)</formula>
    </cfRule>
  </conditionalFormatting>
  <conditionalFormatting sqref="P10">
    <cfRule type="expression" dxfId="2032" priority="788" stopIfTrue="1">
      <formula>OR(P10=祝色)</formula>
    </cfRule>
  </conditionalFormatting>
  <conditionalFormatting sqref="Q10">
    <cfRule type="expression" dxfId="2031" priority="787" stopIfTrue="1">
      <formula>OR(Q10=祝色)</formula>
    </cfRule>
  </conditionalFormatting>
  <conditionalFormatting sqref="R10">
    <cfRule type="expression" dxfId="2030" priority="786" stopIfTrue="1">
      <formula>OR(R10=祝色)</formula>
    </cfRule>
  </conditionalFormatting>
  <conditionalFormatting sqref="S10">
    <cfRule type="expression" dxfId="2029" priority="785" stopIfTrue="1">
      <formula>OR(S10=祝色)</formula>
    </cfRule>
  </conditionalFormatting>
  <conditionalFormatting sqref="T10">
    <cfRule type="expression" dxfId="2028" priority="784" stopIfTrue="1">
      <formula>OR(T10=祝色)</formula>
    </cfRule>
  </conditionalFormatting>
  <conditionalFormatting sqref="U10">
    <cfRule type="expression" dxfId="2027" priority="783" stopIfTrue="1">
      <formula>OR(U10=祝色)</formula>
    </cfRule>
  </conditionalFormatting>
  <conditionalFormatting sqref="V10">
    <cfRule type="expression" dxfId="2026" priority="782" stopIfTrue="1">
      <formula>OR(V10=祝色)</formula>
    </cfRule>
  </conditionalFormatting>
  <conditionalFormatting sqref="P11">
    <cfRule type="expression" dxfId="2025" priority="781" stopIfTrue="1">
      <formula>OR(P11=祝色)</formula>
    </cfRule>
  </conditionalFormatting>
  <conditionalFormatting sqref="Q11">
    <cfRule type="expression" dxfId="2024" priority="780" stopIfTrue="1">
      <formula>OR(Q11=祝色)</formula>
    </cfRule>
  </conditionalFormatting>
  <conditionalFormatting sqref="R11">
    <cfRule type="expression" dxfId="2023" priority="779" stopIfTrue="1">
      <formula>OR(R11=祝色)</formula>
    </cfRule>
  </conditionalFormatting>
  <conditionalFormatting sqref="S11">
    <cfRule type="expression" dxfId="2022" priority="778" stopIfTrue="1">
      <formula>OR(S11=祝色)</formula>
    </cfRule>
  </conditionalFormatting>
  <conditionalFormatting sqref="T11">
    <cfRule type="expression" dxfId="2021" priority="777" stopIfTrue="1">
      <formula>OR(T11=祝色)</formula>
    </cfRule>
  </conditionalFormatting>
  <conditionalFormatting sqref="U11">
    <cfRule type="expression" dxfId="2020" priority="776" stopIfTrue="1">
      <formula>OR(U11=祝色)</formula>
    </cfRule>
  </conditionalFormatting>
  <conditionalFormatting sqref="V11">
    <cfRule type="expression" dxfId="2019" priority="775" stopIfTrue="1">
      <formula>OR(V11=祝色)</formula>
    </cfRule>
  </conditionalFormatting>
  <conditionalFormatting sqref="P12">
    <cfRule type="expression" dxfId="2018" priority="774" stopIfTrue="1">
      <formula>OR(P12=祝色)</formula>
    </cfRule>
  </conditionalFormatting>
  <conditionalFormatting sqref="Q12">
    <cfRule type="expression" dxfId="2017" priority="773" stopIfTrue="1">
      <formula>OR(Q12=祝色)</formula>
    </cfRule>
  </conditionalFormatting>
  <conditionalFormatting sqref="R12">
    <cfRule type="expression" dxfId="2016" priority="772" stopIfTrue="1">
      <formula>OR(R12=祝色)</formula>
    </cfRule>
  </conditionalFormatting>
  <conditionalFormatting sqref="S12">
    <cfRule type="expression" dxfId="2015" priority="771" stopIfTrue="1">
      <formula>OR(S12=祝色)</formula>
    </cfRule>
  </conditionalFormatting>
  <conditionalFormatting sqref="T12">
    <cfRule type="expression" dxfId="2014" priority="770" stopIfTrue="1">
      <formula>OR(T12=祝色)</formula>
    </cfRule>
  </conditionalFormatting>
  <conditionalFormatting sqref="U12">
    <cfRule type="expression" dxfId="2013" priority="769" stopIfTrue="1">
      <formula>OR(U12=祝色)</formula>
    </cfRule>
  </conditionalFormatting>
  <conditionalFormatting sqref="V12">
    <cfRule type="expression" dxfId="2012" priority="768" stopIfTrue="1">
      <formula>OR(V12=祝色)</formula>
    </cfRule>
  </conditionalFormatting>
  <conditionalFormatting sqref="P13">
    <cfRule type="expression" dxfId="2011" priority="767" stopIfTrue="1">
      <formula>OR(P13=祝色)</formula>
    </cfRule>
  </conditionalFormatting>
  <conditionalFormatting sqref="Q13">
    <cfRule type="expression" dxfId="2010" priority="766" stopIfTrue="1">
      <formula>OR(Q13=祝色)</formula>
    </cfRule>
  </conditionalFormatting>
  <conditionalFormatting sqref="R13">
    <cfRule type="expression" dxfId="2009" priority="765" stopIfTrue="1">
      <formula>OR(R13=祝色)</formula>
    </cfRule>
  </conditionalFormatting>
  <conditionalFormatting sqref="S13">
    <cfRule type="expression" dxfId="2008" priority="764" stopIfTrue="1">
      <formula>OR(S13=祝色)</formula>
    </cfRule>
  </conditionalFormatting>
  <conditionalFormatting sqref="T13">
    <cfRule type="expression" dxfId="2007" priority="763" stopIfTrue="1">
      <formula>OR(T13=祝色)</formula>
    </cfRule>
  </conditionalFormatting>
  <conditionalFormatting sqref="U13">
    <cfRule type="expression" dxfId="2006" priority="762" stopIfTrue="1">
      <formula>OR(U13=祝色)</formula>
    </cfRule>
  </conditionalFormatting>
  <conditionalFormatting sqref="V13">
    <cfRule type="expression" dxfId="2005" priority="761" stopIfTrue="1">
      <formula>OR(V13=祝色)</formula>
    </cfRule>
  </conditionalFormatting>
  <conditionalFormatting sqref="P14">
    <cfRule type="expression" dxfId="2004" priority="760" stopIfTrue="1">
      <formula>OR(P14=祝色)</formula>
    </cfRule>
  </conditionalFormatting>
  <conditionalFormatting sqref="Q14">
    <cfRule type="expression" dxfId="2003" priority="759" stopIfTrue="1">
      <formula>OR(Q14=祝色)</formula>
    </cfRule>
  </conditionalFormatting>
  <conditionalFormatting sqref="R14">
    <cfRule type="expression" dxfId="2002" priority="758" stopIfTrue="1">
      <formula>OR(R14=祝色)</formula>
    </cfRule>
  </conditionalFormatting>
  <conditionalFormatting sqref="S14">
    <cfRule type="expression" dxfId="2001" priority="757" stopIfTrue="1">
      <formula>OR(S14=祝色)</formula>
    </cfRule>
  </conditionalFormatting>
  <conditionalFormatting sqref="T14">
    <cfRule type="expression" dxfId="2000" priority="756" stopIfTrue="1">
      <formula>OR(T14=祝色)</formula>
    </cfRule>
  </conditionalFormatting>
  <conditionalFormatting sqref="U14">
    <cfRule type="expression" dxfId="1999" priority="755" stopIfTrue="1">
      <formula>OR(U14=祝色)</formula>
    </cfRule>
  </conditionalFormatting>
  <conditionalFormatting sqref="V14">
    <cfRule type="expression" dxfId="1998" priority="754" stopIfTrue="1">
      <formula>OR(V14=祝色)</formula>
    </cfRule>
  </conditionalFormatting>
  <conditionalFormatting sqref="P15">
    <cfRule type="expression" dxfId="1997" priority="753" stopIfTrue="1">
      <formula>OR(P15=祝色)</formula>
    </cfRule>
  </conditionalFormatting>
  <conditionalFormatting sqref="Q15">
    <cfRule type="expression" dxfId="1996" priority="752" stopIfTrue="1">
      <formula>OR(Q15=祝色)</formula>
    </cfRule>
  </conditionalFormatting>
  <conditionalFormatting sqref="P16">
    <cfRule type="expression" dxfId="1995" priority="751" stopIfTrue="1">
      <formula>OR(P16=祝色)</formula>
    </cfRule>
  </conditionalFormatting>
  <conditionalFormatting sqref="Q16">
    <cfRule type="expression" dxfId="1994" priority="750" stopIfTrue="1">
      <formula>OR(Q16=祝色)</formula>
    </cfRule>
  </conditionalFormatting>
  <conditionalFormatting sqref="R16">
    <cfRule type="expression" dxfId="1993" priority="749" stopIfTrue="1">
      <formula>OR(R16=祝色)</formula>
    </cfRule>
  </conditionalFormatting>
  <conditionalFormatting sqref="S16">
    <cfRule type="expression" dxfId="1992" priority="748" stopIfTrue="1">
      <formula>OR(S16=祝色)</formula>
    </cfRule>
  </conditionalFormatting>
  <conditionalFormatting sqref="T16">
    <cfRule type="expression" dxfId="1991" priority="747" stopIfTrue="1">
      <formula>OR(T16=祝色)</formula>
    </cfRule>
  </conditionalFormatting>
  <conditionalFormatting sqref="U16">
    <cfRule type="expression" dxfId="1990" priority="746" stopIfTrue="1">
      <formula>OR(U16=祝色)</formula>
    </cfRule>
  </conditionalFormatting>
  <conditionalFormatting sqref="V16">
    <cfRule type="expression" dxfId="1989" priority="745" stopIfTrue="1">
      <formula>OR(V16=祝色)</formula>
    </cfRule>
  </conditionalFormatting>
  <conditionalFormatting sqref="P17">
    <cfRule type="expression" dxfId="1988" priority="744" stopIfTrue="1">
      <formula>OR(P17=祝色)</formula>
    </cfRule>
  </conditionalFormatting>
  <conditionalFormatting sqref="Q17">
    <cfRule type="expression" dxfId="1987" priority="743" stopIfTrue="1">
      <formula>OR(Q17=祝色)</formula>
    </cfRule>
  </conditionalFormatting>
  <conditionalFormatting sqref="R17">
    <cfRule type="expression" dxfId="1986" priority="742" stopIfTrue="1">
      <formula>OR(R17=祝色)</formula>
    </cfRule>
  </conditionalFormatting>
  <conditionalFormatting sqref="S17">
    <cfRule type="expression" dxfId="1985" priority="741" stopIfTrue="1">
      <formula>OR(S17=祝色)</formula>
    </cfRule>
  </conditionalFormatting>
  <conditionalFormatting sqref="T17">
    <cfRule type="expression" dxfId="1984" priority="740" stopIfTrue="1">
      <formula>OR(T17=祝色)</formula>
    </cfRule>
  </conditionalFormatting>
  <conditionalFormatting sqref="U17">
    <cfRule type="expression" dxfId="1983" priority="739" stopIfTrue="1">
      <formula>OR(U17=祝色)</formula>
    </cfRule>
  </conditionalFormatting>
  <conditionalFormatting sqref="V17">
    <cfRule type="expression" dxfId="1982" priority="738" stopIfTrue="1">
      <formula>OR(V17=祝色)</formula>
    </cfRule>
  </conditionalFormatting>
  <conditionalFormatting sqref="P18">
    <cfRule type="expression" dxfId="1981" priority="737" stopIfTrue="1">
      <formula>OR(P18=祝色)</formula>
    </cfRule>
  </conditionalFormatting>
  <conditionalFormatting sqref="Q18">
    <cfRule type="expression" dxfId="1980" priority="736" stopIfTrue="1">
      <formula>OR(Q18=祝色)</formula>
    </cfRule>
  </conditionalFormatting>
  <conditionalFormatting sqref="R18">
    <cfRule type="expression" dxfId="1979" priority="735" stopIfTrue="1">
      <formula>OR(R18=祝色)</formula>
    </cfRule>
  </conditionalFormatting>
  <conditionalFormatting sqref="S18">
    <cfRule type="expression" dxfId="1978" priority="734" stopIfTrue="1">
      <formula>OR(S18=祝色)</formula>
    </cfRule>
  </conditionalFormatting>
  <conditionalFormatting sqref="T18">
    <cfRule type="expression" dxfId="1977" priority="733" stopIfTrue="1">
      <formula>OR(T18=祝色)</formula>
    </cfRule>
  </conditionalFormatting>
  <conditionalFormatting sqref="U18">
    <cfRule type="expression" dxfId="1976" priority="732" stopIfTrue="1">
      <formula>OR(U18=祝色)</formula>
    </cfRule>
  </conditionalFormatting>
  <conditionalFormatting sqref="V18">
    <cfRule type="expression" dxfId="1975" priority="731" stopIfTrue="1">
      <formula>OR(V18=祝色)</formula>
    </cfRule>
  </conditionalFormatting>
  <conditionalFormatting sqref="P19">
    <cfRule type="expression" dxfId="1974" priority="730" stopIfTrue="1">
      <formula>OR(P19=祝色)</formula>
    </cfRule>
  </conditionalFormatting>
  <conditionalFormatting sqref="Q19">
    <cfRule type="expression" dxfId="1973" priority="729" stopIfTrue="1">
      <formula>OR(Q19=祝色)</formula>
    </cfRule>
  </conditionalFormatting>
  <conditionalFormatting sqref="R19">
    <cfRule type="expression" dxfId="1972" priority="728" stopIfTrue="1">
      <formula>OR(R19=祝色)</formula>
    </cfRule>
  </conditionalFormatting>
  <conditionalFormatting sqref="S19">
    <cfRule type="expression" dxfId="1971" priority="727" stopIfTrue="1">
      <formula>OR(S19=祝色)</formula>
    </cfRule>
  </conditionalFormatting>
  <conditionalFormatting sqref="T19">
    <cfRule type="expression" dxfId="1970" priority="726" stopIfTrue="1">
      <formula>OR(T19=祝色)</formula>
    </cfRule>
  </conditionalFormatting>
  <conditionalFormatting sqref="U19">
    <cfRule type="expression" dxfId="1969" priority="725" stopIfTrue="1">
      <formula>OR(U19=祝色)</formula>
    </cfRule>
  </conditionalFormatting>
  <conditionalFormatting sqref="V19">
    <cfRule type="expression" dxfId="1968" priority="724" stopIfTrue="1">
      <formula>OR(V19=祝色)</formula>
    </cfRule>
  </conditionalFormatting>
  <conditionalFormatting sqref="P20">
    <cfRule type="expression" dxfId="1967" priority="723" stopIfTrue="1">
      <formula>OR(P20=祝色)</formula>
    </cfRule>
  </conditionalFormatting>
  <conditionalFormatting sqref="Q20">
    <cfRule type="expression" dxfId="1966" priority="722" stopIfTrue="1">
      <formula>OR(Q20=祝色)</formula>
    </cfRule>
  </conditionalFormatting>
  <conditionalFormatting sqref="R20">
    <cfRule type="expression" dxfId="1965" priority="721" stopIfTrue="1">
      <formula>OR(R20=祝色)</formula>
    </cfRule>
  </conditionalFormatting>
  <conditionalFormatting sqref="S20">
    <cfRule type="expression" dxfId="1964" priority="720" stopIfTrue="1">
      <formula>OR(S20=祝色)</formula>
    </cfRule>
  </conditionalFormatting>
  <conditionalFormatting sqref="T20">
    <cfRule type="expression" dxfId="1963" priority="719" stopIfTrue="1">
      <formula>OR(T20=祝色)</formula>
    </cfRule>
  </conditionalFormatting>
  <conditionalFormatting sqref="U20">
    <cfRule type="expression" dxfId="1962" priority="718" stopIfTrue="1">
      <formula>OR(U20=祝色)</formula>
    </cfRule>
  </conditionalFormatting>
  <conditionalFormatting sqref="V20">
    <cfRule type="expression" dxfId="1961" priority="717" stopIfTrue="1">
      <formula>OR(V20=祝色)</formula>
    </cfRule>
  </conditionalFormatting>
  <conditionalFormatting sqref="P21">
    <cfRule type="expression" dxfId="1960" priority="716" stopIfTrue="1">
      <formula>OR(P21=祝色)</formula>
    </cfRule>
  </conditionalFormatting>
  <conditionalFormatting sqref="Q21">
    <cfRule type="expression" dxfId="1959" priority="715" stopIfTrue="1">
      <formula>OR(Q21=祝色)</formula>
    </cfRule>
  </conditionalFormatting>
  <conditionalFormatting sqref="AA4">
    <cfRule type="expression" dxfId="1958" priority="714" stopIfTrue="1">
      <formula>OR(AA4=祝色)</formula>
    </cfRule>
  </conditionalFormatting>
  <conditionalFormatting sqref="AB4">
    <cfRule type="expression" dxfId="1957" priority="713" stopIfTrue="1">
      <formula>OR(AB4=祝色)</formula>
    </cfRule>
  </conditionalFormatting>
  <conditionalFormatting sqref="AC4">
    <cfRule type="expression" dxfId="1956" priority="712" stopIfTrue="1">
      <formula>OR(AC4=祝色)</formula>
    </cfRule>
  </conditionalFormatting>
  <conditionalFormatting sqref="AD4">
    <cfRule type="expression" dxfId="1955" priority="711" stopIfTrue="1">
      <formula>OR(AD4=祝色)</formula>
    </cfRule>
  </conditionalFormatting>
  <conditionalFormatting sqref="AE4">
    <cfRule type="expression" dxfId="1954" priority="710" stopIfTrue="1">
      <formula>OR(AE4=祝色)</formula>
    </cfRule>
  </conditionalFormatting>
  <conditionalFormatting sqref="AF4">
    <cfRule type="expression" dxfId="1953" priority="709" stopIfTrue="1">
      <formula>OR(AF4=祝色)</formula>
    </cfRule>
  </conditionalFormatting>
  <conditionalFormatting sqref="AG4">
    <cfRule type="expression" dxfId="1952" priority="708" stopIfTrue="1">
      <formula>OR(AG4=祝色)</formula>
    </cfRule>
  </conditionalFormatting>
  <conditionalFormatting sqref="AA5">
    <cfRule type="expression" dxfId="1951" priority="707" stopIfTrue="1">
      <formula>OR(AA5=祝色)</formula>
    </cfRule>
  </conditionalFormatting>
  <conditionalFormatting sqref="AB5">
    <cfRule type="expression" dxfId="1950" priority="706" stopIfTrue="1">
      <formula>OR(AB5=祝色)</formula>
    </cfRule>
  </conditionalFormatting>
  <conditionalFormatting sqref="AC5">
    <cfRule type="expression" dxfId="1949" priority="705" stopIfTrue="1">
      <formula>OR(AC5=祝色)</formula>
    </cfRule>
  </conditionalFormatting>
  <conditionalFormatting sqref="AD5">
    <cfRule type="expression" dxfId="1948" priority="704" stopIfTrue="1">
      <formula>OR(AD5=祝色)</formula>
    </cfRule>
  </conditionalFormatting>
  <conditionalFormatting sqref="AE5">
    <cfRule type="expression" dxfId="1947" priority="703" stopIfTrue="1">
      <formula>OR(AE5=祝色)</formula>
    </cfRule>
  </conditionalFormatting>
  <conditionalFormatting sqref="AF5">
    <cfRule type="expression" dxfId="1946" priority="702" stopIfTrue="1">
      <formula>OR(AF5=祝色)</formula>
    </cfRule>
  </conditionalFormatting>
  <conditionalFormatting sqref="AG5">
    <cfRule type="expression" dxfId="1945" priority="701" stopIfTrue="1">
      <formula>OR(AG5=祝色)</formula>
    </cfRule>
  </conditionalFormatting>
  <conditionalFormatting sqref="AA6">
    <cfRule type="expression" dxfId="1944" priority="700" stopIfTrue="1">
      <formula>OR(AA6=祝色)</formula>
    </cfRule>
  </conditionalFormatting>
  <conditionalFormatting sqref="AB6">
    <cfRule type="expression" dxfId="1943" priority="699" stopIfTrue="1">
      <formula>OR(AB6=祝色)</formula>
    </cfRule>
  </conditionalFormatting>
  <conditionalFormatting sqref="AC6">
    <cfRule type="expression" dxfId="1942" priority="698" stopIfTrue="1">
      <formula>OR(AC6=祝色)</formula>
    </cfRule>
  </conditionalFormatting>
  <conditionalFormatting sqref="AD6">
    <cfRule type="expression" dxfId="1941" priority="697" stopIfTrue="1">
      <formula>OR(AD6=祝色)</formula>
    </cfRule>
  </conditionalFormatting>
  <conditionalFormatting sqref="AE6">
    <cfRule type="expression" dxfId="1940" priority="696" stopIfTrue="1">
      <formula>OR(AE6=祝色)</formula>
    </cfRule>
  </conditionalFormatting>
  <conditionalFormatting sqref="AF6">
    <cfRule type="expression" dxfId="1939" priority="695" stopIfTrue="1">
      <formula>OR(AF6=祝色)</formula>
    </cfRule>
  </conditionalFormatting>
  <conditionalFormatting sqref="AG6">
    <cfRule type="expression" dxfId="1938" priority="694" stopIfTrue="1">
      <formula>OR(AG6=祝色)</formula>
    </cfRule>
  </conditionalFormatting>
  <conditionalFormatting sqref="AA7">
    <cfRule type="expression" dxfId="1937" priority="693" stopIfTrue="1">
      <formula>OR(AA7=祝色)</formula>
    </cfRule>
  </conditionalFormatting>
  <conditionalFormatting sqref="AB7">
    <cfRule type="expression" dxfId="1936" priority="692" stopIfTrue="1">
      <formula>OR(AB7=祝色)</formula>
    </cfRule>
  </conditionalFormatting>
  <conditionalFormatting sqref="AC7">
    <cfRule type="expression" dxfId="1935" priority="691" stopIfTrue="1">
      <formula>OR(AC7=祝色)</formula>
    </cfRule>
  </conditionalFormatting>
  <conditionalFormatting sqref="AD7">
    <cfRule type="expression" dxfId="1934" priority="690" stopIfTrue="1">
      <formula>OR(AD7=祝色)</formula>
    </cfRule>
  </conditionalFormatting>
  <conditionalFormatting sqref="AE7">
    <cfRule type="expression" dxfId="1933" priority="689" stopIfTrue="1">
      <formula>OR(AE7=祝色)</formula>
    </cfRule>
  </conditionalFormatting>
  <conditionalFormatting sqref="AF7">
    <cfRule type="expression" dxfId="1932" priority="688" stopIfTrue="1">
      <formula>OR(AF7=祝色)</formula>
    </cfRule>
  </conditionalFormatting>
  <conditionalFormatting sqref="AG7">
    <cfRule type="expression" dxfId="1931" priority="687" stopIfTrue="1">
      <formula>OR(AG7=祝色)</formula>
    </cfRule>
  </conditionalFormatting>
  <conditionalFormatting sqref="AA8">
    <cfRule type="expression" dxfId="1930" priority="686" stopIfTrue="1">
      <formula>OR(AA8=祝色)</formula>
    </cfRule>
  </conditionalFormatting>
  <conditionalFormatting sqref="AB8">
    <cfRule type="expression" dxfId="1929" priority="685" stopIfTrue="1">
      <formula>OR(AB8=祝色)</formula>
    </cfRule>
  </conditionalFormatting>
  <conditionalFormatting sqref="AC8">
    <cfRule type="expression" dxfId="1928" priority="684" stopIfTrue="1">
      <formula>OR(AC8=祝色)</formula>
    </cfRule>
  </conditionalFormatting>
  <conditionalFormatting sqref="AD8">
    <cfRule type="expression" dxfId="1927" priority="683" stopIfTrue="1">
      <formula>OR(AD8=祝色)</formula>
    </cfRule>
  </conditionalFormatting>
  <conditionalFormatting sqref="AE8">
    <cfRule type="expression" dxfId="1926" priority="682" stopIfTrue="1">
      <formula>OR(AE8=祝色)</formula>
    </cfRule>
  </conditionalFormatting>
  <conditionalFormatting sqref="AF8">
    <cfRule type="expression" dxfId="1925" priority="681" stopIfTrue="1">
      <formula>OR(AF8=祝色)</formula>
    </cfRule>
  </conditionalFormatting>
  <conditionalFormatting sqref="AG8">
    <cfRule type="expression" dxfId="1924" priority="680" stopIfTrue="1">
      <formula>OR(AG8=祝色)</formula>
    </cfRule>
  </conditionalFormatting>
  <conditionalFormatting sqref="AA9">
    <cfRule type="expression" dxfId="1923" priority="679" stopIfTrue="1">
      <formula>OR(AA9=祝色)</formula>
    </cfRule>
  </conditionalFormatting>
  <conditionalFormatting sqref="AB9">
    <cfRule type="expression" dxfId="1922" priority="678" stopIfTrue="1">
      <formula>OR(AB9=祝色)</formula>
    </cfRule>
  </conditionalFormatting>
  <conditionalFormatting sqref="AA10">
    <cfRule type="expression" dxfId="1921" priority="677" stopIfTrue="1">
      <formula>OR(AA10=祝色)</formula>
    </cfRule>
  </conditionalFormatting>
  <conditionalFormatting sqref="AB10">
    <cfRule type="expression" dxfId="1920" priority="676" stopIfTrue="1">
      <formula>OR(AB10=祝色)</formula>
    </cfRule>
  </conditionalFormatting>
  <conditionalFormatting sqref="AC10">
    <cfRule type="expression" dxfId="1919" priority="675" stopIfTrue="1">
      <formula>OR(AC10=祝色)</formula>
    </cfRule>
  </conditionalFormatting>
  <conditionalFormatting sqref="AD10">
    <cfRule type="expression" dxfId="1918" priority="674" stopIfTrue="1">
      <formula>OR(AD10=祝色)</formula>
    </cfRule>
  </conditionalFormatting>
  <conditionalFormatting sqref="AE10">
    <cfRule type="expression" dxfId="1917" priority="673" stopIfTrue="1">
      <formula>OR(AE10=祝色)</formula>
    </cfRule>
  </conditionalFormatting>
  <conditionalFormatting sqref="AF10">
    <cfRule type="expression" dxfId="1916" priority="672" stopIfTrue="1">
      <formula>OR(AF10=祝色)</formula>
    </cfRule>
  </conditionalFormatting>
  <conditionalFormatting sqref="AG10">
    <cfRule type="expression" dxfId="1915" priority="671" stopIfTrue="1">
      <formula>OR(AG10=祝色)</formula>
    </cfRule>
  </conditionalFormatting>
  <conditionalFormatting sqref="AA11">
    <cfRule type="expression" dxfId="1914" priority="670" stopIfTrue="1">
      <formula>OR(AA11=祝色)</formula>
    </cfRule>
  </conditionalFormatting>
  <conditionalFormatting sqref="AB11">
    <cfRule type="expression" dxfId="1913" priority="669" stopIfTrue="1">
      <formula>OR(AB11=祝色)</formula>
    </cfRule>
  </conditionalFormatting>
  <conditionalFormatting sqref="AC11">
    <cfRule type="expression" dxfId="1912" priority="668" stopIfTrue="1">
      <formula>OR(AC11=祝色)</formula>
    </cfRule>
  </conditionalFormatting>
  <conditionalFormatting sqref="AD11">
    <cfRule type="expression" dxfId="1911" priority="667" stopIfTrue="1">
      <formula>OR(AD11=祝色)</formula>
    </cfRule>
  </conditionalFormatting>
  <conditionalFormatting sqref="AE11">
    <cfRule type="expression" dxfId="1910" priority="666" stopIfTrue="1">
      <formula>OR(AE11=祝色)</formula>
    </cfRule>
  </conditionalFormatting>
  <conditionalFormatting sqref="AF11">
    <cfRule type="expression" dxfId="1909" priority="665" stopIfTrue="1">
      <formula>OR(AF11=祝色)</formula>
    </cfRule>
  </conditionalFormatting>
  <conditionalFormatting sqref="AG11">
    <cfRule type="expression" dxfId="1908" priority="664" stopIfTrue="1">
      <formula>OR(AG11=祝色)</formula>
    </cfRule>
  </conditionalFormatting>
  <conditionalFormatting sqref="AA12">
    <cfRule type="expression" dxfId="1907" priority="663" stopIfTrue="1">
      <formula>OR(AA12=祝色)</formula>
    </cfRule>
  </conditionalFormatting>
  <conditionalFormatting sqref="AB12">
    <cfRule type="expression" dxfId="1906" priority="662" stopIfTrue="1">
      <formula>OR(AB12=祝色)</formula>
    </cfRule>
  </conditionalFormatting>
  <conditionalFormatting sqref="AC12">
    <cfRule type="expression" dxfId="1905" priority="661" stopIfTrue="1">
      <formula>OR(AC12=祝色)</formula>
    </cfRule>
  </conditionalFormatting>
  <conditionalFormatting sqref="AD12">
    <cfRule type="expression" dxfId="1904" priority="660" stopIfTrue="1">
      <formula>OR(AD12=祝色)</formula>
    </cfRule>
  </conditionalFormatting>
  <conditionalFormatting sqref="AE12">
    <cfRule type="expression" dxfId="1903" priority="659" stopIfTrue="1">
      <formula>OR(AE12=祝色)</formula>
    </cfRule>
  </conditionalFormatting>
  <conditionalFormatting sqref="AF12">
    <cfRule type="expression" dxfId="1902" priority="658" stopIfTrue="1">
      <formula>OR(AF12=祝色)</formula>
    </cfRule>
  </conditionalFormatting>
  <conditionalFormatting sqref="AG12">
    <cfRule type="expression" dxfId="1901" priority="657" stopIfTrue="1">
      <formula>OR(AG12=祝色)</formula>
    </cfRule>
  </conditionalFormatting>
  <conditionalFormatting sqref="AA13">
    <cfRule type="expression" dxfId="1900" priority="656" stopIfTrue="1">
      <formula>OR(AA13=祝色)</formula>
    </cfRule>
  </conditionalFormatting>
  <conditionalFormatting sqref="AB13">
    <cfRule type="expression" dxfId="1899" priority="655" stopIfTrue="1">
      <formula>OR(AB13=祝色)</formula>
    </cfRule>
  </conditionalFormatting>
  <conditionalFormatting sqref="AC13">
    <cfRule type="expression" dxfId="1898" priority="654" stopIfTrue="1">
      <formula>OR(AC13=祝色)</formula>
    </cfRule>
  </conditionalFormatting>
  <conditionalFormatting sqref="AD13">
    <cfRule type="expression" dxfId="1897" priority="653" stopIfTrue="1">
      <formula>OR(AD13=祝色)</formula>
    </cfRule>
  </conditionalFormatting>
  <conditionalFormatting sqref="AE13">
    <cfRule type="expression" dxfId="1896" priority="652" stopIfTrue="1">
      <formula>OR(AE13=祝色)</formula>
    </cfRule>
  </conditionalFormatting>
  <conditionalFormatting sqref="AF13">
    <cfRule type="expression" dxfId="1895" priority="651" stopIfTrue="1">
      <formula>OR(AF13=祝色)</formula>
    </cfRule>
  </conditionalFormatting>
  <conditionalFormatting sqref="AG13">
    <cfRule type="expression" dxfId="1894" priority="650" stopIfTrue="1">
      <formula>OR(AG13=祝色)</formula>
    </cfRule>
  </conditionalFormatting>
  <conditionalFormatting sqref="AA14">
    <cfRule type="expression" dxfId="1893" priority="649" stopIfTrue="1">
      <formula>OR(AA14=祝色)</formula>
    </cfRule>
  </conditionalFormatting>
  <conditionalFormatting sqref="AB14">
    <cfRule type="expression" dxfId="1892" priority="648" stopIfTrue="1">
      <formula>OR(AB14=祝色)</formula>
    </cfRule>
  </conditionalFormatting>
  <conditionalFormatting sqref="AC14">
    <cfRule type="expression" dxfId="1891" priority="647" stopIfTrue="1">
      <formula>OR(AC14=祝色)</formula>
    </cfRule>
  </conditionalFormatting>
  <conditionalFormatting sqref="AD14">
    <cfRule type="expression" dxfId="1890" priority="646" stopIfTrue="1">
      <formula>OR(AD14=祝色)</formula>
    </cfRule>
  </conditionalFormatting>
  <conditionalFormatting sqref="AE14">
    <cfRule type="expression" dxfId="1889" priority="645" stopIfTrue="1">
      <formula>OR(AE14=祝色)</formula>
    </cfRule>
  </conditionalFormatting>
  <conditionalFormatting sqref="AF14">
    <cfRule type="expression" dxfId="1888" priority="644" stopIfTrue="1">
      <formula>OR(AF14=祝色)</formula>
    </cfRule>
  </conditionalFormatting>
  <conditionalFormatting sqref="AG14">
    <cfRule type="expression" dxfId="1887" priority="643" stopIfTrue="1">
      <formula>OR(AG14=祝色)</formula>
    </cfRule>
  </conditionalFormatting>
  <conditionalFormatting sqref="AA15">
    <cfRule type="expression" dxfId="1886" priority="642" stopIfTrue="1">
      <formula>OR(AA15=祝色)</formula>
    </cfRule>
  </conditionalFormatting>
  <conditionalFormatting sqref="AB15">
    <cfRule type="expression" dxfId="1885" priority="641" stopIfTrue="1">
      <formula>OR(AB15=祝色)</formula>
    </cfRule>
  </conditionalFormatting>
  <conditionalFormatting sqref="AA16">
    <cfRule type="expression" dxfId="1884" priority="640" stopIfTrue="1">
      <formula>OR(AA16=祝色)</formula>
    </cfRule>
  </conditionalFormatting>
  <conditionalFormatting sqref="AB16">
    <cfRule type="expression" dxfId="1883" priority="639" stopIfTrue="1">
      <formula>OR(AB16=祝色)</formula>
    </cfRule>
  </conditionalFormatting>
  <conditionalFormatting sqref="AC16">
    <cfRule type="expression" dxfId="1882" priority="638" stopIfTrue="1">
      <formula>OR(AC16=祝色)</formula>
    </cfRule>
  </conditionalFormatting>
  <conditionalFormatting sqref="AD16">
    <cfRule type="expression" dxfId="1881" priority="637" stopIfTrue="1">
      <formula>OR(AD16=祝色)</formula>
    </cfRule>
  </conditionalFormatting>
  <conditionalFormatting sqref="AE16">
    <cfRule type="expression" dxfId="1880" priority="636" stopIfTrue="1">
      <formula>OR(AE16=祝色)</formula>
    </cfRule>
  </conditionalFormatting>
  <conditionalFormatting sqref="AF16">
    <cfRule type="expression" dxfId="1879" priority="635" stopIfTrue="1">
      <formula>OR(AF16=祝色)</formula>
    </cfRule>
  </conditionalFormatting>
  <conditionalFormatting sqref="AG16">
    <cfRule type="expression" dxfId="1878" priority="634" stopIfTrue="1">
      <formula>OR(AG16=祝色)</formula>
    </cfRule>
  </conditionalFormatting>
  <conditionalFormatting sqref="AA17">
    <cfRule type="expression" dxfId="1877" priority="633" stopIfTrue="1">
      <formula>OR(AA17=祝色)</formula>
    </cfRule>
  </conditionalFormatting>
  <conditionalFormatting sqref="AB17">
    <cfRule type="expression" dxfId="1876" priority="632" stopIfTrue="1">
      <formula>OR(AB17=祝色)</formula>
    </cfRule>
  </conditionalFormatting>
  <conditionalFormatting sqref="AC17">
    <cfRule type="expression" dxfId="1875" priority="631" stopIfTrue="1">
      <formula>OR(AC17=祝色)</formula>
    </cfRule>
  </conditionalFormatting>
  <conditionalFormatting sqref="AD17">
    <cfRule type="expression" dxfId="1874" priority="630" stopIfTrue="1">
      <formula>OR(AD17=祝色)</formula>
    </cfRule>
  </conditionalFormatting>
  <conditionalFormatting sqref="AE17">
    <cfRule type="expression" dxfId="1873" priority="629" stopIfTrue="1">
      <formula>OR(AE17=祝色)</formula>
    </cfRule>
  </conditionalFormatting>
  <conditionalFormatting sqref="AF17">
    <cfRule type="expression" dxfId="1872" priority="628" stopIfTrue="1">
      <formula>OR(AF17=祝色)</formula>
    </cfRule>
  </conditionalFormatting>
  <conditionalFormatting sqref="AG17">
    <cfRule type="expression" dxfId="1871" priority="627" stopIfTrue="1">
      <formula>OR(AG17=祝色)</formula>
    </cfRule>
  </conditionalFormatting>
  <conditionalFormatting sqref="AA18">
    <cfRule type="expression" dxfId="1870" priority="626" stopIfTrue="1">
      <formula>OR(AA18=祝色)</formula>
    </cfRule>
  </conditionalFormatting>
  <conditionalFormatting sqref="AB18">
    <cfRule type="expression" dxfId="1869" priority="625" stopIfTrue="1">
      <formula>OR(AB18=祝色)</formula>
    </cfRule>
  </conditionalFormatting>
  <conditionalFormatting sqref="AC18">
    <cfRule type="expression" dxfId="1868" priority="624" stopIfTrue="1">
      <formula>OR(AC18=祝色)</formula>
    </cfRule>
  </conditionalFormatting>
  <conditionalFormatting sqref="AD18">
    <cfRule type="expression" dxfId="1867" priority="623" stopIfTrue="1">
      <formula>OR(AD18=祝色)</formula>
    </cfRule>
  </conditionalFormatting>
  <conditionalFormatting sqref="AE18">
    <cfRule type="expression" dxfId="1866" priority="622" stopIfTrue="1">
      <formula>OR(AE18=祝色)</formula>
    </cfRule>
  </conditionalFormatting>
  <conditionalFormatting sqref="AF18">
    <cfRule type="expression" dxfId="1865" priority="621" stopIfTrue="1">
      <formula>OR(AF18=祝色)</formula>
    </cfRule>
  </conditionalFormatting>
  <conditionalFormatting sqref="AG18">
    <cfRule type="expression" dxfId="1864" priority="620" stopIfTrue="1">
      <formula>OR(AG18=祝色)</formula>
    </cfRule>
  </conditionalFormatting>
  <conditionalFormatting sqref="AA19">
    <cfRule type="expression" dxfId="1863" priority="619" stopIfTrue="1">
      <formula>OR(AA19=祝色)</formula>
    </cfRule>
  </conditionalFormatting>
  <conditionalFormatting sqref="AB19">
    <cfRule type="expression" dxfId="1862" priority="618" stopIfTrue="1">
      <formula>OR(AB19=祝色)</formula>
    </cfRule>
  </conditionalFormatting>
  <conditionalFormatting sqref="AC19">
    <cfRule type="expression" dxfId="1861" priority="617" stopIfTrue="1">
      <formula>OR(AC19=祝色)</formula>
    </cfRule>
  </conditionalFormatting>
  <conditionalFormatting sqref="AD19">
    <cfRule type="expression" dxfId="1860" priority="616" stopIfTrue="1">
      <formula>OR(AD19=祝色)</formula>
    </cfRule>
  </conditionalFormatting>
  <conditionalFormatting sqref="AE19">
    <cfRule type="expression" dxfId="1859" priority="615" stopIfTrue="1">
      <formula>OR(AE19=祝色)</formula>
    </cfRule>
  </conditionalFormatting>
  <conditionalFormatting sqref="AF19">
    <cfRule type="expression" dxfId="1858" priority="614" stopIfTrue="1">
      <formula>OR(AF19=祝色)</formula>
    </cfRule>
  </conditionalFormatting>
  <conditionalFormatting sqref="AG19">
    <cfRule type="expression" dxfId="1857" priority="613" stopIfTrue="1">
      <formula>OR(AG19=祝色)</formula>
    </cfRule>
  </conditionalFormatting>
  <conditionalFormatting sqref="AA20">
    <cfRule type="expression" dxfId="1856" priority="612" stopIfTrue="1">
      <formula>OR(AA20=祝色)</formula>
    </cfRule>
  </conditionalFormatting>
  <conditionalFormatting sqref="AB20">
    <cfRule type="expression" dxfId="1855" priority="611" stopIfTrue="1">
      <formula>OR(AB20=祝色)</formula>
    </cfRule>
  </conditionalFormatting>
  <conditionalFormatting sqref="AC20">
    <cfRule type="expression" dxfId="1854" priority="610" stopIfTrue="1">
      <formula>OR(AC20=祝色)</formula>
    </cfRule>
  </conditionalFormatting>
  <conditionalFormatting sqref="AD20">
    <cfRule type="expression" dxfId="1853" priority="609" stopIfTrue="1">
      <formula>OR(AD20=祝色)</formula>
    </cfRule>
  </conditionalFormatting>
  <conditionalFormatting sqref="AE20">
    <cfRule type="expression" dxfId="1852" priority="608" stopIfTrue="1">
      <formula>OR(AE20=祝色)</formula>
    </cfRule>
  </conditionalFormatting>
  <conditionalFormatting sqref="AF20">
    <cfRule type="expression" dxfId="1851" priority="607" stopIfTrue="1">
      <formula>OR(AF20=祝色)</formula>
    </cfRule>
  </conditionalFormatting>
  <conditionalFormatting sqref="AG20">
    <cfRule type="expression" dxfId="1850" priority="606" stopIfTrue="1">
      <formula>OR(AG20=祝色)</formula>
    </cfRule>
  </conditionalFormatting>
  <conditionalFormatting sqref="AA21">
    <cfRule type="expression" dxfId="1849" priority="605" stopIfTrue="1">
      <formula>OR(AA21=祝色)</formula>
    </cfRule>
  </conditionalFormatting>
  <conditionalFormatting sqref="AB21">
    <cfRule type="expression" dxfId="1848" priority="604" stopIfTrue="1">
      <formula>OR(AB21=祝色)</formula>
    </cfRule>
  </conditionalFormatting>
  <conditionalFormatting sqref="AL4">
    <cfRule type="expression" dxfId="1847" priority="603" stopIfTrue="1">
      <formula>OR(AL4=祝色)</formula>
    </cfRule>
  </conditionalFormatting>
  <conditionalFormatting sqref="AM4">
    <cfRule type="expression" dxfId="1846" priority="602" stopIfTrue="1">
      <formula>OR(AM4=祝色)</formula>
    </cfRule>
  </conditionalFormatting>
  <conditionalFormatting sqref="AN4">
    <cfRule type="expression" dxfId="1845" priority="601" stopIfTrue="1">
      <formula>OR(AN4=祝色)</formula>
    </cfRule>
  </conditionalFormatting>
  <conditionalFormatting sqref="AO4">
    <cfRule type="expression" dxfId="1844" priority="600" stopIfTrue="1">
      <formula>OR(AO4=祝色)</formula>
    </cfRule>
  </conditionalFormatting>
  <conditionalFormatting sqref="AP4">
    <cfRule type="expression" dxfId="1843" priority="599" stopIfTrue="1">
      <formula>OR(AP4=祝色)</formula>
    </cfRule>
  </conditionalFormatting>
  <conditionalFormatting sqref="AQ4">
    <cfRule type="expression" dxfId="1842" priority="598" stopIfTrue="1">
      <formula>OR(AQ4=祝色)</formula>
    </cfRule>
  </conditionalFormatting>
  <conditionalFormatting sqref="AR4">
    <cfRule type="expression" dxfId="1841" priority="597" stopIfTrue="1">
      <formula>OR(AR4=祝色)</formula>
    </cfRule>
  </conditionalFormatting>
  <conditionalFormatting sqref="AL5">
    <cfRule type="expression" dxfId="1840" priority="596" stopIfTrue="1">
      <formula>OR(AL5=祝色)</formula>
    </cfRule>
  </conditionalFormatting>
  <conditionalFormatting sqref="AM5">
    <cfRule type="expression" dxfId="1839" priority="595" stopIfTrue="1">
      <formula>OR(AM5=祝色)</formula>
    </cfRule>
  </conditionalFormatting>
  <conditionalFormatting sqref="AN5">
    <cfRule type="expression" dxfId="1838" priority="594" stopIfTrue="1">
      <formula>OR(AN5=祝色)</formula>
    </cfRule>
  </conditionalFormatting>
  <conditionalFormatting sqref="AO5">
    <cfRule type="expression" dxfId="1837" priority="593" stopIfTrue="1">
      <formula>OR(AO5=祝色)</formula>
    </cfRule>
  </conditionalFormatting>
  <conditionalFormatting sqref="AP5">
    <cfRule type="expression" dxfId="1836" priority="592" stopIfTrue="1">
      <formula>OR(AP5=祝色)</formula>
    </cfRule>
  </conditionalFormatting>
  <conditionalFormatting sqref="AQ5">
    <cfRule type="expression" dxfId="1835" priority="591" stopIfTrue="1">
      <formula>OR(AQ5=祝色)</formula>
    </cfRule>
  </conditionalFormatting>
  <conditionalFormatting sqref="AR5">
    <cfRule type="expression" dxfId="1834" priority="590" stopIfTrue="1">
      <formula>OR(AR5=祝色)</formula>
    </cfRule>
  </conditionalFormatting>
  <conditionalFormatting sqref="AL6">
    <cfRule type="expression" dxfId="1833" priority="589" stopIfTrue="1">
      <formula>OR(AL6=祝色)</formula>
    </cfRule>
  </conditionalFormatting>
  <conditionalFormatting sqref="AM6">
    <cfRule type="expression" dxfId="1832" priority="588" stopIfTrue="1">
      <formula>OR(AM6=祝色)</formula>
    </cfRule>
  </conditionalFormatting>
  <conditionalFormatting sqref="AN6">
    <cfRule type="expression" dxfId="1831" priority="587" stopIfTrue="1">
      <formula>OR(AN6=祝色)</formula>
    </cfRule>
  </conditionalFormatting>
  <conditionalFormatting sqref="AO6">
    <cfRule type="expression" dxfId="1830" priority="586" stopIfTrue="1">
      <formula>OR(AO6=祝色)</formula>
    </cfRule>
  </conditionalFormatting>
  <conditionalFormatting sqref="AP6">
    <cfRule type="expression" dxfId="1829" priority="585" stopIfTrue="1">
      <formula>OR(AP6=祝色)</formula>
    </cfRule>
  </conditionalFormatting>
  <conditionalFormatting sqref="AQ6">
    <cfRule type="expression" dxfId="1828" priority="584" stopIfTrue="1">
      <formula>OR(AQ6=祝色)</formula>
    </cfRule>
  </conditionalFormatting>
  <conditionalFormatting sqref="AR6">
    <cfRule type="expression" dxfId="1827" priority="583" stopIfTrue="1">
      <formula>OR(AR6=祝色)</formula>
    </cfRule>
  </conditionalFormatting>
  <conditionalFormatting sqref="AL7">
    <cfRule type="expression" dxfId="1826" priority="582" stopIfTrue="1">
      <formula>OR(AL7=祝色)</formula>
    </cfRule>
  </conditionalFormatting>
  <conditionalFormatting sqref="AM7">
    <cfRule type="expression" dxfId="1825" priority="581" stopIfTrue="1">
      <formula>OR(AM7=祝色)</formula>
    </cfRule>
  </conditionalFormatting>
  <conditionalFormatting sqref="AN7">
    <cfRule type="expression" dxfId="1824" priority="580" stopIfTrue="1">
      <formula>OR(AN7=祝色)</formula>
    </cfRule>
  </conditionalFormatting>
  <conditionalFormatting sqref="AO7">
    <cfRule type="expression" dxfId="1823" priority="579" stopIfTrue="1">
      <formula>OR(AO7=祝色)</formula>
    </cfRule>
  </conditionalFormatting>
  <conditionalFormatting sqref="AP7">
    <cfRule type="expression" dxfId="1822" priority="578" stopIfTrue="1">
      <formula>OR(AP7=祝色)</formula>
    </cfRule>
  </conditionalFormatting>
  <conditionalFormatting sqref="AQ7">
    <cfRule type="expression" dxfId="1821" priority="577" stopIfTrue="1">
      <formula>OR(AQ7=祝色)</formula>
    </cfRule>
  </conditionalFormatting>
  <conditionalFormatting sqref="AR7">
    <cfRule type="expression" dxfId="1820" priority="576" stopIfTrue="1">
      <formula>OR(AR7=祝色)</formula>
    </cfRule>
  </conditionalFormatting>
  <conditionalFormatting sqref="AL8">
    <cfRule type="expression" dxfId="1819" priority="575" stopIfTrue="1">
      <formula>OR(AL8=祝色)</formula>
    </cfRule>
  </conditionalFormatting>
  <conditionalFormatting sqref="AM8">
    <cfRule type="expression" dxfId="1818" priority="574" stopIfTrue="1">
      <formula>OR(AM8=祝色)</formula>
    </cfRule>
  </conditionalFormatting>
  <conditionalFormatting sqref="AN8">
    <cfRule type="expression" dxfId="1817" priority="573" stopIfTrue="1">
      <formula>OR(AN8=祝色)</formula>
    </cfRule>
  </conditionalFormatting>
  <conditionalFormatting sqref="AO8">
    <cfRule type="expression" dxfId="1816" priority="572" stopIfTrue="1">
      <formula>OR(AO8=祝色)</formula>
    </cfRule>
  </conditionalFormatting>
  <conditionalFormatting sqref="AP8">
    <cfRule type="expression" dxfId="1815" priority="571" stopIfTrue="1">
      <formula>OR(AP8=祝色)</formula>
    </cfRule>
  </conditionalFormatting>
  <conditionalFormatting sqref="AQ8">
    <cfRule type="expression" dxfId="1814" priority="570" stopIfTrue="1">
      <formula>OR(AQ8=祝色)</formula>
    </cfRule>
  </conditionalFormatting>
  <conditionalFormatting sqref="AR8">
    <cfRule type="expression" dxfId="1813" priority="569" stopIfTrue="1">
      <formula>OR(AR8=祝色)</formula>
    </cfRule>
  </conditionalFormatting>
  <conditionalFormatting sqref="AL9">
    <cfRule type="expression" dxfId="1812" priority="568" stopIfTrue="1">
      <formula>OR(AL9=祝色)</formula>
    </cfRule>
  </conditionalFormatting>
  <conditionalFormatting sqref="AM9">
    <cfRule type="expression" dxfId="1811" priority="567" stopIfTrue="1">
      <formula>OR(AM9=祝色)</formula>
    </cfRule>
  </conditionalFormatting>
  <conditionalFormatting sqref="AL10">
    <cfRule type="expression" dxfId="1810" priority="566" stopIfTrue="1">
      <formula>OR(AL10=祝色)</formula>
    </cfRule>
  </conditionalFormatting>
  <conditionalFormatting sqref="AM10">
    <cfRule type="expression" dxfId="1809" priority="565" stopIfTrue="1">
      <formula>OR(AM10=祝色)</formula>
    </cfRule>
  </conditionalFormatting>
  <conditionalFormatting sqref="AN10">
    <cfRule type="expression" dxfId="1808" priority="564" stopIfTrue="1">
      <formula>OR(AN10=祝色)</formula>
    </cfRule>
  </conditionalFormatting>
  <conditionalFormatting sqref="AO10">
    <cfRule type="expression" dxfId="1807" priority="563" stopIfTrue="1">
      <formula>OR(AO10=祝色)</formula>
    </cfRule>
  </conditionalFormatting>
  <conditionalFormatting sqref="AP10">
    <cfRule type="expression" dxfId="1806" priority="562" stopIfTrue="1">
      <formula>OR(AP10=祝色)</formula>
    </cfRule>
  </conditionalFormatting>
  <conditionalFormatting sqref="AQ10">
    <cfRule type="expression" dxfId="1805" priority="561" stopIfTrue="1">
      <formula>OR(AQ10=祝色)</formula>
    </cfRule>
  </conditionalFormatting>
  <conditionalFormatting sqref="AR10">
    <cfRule type="expression" dxfId="1804" priority="560" stopIfTrue="1">
      <formula>OR(AR10=祝色)</formula>
    </cfRule>
  </conditionalFormatting>
  <conditionalFormatting sqref="AL11">
    <cfRule type="expression" dxfId="1803" priority="559" stopIfTrue="1">
      <formula>OR(AL11=祝色)</formula>
    </cfRule>
  </conditionalFormatting>
  <conditionalFormatting sqref="AM11">
    <cfRule type="expression" dxfId="1802" priority="558" stopIfTrue="1">
      <formula>OR(AM11=祝色)</formula>
    </cfRule>
  </conditionalFormatting>
  <conditionalFormatting sqref="AN11">
    <cfRule type="expression" dxfId="1801" priority="557" stopIfTrue="1">
      <formula>OR(AN11=祝色)</formula>
    </cfRule>
  </conditionalFormatting>
  <conditionalFormatting sqref="AO11">
    <cfRule type="expression" dxfId="1800" priority="556" stopIfTrue="1">
      <formula>OR(AO11=祝色)</formula>
    </cfRule>
  </conditionalFormatting>
  <conditionalFormatting sqref="AP11">
    <cfRule type="expression" dxfId="1799" priority="555" stopIfTrue="1">
      <formula>OR(AP11=祝色)</formula>
    </cfRule>
  </conditionalFormatting>
  <conditionalFormatting sqref="AQ11">
    <cfRule type="expression" dxfId="1798" priority="554" stopIfTrue="1">
      <formula>OR(AQ11=祝色)</formula>
    </cfRule>
  </conditionalFormatting>
  <conditionalFormatting sqref="AR11">
    <cfRule type="expression" dxfId="1797" priority="553" stopIfTrue="1">
      <formula>OR(AR11=祝色)</formula>
    </cfRule>
  </conditionalFormatting>
  <conditionalFormatting sqref="AL12">
    <cfRule type="expression" dxfId="1796" priority="552" stopIfTrue="1">
      <formula>OR(AL12=祝色)</formula>
    </cfRule>
  </conditionalFormatting>
  <conditionalFormatting sqref="AM12">
    <cfRule type="expression" dxfId="1795" priority="551" stopIfTrue="1">
      <formula>OR(AM12=祝色)</formula>
    </cfRule>
  </conditionalFormatting>
  <conditionalFormatting sqref="AN12">
    <cfRule type="expression" dxfId="1794" priority="550" stopIfTrue="1">
      <formula>OR(AN12=祝色)</formula>
    </cfRule>
  </conditionalFormatting>
  <conditionalFormatting sqref="AO12">
    <cfRule type="expression" dxfId="1793" priority="549" stopIfTrue="1">
      <formula>OR(AO12=祝色)</formula>
    </cfRule>
  </conditionalFormatting>
  <conditionalFormatting sqref="AP12">
    <cfRule type="expression" dxfId="1792" priority="548" stopIfTrue="1">
      <formula>OR(AP12=祝色)</formula>
    </cfRule>
  </conditionalFormatting>
  <conditionalFormatting sqref="AQ12">
    <cfRule type="expression" dxfId="1791" priority="547" stopIfTrue="1">
      <formula>OR(AQ12=祝色)</formula>
    </cfRule>
  </conditionalFormatting>
  <conditionalFormatting sqref="AR12">
    <cfRule type="expression" dxfId="1790" priority="546" stopIfTrue="1">
      <formula>OR(AR12=祝色)</formula>
    </cfRule>
  </conditionalFormatting>
  <conditionalFormatting sqref="AL13">
    <cfRule type="expression" dxfId="1789" priority="545" stopIfTrue="1">
      <formula>OR(AL13=祝色)</formula>
    </cfRule>
  </conditionalFormatting>
  <conditionalFormatting sqref="AM13">
    <cfRule type="expression" dxfId="1788" priority="544" stopIfTrue="1">
      <formula>OR(AM13=祝色)</formula>
    </cfRule>
  </conditionalFormatting>
  <conditionalFormatting sqref="AN13">
    <cfRule type="expression" dxfId="1787" priority="543" stopIfTrue="1">
      <formula>OR(AN13=祝色)</formula>
    </cfRule>
  </conditionalFormatting>
  <conditionalFormatting sqref="AO13">
    <cfRule type="expression" dxfId="1786" priority="542" stopIfTrue="1">
      <formula>OR(AO13=祝色)</formula>
    </cfRule>
  </conditionalFormatting>
  <conditionalFormatting sqref="AP13">
    <cfRule type="expression" dxfId="1785" priority="541" stopIfTrue="1">
      <formula>OR(AP13=祝色)</formula>
    </cfRule>
  </conditionalFormatting>
  <conditionalFormatting sqref="AQ13">
    <cfRule type="expression" dxfId="1784" priority="540" stopIfTrue="1">
      <formula>OR(AQ13=祝色)</formula>
    </cfRule>
  </conditionalFormatting>
  <conditionalFormatting sqref="AR13">
    <cfRule type="expression" dxfId="1783" priority="539" stopIfTrue="1">
      <formula>OR(AR13=祝色)</formula>
    </cfRule>
  </conditionalFormatting>
  <conditionalFormatting sqref="AL14">
    <cfRule type="expression" dxfId="1782" priority="538" stopIfTrue="1">
      <formula>OR(AL14=祝色)</formula>
    </cfRule>
  </conditionalFormatting>
  <conditionalFormatting sqref="AM14">
    <cfRule type="expression" dxfId="1781" priority="537" stopIfTrue="1">
      <formula>OR(AM14=祝色)</formula>
    </cfRule>
  </conditionalFormatting>
  <conditionalFormatting sqref="AN14">
    <cfRule type="expression" dxfId="1780" priority="536" stopIfTrue="1">
      <formula>OR(AN14=祝色)</formula>
    </cfRule>
  </conditionalFormatting>
  <conditionalFormatting sqref="AO14">
    <cfRule type="expression" dxfId="1779" priority="535" stopIfTrue="1">
      <formula>OR(AO14=祝色)</formula>
    </cfRule>
  </conditionalFormatting>
  <conditionalFormatting sqref="AP14">
    <cfRule type="expression" dxfId="1778" priority="534" stopIfTrue="1">
      <formula>OR(AP14=祝色)</formula>
    </cfRule>
  </conditionalFormatting>
  <conditionalFormatting sqref="AQ14">
    <cfRule type="expression" dxfId="1777" priority="533" stopIfTrue="1">
      <formula>OR(AQ14=祝色)</formula>
    </cfRule>
  </conditionalFormatting>
  <conditionalFormatting sqref="AR14">
    <cfRule type="expression" dxfId="1776" priority="532" stopIfTrue="1">
      <formula>OR(AR14=祝色)</formula>
    </cfRule>
  </conditionalFormatting>
  <conditionalFormatting sqref="AL15">
    <cfRule type="expression" dxfId="1775" priority="531" stopIfTrue="1">
      <formula>OR(AL15=祝色)</formula>
    </cfRule>
  </conditionalFormatting>
  <conditionalFormatting sqref="AM15">
    <cfRule type="expression" dxfId="1774" priority="530" stopIfTrue="1">
      <formula>OR(AM15=祝色)</formula>
    </cfRule>
  </conditionalFormatting>
  <conditionalFormatting sqref="AL16">
    <cfRule type="expression" dxfId="1773" priority="529" stopIfTrue="1">
      <formula>OR(AL16=祝色)</formula>
    </cfRule>
  </conditionalFormatting>
  <conditionalFormatting sqref="AM16">
    <cfRule type="expression" dxfId="1772" priority="528" stopIfTrue="1">
      <formula>OR(AM16=祝色)</formula>
    </cfRule>
  </conditionalFormatting>
  <conditionalFormatting sqref="AN16">
    <cfRule type="expression" dxfId="1771" priority="527" stopIfTrue="1">
      <formula>OR(AN16=祝色)</formula>
    </cfRule>
  </conditionalFormatting>
  <conditionalFormatting sqref="AO16">
    <cfRule type="expression" dxfId="1770" priority="526" stopIfTrue="1">
      <formula>OR(AO16=祝色)</formula>
    </cfRule>
  </conditionalFormatting>
  <conditionalFormatting sqref="AP16">
    <cfRule type="expression" dxfId="1769" priority="525" stopIfTrue="1">
      <formula>OR(AP16=祝色)</formula>
    </cfRule>
  </conditionalFormatting>
  <conditionalFormatting sqref="AQ16">
    <cfRule type="expression" dxfId="1768" priority="524" stopIfTrue="1">
      <formula>OR(AQ16=祝色)</formula>
    </cfRule>
  </conditionalFormatting>
  <conditionalFormatting sqref="AR16">
    <cfRule type="expression" dxfId="1767" priority="523" stopIfTrue="1">
      <formula>OR(AR16=祝色)</formula>
    </cfRule>
  </conditionalFormatting>
  <conditionalFormatting sqref="AL17">
    <cfRule type="expression" dxfId="1766" priority="522" stopIfTrue="1">
      <formula>OR(AL17=祝色)</formula>
    </cfRule>
  </conditionalFormatting>
  <conditionalFormatting sqref="AM17">
    <cfRule type="expression" dxfId="1765" priority="521" stopIfTrue="1">
      <formula>OR(AM17=祝色)</formula>
    </cfRule>
  </conditionalFormatting>
  <conditionalFormatting sqref="AN17">
    <cfRule type="expression" dxfId="1764" priority="520" stopIfTrue="1">
      <formula>OR(AN17=祝色)</formula>
    </cfRule>
  </conditionalFormatting>
  <conditionalFormatting sqref="AO17">
    <cfRule type="expression" dxfId="1763" priority="519" stopIfTrue="1">
      <formula>OR(AO17=祝色)</formula>
    </cfRule>
  </conditionalFormatting>
  <conditionalFormatting sqref="AP17">
    <cfRule type="expression" dxfId="1762" priority="518" stopIfTrue="1">
      <formula>OR(AP17=祝色)</formula>
    </cfRule>
  </conditionalFormatting>
  <conditionalFormatting sqref="AQ17">
    <cfRule type="expression" dxfId="1761" priority="517" stopIfTrue="1">
      <formula>OR(AQ17=祝色)</formula>
    </cfRule>
  </conditionalFormatting>
  <conditionalFormatting sqref="AR17">
    <cfRule type="expression" dxfId="1760" priority="516" stopIfTrue="1">
      <formula>OR(AR17=祝色)</formula>
    </cfRule>
  </conditionalFormatting>
  <conditionalFormatting sqref="AL18">
    <cfRule type="expression" dxfId="1759" priority="515" stopIfTrue="1">
      <formula>OR(AL18=祝色)</formula>
    </cfRule>
  </conditionalFormatting>
  <conditionalFormatting sqref="AM18">
    <cfRule type="expression" dxfId="1758" priority="514" stopIfTrue="1">
      <formula>OR(AM18=祝色)</formula>
    </cfRule>
  </conditionalFormatting>
  <conditionalFormatting sqref="AN18">
    <cfRule type="expression" dxfId="1757" priority="513" stopIfTrue="1">
      <formula>OR(AN18=祝色)</formula>
    </cfRule>
  </conditionalFormatting>
  <conditionalFormatting sqref="AO18">
    <cfRule type="expression" dxfId="1756" priority="512" stopIfTrue="1">
      <formula>OR(AO18=祝色)</formula>
    </cfRule>
  </conditionalFormatting>
  <conditionalFormatting sqref="AP18">
    <cfRule type="expression" dxfId="1755" priority="511" stopIfTrue="1">
      <formula>OR(AP18=祝色)</formula>
    </cfRule>
  </conditionalFormatting>
  <conditionalFormatting sqref="AQ18">
    <cfRule type="expression" dxfId="1754" priority="510" stopIfTrue="1">
      <formula>OR(AQ18=祝色)</formula>
    </cfRule>
  </conditionalFormatting>
  <conditionalFormatting sqref="AR18">
    <cfRule type="expression" dxfId="1753" priority="509" stopIfTrue="1">
      <formula>OR(AR18=祝色)</formula>
    </cfRule>
  </conditionalFormatting>
  <conditionalFormatting sqref="AL19">
    <cfRule type="expression" dxfId="1752" priority="508" stopIfTrue="1">
      <formula>OR(AL19=祝色)</formula>
    </cfRule>
  </conditionalFormatting>
  <conditionalFormatting sqref="AM19">
    <cfRule type="expression" dxfId="1751" priority="507" stopIfTrue="1">
      <formula>OR(AM19=祝色)</formula>
    </cfRule>
  </conditionalFormatting>
  <conditionalFormatting sqref="AN19">
    <cfRule type="expression" dxfId="1750" priority="506" stopIfTrue="1">
      <formula>OR(AN19=祝色)</formula>
    </cfRule>
  </conditionalFormatting>
  <conditionalFormatting sqref="AO19">
    <cfRule type="expression" dxfId="1749" priority="505" stopIfTrue="1">
      <formula>OR(AO19=祝色)</formula>
    </cfRule>
  </conditionalFormatting>
  <conditionalFormatting sqref="AP19">
    <cfRule type="expression" dxfId="1748" priority="504" stopIfTrue="1">
      <formula>OR(AP19=祝色)</formula>
    </cfRule>
  </conditionalFormatting>
  <conditionalFormatting sqref="AQ19">
    <cfRule type="expression" dxfId="1747" priority="503" stopIfTrue="1">
      <formula>OR(AQ19=祝色)</formula>
    </cfRule>
  </conditionalFormatting>
  <conditionalFormatting sqref="AR19">
    <cfRule type="expression" dxfId="1746" priority="502" stopIfTrue="1">
      <formula>OR(AR19=祝色)</formula>
    </cfRule>
  </conditionalFormatting>
  <conditionalFormatting sqref="AL20">
    <cfRule type="expression" dxfId="1745" priority="501" stopIfTrue="1">
      <formula>OR(AL20=祝色)</formula>
    </cfRule>
  </conditionalFormatting>
  <conditionalFormatting sqref="AM20">
    <cfRule type="expression" dxfId="1744" priority="500" stopIfTrue="1">
      <formula>OR(AM20=祝色)</formula>
    </cfRule>
  </conditionalFormatting>
  <conditionalFormatting sqref="AN20">
    <cfRule type="expression" dxfId="1743" priority="499" stopIfTrue="1">
      <formula>OR(AN20=祝色)</formula>
    </cfRule>
  </conditionalFormatting>
  <conditionalFormatting sqref="AO20">
    <cfRule type="expression" dxfId="1742" priority="498" stopIfTrue="1">
      <formula>OR(AO20=祝色)</formula>
    </cfRule>
  </conditionalFormatting>
  <conditionalFormatting sqref="AP20">
    <cfRule type="expression" dxfId="1741" priority="497" stopIfTrue="1">
      <formula>OR(AP20=祝色)</formula>
    </cfRule>
  </conditionalFormatting>
  <conditionalFormatting sqref="AQ20">
    <cfRule type="expression" dxfId="1740" priority="496" stopIfTrue="1">
      <formula>OR(AQ20=祝色)</formula>
    </cfRule>
  </conditionalFormatting>
  <conditionalFormatting sqref="AR20">
    <cfRule type="expression" dxfId="1739" priority="495" stopIfTrue="1">
      <formula>OR(AR20=祝色)</formula>
    </cfRule>
  </conditionalFormatting>
  <conditionalFormatting sqref="AL21">
    <cfRule type="expression" dxfId="1738" priority="494" stopIfTrue="1">
      <formula>OR(AL21=祝色)</formula>
    </cfRule>
  </conditionalFormatting>
  <conditionalFormatting sqref="AM21">
    <cfRule type="expression" dxfId="1737" priority="493" stopIfTrue="1">
      <formula>OR(AM21=祝色)</formula>
    </cfRule>
  </conditionalFormatting>
  <conditionalFormatting sqref="E46">
    <cfRule type="expression" dxfId="1736" priority="492" stopIfTrue="1">
      <formula>OR(E46=祝色)</formula>
    </cfRule>
  </conditionalFormatting>
  <conditionalFormatting sqref="F46">
    <cfRule type="expression" dxfId="1735" priority="491" stopIfTrue="1">
      <formula>OR(F46=祝色)</formula>
    </cfRule>
  </conditionalFormatting>
  <conditionalFormatting sqref="G46">
    <cfRule type="expression" dxfId="1734" priority="490" stopIfTrue="1">
      <formula>OR(G46=祝色)</formula>
    </cfRule>
  </conditionalFormatting>
  <conditionalFormatting sqref="H46">
    <cfRule type="expression" dxfId="1733" priority="489" stopIfTrue="1">
      <formula>OR(H46=祝色)</formula>
    </cfRule>
  </conditionalFormatting>
  <conditionalFormatting sqref="I46">
    <cfRule type="expression" dxfId="1732" priority="488" stopIfTrue="1">
      <formula>OR(I46=祝色)</formula>
    </cfRule>
  </conditionalFormatting>
  <conditionalFormatting sqref="J46">
    <cfRule type="expression" dxfId="1731" priority="487" stopIfTrue="1">
      <formula>OR(J46=祝色)</formula>
    </cfRule>
  </conditionalFormatting>
  <conditionalFormatting sqref="K46">
    <cfRule type="expression" dxfId="1730" priority="486" stopIfTrue="1">
      <formula>OR(K46=祝色)</formula>
    </cfRule>
  </conditionalFormatting>
  <conditionalFormatting sqref="E47">
    <cfRule type="expression" dxfId="1729" priority="485" stopIfTrue="1">
      <formula>OR(E47=祝色)</formula>
    </cfRule>
  </conditionalFormatting>
  <conditionalFormatting sqref="F47">
    <cfRule type="expression" dxfId="1728" priority="484" stopIfTrue="1">
      <formula>OR(F47=祝色)</formula>
    </cfRule>
  </conditionalFormatting>
  <conditionalFormatting sqref="G47">
    <cfRule type="expression" dxfId="1727" priority="483" stopIfTrue="1">
      <formula>OR(G47=祝色)</formula>
    </cfRule>
  </conditionalFormatting>
  <conditionalFormatting sqref="H47">
    <cfRule type="expression" dxfId="1726" priority="482" stopIfTrue="1">
      <formula>OR(H47=祝色)</formula>
    </cfRule>
  </conditionalFormatting>
  <conditionalFormatting sqref="I47">
    <cfRule type="expression" dxfId="1725" priority="481" stopIfTrue="1">
      <formula>OR(I47=祝色)</formula>
    </cfRule>
  </conditionalFormatting>
  <conditionalFormatting sqref="J47">
    <cfRule type="expression" dxfId="1724" priority="480" stopIfTrue="1">
      <formula>OR(J47=祝色)</formula>
    </cfRule>
  </conditionalFormatting>
  <conditionalFormatting sqref="K47">
    <cfRule type="expression" dxfId="1723" priority="479" stopIfTrue="1">
      <formula>OR(K47=祝色)</formula>
    </cfRule>
  </conditionalFormatting>
  <conditionalFormatting sqref="E48">
    <cfRule type="expression" dxfId="1722" priority="478" stopIfTrue="1">
      <formula>OR(E48=祝色)</formula>
    </cfRule>
  </conditionalFormatting>
  <conditionalFormatting sqref="F48">
    <cfRule type="expression" dxfId="1721" priority="477" stopIfTrue="1">
      <formula>OR(F48=祝色)</formula>
    </cfRule>
  </conditionalFormatting>
  <conditionalFormatting sqref="G48">
    <cfRule type="expression" dxfId="1720" priority="476" stopIfTrue="1">
      <formula>OR(G48=祝色)</formula>
    </cfRule>
  </conditionalFormatting>
  <conditionalFormatting sqref="H48">
    <cfRule type="expression" dxfId="1719" priority="475" stopIfTrue="1">
      <formula>OR(H48=祝色)</formula>
    </cfRule>
  </conditionalFormatting>
  <conditionalFormatting sqref="I48">
    <cfRule type="expression" dxfId="1718" priority="474" stopIfTrue="1">
      <formula>OR(I48=祝色)</formula>
    </cfRule>
  </conditionalFormatting>
  <conditionalFormatting sqref="J48">
    <cfRule type="expression" dxfId="1717" priority="473" stopIfTrue="1">
      <formula>OR(J48=祝色)</formula>
    </cfRule>
  </conditionalFormatting>
  <conditionalFormatting sqref="K48">
    <cfRule type="expression" dxfId="1716" priority="472" stopIfTrue="1">
      <formula>OR(K48=祝色)</formula>
    </cfRule>
  </conditionalFormatting>
  <conditionalFormatting sqref="E49">
    <cfRule type="expression" dxfId="1715" priority="471" stopIfTrue="1">
      <formula>OR(E49=祝色)</formula>
    </cfRule>
  </conditionalFormatting>
  <conditionalFormatting sqref="F49">
    <cfRule type="expression" dxfId="1714" priority="470" stopIfTrue="1">
      <formula>OR(F49=祝色)</formula>
    </cfRule>
  </conditionalFormatting>
  <conditionalFormatting sqref="G49">
    <cfRule type="expression" dxfId="1713" priority="469" stopIfTrue="1">
      <formula>OR(G49=祝色)</formula>
    </cfRule>
  </conditionalFormatting>
  <conditionalFormatting sqref="H49">
    <cfRule type="expression" dxfId="1712" priority="468" stopIfTrue="1">
      <formula>OR(H49=祝色)</formula>
    </cfRule>
  </conditionalFormatting>
  <conditionalFormatting sqref="I49">
    <cfRule type="expression" dxfId="1711" priority="467" stopIfTrue="1">
      <formula>OR(I49=祝色)</formula>
    </cfRule>
  </conditionalFormatting>
  <conditionalFormatting sqref="J49">
    <cfRule type="expression" dxfId="1710" priority="466" stopIfTrue="1">
      <formula>OR(J49=祝色)</formula>
    </cfRule>
  </conditionalFormatting>
  <conditionalFormatting sqref="K49">
    <cfRule type="expression" dxfId="1709" priority="465" stopIfTrue="1">
      <formula>OR(K49=祝色)</formula>
    </cfRule>
  </conditionalFormatting>
  <conditionalFormatting sqref="E50">
    <cfRule type="expression" dxfId="1708" priority="464" stopIfTrue="1">
      <formula>OR(E50=祝色)</formula>
    </cfRule>
  </conditionalFormatting>
  <conditionalFormatting sqref="F50">
    <cfRule type="expression" dxfId="1707" priority="463" stopIfTrue="1">
      <formula>OR(F50=祝色)</formula>
    </cfRule>
  </conditionalFormatting>
  <conditionalFormatting sqref="G50">
    <cfRule type="expression" dxfId="1706" priority="462" stopIfTrue="1">
      <formula>OR(G50=祝色)</formula>
    </cfRule>
  </conditionalFormatting>
  <conditionalFormatting sqref="H50">
    <cfRule type="expression" dxfId="1705" priority="461" stopIfTrue="1">
      <formula>OR(H50=祝色)</formula>
    </cfRule>
  </conditionalFormatting>
  <conditionalFormatting sqref="I50">
    <cfRule type="expression" dxfId="1704" priority="460" stopIfTrue="1">
      <formula>OR(I50=祝色)</formula>
    </cfRule>
  </conditionalFormatting>
  <conditionalFormatting sqref="J50">
    <cfRule type="expression" dxfId="1703" priority="459" stopIfTrue="1">
      <formula>OR(J50=祝色)</formula>
    </cfRule>
  </conditionalFormatting>
  <conditionalFormatting sqref="K50">
    <cfRule type="expression" dxfId="1702" priority="458" stopIfTrue="1">
      <formula>OR(K50=祝色)</formula>
    </cfRule>
  </conditionalFormatting>
  <conditionalFormatting sqref="E51">
    <cfRule type="expression" dxfId="1701" priority="457" stopIfTrue="1">
      <formula>OR(E51=祝色)</formula>
    </cfRule>
  </conditionalFormatting>
  <conditionalFormatting sqref="F51">
    <cfRule type="expression" dxfId="1700" priority="456" stopIfTrue="1">
      <formula>OR(F51=祝色)</formula>
    </cfRule>
  </conditionalFormatting>
  <conditionalFormatting sqref="E52">
    <cfRule type="expression" dxfId="1699" priority="455" stopIfTrue="1">
      <formula>OR(E52=祝色)</formula>
    </cfRule>
  </conditionalFormatting>
  <conditionalFormatting sqref="F52">
    <cfRule type="expression" dxfId="1698" priority="454" stopIfTrue="1">
      <formula>OR(F52=祝色)</formula>
    </cfRule>
  </conditionalFormatting>
  <conditionalFormatting sqref="G52">
    <cfRule type="expression" dxfId="1697" priority="453" stopIfTrue="1">
      <formula>OR(G52=祝色)</formula>
    </cfRule>
  </conditionalFormatting>
  <conditionalFormatting sqref="H52">
    <cfRule type="expression" dxfId="1696" priority="452" stopIfTrue="1">
      <formula>OR(H52=祝色)</formula>
    </cfRule>
  </conditionalFormatting>
  <conditionalFormatting sqref="I52">
    <cfRule type="expression" dxfId="1695" priority="451" stopIfTrue="1">
      <formula>OR(I52=祝色)</formula>
    </cfRule>
  </conditionalFormatting>
  <conditionalFormatting sqref="J52">
    <cfRule type="expression" dxfId="1694" priority="450" stopIfTrue="1">
      <formula>OR(J52=祝色)</formula>
    </cfRule>
  </conditionalFormatting>
  <conditionalFormatting sqref="K52">
    <cfRule type="expression" dxfId="1693" priority="449" stopIfTrue="1">
      <formula>OR(K52=祝色)</formula>
    </cfRule>
  </conditionalFormatting>
  <conditionalFormatting sqref="E53">
    <cfRule type="expression" dxfId="1692" priority="448" stopIfTrue="1">
      <formula>OR(E53=祝色)</formula>
    </cfRule>
  </conditionalFormatting>
  <conditionalFormatting sqref="F53">
    <cfRule type="expression" dxfId="1691" priority="447" stopIfTrue="1">
      <formula>OR(F53=祝色)</formula>
    </cfRule>
  </conditionalFormatting>
  <conditionalFormatting sqref="G53">
    <cfRule type="expression" dxfId="1690" priority="446" stopIfTrue="1">
      <formula>OR(G53=祝色)</formula>
    </cfRule>
  </conditionalFormatting>
  <conditionalFormatting sqref="H53">
    <cfRule type="expression" dxfId="1689" priority="445" stopIfTrue="1">
      <formula>OR(H53=祝色)</formula>
    </cfRule>
  </conditionalFormatting>
  <conditionalFormatting sqref="I53">
    <cfRule type="expression" dxfId="1688" priority="444" stopIfTrue="1">
      <formula>OR(I53=祝色)</formula>
    </cfRule>
  </conditionalFormatting>
  <conditionalFormatting sqref="J53">
    <cfRule type="expression" dxfId="1687" priority="443" stopIfTrue="1">
      <formula>OR(J53=祝色)</formula>
    </cfRule>
  </conditionalFormatting>
  <conditionalFormatting sqref="K53">
    <cfRule type="expression" dxfId="1686" priority="442" stopIfTrue="1">
      <formula>OR(K53=祝色)</formula>
    </cfRule>
  </conditionalFormatting>
  <conditionalFormatting sqref="E54">
    <cfRule type="expression" dxfId="1685" priority="441" stopIfTrue="1">
      <formula>OR(E54=祝色)</formula>
    </cfRule>
  </conditionalFormatting>
  <conditionalFormatting sqref="F54">
    <cfRule type="expression" dxfId="1684" priority="440" stopIfTrue="1">
      <formula>OR(F54=祝色)</formula>
    </cfRule>
  </conditionalFormatting>
  <conditionalFormatting sqref="G54">
    <cfRule type="expression" dxfId="1683" priority="439" stopIfTrue="1">
      <formula>OR(G54=祝色)</formula>
    </cfRule>
  </conditionalFormatting>
  <conditionalFormatting sqref="H54">
    <cfRule type="expression" dxfId="1682" priority="438" stopIfTrue="1">
      <formula>OR(H54=祝色)</formula>
    </cfRule>
  </conditionalFormatting>
  <conditionalFormatting sqref="I54">
    <cfRule type="expression" dxfId="1681" priority="437" stopIfTrue="1">
      <formula>OR(I54=祝色)</formula>
    </cfRule>
  </conditionalFormatting>
  <conditionalFormatting sqref="J54">
    <cfRule type="expression" dxfId="1680" priority="436" stopIfTrue="1">
      <formula>OR(J54=祝色)</formula>
    </cfRule>
  </conditionalFormatting>
  <conditionalFormatting sqref="K54">
    <cfRule type="expression" dxfId="1679" priority="435" stopIfTrue="1">
      <formula>OR(K54=祝色)</formula>
    </cfRule>
  </conditionalFormatting>
  <conditionalFormatting sqref="E55">
    <cfRule type="expression" dxfId="1678" priority="434" stopIfTrue="1">
      <formula>OR(E55=祝色)</formula>
    </cfRule>
  </conditionalFormatting>
  <conditionalFormatting sqref="F55">
    <cfRule type="expression" dxfId="1677" priority="433" stopIfTrue="1">
      <formula>OR(F55=祝色)</formula>
    </cfRule>
  </conditionalFormatting>
  <conditionalFormatting sqref="G55">
    <cfRule type="expression" dxfId="1676" priority="432" stopIfTrue="1">
      <formula>OR(G55=祝色)</formula>
    </cfRule>
  </conditionalFormatting>
  <conditionalFormatting sqref="H55">
    <cfRule type="expression" dxfId="1675" priority="431" stopIfTrue="1">
      <formula>OR(H55=祝色)</formula>
    </cfRule>
  </conditionalFormatting>
  <conditionalFormatting sqref="I55">
    <cfRule type="expression" dxfId="1674" priority="430" stopIfTrue="1">
      <formula>OR(I55=祝色)</formula>
    </cfRule>
  </conditionalFormatting>
  <conditionalFormatting sqref="J55">
    <cfRule type="expression" dxfId="1673" priority="429" stopIfTrue="1">
      <formula>OR(J55=祝色)</formula>
    </cfRule>
  </conditionalFormatting>
  <conditionalFormatting sqref="K55">
    <cfRule type="expression" dxfId="1672" priority="428" stopIfTrue="1">
      <formula>OR(K55=祝色)</formula>
    </cfRule>
  </conditionalFormatting>
  <conditionalFormatting sqref="E56">
    <cfRule type="expression" dxfId="1671" priority="427" stopIfTrue="1">
      <formula>OR(E56=祝色)</formula>
    </cfRule>
  </conditionalFormatting>
  <conditionalFormatting sqref="F56">
    <cfRule type="expression" dxfId="1670" priority="426" stopIfTrue="1">
      <formula>OR(F56=祝色)</formula>
    </cfRule>
  </conditionalFormatting>
  <conditionalFormatting sqref="G56">
    <cfRule type="expression" dxfId="1669" priority="425" stopIfTrue="1">
      <formula>OR(G56=祝色)</formula>
    </cfRule>
  </conditionalFormatting>
  <conditionalFormatting sqref="H56">
    <cfRule type="expression" dxfId="1668" priority="424" stopIfTrue="1">
      <formula>OR(H56=祝色)</formula>
    </cfRule>
  </conditionalFormatting>
  <conditionalFormatting sqref="I56">
    <cfRule type="expression" dxfId="1667" priority="423" stopIfTrue="1">
      <formula>OR(I56=祝色)</formula>
    </cfRule>
  </conditionalFormatting>
  <conditionalFormatting sqref="J56">
    <cfRule type="expression" dxfId="1666" priority="422" stopIfTrue="1">
      <formula>OR(J56=祝色)</formula>
    </cfRule>
  </conditionalFormatting>
  <conditionalFormatting sqref="K56">
    <cfRule type="expression" dxfId="1665" priority="421" stopIfTrue="1">
      <formula>OR(K56=祝色)</formula>
    </cfRule>
  </conditionalFormatting>
  <conditionalFormatting sqref="E57">
    <cfRule type="expression" dxfId="1664" priority="420" stopIfTrue="1">
      <formula>OR(E57=祝色)</formula>
    </cfRule>
  </conditionalFormatting>
  <conditionalFormatting sqref="F57">
    <cfRule type="expression" dxfId="1663" priority="419" stopIfTrue="1">
      <formula>OR(F57=祝色)</formula>
    </cfRule>
  </conditionalFormatting>
  <conditionalFormatting sqref="E58">
    <cfRule type="expression" dxfId="1662" priority="418" stopIfTrue="1">
      <formula>OR(E58=祝色)</formula>
    </cfRule>
  </conditionalFormatting>
  <conditionalFormatting sqref="F58">
    <cfRule type="expression" dxfId="1661" priority="417" stopIfTrue="1">
      <formula>OR(F58=祝色)</formula>
    </cfRule>
  </conditionalFormatting>
  <conditionalFormatting sqref="G58">
    <cfRule type="expression" dxfId="1660" priority="416" stopIfTrue="1">
      <formula>OR(G58=祝色)</formula>
    </cfRule>
  </conditionalFormatting>
  <conditionalFormatting sqref="H58">
    <cfRule type="expression" dxfId="1659" priority="415" stopIfTrue="1">
      <formula>OR(H58=祝色)</formula>
    </cfRule>
  </conditionalFormatting>
  <conditionalFormatting sqref="I58">
    <cfRule type="expression" dxfId="1658" priority="414" stopIfTrue="1">
      <formula>OR(I58=祝色)</formula>
    </cfRule>
  </conditionalFormatting>
  <conditionalFormatting sqref="J58">
    <cfRule type="expression" dxfId="1657" priority="413" stopIfTrue="1">
      <formula>OR(J58=祝色)</formula>
    </cfRule>
  </conditionalFormatting>
  <conditionalFormatting sqref="K58">
    <cfRule type="expression" dxfId="1656" priority="412" stopIfTrue="1">
      <formula>OR(K58=祝色)</formula>
    </cfRule>
  </conditionalFormatting>
  <conditionalFormatting sqref="E59">
    <cfRule type="expression" dxfId="1655" priority="411" stopIfTrue="1">
      <formula>OR(E59=祝色)</formula>
    </cfRule>
  </conditionalFormatting>
  <conditionalFormatting sqref="F59">
    <cfRule type="expression" dxfId="1654" priority="410" stopIfTrue="1">
      <formula>OR(F59=祝色)</formula>
    </cfRule>
  </conditionalFormatting>
  <conditionalFormatting sqref="G59">
    <cfRule type="expression" dxfId="1653" priority="409" stopIfTrue="1">
      <formula>OR(G59=祝色)</formula>
    </cfRule>
  </conditionalFormatting>
  <conditionalFormatting sqref="H59">
    <cfRule type="expression" dxfId="1652" priority="408" stopIfTrue="1">
      <formula>OR(H59=祝色)</formula>
    </cfRule>
  </conditionalFormatting>
  <conditionalFormatting sqref="I59">
    <cfRule type="expression" dxfId="1651" priority="407" stopIfTrue="1">
      <formula>OR(I59=祝色)</formula>
    </cfRule>
  </conditionalFormatting>
  <conditionalFormatting sqref="J59">
    <cfRule type="expression" dxfId="1650" priority="406" stopIfTrue="1">
      <formula>OR(J59=祝色)</formula>
    </cfRule>
  </conditionalFormatting>
  <conditionalFormatting sqref="K59">
    <cfRule type="expression" dxfId="1649" priority="405" stopIfTrue="1">
      <formula>OR(K59=祝色)</formula>
    </cfRule>
  </conditionalFormatting>
  <conditionalFormatting sqref="E60">
    <cfRule type="expression" dxfId="1648" priority="404" stopIfTrue="1">
      <formula>OR(E60=祝色)</formula>
    </cfRule>
  </conditionalFormatting>
  <conditionalFormatting sqref="F60">
    <cfRule type="expression" dxfId="1647" priority="403" stopIfTrue="1">
      <formula>OR(F60=祝色)</formula>
    </cfRule>
  </conditionalFormatting>
  <conditionalFormatting sqref="G60">
    <cfRule type="expression" dxfId="1646" priority="402" stopIfTrue="1">
      <formula>OR(G60=祝色)</formula>
    </cfRule>
  </conditionalFormatting>
  <conditionalFormatting sqref="H60">
    <cfRule type="expression" dxfId="1645" priority="401" stopIfTrue="1">
      <formula>OR(H60=祝色)</formula>
    </cfRule>
  </conditionalFormatting>
  <conditionalFormatting sqref="I60">
    <cfRule type="expression" dxfId="1644" priority="400" stopIfTrue="1">
      <formula>OR(I60=祝色)</formula>
    </cfRule>
  </conditionalFormatting>
  <conditionalFormatting sqref="J60">
    <cfRule type="expression" dxfId="1643" priority="399" stopIfTrue="1">
      <formula>OR(J60=祝色)</formula>
    </cfRule>
  </conditionalFormatting>
  <conditionalFormatting sqref="K60">
    <cfRule type="expression" dxfId="1642" priority="398" stopIfTrue="1">
      <formula>OR(K60=祝色)</formula>
    </cfRule>
  </conditionalFormatting>
  <conditionalFormatting sqref="E61">
    <cfRule type="expression" dxfId="1641" priority="397" stopIfTrue="1">
      <formula>OR(E61=祝色)</formula>
    </cfRule>
  </conditionalFormatting>
  <conditionalFormatting sqref="F61">
    <cfRule type="expression" dxfId="1640" priority="396" stopIfTrue="1">
      <formula>OR(F61=祝色)</formula>
    </cfRule>
  </conditionalFormatting>
  <conditionalFormatting sqref="G61">
    <cfRule type="expression" dxfId="1639" priority="395" stopIfTrue="1">
      <formula>OR(G61=祝色)</formula>
    </cfRule>
  </conditionalFormatting>
  <conditionalFormatting sqref="H61">
    <cfRule type="expression" dxfId="1638" priority="394" stopIfTrue="1">
      <formula>OR(H61=祝色)</formula>
    </cfRule>
  </conditionalFormatting>
  <conditionalFormatting sqref="I61">
    <cfRule type="expression" dxfId="1637" priority="393" stopIfTrue="1">
      <formula>OR(I61=祝色)</formula>
    </cfRule>
  </conditionalFormatting>
  <conditionalFormatting sqref="J61">
    <cfRule type="expression" dxfId="1636" priority="392" stopIfTrue="1">
      <formula>OR(J61=祝色)</formula>
    </cfRule>
  </conditionalFormatting>
  <conditionalFormatting sqref="K61">
    <cfRule type="expression" dxfId="1635" priority="391" stopIfTrue="1">
      <formula>OR(K61=祝色)</formula>
    </cfRule>
  </conditionalFormatting>
  <conditionalFormatting sqref="E62">
    <cfRule type="expression" dxfId="1634" priority="390" stopIfTrue="1">
      <formula>OR(E62=祝色)</formula>
    </cfRule>
  </conditionalFormatting>
  <conditionalFormatting sqref="F62">
    <cfRule type="expression" dxfId="1633" priority="389" stopIfTrue="1">
      <formula>OR(F62=祝色)</formula>
    </cfRule>
  </conditionalFormatting>
  <conditionalFormatting sqref="G62">
    <cfRule type="expression" dxfId="1632" priority="388" stopIfTrue="1">
      <formula>OR(G62=祝色)</formula>
    </cfRule>
  </conditionalFormatting>
  <conditionalFormatting sqref="H62">
    <cfRule type="expression" dxfId="1631" priority="387" stopIfTrue="1">
      <formula>OR(H62=祝色)</formula>
    </cfRule>
  </conditionalFormatting>
  <conditionalFormatting sqref="I62">
    <cfRule type="expression" dxfId="1630" priority="386" stopIfTrue="1">
      <formula>OR(I62=祝色)</formula>
    </cfRule>
  </conditionalFormatting>
  <conditionalFormatting sqref="J62">
    <cfRule type="expression" dxfId="1629" priority="385" stopIfTrue="1">
      <formula>OR(J62=祝色)</formula>
    </cfRule>
  </conditionalFormatting>
  <conditionalFormatting sqref="K62">
    <cfRule type="expression" dxfId="1628" priority="384" stopIfTrue="1">
      <formula>OR(K62=祝色)</formula>
    </cfRule>
  </conditionalFormatting>
  <conditionalFormatting sqref="E63">
    <cfRule type="expression" dxfId="1627" priority="383" stopIfTrue="1">
      <formula>OR(E63=祝色)</formula>
    </cfRule>
  </conditionalFormatting>
  <conditionalFormatting sqref="F63">
    <cfRule type="expression" dxfId="1626" priority="382" stopIfTrue="1">
      <formula>OR(F63=祝色)</formula>
    </cfRule>
  </conditionalFormatting>
  <conditionalFormatting sqref="P46">
    <cfRule type="expression" dxfId="1625" priority="381" stopIfTrue="1">
      <formula>OR(P46=祝色)</formula>
    </cfRule>
  </conditionalFormatting>
  <conditionalFormatting sqref="Q46">
    <cfRule type="expression" dxfId="1624" priority="380" stopIfTrue="1">
      <formula>OR(Q46=祝色)</formula>
    </cfRule>
  </conditionalFormatting>
  <conditionalFormatting sqref="R46">
    <cfRule type="expression" dxfId="1623" priority="379" stopIfTrue="1">
      <formula>OR(R46=祝色)</formula>
    </cfRule>
  </conditionalFormatting>
  <conditionalFormatting sqref="S46">
    <cfRule type="expression" dxfId="1622" priority="378" stopIfTrue="1">
      <formula>OR(S46=祝色)</formula>
    </cfRule>
  </conditionalFormatting>
  <conditionalFormatting sqref="T46">
    <cfRule type="expression" dxfId="1621" priority="377" stopIfTrue="1">
      <formula>OR(T46=祝色)</formula>
    </cfRule>
  </conditionalFormatting>
  <conditionalFormatting sqref="U46">
    <cfRule type="expression" dxfId="1620" priority="376" stopIfTrue="1">
      <formula>OR(U46=祝色)</formula>
    </cfRule>
  </conditionalFormatting>
  <conditionalFormatting sqref="V46">
    <cfRule type="expression" dxfId="1619" priority="375" stopIfTrue="1">
      <formula>OR(V46=祝色)</formula>
    </cfRule>
  </conditionalFormatting>
  <conditionalFormatting sqref="P47">
    <cfRule type="expression" dxfId="1618" priority="374" stopIfTrue="1">
      <formula>OR(P47=祝色)</formula>
    </cfRule>
  </conditionalFormatting>
  <conditionalFormatting sqref="Q47">
    <cfRule type="expression" dxfId="1617" priority="373" stopIfTrue="1">
      <formula>OR(Q47=祝色)</formula>
    </cfRule>
  </conditionalFormatting>
  <conditionalFormatting sqref="R47">
    <cfRule type="expression" dxfId="1616" priority="372" stopIfTrue="1">
      <formula>OR(R47=祝色)</formula>
    </cfRule>
  </conditionalFormatting>
  <conditionalFormatting sqref="S47">
    <cfRule type="expression" dxfId="1615" priority="371" stopIfTrue="1">
      <formula>OR(S47=祝色)</formula>
    </cfRule>
  </conditionalFormatting>
  <conditionalFormatting sqref="T47">
    <cfRule type="expression" dxfId="1614" priority="370" stopIfTrue="1">
      <formula>OR(T47=祝色)</formula>
    </cfRule>
  </conditionalFormatting>
  <conditionalFormatting sqref="U47">
    <cfRule type="expression" dxfId="1613" priority="369" stopIfTrue="1">
      <formula>OR(U47=祝色)</formula>
    </cfRule>
  </conditionalFormatting>
  <conditionalFormatting sqref="V47">
    <cfRule type="expression" dxfId="1612" priority="368" stopIfTrue="1">
      <formula>OR(V47=祝色)</formula>
    </cfRule>
  </conditionalFormatting>
  <conditionalFormatting sqref="P48">
    <cfRule type="expression" dxfId="1611" priority="367" stopIfTrue="1">
      <formula>OR(P48=祝色)</formula>
    </cfRule>
  </conditionalFormatting>
  <conditionalFormatting sqref="Q48">
    <cfRule type="expression" dxfId="1610" priority="366" stopIfTrue="1">
      <formula>OR(Q48=祝色)</formula>
    </cfRule>
  </conditionalFormatting>
  <conditionalFormatting sqref="R48">
    <cfRule type="expression" dxfId="1609" priority="365" stopIfTrue="1">
      <formula>OR(R48=祝色)</formula>
    </cfRule>
  </conditionalFormatting>
  <conditionalFormatting sqref="S48">
    <cfRule type="expression" dxfId="1608" priority="364" stopIfTrue="1">
      <formula>OR(S48=祝色)</formula>
    </cfRule>
  </conditionalFormatting>
  <conditionalFormatting sqref="T48">
    <cfRule type="expression" dxfId="1607" priority="363" stopIfTrue="1">
      <formula>OR(T48=祝色)</formula>
    </cfRule>
  </conditionalFormatting>
  <conditionalFormatting sqref="U48">
    <cfRule type="expression" dxfId="1606" priority="362" stopIfTrue="1">
      <formula>OR(U48=祝色)</formula>
    </cfRule>
  </conditionalFormatting>
  <conditionalFormatting sqref="V48">
    <cfRule type="expression" dxfId="1605" priority="361" stopIfTrue="1">
      <formula>OR(V48=祝色)</formula>
    </cfRule>
  </conditionalFormatting>
  <conditionalFormatting sqref="P49">
    <cfRule type="expression" dxfId="1604" priority="360" stopIfTrue="1">
      <formula>OR(P49=祝色)</formula>
    </cfRule>
  </conditionalFormatting>
  <conditionalFormatting sqref="Q49">
    <cfRule type="expression" dxfId="1603" priority="359" stopIfTrue="1">
      <formula>OR(Q49=祝色)</formula>
    </cfRule>
  </conditionalFormatting>
  <conditionalFormatting sqref="R49">
    <cfRule type="expression" dxfId="1602" priority="358" stopIfTrue="1">
      <formula>OR(R49=祝色)</formula>
    </cfRule>
  </conditionalFormatting>
  <conditionalFormatting sqref="S49">
    <cfRule type="expression" dxfId="1601" priority="357" stopIfTrue="1">
      <formula>OR(S49=祝色)</formula>
    </cfRule>
  </conditionalFormatting>
  <conditionalFormatting sqref="T49">
    <cfRule type="expression" dxfId="1600" priority="356" stopIfTrue="1">
      <formula>OR(T49=祝色)</formula>
    </cfRule>
  </conditionalFormatting>
  <conditionalFormatting sqref="U49">
    <cfRule type="expression" dxfId="1599" priority="355" stopIfTrue="1">
      <formula>OR(U49=祝色)</formula>
    </cfRule>
  </conditionalFormatting>
  <conditionalFormatting sqref="V49">
    <cfRule type="expression" dxfId="1598" priority="354" stopIfTrue="1">
      <formula>OR(V49=祝色)</formula>
    </cfRule>
  </conditionalFormatting>
  <conditionalFormatting sqref="P50">
    <cfRule type="expression" dxfId="1597" priority="353" stopIfTrue="1">
      <formula>OR(P50=祝色)</formula>
    </cfRule>
  </conditionalFormatting>
  <conditionalFormatting sqref="Q50">
    <cfRule type="expression" dxfId="1596" priority="352" stopIfTrue="1">
      <formula>OR(Q50=祝色)</formula>
    </cfRule>
  </conditionalFormatting>
  <conditionalFormatting sqref="R50">
    <cfRule type="expression" dxfId="1595" priority="351" stopIfTrue="1">
      <formula>OR(R50=祝色)</formula>
    </cfRule>
  </conditionalFormatting>
  <conditionalFormatting sqref="S50">
    <cfRule type="expression" dxfId="1594" priority="350" stopIfTrue="1">
      <formula>OR(S50=祝色)</formula>
    </cfRule>
  </conditionalFormatting>
  <conditionalFormatting sqref="T50">
    <cfRule type="expression" dxfId="1593" priority="349" stopIfTrue="1">
      <formula>OR(T50=祝色)</formula>
    </cfRule>
  </conditionalFormatting>
  <conditionalFormatting sqref="U50">
    <cfRule type="expression" dxfId="1592" priority="348" stopIfTrue="1">
      <formula>OR(U50=祝色)</formula>
    </cfRule>
  </conditionalFormatting>
  <conditionalFormatting sqref="V50">
    <cfRule type="expression" dxfId="1591" priority="347" stopIfTrue="1">
      <formula>OR(V50=祝色)</formula>
    </cfRule>
  </conditionalFormatting>
  <conditionalFormatting sqref="P51">
    <cfRule type="expression" dxfId="1590" priority="346" stopIfTrue="1">
      <formula>OR(P51=祝色)</formula>
    </cfRule>
  </conditionalFormatting>
  <conditionalFormatting sqref="Q51">
    <cfRule type="expression" dxfId="1589" priority="345" stopIfTrue="1">
      <formula>OR(Q51=祝色)</formula>
    </cfRule>
  </conditionalFormatting>
  <conditionalFormatting sqref="P52">
    <cfRule type="expression" dxfId="1588" priority="344" stopIfTrue="1">
      <formula>OR(P52=祝色)</formula>
    </cfRule>
  </conditionalFormatting>
  <conditionalFormatting sqref="Q52">
    <cfRule type="expression" dxfId="1587" priority="343" stopIfTrue="1">
      <formula>OR(Q52=祝色)</formula>
    </cfRule>
  </conditionalFormatting>
  <conditionalFormatting sqref="R52">
    <cfRule type="expression" dxfId="1586" priority="342" stopIfTrue="1">
      <formula>OR(R52=祝色)</formula>
    </cfRule>
  </conditionalFormatting>
  <conditionalFormatting sqref="S52">
    <cfRule type="expression" dxfId="1585" priority="341" stopIfTrue="1">
      <formula>OR(S52=祝色)</formula>
    </cfRule>
  </conditionalFormatting>
  <conditionalFormatting sqref="T52">
    <cfRule type="expression" dxfId="1584" priority="340" stopIfTrue="1">
      <formula>OR(T52=祝色)</formula>
    </cfRule>
  </conditionalFormatting>
  <conditionalFormatting sqref="U52">
    <cfRule type="expression" dxfId="1583" priority="339" stopIfTrue="1">
      <formula>OR(U52=祝色)</formula>
    </cfRule>
  </conditionalFormatting>
  <conditionalFormatting sqref="V52">
    <cfRule type="expression" dxfId="1582" priority="338" stopIfTrue="1">
      <formula>OR(V52=祝色)</formula>
    </cfRule>
  </conditionalFormatting>
  <conditionalFormatting sqref="P53">
    <cfRule type="expression" dxfId="1581" priority="337" stopIfTrue="1">
      <formula>OR(P53=祝色)</formula>
    </cfRule>
  </conditionalFormatting>
  <conditionalFormatting sqref="Q53">
    <cfRule type="expression" dxfId="1580" priority="336" stopIfTrue="1">
      <formula>OR(Q53=祝色)</formula>
    </cfRule>
  </conditionalFormatting>
  <conditionalFormatting sqref="R53">
    <cfRule type="expression" dxfId="1579" priority="335" stopIfTrue="1">
      <formula>OR(R53=祝色)</formula>
    </cfRule>
  </conditionalFormatting>
  <conditionalFormatting sqref="S53">
    <cfRule type="expression" dxfId="1578" priority="334" stopIfTrue="1">
      <formula>OR(S53=祝色)</formula>
    </cfRule>
  </conditionalFormatting>
  <conditionalFormatting sqref="T53">
    <cfRule type="expression" dxfId="1577" priority="333" stopIfTrue="1">
      <formula>OR(T53=祝色)</formula>
    </cfRule>
  </conditionalFormatting>
  <conditionalFormatting sqref="U53">
    <cfRule type="expression" dxfId="1576" priority="332" stopIfTrue="1">
      <formula>OR(U53=祝色)</formula>
    </cfRule>
  </conditionalFormatting>
  <conditionalFormatting sqref="V53">
    <cfRule type="expression" dxfId="1575" priority="331" stopIfTrue="1">
      <formula>OR(V53=祝色)</formula>
    </cfRule>
  </conditionalFormatting>
  <conditionalFormatting sqref="P54">
    <cfRule type="expression" dxfId="1574" priority="330" stopIfTrue="1">
      <formula>OR(P54=祝色)</formula>
    </cfRule>
  </conditionalFormatting>
  <conditionalFormatting sqref="Q54">
    <cfRule type="expression" dxfId="1573" priority="329" stopIfTrue="1">
      <formula>OR(Q54=祝色)</formula>
    </cfRule>
  </conditionalFormatting>
  <conditionalFormatting sqref="R54">
    <cfRule type="expression" dxfId="1572" priority="328" stopIfTrue="1">
      <formula>OR(R54=祝色)</formula>
    </cfRule>
  </conditionalFormatting>
  <conditionalFormatting sqref="S54">
    <cfRule type="expression" dxfId="1571" priority="327" stopIfTrue="1">
      <formula>OR(S54=祝色)</formula>
    </cfRule>
  </conditionalFormatting>
  <conditionalFormatting sqref="T54">
    <cfRule type="expression" dxfId="1570" priority="326" stopIfTrue="1">
      <formula>OR(T54=祝色)</formula>
    </cfRule>
  </conditionalFormatting>
  <conditionalFormatting sqref="U54">
    <cfRule type="expression" dxfId="1569" priority="325" stopIfTrue="1">
      <formula>OR(U54=祝色)</formula>
    </cfRule>
  </conditionalFormatting>
  <conditionalFormatting sqref="V54">
    <cfRule type="expression" dxfId="1568" priority="324" stopIfTrue="1">
      <formula>OR(V54=祝色)</formula>
    </cfRule>
  </conditionalFormatting>
  <conditionalFormatting sqref="P55">
    <cfRule type="expression" dxfId="1567" priority="323" stopIfTrue="1">
      <formula>OR(P55=祝色)</formula>
    </cfRule>
  </conditionalFormatting>
  <conditionalFormatting sqref="Q55">
    <cfRule type="expression" dxfId="1566" priority="322" stopIfTrue="1">
      <formula>OR(Q55=祝色)</formula>
    </cfRule>
  </conditionalFormatting>
  <conditionalFormatting sqref="R55">
    <cfRule type="expression" dxfId="1565" priority="321" stopIfTrue="1">
      <formula>OR(R55=祝色)</formula>
    </cfRule>
  </conditionalFormatting>
  <conditionalFormatting sqref="S55">
    <cfRule type="expression" dxfId="1564" priority="320" stopIfTrue="1">
      <formula>OR(S55=祝色)</formula>
    </cfRule>
  </conditionalFormatting>
  <conditionalFormatting sqref="T55">
    <cfRule type="expression" dxfId="1563" priority="319" stopIfTrue="1">
      <formula>OR(T55=祝色)</formula>
    </cfRule>
  </conditionalFormatting>
  <conditionalFormatting sqref="U55">
    <cfRule type="expression" dxfId="1562" priority="318" stopIfTrue="1">
      <formula>OR(U55=祝色)</formula>
    </cfRule>
  </conditionalFormatting>
  <conditionalFormatting sqref="V55">
    <cfRule type="expression" dxfId="1561" priority="317" stopIfTrue="1">
      <formula>OR(V55=祝色)</formula>
    </cfRule>
  </conditionalFormatting>
  <conditionalFormatting sqref="P56">
    <cfRule type="expression" dxfId="1560" priority="316" stopIfTrue="1">
      <formula>OR(P56=祝色)</formula>
    </cfRule>
  </conditionalFormatting>
  <conditionalFormatting sqref="Q56">
    <cfRule type="expression" dxfId="1559" priority="315" stopIfTrue="1">
      <formula>OR(Q56=祝色)</formula>
    </cfRule>
  </conditionalFormatting>
  <conditionalFormatting sqref="R56">
    <cfRule type="expression" dxfId="1558" priority="314" stopIfTrue="1">
      <formula>OR(R56=祝色)</formula>
    </cfRule>
  </conditionalFormatting>
  <conditionalFormatting sqref="S56">
    <cfRule type="expression" dxfId="1557" priority="313" stopIfTrue="1">
      <formula>OR(S56=祝色)</formula>
    </cfRule>
  </conditionalFormatting>
  <conditionalFormatting sqref="T56">
    <cfRule type="expression" dxfId="1556" priority="312" stopIfTrue="1">
      <formula>OR(T56=祝色)</formula>
    </cfRule>
  </conditionalFormatting>
  <conditionalFormatting sqref="U56">
    <cfRule type="expression" dxfId="1555" priority="311" stopIfTrue="1">
      <formula>OR(U56=祝色)</formula>
    </cfRule>
  </conditionalFormatting>
  <conditionalFormatting sqref="V56">
    <cfRule type="expression" dxfId="1554" priority="310" stopIfTrue="1">
      <formula>OR(V56=祝色)</formula>
    </cfRule>
  </conditionalFormatting>
  <conditionalFormatting sqref="P57">
    <cfRule type="expression" dxfId="1553" priority="309" stopIfTrue="1">
      <formula>OR(P57=祝色)</formula>
    </cfRule>
  </conditionalFormatting>
  <conditionalFormatting sqref="Q57">
    <cfRule type="expression" dxfId="1552" priority="308" stopIfTrue="1">
      <formula>OR(Q57=祝色)</formula>
    </cfRule>
  </conditionalFormatting>
  <conditionalFormatting sqref="P58">
    <cfRule type="expression" dxfId="1551" priority="307" stopIfTrue="1">
      <formula>OR(P58=祝色)</formula>
    </cfRule>
  </conditionalFormatting>
  <conditionalFormatting sqref="Q58">
    <cfRule type="expression" dxfId="1550" priority="306" stopIfTrue="1">
      <formula>OR(Q58=祝色)</formula>
    </cfRule>
  </conditionalFormatting>
  <conditionalFormatting sqref="R58">
    <cfRule type="expression" dxfId="1549" priority="305" stopIfTrue="1">
      <formula>OR(R58=祝色)</formula>
    </cfRule>
  </conditionalFormatting>
  <conditionalFormatting sqref="S58">
    <cfRule type="expression" dxfId="1548" priority="304" stopIfTrue="1">
      <formula>OR(S58=祝色)</formula>
    </cfRule>
  </conditionalFormatting>
  <conditionalFormatting sqref="T58">
    <cfRule type="expression" dxfId="1547" priority="303" stopIfTrue="1">
      <formula>OR(T58=祝色)</formula>
    </cfRule>
  </conditionalFormatting>
  <conditionalFormatting sqref="U58">
    <cfRule type="expression" dxfId="1546" priority="302" stopIfTrue="1">
      <formula>OR(U58=祝色)</formula>
    </cfRule>
  </conditionalFormatting>
  <conditionalFormatting sqref="V58">
    <cfRule type="expression" dxfId="1545" priority="301" stopIfTrue="1">
      <formula>OR(V58=祝色)</formula>
    </cfRule>
  </conditionalFormatting>
  <conditionalFormatting sqref="P59">
    <cfRule type="expression" dxfId="1544" priority="300" stopIfTrue="1">
      <formula>OR(P59=祝色)</formula>
    </cfRule>
  </conditionalFormatting>
  <conditionalFormatting sqref="Q59">
    <cfRule type="expression" dxfId="1543" priority="299" stopIfTrue="1">
      <formula>OR(Q59=祝色)</formula>
    </cfRule>
  </conditionalFormatting>
  <conditionalFormatting sqref="R59">
    <cfRule type="expression" dxfId="1542" priority="298" stopIfTrue="1">
      <formula>OR(R59=祝色)</formula>
    </cfRule>
  </conditionalFormatting>
  <conditionalFormatting sqref="S59">
    <cfRule type="expression" dxfId="1541" priority="297" stopIfTrue="1">
      <formula>OR(S59=祝色)</formula>
    </cfRule>
  </conditionalFormatting>
  <conditionalFormatting sqref="T59">
    <cfRule type="expression" dxfId="1540" priority="296" stopIfTrue="1">
      <formula>OR(T59=祝色)</formula>
    </cfRule>
  </conditionalFormatting>
  <conditionalFormatting sqref="U59">
    <cfRule type="expression" dxfId="1539" priority="295" stopIfTrue="1">
      <formula>OR(U59=祝色)</formula>
    </cfRule>
  </conditionalFormatting>
  <conditionalFormatting sqref="V59">
    <cfRule type="expression" dxfId="1538" priority="294" stopIfTrue="1">
      <formula>OR(V59=祝色)</formula>
    </cfRule>
  </conditionalFormatting>
  <conditionalFormatting sqref="P60">
    <cfRule type="expression" dxfId="1537" priority="293" stopIfTrue="1">
      <formula>OR(P60=祝色)</formula>
    </cfRule>
  </conditionalFormatting>
  <conditionalFormatting sqref="Q60">
    <cfRule type="expression" dxfId="1536" priority="292" stopIfTrue="1">
      <formula>OR(Q60=祝色)</formula>
    </cfRule>
  </conditionalFormatting>
  <conditionalFormatting sqref="R60">
    <cfRule type="expression" dxfId="1535" priority="291" stopIfTrue="1">
      <formula>OR(R60=祝色)</formula>
    </cfRule>
  </conditionalFormatting>
  <conditionalFormatting sqref="S60">
    <cfRule type="expression" dxfId="1534" priority="290" stopIfTrue="1">
      <formula>OR(S60=祝色)</formula>
    </cfRule>
  </conditionalFormatting>
  <conditionalFormatting sqref="T60">
    <cfRule type="expression" dxfId="1533" priority="289" stopIfTrue="1">
      <formula>OR(T60=祝色)</formula>
    </cfRule>
  </conditionalFormatting>
  <conditionalFormatting sqref="U60">
    <cfRule type="expression" dxfId="1532" priority="288" stopIfTrue="1">
      <formula>OR(U60=祝色)</formula>
    </cfRule>
  </conditionalFormatting>
  <conditionalFormatting sqref="V60">
    <cfRule type="expression" dxfId="1531" priority="287" stopIfTrue="1">
      <formula>OR(V60=祝色)</formula>
    </cfRule>
  </conditionalFormatting>
  <conditionalFormatting sqref="P61">
    <cfRule type="expression" dxfId="1530" priority="286" stopIfTrue="1">
      <formula>OR(P61=祝色)</formula>
    </cfRule>
  </conditionalFormatting>
  <conditionalFormatting sqref="Q61">
    <cfRule type="expression" dxfId="1529" priority="285" stopIfTrue="1">
      <formula>OR(Q61=祝色)</formula>
    </cfRule>
  </conditionalFormatting>
  <conditionalFormatting sqref="R61">
    <cfRule type="expression" dxfId="1528" priority="284" stopIfTrue="1">
      <formula>OR(R61=祝色)</formula>
    </cfRule>
  </conditionalFormatting>
  <conditionalFormatting sqref="S61">
    <cfRule type="expression" dxfId="1527" priority="283" stopIfTrue="1">
      <formula>OR(S61=祝色)</formula>
    </cfRule>
  </conditionalFormatting>
  <conditionalFormatting sqref="T61">
    <cfRule type="expression" dxfId="1526" priority="282" stopIfTrue="1">
      <formula>OR(T61=祝色)</formula>
    </cfRule>
  </conditionalFormatting>
  <conditionalFormatting sqref="U61">
    <cfRule type="expression" dxfId="1525" priority="281" stopIfTrue="1">
      <formula>OR(U61=祝色)</formula>
    </cfRule>
  </conditionalFormatting>
  <conditionalFormatting sqref="V61">
    <cfRule type="expression" dxfId="1524" priority="280" stopIfTrue="1">
      <formula>OR(V61=祝色)</formula>
    </cfRule>
  </conditionalFormatting>
  <conditionalFormatting sqref="P62">
    <cfRule type="expression" dxfId="1523" priority="279" stopIfTrue="1">
      <formula>OR(P62=祝色)</formula>
    </cfRule>
  </conditionalFormatting>
  <conditionalFormatting sqref="Q62">
    <cfRule type="expression" dxfId="1522" priority="278" stopIfTrue="1">
      <formula>OR(Q62=祝色)</formula>
    </cfRule>
  </conditionalFormatting>
  <conditionalFormatting sqref="R62">
    <cfRule type="expression" dxfId="1521" priority="277" stopIfTrue="1">
      <formula>OR(R62=祝色)</formula>
    </cfRule>
  </conditionalFormatting>
  <conditionalFormatting sqref="S62">
    <cfRule type="expression" dxfId="1520" priority="276" stopIfTrue="1">
      <formula>OR(S62=祝色)</formula>
    </cfRule>
  </conditionalFormatting>
  <conditionalFormatting sqref="T62">
    <cfRule type="expression" dxfId="1519" priority="275" stopIfTrue="1">
      <formula>OR(T62=祝色)</formula>
    </cfRule>
  </conditionalFormatting>
  <conditionalFormatting sqref="U62">
    <cfRule type="expression" dxfId="1518" priority="274" stopIfTrue="1">
      <formula>OR(U62=祝色)</formula>
    </cfRule>
  </conditionalFormatting>
  <conditionalFormatting sqref="V62">
    <cfRule type="expression" dxfId="1517" priority="273" stopIfTrue="1">
      <formula>OR(V62=祝色)</formula>
    </cfRule>
  </conditionalFormatting>
  <conditionalFormatting sqref="P63">
    <cfRule type="expression" dxfId="1516" priority="272" stopIfTrue="1">
      <formula>OR(P63=祝色)</formula>
    </cfRule>
  </conditionalFormatting>
  <conditionalFormatting sqref="Q63">
    <cfRule type="expression" dxfId="1515" priority="271" stopIfTrue="1">
      <formula>OR(Q63=祝色)</formula>
    </cfRule>
  </conditionalFormatting>
  <conditionalFormatting sqref="AA46">
    <cfRule type="expression" dxfId="1514" priority="270" stopIfTrue="1">
      <formula>OR(AA46=祝色)</formula>
    </cfRule>
  </conditionalFormatting>
  <conditionalFormatting sqref="AB46">
    <cfRule type="expression" dxfId="1513" priority="269" stopIfTrue="1">
      <formula>OR(AB46=祝色)</formula>
    </cfRule>
  </conditionalFormatting>
  <conditionalFormatting sqref="AC46">
    <cfRule type="expression" dxfId="1512" priority="268" stopIfTrue="1">
      <formula>OR(AC46=祝色)</formula>
    </cfRule>
  </conditionalFormatting>
  <conditionalFormatting sqref="AD46">
    <cfRule type="expression" dxfId="1511" priority="267" stopIfTrue="1">
      <formula>OR(AD46=祝色)</formula>
    </cfRule>
  </conditionalFormatting>
  <conditionalFormatting sqref="AE46">
    <cfRule type="expression" dxfId="1510" priority="266" stopIfTrue="1">
      <formula>OR(AE46=祝色)</formula>
    </cfRule>
  </conditionalFormatting>
  <conditionalFormatting sqref="AF46">
    <cfRule type="expression" dxfId="1509" priority="265" stopIfTrue="1">
      <formula>OR(AF46=祝色)</formula>
    </cfRule>
  </conditionalFormatting>
  <conditionalFormatting sqref="AG46">
    <cfRule type="expression" dxfId="1508" priority="264" stopIfTrue="1">
      <formula>OR(AG46=祝色)</formula>
    </cfRule>
  </conditionalFormatting>
  <conditionalFormatting sqref="AA47">
    <cfRule type="expression" dxfId="1507" priority="263" stopIfTrue="1">
      <formula>OR(AA47=祝色)</formula>
    </cfRule>
  </conditionalFormatting>
  <conditionalFormatting sqref="AB47">
    <cfRule type="expression" dxfId="1506" priority="262" stopIfTrue="1">
      <formula>OR(AB47=祝色)</formula>
    </cfRule>
  </conditionalFormatting>
  <conditionalFormatting sqref="AC47">
    <cfRule type="expression" dxfId="1505" priority="261" stopIfTrue="1">
      <formula>OR(AC47=祝色)</formula>
    </cfRule>
  </conditionalFormatting>
  <conditionalFormatting sqref="AD47">
    <cfRule type="expression" dxfId="1504" priority="260" stopIfTrue="1">
      <formula>OR(AD47=祝色)</formula>
    </cfRule>
  </conditionalFormatting>
  <conditionalFormatting sqref="AE47">
    <cfRule type="expression" dxfId="1503" priority="259" stopIfTrue="1">
      <formula>OR(AE47=祝色)</formula>
    </cfRule>
  </conditionalFormatting>
  <conditionalFormatting sqref="AF47">
    <cfRule type="expression" dxfId="1502" priority="258" stopIfTrue="1">
      <formula>OR(AF47=祝色)</formula>
    </cfRule>
  </conditionalFormatting>
  <conditionalFormatting sqref="AG47">
    <cfRule type="expression" dxfId="1501" priority="257" stopIfTrue="1">
      <formula>OR(AG47=祝色)</formula>
    </cfRule>
  </conditionalFormatting>
  <conditionalFormatting sqref="AA48">
    <cfRule type="expression" dxfId="1500" priority="256" stopIfTrue="1">
      <formula>OR(AA48=祝色)</formula>
    </cfRule>
  </conditionalFormatting>
  <conditionalFormatting sqref="AB48">
    <cfRule type="expression" dxfId="1499" priority="255" stopIfTrue="1">
      <formula>OR(AB48=祝色)</formula>
    </cfRule>
  </conditionalFormatting>
  <conditionalFormatting sqref="AC48">
    <cfRule type="expression" dxfId="1498" priority="254" stopIfTrue="1">
      <formula>OR(AC48=祝色)</formula>
    </cfRule>
  </conditionalFormatting>
  <conditionalFormatting sqref="AD48">
    <cfRule type="expression" dxfId="1497" priority="253" stopIfTrue="1">
      <formula>OR(AD48=祝色)</formula>
    </cfRule>
  </conditionalFormatting>
  <conditionalFormatting sqref="AE48">
    <cfRule type="expression" dxfId="1496" priority="252" stopIfTrue="1">
      <formula>OR(AE48=祝色)</formula>
    </cfRule>
  </conditionalFormatting>
  <conditionalFormatting sqref="AF48">
    <cfRule type="expression" dxfId="1495" priority="251" stopIfTrue="1">
      <formula>OR(AF48=祝色)</formula>
    </cfRule>
  </conditionalFormatting>
  <conditionalFormatting sqref="AG48">
    <cfRule type="expression" dxfId="1494" priority="250" stopIfTrue="1">
      <formula>OR(AG48=祝色)</formula>
    </cfRule>
  </conditionalFormatting>
  <conditionalFormatting sqref="AA49">
    <cfRule type="expression" dxfId="1493" priority="249" stopIfTrue="1">
      <formula>OR(AA49=祝色)</formula>
    </cfRule>
  </conditionalFormatting>
  <conditionalFormatting sqref="AB49">
    <cfRule type="expression" dxfId="1492" priority="248" stopIfTrue="1">
      <formula>OR(AB49=祝色)</formula>
    </cfRule>
  </conditionalFormatting>
  <conditionalFormatting sqref="AC49">
    <cfRule type="expression" dxfId="1491" priority="247" stopIfTrue="1">
      <formula>OR(AC49=祝色)</formula>
    </cfRule>
  </conditionalFormatting>
  <conditionalFormatting sqref="AD49">
    <cfRule type="expression" dxfId="1490" priority="246" stopIfTrue="1">
      <formula>OR(AD49=祝色)</formula>
    </cfRule>
  </conditionalFormatting>
  <conditionalFormatting sqref="AE49">
    <cfRule type="expression" dxfId="1489" priority="245" stopIfTrue="1">
      <formula>OR(AE49=祝色)</formula>
    </cfRule>
  </conditionalFormatting>
  <conditionalFormatting sqref="AF49">
    <cfRule type="expression" dxfId="1488" priority="244" stopIfTrue="1">
      <formula>OR(AF49=祝色)</formula>
    </cfRule>
  </conditionalFormatting>
  <conditionalFormatting sqref="AG49">
    <cfRule type="expression" dxfId="1487" priority="243" stopIfTrue="1">
      <formula>OR(AG49=祝色)</formula>
    </cfRule>
  </conditionalFormatting>
  <conditionalFormatting sqref="AA50">
    <cfRule type="expression" dxfId="1486" priority="242" stopIfTrue="1">
      <formula>OR(AA50=祝色)</formula>
    </cfRule>
  </conditionalFormatting>
  <conditionalFormatting sqref="AB50">
    <cfRule type="expression" dxfId="1485" priority="241" stopIfTrue="1">
      <formula>OR(AB50=祝色)</formula>
    </cfRule>
  </conditionalFormatting>
  <conditionalFormatting sqref="AC50">
    <cfRule type="expression" dxfId="1484" priority="240" stopIfTrue="1">
      <formula>OR(AC50=祝色)</formula>
    </cfRule>
  </conditionalFormatting>
  <conditionalFormatting sqref="AD50">
    <cfRule type="expression" dxfId="1483" priority="239" stopIfTrue="1">
      <formula>OR(AD50=祝色)</formula>
    </cfRule>
  </conditionalFormatting>
  <conditionalFormatting sqref="AE50">
    <cfRule type="expression" dxfId="1482" priority="238" stopIfTrue="1">
      <formula>OR(AE50=祝色)</formula>
    </cfRule>
  </conditionalFormatting>
  <conditionalFormatting sqref="AF50">
    <cfRule type="expression" dxfId="1481" priority="237" stopIfTrue="1">
      <formula>OR(AF50=祝色)</formula>
    </cfRule>
  </conditionalFormatting>
  <conditionalFormatting sqref="AG50">
    <cfRule type="expression" dxfId="1480" priority="236" stopIfTrue="1">
      <formula>OR(AG50=祝色)</formula>
    </cfRule>
  </conditionalFormatting>
  <conditionalFormatting sqref="AA51">
    <cfRule type="expression" dxfId="1479" priority="235" stopIfTrue="1">
      <formula>OR(AA51=祝色)</formula>
    </cfRule>
  </conditionalFormatting>
  <conditionalFormatting sqref="AB51">
    <cfRule type="expression" dxfId="1478" priority="234" stopIfTrue="1">
      <formula>OR(AB51=祝色)</formula>
    </cfRule>
  </conditionalFormatting>
  <conditionalFormatting sqref="AA52">
    <cfRule type="expression" dxfId="1477" priority="233" stopIfTrue="1">
      <formula>OR(AA52=祝色)</formula>
    </cfRule>
  </conditionalFormatting>
  <conditionalFormatting sqref="AB52">
    <cfRule type="expression" dxfId="1476" priority="232" stopIfTrue="1">
      <formula>OR(AB52=祝色)</formula>
    </cfRule>
  </conditionalFormatting>
  <conditionalFormatting sqref="AC52">
    <cfRule type="expression" dxfId="1475" priority="231" stopIfTrue="1">
      <formula>OR(AC52=祝色)</formula>
    </cfRule>
  </conditionalFormatting>
  <conditionalFormatting sqref="AD52">
    <cfRule type="expression" dxfId="1474" priority="230" stopIfTrue="1">
      <formula>OR(AD52=祝色)</formula>
    </cfRule>
  </conditionalFormatting>
  <conditionalFormatting sqref="AE52">
    <cfRule type="expression" dxfId="1473" priority="229" stopIfTrue="1">
      <formula>OR(AE52=祝色)</formula>
    </cfRule>
  </conditionalFormatting>
  <conditionalFormatting sqref="AF52">
    <cfRule type="expression" dxfId="1472" priority="228" stopIfTrue="1">
      <formula>OR(AF52=祝色)</formula>
    </cfRule>
  </conditionalFormatting>
  <conditionalFormatting sqref="AG52">
    <cfRule type="expression" dxfId="1471" priority="227" stopIfTrue="1">
      <formula>OR(AG52=祝色)</formula>
    </cfRule>
  </conditionalFormatting>
  <conditionalFormatting sqref="AA53">
    <cfRule type="expression" dxfId="1470" priority="226" stopIfTrue="1">
      <formula>OR(AA53=祝色)</formula>
    </cfRule>
  </conditionalFormatting>
  <conditionalFormatting sqref="AB53">
    <cfRule type="expression" dxfId="1469" priority="225" stopIfTrue="1">
      <formula>OR(AB53=祝色)</formula>
    </cfRule>
  </conditionalFormatting>
  <conditionalFormatting sqref="AC53">
    <cfRule type="expression" dxfId="1468" priority="224" stopIfTrue="1">
      <formula>OR(AC53=祝色)</formula>
    </cfRule>
  </conditionalFormatting>
  <conditionalFormatting sqref="AD53">
    <cfRule type="expression" dxfId="1467" priority="223" stopIfTrue="1">
      <formula>OR(AD53=祝色)</formula>
    </cfRule>
  </conditionalFormatting>
  <conditionalFormatting sqref="AE53">
    <cfRule type="expression" dxfId="1466" priority="222" stopIfTrue="1">
      <formula>OR(AE53=祝色)</formula>
    </cfRule>
  </conditionalFormatting>
  <conditionalFormatting sqref="AF53">
    <cfRule type="expression" dxfId="1465" priority="221" stopIfTrue="1">
      <formula>OR(AF53=祝色)</formula>
    </cfRule>
  </conditionalFormatting>
  <conditionalFormatting sqref="AG53">
    <cfRule type="expression" dxfId="1464" priority="220" stopIfTrue="1">
      <formula>OR(AG53=祝色)</formula>
    </cfRule>
  </conditionalFormatting>
  <conditionalFormatting sqref="AA54">
    <cfRule type="expression" dxfId="1463" priority="219" stopIfTrue="1">
      <formula>OR(AA54=祝色)</formula>
    </cfRule>
  </conditionalFormatting>
  <conditionalFormatting sqref="AB54">
    <cfRule type="expression" dxfId="1462" priority="218" stopIfTrue="1">
      <formula>OR(AB54=祝色)</formula>
    </cfRule>
  </conditionalFormatting>
  <conditionalFormatting sqref="AC54">
    <cfRule type="expression" dxfId="1461" priority="217" stopIfTrue="1">
      <formula>OR(AC54=祝色)</formula>
    </cfRule>
  </conditionalFormatting>
  <conditionalFormatting sqref="AD54">
    <cfRule type="expression" dxfId="1460" priority="216" stopIfTrue="1">
      <formula>OR(AD54=祝色)</formula>
    </cfRule>
  </conditionalFormatting>
  <conditionalFormatting sqref="AE54">
    <cfRule type="expression" dxfId="1459" priority="215" stopIfTrue="1">
      <formula>OR(AE54=祝色)</formula>
    </cfRule>
  </conditionalFormatting>
  <conditionalFormatting sqref="AF54">
    <cfRule type="expression" dxfId="1458" priority="214" stopIfTrue="1">
      <formula>OR(AF54=祝色)</formula>
    </cfRule>
  </conditionalFormatting>
  <conditionalFormatting sqref="AG54">
    <cfRule type="expression" dxfId="1457" priority="213" stopIfTrue="1">
      <formula>OR(AG54=祝色)</formula>
    </cfRule>
  </conditionalFormatting>
  <conditionalFormatting sqref="AA55">
    <cfRule type="expression" dxfId="1456" priority="212" stopIfTrue="1">
      <formula>OR(AA55=祝色)</formula>
    </cfRule>
  </conditionalFormatting>
  <conditionalFormatting sqref="AB55">
    <cfRule type="expression" dxfId="1455" priority="211" stopIfTrue="1">
      <formula>OR(AB55=祝色)</formula>
    </cfRule>
  </conditionalFormatting>
  <conditionalFormatting sqref="AC55">
    <cfRule type="expression" dxfId="1454" priority="210" stopIfTrue="1">
      <formula>OR(AC55=祝色)</formula>
    </cfRule>
  </conditionalFormatting>
  <conditionalFormatting sqref="AD55">
    <cfRule type="expression" dxfId="1453" priority="209" stopIfTrue="1">
      <formula>OR(AD55=祝色)</formula>
    </cfRule>
  </conditionalFormatting>
  <conditionalFormatting sqref="AE55">
    <cfRule type="expression" dxfId="1452" priority="208" stopIfTrue="1">
      <formula>OR(AE55=祝色)</formula>
    </cfRule>
  </conditionalFormatting>
  <conditionalFormatting sqref="AF55">
    <cfRule type="expression" dxfId="1451" priority="207" stopIfTrue="1">
      <formula>OR(AF55=祝色)</formula>
    </cfRule>
  </conditionalFormatting>
  <conditionalFormatting sqref="AG55">
    <cfRule type="expression" dxfId="1450" priority="206" stopIfTrue="1">
      <formula>OR(AG55=祝色)</formula>
    </cfRule>
  </conditionalFormatting>
  <conditionalFormatting sqref="AA56">
    <cfRule type="expression" dxfId="1449" priority="205" stopIfTrue="1">
      <formula>OR(AA56=祝色)</formula>
    </cfRule>
  </conditionalFormatting>
  <conditionalFormatting sqref="AB56">
    <cfRule type="expression" dxfId="1448" priority="204" stopIfTrue="1">
      <formula>OR(AB56=祝色)</formula>
    </cfRule>
  </conditionalFormatting>
  <conditionalFormatting sqref="AC56">
    <cfRule type="expression" dxfId="1447" priority="203" stopIfTrue="1">
      <formula>OR(AC56=祝色)</formula>
    </cfRule>
  </conditionalFormatting>
  <conditionalFormatting sqref="AD56">
    <cfRule type="expression" dxfId="1446" priority="202" stopIfTrue="1">
      <formula>OR(AD56=祝色)</formula>
    </cfRule>
  </conditionalFormatting>
  <conditionalFormatting sqref="AE56">
    <cfRule type="expression" dxfId="1445" priority="201" stopIfTrue="1">
      <formula>OR(AE56=祝色)</formula>
    </cfRule>
  </conditionalFormatting>
  <conditionalFormatting sqref="AF56">
    <cfRule type="expression" dxfId="1444" priority="200" stopIfTrue="1">
      <formula>OR(AF56=祝色)</formula>
    </cfRule>
  </conditionalFormatting>
  <conditionalFormatting sqref="AG56">
    <cfRule type="expression" dxfId="1443" priority="199" stopIfTrue="1">
      <formula>OR(AG56=祝色)</formula>
    </cfRule>
  </conditionalFormatting>
  <conditionalFormatting sqref="AA57">
    <cfRule type="expression" dxfId="1442" priority="198" stopIfTrue="1">
      <formula>OR(AA57=祝色)</formula>
    </cfRule>
  </conditionalFormatting>
  <conditionalFormatting sqref="AB57">
    <cfRule type="expression" dxfId="1441" priority="197" stopIfTrue="1">
      <formula>OR(AB57=祝色)</formula>
    </cfRule>
  </conditionalFormatting>
  <conditionalFormatting sqref="AA58">
    <cfRule type="expression" dxfId="1440" priority="196" stopIfTrue="1">
      <formula>OR(AA58=祝色)</formula>
    </cfRule>
  </conditionalFormatting>
  <conditionalFormatting sqref="AB58">
    <cfRule type="expression" dxfId="1439" priority="195" stopIfTrue="1">
      <formula>OR(AB58=祝色)</formula>
    </cfRule>
  </conditionalFormatting>
  <conditionalFormatting sqref="AC58">
    <cfRule type="expression" dxfId="1438" priority="194" stopIfTrue="1">
      <formula>OR(AC58=祝色)</formula>
    </cfRule>
  </conditionalFormatting>
  <conditionalFormatting sqref="AD58">
    <cfRule type="expression" dxfId="1437" priority="193" stopIfTrue="1">
      <formula>OR(AD58=祝色)</formula>
    </cfRule>
  </conditionalFormatting>
  <conditionalFormatting sqref="AE58">
    <cfRule type="expression" dxfId="1436" priority="192" stopIfTrue="1">
      <formula>OR(AE58=祝色)</formula>
    </cfRule>
  </conditionalFormatting>
  <conditionalFormatting sqref="AF58">
    <cfRule type="expression" dxfId="1435" priority="191" stopIfTrue="1">
      <formula>OR(AF58=祝色)</formula>
    </cfRule>
  </conditionalFormatting>
  <conditionalFormatting sqref="AG58">
    <cfRule type="expression" dxfId="1434" priority="190" stopIfTrue="1">
      <formula>OR(AG58=祝色)</formula>
    </cfRule>
  </conditionalFormatting>
  <conditionalFormatting sqref="AA59">
    <cfRule type="expression" dxfId="1433" priority="189" stopIfTrue="1">
      <formula>OR(AA59=祝色)</formula>
    </cfRule>
  </conditionalFormatting>
  <conditionalFormatting sqref="AB59">
    <cfRule type="expression" dxfId="1432" priority="188" stopIfTrue="1">
      <formula>OR(AB59=祝色)</formula>
    </cfRule>
  </conditionalFormatting>
  <conditionalFormatting sqref="AC59">
    <cfRule type="expression" dxfId="1431" priority="187" stopIfTrue="1">
      <formula>OR(AC59=祝色)</formula>
    </cfRule>
  </conditionalFormatting>
  <conditionalFormatting sqref="AD59">
    <cfRule type="expression" dxfId="1430" priority="186" stopIfTrue="1">
      <formula>OR(AD59=祝色)</formula>
    </cfRule>
  </conditionalFormatting>
  <conditionalFormatting sqref="AE59">
    <cfRule type="expression" dxfId="1429" priority="185" stopIfTrue="1">
      <formula>OR(AE59=祝色)</formula>
    </cfRule>
  </conditionalFormatting>
  <conditionalFormatting sqref="AF59">
    <cfRule type="expression" dxfId="1428" priority="184" stopIfTrue="1">
      <formula>OR(AF59=祝色)</formula>
    </cfRule>
  </conditionalFormatting>
  <conditionalFormatting sqref="AG59">
    <cfRule type="expression" dxfId="1427" priority="183" stopIfTrue="1">
      <formula>OR(AG59=祝色)</formula>
    </cfRule>
  </conditionalFormatting>
  <conditionalFormatting sqref="AA60">
    <cfRule type="expression" dxfId="1426" priority="182" stopIfTrue="1">
      <formula>OR(AA60=祝色)</formula>
    </cfRule>
  </conditionalFormatting>
  <conditionalFormatting sqref="AB60">
    <cfRule type="expression" dxfId="1425" priority="181" stopIfTrue="1">
      <formula>OR(AB60=祝色)</formula>
    </cfRule>
  </conditionalFormatting>
  <conditionalFormatting sqref="AC60">
    <cfRule type="expression" dxfId="1424" priority="180" stopIfTrue="1">
      <formula>OR(AC60=祝色)</formula>
    </cfRule>
  </conditionalFormatting>
  <conditionalFormatting sqref="AD60">
    <cfRule type="expression" dxfId="1423" priority="179" stopIfTrue="1">
      <formula>OR(AD60=祝色)</formula>
    </cfRule>
  </conditionalFormatting>
  <conditionalFormatting sqref="AE60">
    <cfRule type="expression" dxfId="1422" priority="178" stopIfTrue="1">
      <formula>OR(AE60=祝色)</formula>
    </cfRule>
  </conditionalFormatting>
  <conditionalFormatting sqref="AF60">
    <cfRule type="expression" dxfId="1421" priority="177" stopIfTrue="1">
      <formula>OR(AF60=祝色)</formula>
    </cfRule>
  </conditionalFormatting>
  <conditionalFormatting sqref="AG60">
    <cfRule type="expression" dxfId="1420" priority="176" stopIfTrue="1">
      <formula>OR(AG60=祝色)</formula>
    </cfRule>
  </conditionalFormatting>
  <conditionalFormatting sqref="AA61">
    <cfRule type="expression" dxfId="1419" priority="175" stopIfTrue="1">
      <formula>OR(AA61=祝色)</formula>
    </cfRule>
  </conditionalFormatting>
  <conditionalFormatting sqref="AB61">
    <cfRule type="expression" dxfId="1418" priority="174" stopIfTrue="1">
      <formula>OR(AB61=祝色)</formula>
    </cfRule>
  </conditionalFormatting>
  <conditionalFormatting sqref="AC61">
    <cfRule type="expression" dxfId="1417" priority="173" stopIfTrue="1">
      <formula>OR(AC61=祝色)</formula>
    </cfRule>
  </conditionalFormatting>
  <conditionalFormatting sqref="AD61">
    <cfRule type="expression" dxfId="1416" priority="172" stopIfTrue="1">
      <formula>OR(AD61=祝色)</formula>
    </cfRule>
  </conditionalFormatting>
  <conditionalFormatting sqref="AE61">
    <cfRule type="expression" dxfId="1415" priority="171" stopIfTrue="1">
      <formula>OR(AE61=祝色)</formula>
    </cfRule>
  </conditionalFormatting>
  <conditionalFormatting sqref="AF61">
    <cfRule type="expression" dxfId="1414" priority="170" stopIfTrue="1">
      <formula>OR(AF61=祝色)</formula>
    </cfRule>
  </conditionalFormatting>
  <conditionalFormatting sqref="AG61">
    <cfRule type="expression" dxfId="1413" priority="169" stopIfTrue="1">
      <formula>OR(AG61=祝色)</formula>
    </cfRule>
  </conditionalFormatting>
  <conditionalFormatting sqref="AA62">
    <cfRule type="expression" dxfId="1412" priority="168" stopIfTrue="1">
      <formula>OR(AA62=祝色)</formula>
    </cfRule>
  </conditionalFormatting>
  <conditionalFormatting sqref="AB62">
    <cfRule type="expression" dxfId="1411" priority="167" stopIfTrue="1">
      <formula>OR(AB62=祝色)</formula>
    </cfRule>
  </conditionalFormatting>
  <conditionalFormatting sqref="AC62">
    <cfRule type="expression" dxfId="1410" priority="166" stopIfTrue="1">
      <formula>OR(AC62=祝色)</formula>
    </cfRule>
  </conditionalFormatting>
  <conditionalFormatting sqref="AD62">
    <cfRule type="expression" dxfId="1409" priority="165" stopIfTrue="1">
      <formula>OR(AD62=祝色)</formula>
    </cfRule>
  </conditionalFormatting>
  <conditionalFormatting sqref="AE62">
    <cfRule type="expression" dxfId="1408" priority="164" stopIfTrue="1">
      <formula>OR(AE62=祝色)</formula>
    </cfRule>
  </conditionalFormatting>
  <conditionalFormatting sqref="AF62">
    <cfRule type="expression" dxfId="1407" priority="163" stopIfTrue="1">
      <formula>OR(AF62=祝色)</formula>
    </cfRule>
  </conditionalFormatting>
  <conditionalFormatting sqref="AG62">
    <cfRule type="expression" dxfId="1406" priority="162" stopIfTrue="1">
      <formula>OR(AG62=祝色)</formula>
    </cfRule>
  </conditionalFormatting>
  <conditionalFormatting sqref="AA63">
    <cfRule type="expression" dxfId="1405" priority="161" stopIfTrue="1">
      <formula>OR(AA63=祝色)</formula>
    </cfRule>
  </conditionalFormatting>
  <conditionalFormatting sqref="AB63">
    <cfRule type="expression" dxfId="1404" priority="160" stopIfTrue="1">
      <formula>OR(AB63=祝色)</formula>
    </cfRule>
  </conditionalFormatting>
  <conditionalFormatting sqref="AL46">
    <cfRule type="expression" dxfId="1403" priority="159" stopIfTrue="1">
      <formula>OR(AL46=祝色)</formula>
    </cfRule>
  </conditionalFormatting>
  <conditionalFormatting sqref="AM46">
    <cfRule type="expression" dxfId="1402" priority="158" stopIfTrue="1">
      <formula>OR(AM46=祝色)</formula>
    </cfRule>
  </conditionalFormatting>
  <conditionalFormatting sqref="AN46">
    <cfRule type="expression" dxfId="1401" priority="157" stopIfTrue="1">
      <formula>OR(AN46=祝色)</formula>
    </cfRule>
  </conditionalFormatting>
  <conditionalFormatting sqref="AO46">
    <cfRule type="expression" dxfId="1400" priority="156" stopIfTrue="1">
      <formula>OR(AO46=祝色)</formula>
    </cfRule>
  </conditionalFormatting>
  <conditionalFormatting sqref="AP46">
    <cfRule type="expression" dxfId="1399" priority="155" stopIfTrue="1">
      <formula>OR(AP46=祝色)</formula>
    </cfRule>
  </conditionalFormatting>
  <conditionalFormatting sqref="AQ46">
    <cfRule type="expression" dxfId="1398" priority="154" stopIfTrue="1">
      <formula>OR(AQ46=祝色)</formula>
    </cfRule>
  </conditionalFormatting>
  <conditionalFormatting sqref="AR46">
    <cfRule type="expression" dxfId="1397" priority="153" stopIfTrue="1">
      <formula>OR(AR46=祝色)</formula>
    </cfRule>
  </conditionalFormatting>
  <conditionalFormatting sqref="AL47">
    <cfRule type="expression" dxfId="1396" priority="152" stopIfTrue="1">
      <formula>OR(AL47=祝色)</formula>
    </cfRule>
  </conditionalFormatting>
  <conditionalFormatting sqref="AM47">
    <cfRule type="expression" dxfId="1395" priority="151" stopIfTrue="1">
      <formula>OR(AM47=祝色)</formula>
    </cfRule>
  </conditionalFormatting>
  <conditionalFormatting sqref="AN47">
    <cfRule type="expression" dxfId="1394" priority="150" stopIfTrue="1">
      <formula>OR(AN47=祝色)</formula>
    </cfRule>
  </conditionalFormatting>
  <conditionalFormatting sqref="AO47">
    <cfRule type="expression" dxfId="1393" priority="149" stopIfTrue="1">
      <formula>OR(AO47=祝色)</formula>
    </cfRule>
  </conditionalFormatting>
  <conditionalFormatting sqref="AP47">
    <cfRule type="expression" dxfId="1392" priority="148" stopIfTrue="1">
      <formula>OR(AP47=祝色)</formula>
    </cfRule>
  </conditionalFormatting>
  <conditionalFormatting sqref="AQ47">
    <cfRule type="expression" dxfId="1391" priority="147" stopIfTrue="1">
      <formula>OR(AQ47=祝色)</formula>
    </cfRule>
  </conditionalFormatting>
  <conditionalFormatting sqref="AR47">
    <cfRule type="expression" dxfId="1390" priority="146" stopIfTrue="1">
      <formula>OR(AR47=祝色)</formula>
    </cfRule>
  </conditionalFormatting>
  <conditionalFormatting sqref="AL48">
    <cfRule type="expression" dxfId="1389" priority="145" stopIfTrue="1">
      <formula>OR(AL48=祝色)</formula>
    </cfRule>
  </conditionalFormatting>
  <conditionalFormatting sqref="AM48">
    <cfRule type="expression" dxfId="1388" priority="144" stopIfTrue="1">
      <formula>OR(AM48=祝色)</formula>
    </cfRule>
  </conditionalFormatting>
  <conditionalFormatting sqref="AN48">
    <cfRule type="expression" dxfId="1387" priority="143" stopIfTrue="1">
      <formula>OR(AN48=祝色)</formula>
    </cfRule>
  </conditionalFormatting>
  <conditionalFormatting sqref="AO48">
    <cfRule type="expression" dxfId="1386" priority="142" stopIfTrue="1">
      <formula>OR(AO48=祝色)</formula>
    </cfRule>
  </conditionalFormatting>
  <conditionalFormatting sqref="AP48">
    <cfRule type="expression" dxfId="1385" priority="141" stopIfTrue="1">
      <formula>OR(AP48=祝色)</formula>
    </cfRule>
  </conditionalFormatting>
  <conditionalFormatting sqref="AQ48">
    <cfRule type="expression" dxfId="1384" priority="140" stopIfTrue="1">
      <formula>OR(AQ48=祝色)</formula>
    </cfRule>
  </conditionalFormatting>
  <conditionalFormatting sqref="AR48">
    <cfRule type="expression" dxfId="1383" priority="139" stopIfTrue="1">
      <formula>OR(AR48=祝色)</formula>
    </cfRule>
  </conditionalFormatting>
  <conditionalFormatting sqref="AL49">
    <cfRule type="expression" dxfId="1382" priority="138" stopIfTrue="1">
      <formula>OR(AL49=祝色)</formula>
    </cfRule>
  </conditionalFormatting>
  <conditionalFormatting sqref="AM49">
    <cfRule type="expression" dxfId="1381" priority="137" stopIfTrue="1">
      <formula>OR(AM49=祝色)</formula>
    </cfRule>
  </conditionalFormatting>
  <conditionalFormatting sqref="AN49">
    <cfRule type="expression" dxfId="1380" priority="136" stopIfTrue="1">
      <formula>OR(AN49=祝色)</formula>
    </cfRule>
  </conditionalFormatting>
  <conditionalFormatting sqref="AO49">
    <cfRule type="expression" dxfId="1379" priority="135" stopIfTrue="1">
      <formula>OR(AO49=祝色)</formula>
    </cfRule>
  </conditionalFormatting>
  <conditionalFormatting sqref="AP49">
    <cfRule type="expression" dxfId="1378" priority="134" stopIfTrue="1">
      <formula>OR(AP49=祝色)</formula>
    </cfRule>
  </conditionalFormatting>
  <conditionalFormatting sqref="AQ49">
    <cfRule type="expression" dxfId="1377" priority="133" stopIfTrue="1">
      <formula>OR(AQ49=祝色)</formula>
    </cfRule>
  </conditionalFormatting>
  <conditionalFormatting sqref="AR49">
    <cfRule type="expression" dxfId="1376" priority="132" stopIfTrue="1">
      <formula>OR(AR49=祝色)</formula>
    </cfRule>
  </conditionalFormatting>
  <conditionalFormatting sqref="AL50">
    <cfRule type="expression" dxfId="1375" priority="131" stopIfTrue="1">
      <formula>OR(AL50=祝色)</formula>
    </cfRule>
  </conditionalFormatting>
  <conditionalFormatting sqref="AM50">
    <cfRule type="expression" dxfId="1374" priority="130" stopIfTrue="1">
      <formula>OR(AM50=祝色)</formula>
    </cfRule>
  </conditionalFormatting>
  <conditionalFormatting sqref="AN50">
    <cfRule type="expression" dxfId="1373" priority="129" stopIfTrue="1">
      <formula>OR(AN50=祝色)</formula>
    </cfRule>
  </conditionalFormatting>
  <conditionalFormatting sqref="AO50">
    <cfRule type="expression" dxfId="1372" priority="128" stopIfTrue="1">
      <formula>OR(AO50=祝色)</formula>
    </cfRule>
  </conditionalFormatting>
  <conditionalFormatting sqref="AP50">
    <cfRule type="expression" dxfId="1371" priority="127" stopIfTrue="1">
      <formula>OR(AP50=祝色)</formula>
    </cfRule>
  </conditionalFormatting>
  <conditionalFormatting sqref="AQ50">
    <cfRule type="expression" dxfId="1370" priority="126" stopIfTrue="1">
      <formula>OR(AQ50=祝色)</formula>
    </cfRule>
  </conditionalFormatting>
  <conditionalFormatting sqref="AR50">
    <cfRule type="expression" dxfId="1369" priority="125" stopIfTrue="1">
      <formula>OR(AR50=祝色)</formula>
    </cfRule>
  </conditionalFormatting>
  <conditionalFormatting sqref="AL51">
    <cfRule type="expression" dxfId="1368" priority="124" stopIfTrue="1">
      <formula>OR(AL51=祝色)</formula>
    </cfRule>
  </conditionalFormatting>
  <conditionalFormatting sqref="AM51">
    <cfRule type="expression" dxfId="1367" priority="123" stopIfTrue="1">
      <formula>OR(AM51=祝色)</formula>
    </cfRule>
  </conditionalFormatting>
  <conditionalFormatting sqref="AL52">
    <cfRule type="expression" dxfId="1366" priority="122" stopIfTrue="1">
      <formula>OR(AL52=祝色)</formula>
    </cfRule>
  </conditionalFormatting>
  <conditionalFormatting sqref="AM52">
    <cfRule type="expression" dxfId="1365" priority="121" stopIfTrue="1">
      <formula>OR(AM52=祝色)</formula>
    </cfRule>
  </conditionalFormatting>
  <conditionalFormatting sqref="AN52">
    <cfRule type="expression" dxfId="1364" priority="120" stopIfTrue="1">
      <formula>OR(AN52=祝色)</formula>
    </cfRule>
  </conditionalFormatting>
  <conditionalFormatting sqref="AO52">
    <cfRule type="expression" dxfId="1363" priority="119" stopIfTrue="1">
      <formula>OR(AO52=祝色)</formula>
    </cfRule>
  </conditionalFormatting>
  <conditionalFormatting sqref="AP52">
    <cfRule type="expression" dxfId="1362" priority="118" stopIfTrue="1">
      <formula>OR(AP52=祝色)</formula>
    </cfRule>
  </conditionalFormatting>
  <conditionalFormatting sqref="AQ52">
    <cfRule type="expression" dxfId="1361" priority="117" stopIfTrue="1">
      <formula>OR(AQ52=祝色)</formula>
    </cfRule>
  </conditionalFormatting>
  <conditionalFormatting sqref="AR52">
    <cfRule type="expression" dxfId="1360" priority="116" stopIfTrue="1">
      <formula>OR(AR52=祝色)</formula>
    </cfRule>
  </conditionalFormatting>
  <conditionalFormatting sqref="AL53">
    <cfRule type="expression" dxfId="1359" priority="115" stopIfTrue="1">
      <formula>OR(AL53=祝色)</formula>
    </cfRule>
  </conditionalFormatting>
  <conditionalFormatting sqref="AM53">
    <cfRule type="expression" dxfId="1358" priority="114" stopIfTrue="1">
      <formula>OR(AM53=祝色)</formula>
    </cfRule>
  </conditionalFormatting>
  <conditionalFormatting sqref="AN53">
    <cfRule type="expression" dxfId="1357" priority="113" stopIfTrue="1">
      <formula>OR(AN53=祝色)</formula>
    </cfRule>
  </conditionalFormatting>
  <conditionalFormatting sqref="AO53">
    <cfRule type="expression" dxfId="1356" priority="112" stopIfTrue="1">
      <formula>OR(AO53=祝色)</formula>
    </cfRule>
  </conditionalFormatting>
  <conditionalFormatting sqref="AP53">
    <cfRule type="expression" dxfId="1355" priority="111" stopIfTrue="1">
      <formula>OR(AP53=祝色)</formula>
    </cfRule>
  </conditionalFormatting>
  <conditionalFormatting sqref="AQ53">
    <cfRule type="expression" dxfId="1354" priority="110" stopIfTrue="1">
      <formula>OR(AQ53=祝色)</formula>
    </cfRule>
  </conditionalFormatting>
  <conditionalFormatting sqref="AR53">
    <cfRule type="expression" dxfId="1353" priority="109" stopIfTrue="1">
      <formula>OR(AR53=祝色)</formula>
    </cfRule>
  </conditionalFormatting>
  <conditionalFormatting sqref="AL54">
    <cfRule type="expression" dxfId="1352" priority="108" stopIfTrue="1">
      <formula>OR(AL54=祝色)</formula>
    </cfRule>
  </conditionalFormatting>
  <conditionalFormatting sqref="AM54">
    <cfRule type="expression" dxfId="1351" priority="107" stopIfTrue="1">
      <formula>OR(AM54=祝色)</formula>
    </cfRule>
  </conditionalFormatting>
  <conditionalFormatting sqref="AN54">
    <cfRule type="expression" dxfId="1350" priority="106" stopIfTrue="1">
      <formula>OR(AN54=祝色)</formula>
    </cfRule>
  </conditionalFormatting>
  <conditionalFormatting sqref="AO54">
    <cfRule type="expression" dxfId="1349" priority="105" stopIfTrue="1">
      <formula>OR(AO54=祝色)</formula>
    </cfRule>
  </conditionalFormatting>
  <conditionalFormatting sqref="AP54">
    <cfRule type="expression" dxfId="1348" priority="104" stopIfTrue="1">
      <formula>OR(AP54=祝色)</formula>
    </cfRule>
  </conditionalFormatting>
  <conditionalFormatting sqref="AQ54">
    <cfRule type="expression" dxfId="1347" priority="103" stopIfTrue="1">
      <formula>OR(AQ54=祝色)</formula>
    </cfRule>
  </conditionalFormatting>
  <conditionalFormatting sqref="AR54">
    <cfRule type="expression" dxfId="1346" priority="102" stopIfTrue="1">
      <formula>OR(AR54=祝色)</formula>
    </cfRule>
  </conditionalFormatting>
  <conditionalFormatting sqref="AL55">
    <cfRule type="expression" dxfId="1345" priority="101" stopIfTrue="1">
      <formula>OR(AL55=祝色)</formula>
    </cfRule>
  </conditionalFormatting>
  <conditionalFormatting sqref="AM55">
    <cfRule type="expression" dxfId="1344" priority="100" stopIfTrue="1">
      <formula>OR(AM55=祝色)</formula>
    </cfRule>
  </conditionalFormatting>
  <conditionalFormatting sqref="AN55">
    <cfRule type="expression" dxfId="1343" priority="99" stopIfTrue="1">
      <formula>OR(AN55=祝色)</formula>
    </cfRule>
  </conditionalFormatting>
  <conditionalFormatting sqref="AO55">
    <cfRule type="expression" dxfId="1342" priority="98" stopIfTrue="1">
      <formula>OR(AO55=祝色)</formula>
    </cfRule>
  </conditionalFormatting>
  <conditionalFormatting sqref="AP55">
    <cfRule type="expression" dxfId="1341" priority="97" stopIfTrue="1">
      <formula>OR(AP55=祝色)</formula>
    </cfRule>
  </conditionalFormatting>
  <conditionalFormatting sqref="AQ55">
    <cfRule type="expression" dxfId="1340" priority="96" stopIfTrue="1">
      <formula>OR(AQ55=祝色)</formula>
    </cfRule>
  </conditionalFormatting>
  <conditionalFormatting sqref="AR55">
    <cfRule type="expression" dxfId="1339" priority="95" stopIfTrue="1">
      <formula>OR(AR55=祝色)</formula>
    </cfRule>
  </conditionalFormatting>
  <conditionalFormatting sqref="AL56">
    <cfRule type="expression" dxfId="1338" priority="94" stopIfTrue="1">
      <formula>OR(AL56=祝色)</formula>
    </cfRule>
  </conditionalFormatting>
  <conditionalFormatting sqref="AM56">
    <cfRule type="expression" dxfId="1337" priority="93" stopIfTrue="1">
      <formula>OR(AM56=祝色)</formula>
    </cfRule>
  </conditionalFormatting>
  <conditionalFormatting sqref="AN56">
    <cfRule type="expression" dxfId="1336" priority="92" stopIfTrue="1">
      <formula>OR(AN56=祝色)</formula>
    </cfRule>
  </conditionalFormatting>
  <conditionalFormatting sqref="AO56">
    <cfRule type="expression" dxfId="1335" priority="91" stopIfTrue="1">
      <formula>OR(AO56=祝色)</formula>
    </cfRule>
  </conditionalFormatting>
  <conditionalFormatting sqref="AP56">
    <cfRule type="expression" dxfId="1334" priority="90" stopIfTrue="1">
      <formula>OR(AP56=祝色)</formula>
    </cfRule>
  </conditionalFormatting>
  <conditionalFormatting sqref="AQ56">
    <cfRule type="expression" dxfId="1333" priority="89" stopIfTrue="1">
      <formula>OR(AQ56=祝色)</formula>
    </cfRule>
  </conditionalFormatting>
  <conditionalFormatting sqref="AR56">
    <cfRule type="expression" dxfId="1332" priority="88" stopIfTrue="1">
      <formula>OR(AR56=祝色)</formula>
    </cfRule>
  </conditionalFormatting>
  <conditionalFormatting sqref="AL57">
    <cfRule type="expression" dxfId="1331" priority="87" stopIfTrue="1">
      <formula>OR(AL57=祝色)</formula>
    </cfRule>
  </conditionalFormatting>
  <conditionalFormatting sqref="AM57">
    <cfRule type="expression" dxfId="1330" priority="86" stopIfTrue="1">
      <formula>OR(AM57=祝色)</formula>
    </cfRule>
  </conditionalFormatting>
  <conditionalFormatting sqref="AL58">
    <cfRule type="expression" dxfId="1329" priority="85" stopIfTrue="1">
      <formula>OR(AL58=祝色)</formula>
    </cfRule>
  </conditionalFormatting>
  <conditionalFormatting sqref="AM58">
    <cfRule type="expression" dxfId="1328" priority="84" stopIfTrue="1">
      <formula>OR(AM58=祝色)</formula>
    </cfRule>
  </conditionalFormatting>
  <conditionalFormatting sqref="AN58">
    <cfRule type="expression" dxfId="1327" priority="83" stopIfTrue="1">
      <formula>OR(AN58=祝色)</formula>
    </cfRule>
  </conditionalFormatting>
  <conditionalFormatting sqref="AO58">
    <cfRule type="expression" dxfId="1326" priority="82" stopIfTrue="1">
      <formula>OR(AO58=祝色)</formula>
    </cfRule>
  </conditionalFormatting>
  <conditionalFormatting sqref="AP58">
    <cfRule type="expression" dxfId="1325" priority="81" stopIfTrue="1">
      <formula>OR(AP58=祝色)</formula>
    </cfRule>
  </conditionalFormatting>
  <conditionalFormatting sqref="AQ58">
    <cfRule type="expression" dxfId="1324" priority="80" stopIfTrue="1">
      <formula>OR(AQ58=祝色)</formula>
    </cfRule>
  </conditionalFormatting>
  <conditionalFormatting sqref="AR58">
    <cfRule type="expression" dxfId="1323" priority="79" stopIfTrue="1">
      <formula>OR(AR58=祝色)</formula>
    </cfRule>
  </conditionalFormatting>
  <conditionalFormatting sqref="AL59">
    <cfRule type="expression" dxfId="1322" priority="78" stopIfTrue="1">
      <formula>OR(AL59=祝色)</formula>
    </cfRule>
  </conditionalFormatting>
  <conditionalFormatting sqref="AM59">
    <cfRule type="expression" dxfId="1321" priority="77" stopIfTrue="1">
      <formula>OR(AM59=祝色)</formula>
    </cfRule>
  </conditionalFormatting>
  <conditionalFormatting sqref="AN59">
    <cfRule type="expression" dxfId="1320" priority="76" stopIfTrue="1">
      <formula>OR(AN59=祝色)</formula>
    </cfRule>
  </conditionalFormatting>
  <conditionalFormatting sqref="AO59">
    <cfRule type="expression" dxfId="1319" priority="75" stopIfTrue="1">
      <formula>OR(AO59=祝色)</formula>
    </cfRule>
  </conditionalFormatting>
  <conditionalFormatting sqref="AP59">
    <cfRule type="expression" dxfId="1318" priority="74" stopIfTrue="1">
      <formula>OR(AP59=祝色)</formula>
    </cfRule>
  </conditionalFormatting>
  <conditionalFormatting sqref="AQ59">
    <cfRule type="expression" dxfId="1317" priority="73" stopIfTrue="1">
      <formula>OR(AQ59=祝色)</formula>
    </cfRule>
  </conditionalFormatting>
  <conditionalFormatting sqref="AR59">
    <cfRule type="expression" dxfId="1316" priority="72" stopIfTrue="1">
      <formula>OR(AR59=祝色)</formula>
    </cfRule>
  </conditionalFormatting>
  <conditionalFormatting sqref="AL60">
    <cfRule type="expression" dxfId="1315" priority="71" stopIfTrue="1">
      <formula>OR(AL60=祝色)</formula>
    </cfRule>
  </conditionalFormatting>
  <conditionalFormatting sqref="AM60">
    <cfRule type="expression" dxfId="1314" priority="70" stopIfTrue="1">
      <formula>OR(AM60=祝色)</formula>
    </cfRule>
  </conditionalFormatting>
  <conditionalFormatting sqref="AN60">
    <cfRule type="expression" dxfId="1313" priority="69" stopIfTrue="1">
      <formula>OR(AN60=祝色)</formula>
    </cfRule>
  </conditionalFormatting>
  <conditionalFormatting sqref="AO60">
    <cfRule type="expression" dxfId="1312" priority="68" stopIfTrue="1">
      <formula>OR(AO60=祝色)</formula>
    </cfRule>
  </conditionalFormatting>
  <conditionalFormatting sqref="AP60">
    <cfRule type="expression" dxfId="1311" priority="67" stopIfTrue="1">
      <formula>OR(AP60=祝色)</formula>
    </cfRule>
  </conditionalFormatting>
  <conditionalFormatting sqref="AQ60">
    <cfRule type="expression" dxfId="1310" priority="66" stopIfTrue="1">
      <formula>OR(AQ60=祝色)</formula>
    </cfRule>
  </conditionalFormatting>
  <conditionalFormatting sqref="AR60">
    <cfRule type="expression" dxfId="1309" priority="65" stopIfTrue="1">
      <formula>OR(AR60=祝色)</formula>
    </cfRule>
  </conditionalFormatting>
  <conditionalFormatting sqref="AL61">
    <cfRule type="expression" dxfId="1308" priority="64" stopIfTrue="1">
      <formula>OR(AL61=祝色)</formula>
    </cfRule>
  </conditionalFormatting>
  <conditionalFormatting sqref="AM61">
    <cfRule type="expression" dxfId="1307" priority="63" stopIfTrue="1">
      <formula>OR(AM61=祝色)</formula>
    </cfRule>
  </conditionalFormatting>
  <conditionalFormatting sqref="AN61">
    <cfRule type="expression" dxfId="1306" priority="62" stopIfTrue="1">
      <formula>OR(AN61=祝色)</formula>
    </cfRule>
  </conditionalFormatting>
  <conditionalFormatting sqref="AO61">
    <cfRule type="expression" dxfId="1305" priority="61" stopIfTrue="1">
      <formula>OR(AO61=祝色)</formula>
    </cfRule>
  </conditionalFormatting>
  <conditionalFormatting sqref="AP61">
    <cfRule type="expression" dxfId="1304" priority="60" stopIfTrue="1">
      <formula>OR(AP61=祝色)</formula>
    </cfRule>
  </conditionalFormatting>
  <conditionalFormatting sqref="AQ61">
    <cfRule type="expression" dxfId="1303" priority="59" stopIfTrue="1">
      <formula>OR(AQ61=祝色)</formula>
    </cfRule>
  </conditionalFormatting>
  <conditionalFormatting sqref="AR61">
    <cfRule type="expression" dxfId="1302" priority="58" stopIfTrue="1">
      <formula>OR(AR61=祝色)</formula>
    </cfRule>
  </conditionalFormatting>
  <conditionalFormatting sqref="AL62">
    <cfRule type="expression" dxfId="1301" priority="57" stopIfTrue="1">
      <formula>OR(AL62=祝色)</formula>
    </cfRule>
  </conditionalFormatting>
  <conditionalFormatting sqref="AM62">
    <cfRule type="expression" dxfId="1300" priority="56" stopIfTrue="1">
      <formula>OR(AM62=祝色)</formula>
    </cfRule>
  </conditionalFormatting>
  <conditionalFormatting sqref="AN62">
    <cfRule type="expression" dxfId="1299" priority="55" stopIfTrue="1">
      <formula>OR(AN62=祝色)</formula>
    </cfRule>
  </conditionalFormatting>
  <conditionalFormatting sqref="AO62">
    <cfRule type="expression" dxfId="1298" priority="54" stopIfTrue="1">
      <formula>OR(AO62=祝色)</formula>
    </cfRule>
  </conditionalFormatting>
  <conditionalFormatting sqref="AP62">
    <cfRule type="expression" dxfId="1297" priority="53" stopIfTrue="1">
      <formula>OR(AP62=祝色)</formula>
    </cfRule>
  </conditionalFormatting>
  <conditionalFormatting sqref="AQ62">
    <cfRule type="expression" dxfId="1296" priority="52" stopIfTrue="1">
      <formula>OR(AQ62=祝色)</formula>
    </cfRule>
  </conditionalFormatting>
  <conditionalFormatting sqref="AR62">
    <cfRule type="expression" dxfId="1295" priority="51" stopIfTrue="1">
      <formula>OR(AR62=祝色)</formula>
    </cfRule>
  </conditionalFormatting>
  <conditionalFormatting sqref="AL63">
    <cfRule type="expression" dxfId="1294" priority="50" stopIfTrue="1">
      <formula>OR(AL63=祝色)</formula>
    </cfRule>
  </conditionalFormatting>
  <conditionalFormatting sqref="AM63">
    <cfRule type="expression" dxfId="1293" priority="49" stopIfTrue="1">
      <formula>OR(AM63=祝色)</formula>
    </cfRule>
  </conditionalFormatting>
  <conditionalFormatting sqref="C8:D8">
    <cfRule type="expression" dxfId="1292" priority="48" stopIfTrue="1">
      <formula>OR(C8=祝色)</formula>
    </cfRule>
  </conditionalFormatting>
  <conditionalFormatting sqref="N8:O8">
    <cfRule type="expression" dxfId="1291" priority="47" stopIfTrue="1">
      <formula>OR(N8=祝色)</formula>
    </cfRule>
  </conditionalFormatting>
  <conditionalFormatting sqref="Y8:Z8">
    <cfRule type="expression" dxfId="1290" priority="46" stopIfTrue="1">
      <formula>OR(Y8=祝色)</formula>
    </cfRule>
  </conditionalFormatting>
  <conditionalFormatting sqref="AJ8:AK8">
    <cfRule type="expression" dxfId="1289" priority="45" stopIfTrue="1">
      <formula>OR(AJ8=祝色)</formula>
    </cfRule>
  </conditionalFormatting>
  <conditionalFormatting sqref="C29:D29">
    <cfRule type="expression" dxfId="1288" priority="44" stopIfTrue="1">
      <formula>OR(C29=祝色)</formula>
    </cfRule>
  </conditionalFormatting>
  <conditionalFormatting sqref="N29:O29">
    <cfRule type="expression" dxfId="1287" priority="43" stopIfTrue="1">
      <formula>OR(N29=祝色)</formula>
    </cfRule>
  </conditionalFormatting>
  <conditionalFormatting sqref="Y29:Z29">
    <cfRule type="expression" dxfId="1286" priority="42" stopIfTrue="1">
      <formula>OR(Y29=祝色)</formula>
    </cfRule>
  </conditionalFormatting>
  <conditionalFormatting sqref="AJ29:AK29">
    <cfRule type="expression" dxfId="1285" priority="41" stopIfTrue="1">
      <formula>OR(AJ29=祝色)</formula>
    </cfRule>
  </conditionalFormatting>
  <conditionalFormatting sqref="C50:D50">
    <cfRule type="expression" dxfId="1284" priority="40" stopIfTrue="1">
      <formula>OR(C50=祝色)</formula>
    </cfRule>
  </conditionalFormatting>
  <conditionalFormatting sqref="N50:O50">
    <cfRule type="expression" dxfId="1283" priority="39" stopIfTrue="1">
      <formula>OR(N50=祝色)</formula>
    </cfRule>
  </conditionalFormatting>
  <conditionalFormatting sqref="Y50:Z50">
    <cfRule type="expression" dxfId="1282" priority="38" stopIfTrue="1">
      <formula>OR(Y50=祝色)</formula>
    </cfRule>
  </conditionalFormatting>
  <conditionalFormatting sqref="AJ50:AK50">
    <cfRule type="expression" dxfId="1281" priority="37" stopIfTrue="1">
      <formula>OR(AJ50=祝色)</formula>
    </cfRule>
  </conditionalFormatting>
  <conditionalFormatting sqref="C71:D71">
    <cfRule type="expression" dxfId="1280" priority="36" stopIfTrue="1">
      <formula>OR(C71=祝色)</formula>
    </cfRule>
  </conditionalFormatting>
  <conditionalFormatting sqref="N71:O71">
    <cfRule type="expression" dxfId="1279" priority="35" stopIfTrue="1">
      <formula>OR(N71=祝色)</formula>
    </cfRule>
  </conditionalFormatting>
  <conditionalFormatting sqref="Y71:Z71">
    <cfRule type="expression" dxfId="1278" priority="34" stopIfTrue="1">
      <formula>OR(Y71=祝色)</formula>
    </cfRule>
  </conditionalFormatting>
  <conditionalFormatting sqref="AJ71:AK71">
    <cfRule type="expression" dxfId="1277" priority="33" stopIfTrue="1">
      <formula>OR(AJ71=祝色)</formula>
    </cfRule>
  </conditionalFormatting>
  <conditionalFormatting sqref="C14:D14">
    <cfRule type="expression" dxfId="1276" priority="32" stopIfTrue="1">
      <formula>OR(C14=祝色)</formula>
    </cfRule>
  </conditionalFormatting>
  <conditionalFormatting sqref="N14:O14">
    <cfRule type="expression" dxfId="1275" priority="31" stopIfTrue="1">
      <formula>OR(N14=祝色)</formula>
    </cfRule>
  </conditionalFormatting>
  <conditionalFormatting sqref="Y14:Z14">
    <cfRule type="expression" dxfId="1274" priority="30" stopIfTrue="1">
      <formula>OR(Y14=祝色)</formula>
    </cfRule>
  </conditionalFormatting>
  <conditionalFormatting sqref="AJ14:AK14">
    <cfRule type="expression" dxfId="1273" priority="29" stopIfTrue="1">
      <formula>OR(AJ14=祝色)</formula>
    </cfRule>
  </conditionalFormatting>
  <conditionalFormatting sqref="C20:D20">
    <cfRule type="expression" dxfId="1272" priority="28" stopIfTrue="1">
      <formula>OR(C20=祝色)</formula>
    </cfRule>
  </conditionalFormatting>
  <conditionalFormatting sqref="N20:O20">
    <cfRule type="expression" dxfId="1271" priority="27" stopIfTrue="1">
      <formula>OR(N20=祝色)</formula>
    </cfRule>
  </conditionalFormatting>
  <conditionalFormatting sqref="Y20:Z20">
    <cfRule type="expression" dxfId="1270" priority="26" stopIfTrue="1">
      <formula>OR(Y20=祝色)</formula>
    </cfRule>
  </conditionalFormatting>
  <conditionalFormatting sqref="AJ20:AK20">
    <cfRule type="expression" dxfId="1269" priority="25" stopIfTrue="1">
      <formula>OR(AJ20=祝色)</formula>
    </cfRule>
  </conditionalFormatting>
  <conditionalFormatting sqref="C35:D35">
    <cfRule type="expression" dxfId="1268" priority="24" stopIfTrue="1">
      <formula>OR(C35=祝色)</formula>
    </cfRule>
  </conditionalFormatting>
  <conditionalFormatting sqref="N35:O35">
    <cfRule type="expression" dxfId="1267" priority="23" stopIfTrue="1">
      <formula>OR(N35=祝色)</formula>
    </cfRule>
  </conditionalFormatting>
  <conditionalFormatting sqref="Y35:Z35">
    <cfRule type="expression" dxfId="1266" priority="22" stopIfTrue="1">
      <formula>OR(Y35=祝色)</formula>
    </cfRule>
  </conditionalFormatting>
  <conditionalFormatting sqref="AJ35:AK35">
    <cfRule type="expression" dxfId="1265" priority="21" stopIfTrue="1">
      <formula>OR(AJ35=祝色)</formula>
    </cfRule>
  </conditionalFormatting>
  <conditionalFormatting sqref="C41:D41">
    <cfRule type="expression" dxfId="1264" priority="20" stopIfTrue="1">
      <formula>OR(C41=祝色)</formula>
    </cfRule>
  </conditionalFormatting>
  <conditionalFormatting sqref="N41:O41">
    <cfRule type="expression" dxfId="1263" priority="19" stopIfTrue="1">
      <formula>OR(N41=祝色)</formula>
    </cfRule>
  </conditionalFormatting>
  <conditionalFormatting sqref="Y41:Z41">
    <cfRule type="expression" dxfId="1262" priority="18" stopIfTrue="1">
      <formula>OR(Y41=祝色)</formula>
    </cfRule>
  </conditionalFormatting>
  <conditionalFormatting sqref="AJ41:AK41">
    <cfRule type="expression" dxfId="1261" priority="17" stopIfTrue="1">
      <formula>OR(AJ41=祝色)</formula>
    </cfRule>
  </conditionalFormatting>
  <conditionalFormatting sqref="C56:D56">
    <cfRule type="expression" dxfId="1260" priority="16" stopIfTrue="1">
      <formula>OR(C56=祝色)</formula>
    </cfRule>
  </conditionalFormatting>
  <conditionalFormatting sqref="N56:O56">
    <cfRule type="expression" dxfId="1259" priority="15" stopIfTrue="1">
      <formula>OR(N56=祝色)</formula>
    </cfRule>
  </conditionalFormatting>
  <conditionalFormatting sqref="Y56:Z56">
    <cfRule type="expression" dxfId="1258" priority="14" stopIfTrue="1">
      <formula>OR(Y56=祝色)</formula>
    </cfRule>
  </conditionalFormatting>
  <conditionalFormatting sqref="AJ56:AK56">
    <cfRule type="expression" dxfId="1257" priority="13" stopIfTrue="1">
      <formula>OR(AJ56=祝色)</formula>
    </cfRule>
  </conditionalFormatting>
  <conditionalFormatting sqref="C62:D62">
    <cfRule type="expression" dxfId="1256" priority="12" stopIfTrue="1">
      <formula>OR(C62=祝色)</formula>
    </cfRule>
  </conditionalFormatting>
  <conditionalFormatting sqref="N62:O62">
    <cfRule type="expression" dxfId="1255" priority="11" stopIfTrue="1">
      <formula>OR(N62=祝色)</formula>
    </cfRule>
  </conditionalFormatting>
  <conditionalFormatting sqref="Y62:Z62">
    <cfRule type="expression" dxfId="1254" priority="10" stopIfTrue="1">
      <formula>OR(Y62=祝色)</formula>
    </cfRule>
  </conditionalFormatting>
  <conditionalFormatting sqref="AJ62:AK62">
    <cfRule type="expression" dxfId="1253" priority="9" stopIfTrue="1">
      <formula>OR(AJ62=祝色)</formula>
    </cfRule>
  </conditionalFormatting>
  <conditionalFormatting sqref="C77:D77">
    <cfRule type="expression" dxfId="1252" priority="8" stopIfTrue="1">
      <formula>OR(C77=祝色)</formula>
    </cfRule>
  </conditionalFormatting>
  <conditionalFormatting sqref="N77:O77">
    <cfRule type="expression" dxfId="1251" priority="7" stopIfTrue="1">
      <formula>OR(N77=祝色)</formula>
    </cfRule>
  </conditionalFormatting>
  <conditionalFormatting sqref="Y77:Z77">
    <cfRule type="expression" dxfId="1250" priority="6" stopIfTrue="1">
      <formula>OR(Y77=祝色)</formula>
    </cfRule>
  </conditionalFormatting>
  <conditionalFormatting sqref="AJ77:AK77">
    <cfRule type="expression" dxfId="1249" priority="5" stopIfTrue="1">
      <formula>OR(AJ77=祝色)</formula>
    </cfRule>
  </conditionalFormatting>
  <conditionalFormatting sqref="C83:D83">
    <cfRule type="expression" dxfId="1248" priority="4" stopIfTrue="1">
      <formula>OR(C83=祝色)</formula>
    </cfRule>
  </conditionalFormatting>
  <conditionalFormatting sqref="N83:O83">
    <cfRule type="expression" dxfId="1247" priority="3" stopIfTrue="1">
      <formula>OR(N83=祝色)</formula>
    </cfRule>
  </conditionalFormatting>
  <conditionalFormatting sqref="Y83:Z83">
    <cfRule type="expression" dxfId="1246" priority="2" stopIfTrue="1">
      <formula>OR(Y83=祝色)</formula>
    </cfRule>
  </conditionalFormatting>
  <conditionalFormatting sqref="AJ83:AK83">
    <cfRule type="expression" dxfId="1245" priority="1" stopIfTrue="1">
      <formula>OR(AJ83=祝色)</formula>
    </cfRule>
  </conditionalFormatting>
  <pageMargins left="0" right="0" top="0" bottom="0" header="0.51181102362204722" footer="0.51181102362204722"/>
  <pageSetup paperSize="9" scale="84"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31</vt:i4>
      </vt:variant>
      <vt:variant>
        <vt:lpstr>名前付き一覧</vt:lpstr>
      </vt:variant>
      <vt:variant>
        <vt:i4>5</vt:i4>
      </vt:variant>
    </vt:vector>
  </HeadingPairs>
  <TitlesOfParts>
    <vt:vector size="36" baseType="lpstr">
      <vt:lpstr>名前用22-33</vt:lpstr>
      <vt:lpstr>元図リ年用A</vt:lpstr>
      <vt:lpstr>元図リ月用</vt:lpstr>
      <vt:lpstr>元図リ郵ダ紙</vt:lpstr>
      <vt:lpstr>塗手動リ</vt:lpstr>
      <vt:lpstr>年・月6行リ</vt:lpstr>
      <vt:lpstr>B4年・月6行リ</vt:lpstr>
      <vt:lpstr>年壁</vt:lpstr>
      <vt:lpstr>A3年壁</vt:lpstr>
      <vt:lpstr>E折A5S15ヶ月</vt:lpstr>
      <vt:lpstr>E壁8前</vt:lpstr>
      <vt:lpstr>E壁4+リ後</vt:lpstr>
      <vt:lpstr>壁8前</vt:lpstr>
      <vt:lpstr>壁4+リ後</vt:lpstr>
      <vt:lpstr>A3壁12+リ</vt:lpstr>
      <vt:lpstr>壁2ヶ月6</vt:lpstr>
      <vt:lpstr>壁2ヶ月6付リ</vt:lpstr>
      <vt:lpstr>年斜</vt:lpstr>
      <vt:lpstr>3年暦</vt:lpstr>
      <vt:lpstr>3暦A3E郵リ裏</vt:lpstr>
      <vt:lpstr>リ元日出没用</vt:lpstr>
      <vt:lpstr>3暦A3S郵リ前1裏</vt:lpstr>
      <vt:lpstr>3暦A3S3年前2裏</vt:lpstr>
      <vt:lpstr>A3翌2年暦リ裏</vt:lpstr>
      <vt:lpstr>翌2年暦リ裏</vt:lpstr>
      <vt:lpstr>翌1年暦日出入リ裏</vt:lpstr>
      <vt:lpstr>E・2026用特大リ12</vt:lpstr>
      <vt:lpstr>A3E・2026用大リ12</vt:lpstr>
      <vt:lpstr>E・2026用大リ12</vt:lpstr>
      <vt:lpstr>□C栞3・2前</vt:lpstr>
      <vt:lpstr>□C栞3・2後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講治 伊東</cp:lastModifiedBy>
  <cp:lastPrinted>2025-05-13T05:03:59Z</cp:lastPrinted>
  <dcterms:created xsi:type="dcterms:W3CDTF">2001-06-23T11:28:01Z</dcterms:created>
  <dcterms:modified xsi:type="dcterms:W3CDTF">2025-08-08T00:26:06Z</dcterms:modified>
</cp:coreProperties>
</file>